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core.xml" ContentType="application/vnd.openxmlformats-package.core-properties+xml"/>
  <Override PartName="/xl/sharedStrings.xml" ContentType="application/vnd.openxmlformats-officedocument.spreadsheetml.sharedString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calcChain.xml" ContentType="application/vnd.openxmlformats-officedocument.spreadsheetml.calcChain+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custom-properties" Target="docProps/custom.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vbiol\OneDrive\WORK\Ateliér Velehradský\1471 - UKB hala\rozpočet\250131 - pro VŘ\"/>
    </mc:Choice>
  </mc:AlternateContent>
  <bookViews>
    <workbookView xWindow="0" yWindow="0" windowWidth="0" windowHeight="0"/>
  </bookViews>
  <sheets>
    <sheet name="Rekapitulace stavby" sheetId="1" r:id="rId1"/>
    <sheet name="SO 00-1 - Příprava území ..." sheetId="2" r:id="rId2"/>
    <sheet name="SO 00-2 - Příprava území ..." sheetId="3" r:id="rId3"/>
    <sheet name="D.1.1-2.1 - Základové kon..." sheetId="4" r:id="rId4"/>
    <sheet name="D.1.1-2.2 - Svislé a vodo..." sheetId="5" r:id="rId5"/>
    <sheet name="D.1.1-2.3 - Střechy" sheetId="6" r:id="rId6"/>
    <sheet name="D.1.1-2.4 - Fasáda" sheetId="7" r:id="rId7"/>
    <sheet name="D.1.1-2.5 - Podlahy" sheetId="8" r:id="rId8"/>
    <sheet name="D.1.1-2.6 - Úpravy stěn a..." sheetId="9" r:id="rId9"/>
    <sheet name="D.1.1-2.7 - Výpis prvků" sheetId="10" r:id="rId10"/>
    <sheet name="D.1.3 - Požárně bezpečnos..." sheetId="11" r:id="rId11"/>
    <sheet name="D.1.4.1 - Zdravotně techn..." sheetId="12" r:id="rId12"/>
    <sheet name="D.1.4.2 - Vzduchotechnika" sheetId="13" r:id="rId13"/>
    <sheet name="D.1.4.3 - Vytápění a chla..." sheetId="14" r:id="rId14"/>
    <sheet name="D.1.4.4.1 - MaR" sheetId="15" r:id="rId15"/>
    <sheet name="D.1.4.4.2 - BMS" sheetId="16" r:id="rId16"/>
    <sheet name="D.1.4.5 - Silnoproudá ele..." sheetId="17" r:id="rId17"/>
    <sheet name="D.1.4.6 - Elektronická ko..." sheetId="18" r:id="rId18"/>
    <sheet name="SO 05.1 - Zpevněné plochy" sheetId="19" r:id="rId19"/>
    <sheet name="SO 06 - Fotovoltaické panely" sheetId="20" r:id="rId20"/>
    <sheet name="IO 01 - Přípojka dešťové ..." sheetId="21" r:id="rId21"/>
    <sheet name="IO 02 - Areálové rozvody ..." sheetId="22" r:id="rId22"/>
    <sheet name="IO 03 - Retenční objekt" sheetId="23" r:id="rId23"/>
    <sheet name="IO 04 - Přípojka jednotné..." sheetId="24" r:id="rId24"/>
    <sheet name="IO 05 - Areálové rozvody ..." sheetId="25" r:id="rId25"/>
    <sheet name="IO 06 - Přípojka vodovodu" sheetId="26" r:id="rId26"/>
    <sheet name="IO 07 - Prodloužení vodov..." sheetId="27" r:id="rId27"/>
    <sheet name="IO 08 - Areálové rozvody ..." sheetId="28" r:id="rId28"/>
    <sheet name="IO 11 - Přípojka VN" sheetId="29" r:id="rId29"/>
    <sheet name="IO 14 - Sítě elektronický..." sheetId="30" r:id="rId30"/>
    <sheet name="VRN - Vedlejší rozpočtové..." sheetId="31" r:id="rId31"/>
    <sheet name="Seznam figur" sheetId="32" r:id="rId32"/>
    <sheet name="Pokyny pro vyplnění" sheetId="33" r:id="rId33"/>
  </sheets>
  <definedNames>
    <definedName name="_xlnm.Print_Area" localSheetId="0">'Rekapitulace stavby'!$D$4:$AO$36,'Rekapitulace stavby'!$C$42:$AQ$89</definedName>
    <definedName name="_xlnm.Print_Titles" localSheetId="0">'Rekapitulace stavby'!$52:$52</definedName>
    <definedName name="_xlnm._FilterDatabase" localSheetId="1" hidden="1">'SO 00-1 - Příprava území ...'!$C$81:$K$237</definedName>
    <definedName name="_xlnm.Print_Area" localSheetId="1">'SO 00-1 - Příprava území ...'!$C$4:$J$39,'SO 00-1 - Příprava území ...'!$C$45:$J$63,'SO 00-1 - Příprava území ...'!$C$69:$K$237</definedName>
    <definedName name="_xlnm.Print_Titles" localSheetId="1">'SO 00-1 - Příprava území ...'!$81:$81</definedName>
    <definedName name="_xlnm._FilterDatabase" localSheetId="2" hidden="1">'SO 00-2 - Příprava území ...'!$C$82:$K$232</definedName>
    <definedName name="_xlnm.Print_Area" localSheetId="2">'SO 00-2 - Příprava území ...'!$C$4:$J$39,'SO 00-2 - Příprava území ...'!$C$45:$J$64,'SO 00-2 - Příprava území ...'!$C$70:$K$232</definedName>
    <definedName name="_xlnm.Print_Titles" localSheetId="2">'SO 00-2 - Příprava území ...'!$82:$82</definedName>
    <definedName name="_xlnm._FilterDatabase" localSheetId="3" hidden="1">'D.1.1-2.1 - Základové kon...'!$C$102:$K$557</definedName>
    <definedName name="_xlnm.Print_Area" localSheetId="3">'D.1.1-2.1 - Základové kon...'!$C$4:$J$43,'D.1.1-2.1 - Základové kon...'!$C$49:$J$80,'D.1.1-2.1 - Základové kon...'!$C$86:$K$557</definedName>
    <definedName name="_xlnm.Print_Titles" localSheetId="3">'D.1.1-2.1 - Základové kon...'!$102:$102</definedName>
    <definedName name="_xlnm._FilterDatabase" localSheetId="4" hidden="1">'D.1.1-2.2 - Svislé a vodo...'!$C$103:$K$1315</definedName>
    <definedName name="_xlnm.Print_Area" localSheetId="4">'D.1.1-2.2 - Svislé a vodo...'!$C$4:$J$43,'D.1.1-2.2 - Svislé a vodo...'!$C$49:$J$81,'D.1.1-2.2 - Svislé a vodo...'!$C$87:$K$1315</definedName>
    <definedName name="_xlnm.Print_Titles" localSheetId="4">'D.1.1-2.2 - Svislé a vodo...'!$103:$103</definedName>
    <definedName name="_xlnm._FilterDatabase" localSheetId="5" hidden="1">'D.1.1-2.3 - Střechy'!$C$100:$K$236</definedName>
    <definedName name="_xlnm.Print_Area" localSheetId="5">'D.1.1-2.3 - Střechy'!$C$4:$J$43,'D.1.1-2.3 - Střechy'!$C$49:$J$78,'D.1.1-2.3 - Střechy'!$C$84:$K$236</definedName>
    <definedName name="_xlnm.Print_Titles" localSheetId="5">'D.1.1-2.3 - Střechy'!$100:$100</definedName>
    <definedName name="_xlnm._FilterDatabase" localSheetId="6" hidden="1">'D.1.1-2.4 - Fasáda'!$C$101:$K$360</definedName>
    <definedName name="_xlnm.Print_Area" localSheetId="6">'D.1.1-2.4 - Fasáda'!$C$4:$J$43,'D.1.1-2.4 - Fasáda'!$C$49:$J$79,'D.1.1-2.4 - Fasáda'!$C$85:$K$360</definedName>
    <definedName name="_xlnm.Print_Titles" localSheetId="6">'D.1.1-2.4 - Fasáda'!$101:$101</definedName>
    <definedName name="_xlnm._FilterDatabase" localSheetId="7" hidden="1">'D.1.1-2.5 - Podlahy'!$C$102:$K$763</definedName>
    <definedName name="_xlnm.Print_Area" localSheetId="7">'D.1.1-2.5 - Podlahy'!$C$4:$J$43,'D.1.1-2.5 - Podlahy'!$C$49:$J$80,'D.1.1-2.5 - Podlahy'!$C$86:$K$763</definedName>
    <definedName name="_xlnm.Print_Titles" localSheetId="7">'D.1.1-2.5 - Podlahy'!$102:$102</definedName>
    <definedName name="_xlnm._FilterDatabase" localSheetId="8" hidden="1">'D.1.1-2.6 - Úpravy stěn a...'!$C$103:$K$690</definedName>
    <definedName name="_xlnm.Print_Area" localSheetId="8">'D.1.1-2.6 - Úpravy stěn a...'!$C$4:$J$43,'D.1.1-2.6 - Úpravy stěn a...'!$C$49:$J$81,'D.1.1-2.6 - Úpravy stěn a...'!$C$87:$K$690</definedName>
    <definedName name="_xlnm.Print_Titles" localSheetId="8">'D.1.1-2.6 - Úpravy stěn a...'!$103:$103</definedName>
    <definedName name="_xlnm._FilterDatabase" localSheetId="9" hidden="1">'D.1.1-2.7 - Výpis prvků'!$C$100:$K$323</definedName>
    <definedName name="_xlnm.Print_Area" localSheetId="9">'D.1.1-2.7 - Výpis prvků'!$C$4:$J$43,'D.1.1-2.7 - Výpis prvků'!$C$49:$J$78,'D.1.1-2.7 - Výpis prvků'!$C$84:$K$323</definedName>
    <definedName name="_xlnm.Print_Titles" localSheetId="9">'D.1.1-2.7 - Výpis prvků'!$100:$100</definedName>
    <definedName name="_xlnm._FilterDatabase" localSheetId="10" hidden="1">'D.1.3 - Požárně bezpečnos...'!$C$86:$K$95</definedName>
    <definedName name="_xlnm.Print_Area" localSheetId="10">'D.1.3 - Požárně bezpečnos...'!$C$4:$J$41,'D.1.3 - Požárně bezpečnos...'!$C$47:$J$66,'D.1.3 - Požárně bezpečnos...'!$C$72:$K$95</definedName>
    <definedName name="_xlnm.Print_Titles" localSheetId="10">'D.1.3 - Požárně bezpečnos...'!$86:$86</definedName>
    <definedName name="_xlnm._FilterDatabase" localSheetId="11" hidden="1">'D.1.4.1 - Zdravotně techn...'!$C$106:$K$372</definedName>
    <definedName name="_xlnm.Print_Area" localSheetId="11">'D.1.4.1 - Zdravotně techn...'!$C$4:$J$43,'D.1.4.1 - Zdravotně techn...'!$C$49:$J$84,'D.1.4.1 - Zdravotně techn...'!$C$90:$K$372</definedName>
    <definedName name="_xlnm.Print_Titles" localSheetId="11">'D.1.4.1 - Zdravotně techn...'!$106:$106</definedName>
    <definedName name="_xlnm._FilterDatabase" localSheetId="12" hidden="1">'D.1.4.2 - Vzduchotechnika'!$C$106:$K$387</definedName>
    <definedName name="_xlnm.Print_Area" localSheetId="12">'D.1.4.2 - Vzduchotechnika'!$C$4:$J$43,'D.1.4.2 - Vzduchotechnika'!$C$49:$J$84,'D.1.4.2 - Vzduchotechnika'!$C$90:$K$387</definedName>
    <definedName name="_xlnm.Print_Titles" localSheetId="12">'D.1.4.2 - Vzduchotechnika'!$106:$106</definedName>
    <definedName name="_xlnm._FilterDatabase" localSheetId="13" hidden="1">'D.1.4.3 - Vytápění a chla...'!$C$99:$K$402</definedName>
    <definedName name="_xlnm.Print_Area" localSheetId="13">'D.1.4.3 - Vytápění a chla...'!$C$4:$J$43,'D.1.4.3 - Vytápění a chla...'!$C$49:$J$77,'D.1.4.3 - Vytápění a chla...'!$C$83:$K$402</definedName>
    <definedName name="_xlnm.Print_Titles" localSheetId="13">'D.1.4.3 - Vytápění a chla...'!$99:$99</definedName>
    <definedName name="_xlnm._FilterDatabase" localSheetId="14" hidden="1">'D.1.4.4.1 - MaR'!$C$102:$K$242</definedName>
    <definedName name="_xlnm.Print_Area" localSheetId="14">'D.1.4.4.1 - MaR'!$C$4:$J$43,'D.1.4.4.1 - MaR'!$C$49:$J$80,'D.1.4.4.1 - MaR'!$C$86:$K$242</definedName>
    <definedName name="_xlnm.Print_Titles" localSheetId="14">'D.1.4.4.1 - MaR'!$102:$102</definedName>
    <definedName name="_xlnm._FilterDatabase" localSheetId="15" hidden="1">'D.1.4.4.2 - BMS'!$C$94:$K$107</definedName>
    <definedName name="_xlnm.Print_Area" localSheetId="15">'D.1.4.4.2 - BMS'!$C$4:$J$43,'D.1.4.4.2 - BMS'!$C$49:$J$72,'D.1.4.4.2 - BMS'!$C$78:$K$107</definedName>
    <definedName name="_xlnm.Print_Titles" localSheetId="15">'D.1.4.4.2 - BMS'!$94:$94</definedName>
    <definedName name="_xlnm._FilterDatabase" localSheetId="16" hidden="1">'D.1.4.5 - Silnoproudá ele...'!$C$94:$K$239</definedName>
    <definedName name="_xlnm.Print_Area" localSheetId="16">'D.1.4.5 - Silnoproudá ele...'!$C$4:$J$43,'D.1.4.5 - Silnoproudá ele...'!$C$49:$J$72,'D.1.4.5 - Silnoproudá ele...'!$C$78:$K$239</definedName>
    <definedName name="_xlnm.Print_Titles" localSheetId="16">'D.1.4.5 - Silnoproudá ele...'!$94:$94</definedName>
    <definedName name="_xlnm._FilterDatabase" localSheetId="17" hidden="1">'D.1.4.6 - Elektronická ko...'!$C$95:$K$207</definedName>
    <definedName name="_xlnm.Print_Area" localSheetId="17">'D.1.4.6 - Elektronická ko...'!$C$4:$J$43,'D.1.4.6 - Elektronická ko...'!$C$49:$J$73,'D.1.4.6 - Elektronická ko...'!$C$79:$K$207</definedName>
    <definedName name="_xlnm.Print_Titles" localSheetId="17">'D.1.4.6 - Elektronická ko...'!$95:$95</definedName>
    <definedName name="_xlnm._FilterDatabase" localSheetId="18" hidden="1">'SO 05.1 - Zpevněné plochy'!$C$81:$K$114</definedName>
    <definedName name="_xlnm.Print_Area" localSheetId="18">'SO 05.1 - Zpevněné plochy'!$C$4:$J$39,'SO 05.1 - Zpevněné plochy'!$C$45:$J$63,'SO 05.1 - Zpevněné plochy'!$C$69:$K$114</definedName>
    <definedName name="_xlnm.Print_Titles" localSheetId="18">'SO 05.1 - Zpevněné plochy'!$81:$81</definedName>
    <definedName name="_xlnm._FilterDatabase" localSheetId="19" hidden="1">'SO 06 - Fotovoltaické panely'!$C$95:$K$228</definedName>
    <definedName name="_xlnm.Print_Area" localSheetId="19">'SO 06 - Fotovoltaické panely'!$C$4:$J$39,'SO 06 - Fotovoltaické panely'!$C$45:$J$77,'SO 06 - Fotovoltaické panely'!$C$83:$K$228</definedName>
    <definedName name="_xlnm.Print_Titles" localSheetId="19">'SO 06 - Fotovoltaické panely'!$95:$95</definedName>
    <definedName name="_xlnm._FilterDatabase" localSheetId="20" hidden="1">'IO 01 - Přípojka dešťové ...'!$C$87:$K$188</definedName>
    <definedName name="_xlnm.Print_Area" localSheetId="20">'IO 01 - Přípojka dešťové ...'!$C$4:$J$39,'IO 01 - Přípojka dešťové ...'!$C$45:$J$69,'IO 01 - Přípojka dešťové ...'!$C$75:$K$188</definedName>
    <definedName name="_xlnm.Print_Titles" localSheetId="20">'IO 01 - Přípojka dešťové ...'!$87:$87</definedName>
    <definedName name="_xlnm._FilterDatabase" localSheetId="21" hidden="1">'IO 02 - Areálové rozvody ...'!$C$87:$K$221</definedName>
    <definedName name="_xlnm.Print_Area" localSheetId="21">'IO 02 - Areálové rozvody ...'!$C$4:$J$39,'IO 02 - Areálové rozvody ...'!$C$45:$J$69,'IO 02 - Areálové rozvody ...'!$C$75:$K$221</definedName>
    <definedName name="_xlnm.Print_Titles" localSheetId="21">'IO 02 - Areálové rozvody ...'!$87:$87</definedName>
    <definedName name="_xlnm._FilterDatabase" localSheetId="22" hidden="1">'IO 03 - Retenční objekt'!$C$88:$K$136</definedName>
    <definedName name="_xlnm.Print_Area" localSheetId="22">'IO 03 - Retenční objekt'!$C$4:$J$39,'IO 03 - Retenční objekt'!$C$45:$J$70,'IO 03 - Retenční objekt'!$C$76:$K$136</definedName>
    <definedName name="_xlnm.Print_Titles" localSheetId="22">'IO 03 - Retenční objekt'!$88:$88</definedName>
    <definedName name="_xlnm._FilterDatabase" localSheetId="23" hidden="1">'IO 04 - Přípojka jednotné...'!$C$88:$K$212</definedName>
    <definedName name="_xlnm.Print_Area" localSheetId="23">'IO 04 - Přípojka jednotné...'!$C$4:$J$39,'IO 04 - Přípojka jednotné...'!$C$45:$J$70,'IO 04 - Přípojka jednotné...'!$C$76:$K$212</definedName>
    <definedName name="_xlnm.Print_Titles" localSheetId="23">'IO 04 - Přípojka jednotné...'!$88:$88</definedName>
    <definedName name="_xlnm._FilterDatabase" localSheetId="24" hidden="1">'IO 05 - Areálové rozvody ...'!$C$86:$K$119</definedName>
    <definedName name="_xlnm.Print_Area" localSheetId="24">'IO 05 - Areálové rozvody ...'!$C$4:$J$39,'IO 05 - Areálové rozvody ...'!$C$45:$J$68,'IO 05 - Areálové rozvody ...'!$C$74:$K$119</definedName>
    <definedName name="_xlnm.Print_Titles" localSheetId="24">'IO 05 - Areálové rozvody ...'!$86:$86</definedName>
    <definedName name="_xlnm._FilterDatabase" localSheetId="25" hidden="1">'IO 06 - Přípojka vodovodu'!$C$87:$K$180</definedName>
    <definedName name="_xlnm.Print_Area" localSheetId="25">'IO 06 - Přípojka vodovodu'!$C$4:$J$39,'IO 06 - Přípojka vodovodu'!$C$45:$J$69,'IO 06 - Přípojka vodovodu'!$C$75:$K$180</definedName>
    <definedName name="_xlnm.Print_Titles" localSheetId="25">'IO 06 - Přípojka vodovodu'!$87:$87</definedName>
    <definedName name="_xlnm._FilterDatabase" localSheetId="26" hidden="1">'IO 07 - Prodloužení vodov...'!$C$89:$K$230</definedName>
    <definedName name="_xlnm.Print_Area" localSheetId="26">'IO 07 - Prodloužení vodov...'!$C$4:$J$39,'IO 07 - Prodloužení vodov...'!$C$45:$J$71,'IO 07 - Prodloužení vodov...'!$C$77:$K$230</definedName>
    <definedName name="_xlnm.Print_Titles" localSheetId="26">'IO 07 - Prodloužení vodov...'!$89:$89</definedName>
    <definedName name="_xlnm._FilterDatabase" localSheetId="27" hidden="1">'IO 08 - Areálové rozvody ...'!$C$85:$K$173</definedName>
    <definedName name="_xlnm.Print_Area" localSheetId="27">'IO 08 - Areálové rozvody ...'!$C$4:$J$39,'IO 08 - Areálové rozvody ...'!$C$45:$J$67,'IO 08 - Areálové rozvody ...'!$C$73:$K$173</definedName>
    <definedName name="_xlnm.Print_Titles" localSheetId="27">'IO 08 - Areálové rozvody ...'!$85:$85</definedName>
    <definedName name="_xlnm._FilterDatabase" localSheetId="28" hidden="1">'IO 11 - Přípojka VN'!$C$83:$K$135</definedName>
    <definedName name="_xlnm.Print_Area" localSheetId="28">'IO 11 - Přípojka VN'!$C$4:$J$39,'IO 11 - Přípojka VN'!$C$45:$J$65,'IO 11 - Přípojka VN'!$C$71:$K$135</definedName>
    <definedName name="_xlnm.Print_Titles" localSheetId="28">'IO 11 - Přípojka VN'!$83:$83</definedName>
    <definedName name="_xlnm._FilterDatabase" localSheetId="29" hidden="1">'IO 14 - Sítě elektronický...'!$C$81:$K$123</definedName>
    <definedName name="_xlnm.Print_Area" localSheetId="29">'IO 14 - Sítě elektronický...'!$C$4:$J$39,'IO 14 - Sítě elektronický...'!$C$45:$J$63,'IO 14 - Sítě elektronický...'!$C$69:$K$123</definedName>
    <definedName name="_xlnm.Print_Titles" localSheetId="29">'IO 14 - Sítě elektronický...'!$81:$81</definedName>
    <definedName name="_xlnm._FilterDatabase" localSheetId="30" hidden="1">'VRN - Vedlejší rozpočtové...'!$C$80:$K$223</definedName>
    <definedName name="_xlnm.Print_Area" localSheetId="30">'VRN - Vedlejší rozpočtové...'!$C$4:$J$39,'VRN - Vedlejší rozpočtové...'!$C$45:$J$62,'VRN - Vedlejší rozpočtové...'!$C$68:$K$223</definedName>
    <definedName name="_xlnm.Print_Titles" localSheetId="30">'VRN - Vedlejší rozpočtové...'!$80:$80</definedName>
    <definedName name="_xlnm.Print_Area" localSheetId="31">'Seznam figur'!$C$4:$G$1742</definedName>
    <definedName name="_xlnm.Print_Titles" localSheetId="31">'Seznam figur'!$9:$9</definedName>
    <definedName name="_xlnm.Print_Area" localSheetId="32">'Pokyny pro vyplnění'!$B$2:$K$71,'Pokyny pro vyplnění'!$B$74:$K$118,'Pokyny pro vyplnění'!$B$121:$K$161,'Pokyny pro vyplnění'!$B$164:$K$219</definedName>
  </definedNames>
  <calcPr/>
</workbook>
</file>

<file path=xl/calcChain.xml><?xml version="1.0" encoding="utf-8"?>
<calcChain xmlns="http://schemas.openxmlformats.org/spreadsheetml/2006/main">
  <c i="32" l="1" r="D7"/>
  <c i="31" r="J37"/>
  <c r="J36"/>
  <c i="1" r="AY88"/>
  <c i="31" r="J35"/>
  <c i="1" r="AX88"/>
  <c i="31" r="BI223"/>
  <c r="BH223"/>
  <c r="BG223"/>
  <c r="BF223"/>
  <c r="T223"/>
  <c r="R223"/>
  <c r="P223"/>
  <c r="BI221"/>
  <c r="BH221"/>
  <c r="BG221"/>
  <c r="BF221"/>
  <c r="T221"/>
  <c r="R221"/>
  <c r="P221"/>
  <c r="BI219"/>
  <c r="BH219"/>
  <c r="BG219"/>
  <c r="BF219"/>
  <c r="T219"/>
  <c r="R219"/>
  <c r="P219"/>
  <c r="BI217"/>
  <c r="BH217"/>
  <c r="BG217"/>
  <c r="BF217"/>
  <c r="T217"/>
  <c r="R217"/>
  <c r="P217"/>
  <c r="BI216"/>
  <c r="BH216"/>
  <c r="BG216"/>
  <c r="BF216"/>
  <c r="T216"/>
  <c r="R216"/>
  <c r="P216"/>
  <c r="BI214"/>
  <c r="BH214"/>
  <c r="BG214"/>
  <c r="BF214"/>
  <c r="T214"/>
  <c r="R214"/>
  <c r="P214"/>
  <c r="BI212"/>
  <c r="BH212"/>
  <c r="BG212"/>
  <c r="BF212"/>
  <c r="T212"/>
  <c r="R212"/>
  <c r="P212"/>
  <c r="BI211"/>
  <c r="BH211"/>
  <c r="BG211"/>
  <c r="BF211"/>
  <c r="T211"/>
  <c r="R211"/>
  <c r="P211"/>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BI93"/>
  <c r="BH93"/>
  <c r="BG93"/>
  <c r="BF93"/>
  <c r="T93"/>
  <c r="R93"/>
  <c r="P93"/>
  <c r="BI91"/>
  <c r="BH91"/>
  <c r="BG91"/>
  <c r="BF91"/>
  <c r="T91"/>
  <c r="R91"/>
  <c r="P91"/>
  <c r="BI89"/>
  <c r="BH89"/>
  <c r="BG89"/>
  <c r="BF89"/>
  <c r="T89"/>
  <c r="R89"/>
  <c r="P89"/>
  <c r="BI87"/>
  <c r="BH87"/>
  <c r="BG87"/>
  <c r="BF87"/>
  <c r="T87"/>
  <c r="R87"/>
  <c r="P87"/>
  <c r="BI85"/>
  <c r="BH85"/>
  <c r="BG85"/>
  <c r="BF85"/>
  <c r="T85"/>
  <c r="R85"/>
  <c r="P85"/>
  <c r="BI83"/>
  <c r="BH83"/>
  <c r="BG83"/>
  <c r="BF83"/>
  <c r="T83"/>
  <c r="R83"/>
  <c r="P83"/>
  <c r="J77"/>
  <c r="F77"/>
  <c r="F75"/>
  <c r="E73"/>
  <c r="J54"/>
  <c r="F54"/>
  <c r="F52"/>
  <c r="E50"/>
  <c r="J24"/>
  <c r="E24"/>
  <c r="J55"/>
  <c r="J23"/>
  <c r="J18"/>
  <c r="E18"/>
  <c r="F78"/>
  <c r="J17"/>
  <c r="J12"/>
  <c r="J52"/>
  <c r="E7"/>
  <c r="E71"/>
  <c i="30" r="J37"/>
  <c r="J36"/>
  <c i="1" r="AY87"/>
  <c i="30" r="J35"/>
  <c i="1" r="AX87"/>
  <c i="30" r="BI123"/>
  <c r="BH123"/>
  <c r="BG123"/>
  <c r="BF123"/>
  <c r="T123"/>
  <c r="R123"/>
  <c r="P123"/>
  <c r="BI122"/>
  <c r="BH122"/>
  <c r="BG122"/>
  <c r="BF122"/>
  <c r="T122"/>
  <c r="R122"/>
  <c r="P122"/>
  <c r="BI121"/>
  <c r="BH121"/>
  <c r="BG121"/>
  <c r="BF121"/>
  <c r="T121"/>
  <c r="R121"/>
  <c r="P121"/>
  <c r="BI120"/>
  <c r="BH120"/>
  <c r="BG120"/>
  <c r="BF120"/>
  <c r="T120"/>
  <c r="R120"/>
  <c r="P120"/>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BI93"/>
  <c r="BH93"/>
  <c r="BG93"/>
  <c r="BF93"/>
  <c r="T93"/>
  <c r="R93"/>
  <c r="P93"/>
  <c r="BI92"/>
  <c r="BH92"/>
  <c r="BG92"/>
  <c r="BF92"/>
  <c r="T92"/>
  <c r="R92"/>
  <c r="P92"/>
  <c r="BI91"/>
  <c r="BH91"/>
  <c r="BG91"/>
  <c r="BF91"/>
  <c r="T91"/>
  <c r="R91"/>
  <c r="P91"/>
  <c r="BI90"/>
  <c r="BH90"/>
  <c r="BG90"/>
  <c r="BF90"/>
  <c r="T90"/>
  <c r="R90"/>
  <c r="P90"/>
  <c r="BI89"/>
  <c r="BH89"/>
  <c r="BG89"/>
  <c r="BF89"/>
  <c r="T89"/>
  <c r="R89"/>
  <c r="P89"/>
  <c r="BI88"/>
  <c r="BH88"/>
  <c r="BG88"/>
  <c r="BF88"/>
  <c r="T88"/>
  <c r="R88"/>
  <c r="P88"/>
  <c r="BI87"/>
  <c r="BH87"/>
  <c r="BG87"/>
  <c r="BF87"/>
  <c r="T87"/>
  <c r="R87"/>
  <c r="P87"/>
  <c r="BI86"/>
  <c r="BH86"/>
  <c r="BG86"/>
  <c r="BF86"/>
  <c r="T86"/>
  <c r="R86"/>
  <c r="P86"/>
  <c r="BI85"/>
  <c r="BH85"/>
  <c r="BG85"/>
  <c r="BF85"/>
  <c r="T85"/>
  <c r="R85"/>
  <c r="P85"/>
  <c r="BI84"/>
  <c r="BH84"/>
  <c r="BG84"/>
  <c r="BF84"/>
  <c r="T84"/>
  <c r="R84"/>
  <c r="P84"/>
  <c r="J78"/>
  <c r="F78"/>
  <c r="F76"/>
  <c r="E74"/>
  <c r="J54"/>
  <c r="F54"/>
  <c r="F52"/>
  <c r="E50"/>
  <c r="J24"/>
  <c r="E24"/>
  <c r="J55"/>
  <c r="J23"/>
  <c r="J18"/>
  <c r="E18"/>
  <c r="F55"/>
  <c r="J17"/>
  <c r="J12"/>
  <c r="J76"/>
  <c r="E7"/>
  <c r="E72"/>
  <c i="29" r="J37"/>
  <c r="J36"/>
  <c i="1" r="AY86"/>
  <c i="29" r="J35"/>
  <c i="1" r="AX86"/>
  <c i="29" r="BI135"/>
  <c r="BH135"/>
  <c r="BG135"/>
  <c r="BF135"/>
  <c r="T135"/>
  <c r="R135"/>
  <c r="P135"/>
  <c r="BI134"/>
  <c r="BH134"/>
  <c r="BG134"/>
  <c r="BF134"/>
  <c r="T134"/>
  <c r="R134"/>
  <c r="P134"/>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BI93"/>
  <c r="BH93"/>
  <c r="BG93"/>
  <c r="BF93"/>
  <c r="T93"/>
  <c r="R93"/>
  <c r="P93"/>
  <c r="BI92"/>
  <c r="BH92"/>
  <c r="BG92"/>
  <c r="BF92"/>
  <c r="T92"/>
  <c r="R92"/>
  <c r="P92"/>
  <c r="BI91"/>
  <c r="BH91"/>
  <c r="BG91"/>
  <c r="BF91"/>
  <c r="T91"/>
  <c r="R91"/>
  <c r="P91"/>
  <c r="BI90"/>
  <c r="BH90"/>
  <c r="BG90"/>
  <c r="BF90"/>
  <c r="T90"/>
  <c r="R90"/>
  <c r="P90"/>
  <c r="BI89"/>
  <c r="BH89"/>
  <c r="BG89"/>
  <c r="BF89"/>
  <c r="T89"/>
  <c r="R89"/>
  <c r="P89"/>
  <c r="BI88"/>
  <c r="BH88"/>
  <c r="BG88"/>
  <c r="BF88"/>
  <c r="T88"/>
  <c r="R88"/>
  <c r="P88"/>
  <c r="BI87"/>
  <c r="BH87"/>
  <c r="BG87"/>
  <c r="BF87"/>
  <c r="T87"/>
  <c r="R87"/>
  <c r="P87"/>
  <c r="J80"/>
  <c r="F80"/>
  <c r="F78"/>
  <c r="E76"/>
  <c r="J54"/>
  <c r="F54"/>
  <c r="F52"/>
  <c r="E50"/>
  <c r="J24"/>
  <c r="E24"/>
  <c r="J81"/>
  <c r="J23"/>
  <c r="J18"/>
  <c r="E18"/>
  <c r="F55"/>
  <c r="J17"/>
  <c r="J12"/>
  <c r="J52"/>
  <c r="E7"/>
  <c r="E74"/>
  <c i="28" r="J37"/>
  <c r="J36"/>
  <c i="1" r="AY85"/>
  <c i="28" r="J35"/>
  <c i="1" r="AX85"/>
  <c i="28" r="BI172"/>
  <c r="BH172"/>
  <c r="BG172"/>
  <c r="BF172"/>
  <c r="T172"/>
  <c r="T171"/>
  <c r="T170"/>
  <c r="R172"/>
  <c r="R171"/>
  <c r="R170"/>
  <c r="P172"/>
  <c r="P171"/>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9"/>
  <c r="BH159"/>
  <c r="BG159"/>
  <c r="BF159"/>
  <c r="T159"/>
  <c r="R159"/>
  <c r="P159"/>
  <c r="BI157"/>
  <c r="BH157"/>
  <c r="BG157"/>
  <c r="BF157"/>
  <c r="T157"/>
  <c r="R157"/>
  <c r="P157"/>
  <c r="BI156"/>
  <c r="BH156"/>
  <c r="BG156"/>
  <c r="BF156"/>
  <c r="T156"/>
  <c r="R156"/>
  <c r="P156"/>
  <c r="BI154"/>
  <c r="BH154"/>
  <c r="BG154"/>
  <c r="BF154"/>
  <c r="T154"/>
  <c r="R154"/>
  <c r="P154"/>
  <c r="BI153"/>
  <c r="BH153"/>
  <c r="BG153"/>
  <c r="BF153"/>
  <c r="T153"/>
  <c r="R153"/>
  <c r="P153"/>
  <c r="BI151"/>
  <c r="BH151"/>
  <c r="BG151"/>
  <c r="BF151"/>
  <c r="T151"/>
  <c r="R151"/>
  <c r="P151"/>
  <c r="BI150"/>
  <c r="BH150"/>
  <c r="BG150"/>
  <c r="BF150"/>
  <c r="T150"/>
  <c r="R150"/>
  <c r="P150"/>
  <c r="BI148"/>
  <c r="BH148"/>
  <c r="BG148"/>
  <c r="BF148"/>
  <c r="T148"/>
  <c r="R148"/>
  <c r="P148"/>
  <c r="BI147"/>
  <c r="BH147"/>
  <c r="BG147"/>
  <c r="BF147"/>
  <c r="T147"/>
  <c r="R147"/>
  <c r="P147"/>
  <c r="BI145"/>
  <c r="BH145"/>
  <c r="BG145"/>
  <c r="BF145"/>
  <c r="T145"/>
  <c r="R145"/>
  <c r="P145"/>
  <c r="BI144"/>
  <c r="BH144"/>
  <c r="BG144"/>
  <c r="BF144"/>
  <c r="T144"/>
  <c r="R144"/>
  <c r="P144"/>
  <c r="BI142"/>
  <c r="BH142"/>
  <c r="BG142"/>
  <c r="BF142"/>
  <c r="T142"/>
  <c r="R142"/>
  <c r="P142"/>
  <c r="BI138"/>
  <c r="BH138"/>
  <c r="BG138"/>
  <c r="BF138"/>
  <c r="T138"/>
  <c r="T137"/>
  <c r="R138"/>
  <c r="R137"/>
  <c r="P138"/>
  <c r="P137"/>
  <c r="BI134"/>
  <c r="BH134"/>
  <c r="BG134"/>
  <c r="BF134"/>
  <c r="T134"/>
  <c r="R134"/>
  <c r="P134"/>
  <c r="BI131"/>
  <c r="BH131"/>
  <c r="BG131"/>
  <c r="BF131"/>
  <c r="T131"/>
  <c r="R131"/>
  <c r="P131"/>
  <c r="BI128"/>
  <c r="BH128"/>
  <c r="BG128"/>
  <c r="BF128"/>
  <c r="T128"/>
  <c r="R128"/>
  <c r="P128"/>
  <c r="BI125"/>
  <c r="BH125"/>
  <c r="BG125"/>
  <c r="BF125"/>
  <c r="T125"/>
  <c r="R125"/>
  <c r="P125"/>
  <c r="BI121"/>
  <c r="BH121"/>
  <c r="BG121"/>
  <c r="BF121"/>
  <c r="T121"/>
  <c r="R121"/>
  <c r="P121"/>
  <c r="BI114"/>
  <c r="BH114"/>
  <c r="BG114"/>
  <c r="BF114"/>
  <c r="T114"/>
  <c r="R114"/>
  <c r="P114"/>
  <c r="BI111"/>
  <c r="BH111"/>
  <c r="BG111"/>
  <c r="BF111"/>
  <c r="T111"/>
  <c r="R111"/>
  <c r="P111"/>
  <c r="BI104"/>
  <c r="BH104"/>
  <c r="BG104"/>
  <c r="BF104"/>
  <c r="T104"/>
  <c r="R104"/>
  <c r="P104"/>
  <c r="BI101"/>
  <c r="BH101"/>
  <c r="BG101"/>
  <c r="BF101"/>
  <c r="T101"/>
  <c r="R101"/>
  <c r="P101"/>
  <c r="BI98"/>
  <c r="BH98"/>
  <c r="BG98"/>
  <c r="BF98"/>
  <c r="T98"/>
  <c r="R98"/>
  <c r="P98"/>
  <c r="BI95"/>
  <c r="BH95"/>
  <c r="BG95"/>
  <c r="BF95"/>
  <c r="T95"/>
  <c r="R95"/>
  <c r="P95"/>
  <c r="BI92"/>
  <c r="BH92"/>
  <c r="BG92"/>
  <c r="BF92"/>
  <c r="T92"/>
  <c r="R92"/>
  <c r="P92"/>
  <c r="BI89"/>
  <c r="BH89"/>
  <c r="BG89"/>
  <c r="BF89"/>
  <c r="T89"/>
  <c r="R89"/>
  <c r="P89"/>
  <c r="J82"/>
  <c r="F82"/>
  <c r="F80"/>
  <c r="E78"/>
  <c r="J54"/>
  <c r="F54"/>
  <c r="F52"/>
  <c r="E50"/>
  <c r="J24"/>
  <c r="E24"/>
  <c r="J83"/>
  <c r="J23"/>
  <c r="J18"/>
  <c r="E18"/>
  <c r="F55"/>
  <c r="J17"/>
  <c r="J12"/>
  <c r="J52"/>
  <c r="E7"/>
  <c r="E76"/>
  <c i="27" r="J37"/>
  <c r="J36"/>
  <c i="1" r="AY84"/>
  <c i="27" r="J35"/>
  <c i="1" r="AX84"/>
  <c i="27" r="BI229"/>
  <c r="BH229"/>
  <c r="BG229"/>
  <c r="BF229"/>
  <c r="T229"/>
  <c r="T228"/>
  <c r="R229"/>
  <c r="R228"/>
  <c r="P229"/>
  <c r="P228"/>
  <c r="BI227"/>
  <c r="BH227"/>
  <c r="BG227"/>
  <c r="BF227"/>
  <c r="T227"/>
  <c r="T226"/>
  <c r="T225"/>
  <c r="R227"/>
  <c r="R226"/>
  <c r="R225"/>
  <c r="P227"/>
  <c r="P226"/>
  <c r="P225"/>
  <c r="BI223"/>
  <c r="BH223"/>
  <c r="BG223"/>
  <c r="BF223"/>
  <c r="T223"/>
  <c r="R223"/>
  <c r="P223"/>
  <c r="BI221"/>
  <c r="BH221"/>
  <c r="BG221"/>
  <c r="BF221"/>
  <c r="T221"/>
  <c r="R221"/>
  <c r="P221"/>
  <c r="BI219"/>
  <c r="BH219"/>
  <c r="BG219"/>
  <c r="BF219"/>
  <c r="T219"/>
  <c r="R219"/>
  <c r="P219"/>
  <c r="BI216"/>
  <c r="BH216"/>
  <c r="BG216"/>
  <c r="BF216"/>
  <c r="T216"/>
  <c r="R216"/>
  <c r="P216"/>
  <c r="BI213"/>
  <c r="BH213"/>
  <c r="BG213"/>
  <c r="BF213"/>
  <c r="T213"/>
  <c r="R213"/>
  <c r="P213"/>
  <c r="BI211"/>
  <c r="BH211"/>
  <c r="BG211"/>
  <c r="BF211"/>
  <c r="T211"/>
  <c r="R211"/>
  <c r="P211"/>
  <c r="BI208"/>
  <c r="BH208"/>
  <c r="BG208"/>
  <c r="BF208"/>
  <c r="T208"/>
  <c r="R208"/>
  <c r="P208"/>
  <c r="BI206"/>
  <c r="BH206"/>
  <c r="BG206"/>
  <c r="BF206"/>
  <c r="T206"/>
  <c r="R206"/>
  <c r="P206"/>
  <c r="BI203"/>
  <c r="BH203"/>
  <c r="BG203"/>
  <c r="BF203"/>
  <c r="T203"/>
  <c r="R203"/>
  <c r="P203"/>
  <c r="BI201"/>
  <c r="BH201"/>
  <c r="BG201"/>
  <c r="BF201"/>
  <c r="T201"/>
  <c r="R201"/>
  <c r="P201"/>
  <c r="BI200"/>
  <c r="BH200"/>
  <c r="BG200"/>
  <c r="BF200"/>
  <c r="T200"/>
  <c r="R200"/>
  <c r="P200"/>
  <c r="BI198"/>
  <c r="BH198"/>
  <c r="BG198"/>
  <c r="BF198"/>
  <c r="T198"/>
  <c r="R198"/>
  <c r="P198"/>
  <c r="BI197"/>
  <c r="BH197"/>
  <c r="BG197"/>
  <c r="BF197"/>
  <c r="T197"/>
  <c r="R197"/>
  <c r="P197"/>
  <c r="BI195"/>
  <c r="BH195"/>
  <c r="BG195"/>
  <c r="BF195"/>
  <c r="T195"/>
  <c r="R195"/>
  <c r="P195"/>
  <c r="BI194"/>
  <c r="BH194"/>
  <c r="BG194"/>
  <c r="BF194"/>
  <c r="T194"/>
  <c r="R194"/>
  <c r="P194"/>
  <c r="BI193"/>
  <c r="BH193"/>
  <c r="BG193"/>
  <c r="BF193"/>
  <c r="T193"/>
  <c r="R193"/>
  <c r="P193"/>
  <c r="BI191"/>
  <c r="BH191"/>
  <c r="BG191"/>
  <c r="BF191"/>
  <c r="T191"/>
  <c r="R191"/>
  <c r="P191"/>
  <c r="BI190"/>
  <c r="BH190"/>
  <c r="BG190"/>
  <c r="BF190"/>
  <c r="T190"/>
  <c r="R190"/>
  <c r="P190"/>
  <c r="BI189"/>
  <c r="BH189"/>
  <c r="BG189"/>
  <c r="BF189"/>
  <c r="T189"/>
  <c r="R189"/>
  <c r="P189"/>
  <c r="BI187"/>
  <c r="BH187"/>
  <c r="BG187"/>
  <c r="BF187"/>
  <c r="T187"/>
  <c r="R187"/>
  <c r="P187"/>
  <c r="BI186"/>
  <c r="BH186"/>
  <c r="BG186"/>
  <c r="BF186"/>
  <c r="T186"/>
  <c r="R186"/>
  <c r="P186"/>
  <c r="BI184"/>
  <c r="BH184"/>
  <c r="BG184"/>
  <c r="BF184"/>
  <c r="T184"/>
  <c r="R184"/>
  <c r="P184"/>
  <c r="BI183"/>
  <c r="BH183"/>
  <c r="BG183"/>
  <c r="BF183"/>
  <c r="T183"/>
  <c r="R183"/>
  <c r="P183"/>
  <c r="BI181"/>
  <c r="BH181"/>
  <c r="BG181"/>
  <c r="BF181"/>
  <c r="T181"/>
  <c r="R181"/>
  <c r="P181"/>
  <c r="BI180"/>
  <c r="BH180"/>
  <c r="BG180"/>
  <c r="BF180"/>
  <c r="T180"/>
  <c r="R180"/>
  <c r="P180"/>
  <c r="BI179"/>
  <c r="BH179"/>
  <c r="BG179"/>
  <c r="BF179"/>
  <c r="T179"/>
  <c r="R179"/>
  <c r="P179"/>
  <c r="BI178"/>
  <c r="BH178"/>
  <c r="BG178"/>
  <c r="BF178"/>
  <c r="T178"/>
  <c r="R178"/>
  <c r="P178"/>
  <c r="BI176"/>
  <c r="BH176"/>
  <c r="BG176"/>
  <c r="BF176"/>
  <c r="T176"/>
  <c r="R176"/>
  <c r="P176"/>
  <c r="BI175"/>
  <c r="BH175"/>
  <c r="BG175"/>
  <c r="BF175"/>
  <c r="T175"/>
  <c r="R175"/>
  <c r="P175"/>
  <c r="BI174"/>
  <c r="BH174"/>
  <c r="BG174"/>
  <c r="BF174"/>
  <c r="T174"/>
  <c r="R174"/>
  <c r="P174"/>
  <c r="BI172"/>
  <c r="BH172"/>
  <c r="BG172"/>
  <c r="BF172"/>
  <c r="T172"/>
  <c r="R172"/>
  <c r="P172"/>
  <c r="BI171"/>
  <c r="BH171"/>
  <c r="BG171"/>
  <c r="BF171"/>
  <c r="T171"/>
  <c r="R171"/>
  <c r="P171"/>
  <c r="BI169"/>
  <c r="BH169"/>
  <c r="BG169"/>
  <c r="BF169"/>
  <c r="T169"/>
  <c r="R169"/>
  <c r="P169"/>
  <c r="BI166"/>
  <c r="BH166"/>
  <c r="BG166"/>
  <c r="BF166"/>
  <c r="T166"/>
  <c r="R166"/>
  <c r="P166"/>
  <c r="BI162"/>
  <c r="BH162"/>
  <c r="BG162"/>
  <c r="BF162"/>
  <c r="T162"/>
  <c r="R162"/>
  <c r="P162"/>
  <c r="BI158"/>
  <c r="BH158"/>
  <c r="BG158"/>
  <c r="BF158"/>
  <c r="T158"/>
  <c r="R158"/>
  <c r="P158"/>
  <c r="BI155"/>
  <c r="BH155"/>
  <c r="BG155"/>
  <c r="BF155"/>
  <c r="T155"/>
  <c r="R155"/>
  <c r="P155"/>
  <c r="BI152"/>
  <c r="BH152"/>
  <c r="BG152"/>
  <c r="BF152"/>
  <c r="T152"/>
  <c r="R152"/>
  <c r="P152"/>
  <c r="BI149"/>
  <c r="BH149"/>
  <c r="BG149"/>
  <c r="BF149"/>
  <c r="T149"/>
  <c r="R149"/>
  <c r="P149"/>
  <c r="BI145"/>
  <c r="BH145"/>
  <c r="BG145"/>
  <c r="BF145"/>
  <c r="T145"/>
  <c r="T144"/>
  <c r="R145"/>
  <c r="R144"/>
  <c r="P145"/>
  <c r="P144"/>
  <c r="BI141"/>
  <c r="BH141"/>
  <c r="BG141"/>
  <c r="BF141"/>
  <c r="T141"/>
  <c r="R141"/>
  <c r="P141"/>
  <c r="BI138"/>
  <c r="BH138"/>
  <c r="BG138"/>
  <c r="BF138"/>
  <c r="T138"/>
  <c r="R138"/>
  <c r="P138"/>
  <c r="BI135"/>
  <c r="BH135"/>
  <c r="BG135"/>
  <c r="BF135"/>
  <c r="T135"/>
  <c r="R135"/>
  <c r="P135"/>
  <c r="BI132"/>
  <c r="BH132"/>
  <c r="BG132"/>
  <c r="BF132"/>
  <c r="T132"/>
  <c r="R132"/>
  <c r="P132"/>
  <c r="BI128"/>
  <c r="BH128"/>
  <c r="BG128"/>
  <c r="BF128"/>
  <c r="T128"/>
  <c r="R128"/>
  <c r="P128"/>
  <c r="BI121"/>
  <c r="BH121"/>
  <c r="BG121"/>
  <c r="BF121"/>
  <c r="T121"/>
  <c r="R121"/>
  <c r="P121"/>
  <c r="BI118"/>
  <c r="BH118"/>
  <c r="BG118"/>
  <c r="BF118"/>
  <c r="T118"/>
  <c r="R118"/>
  <c r="P118"/>
  <c r="BI111"/>
  <c r="BH111"/>
  <c r="BG111"/>
  <c r="BF111"/>
  <c r="T111"/>
  <c r="R111"/>
  <c r="P111"/>
  <c r="BI108"/>
  <c r="BH108"/>
  <c r="BG108"/>
  <c r="BF108"/>
  <c r="T108"/>
  <c r="R108"/>
  <c r="P108"/>
  <c r="BI105"/>
  <c r="BH105"/>
  <c r="BG105"/>
  <c r="BF105"/>
  <c r="T105"/>
  <c r="R105"/>
  <c r="P105"/>
  <c r="BI102"/>
  <c r="BH102"/>
  <c r="BG102"/>
  <c r="BF102"/>
  <c r="T102"/>
  <c r="R102"/>
  <c r="P102"/>
  <c r="BI99"/>
  <c r="BH99"/>
  <c r="BG99"/>
  <c r="BF99"/>
  <c r="T99"/>
  <c r="R99"/>
  <c r="P99"/>
  <c r="BI96"/>
  <c r="BH96"/>
  <c r="BG96"/>
  <c r="BF96"/>
  <c r="T96"/>
  <c r="R96"/>
  <c r="P96"/>
  <c r="BI93"/>
  <c r="BH93"/>
  <c r="BG93"/>
  <c r="BF93"/>
  <c r="T93"/>
  <c r="R93"/>
  <c r="P93"/>
  <c r="J86"/>
  <c r="F86"/>
  <c r="F84"/>
  <c r="E82"/>
  <c r="J54"/>
  <c r="F54"/>
  <c r="F52"/>
  <c r="E50"/>
  <c r="J24"/>
  <c r="E24"/>
  <c r="J87"/>
  <c r="J23"/>
  <c r="J18"/>
  <c r="E18"/>
  <c r="F87"/>
  <c r="J17"/>
  <c r="J12"/>
  <c r="J84"/>
  <c r="E7"/>
  <c r="E80"/>
  <c i="26" r="J37"/>
  <c r="J36"/>
  <c i="1" r="AY83"/>
  <c i="26" r="J35"/>
  <c i="1" r="AX83"/>
  <c i="26" r="BI179"/>
  <c r="BH179"/>
  <c r="BG179"/>
  <c r="BF179"/>
  <c r="T179"/>
  <c r="T178"/>
  <c r="T177"/>
  <c r="R179"/>
  <c r="R178"/>
  <c r="R177"/>
  <c r="P179"/>
  <c r="P178"/>
  <c r="P177"/>
  <c r="BI174"/>
  <c r="BH174"/>
  <c r="BG174"/>
  <c r="BF174"/>
  <c r="T174"/>
  <c r="R174"/>
  <c r="P174"/>
  <c r="BI172"/>
  <c r="BH172"/>
  <c r="BG172"/>
  <c r="BF172"/>
  <c r="T172"/>
  <c r="R172"/>
  <c r="P172"/>
  <c r="BI168"/>
  <c r="BH168"/>
  <c r="BG168"/>
  <c r="BF168"/>
  <c r="T168"/>
  <c r="R168"/>
  <c r="P168"/>
  <c r="BI166"/>
  <c r="BH166"/>
  <c r="BG166"/>
  <c r="BF166"/>
  <c r="T166"/>
  <c r="R166"/>
  <c r="P166"/>
  <c r="BI163"/>
  <c r="BH163"/>
  <c r="BG163"/>
  <c r="BF163"/>
  <c r="T163"/>
  <c r="R163"/>
  <c r="P163"/>
  <c r="BI161"/>
  <c r="BH161"/>
  <c r="BG161"/>
  <c r="BF161"/>
  <c r="T161"/>
  <c r="R161"/>
  <c r="P161"/>
  <c r="BI159"/>
  <c r="BH159"/>
  <c r="BG159"/>
  <c r="BF159"/>
  <c r="T159"/>
  <c r="R159"/>
  <c r="P159"/>
  <c r="BI158"/>
  <c r="BH158"/>
  <c r="BG158"/>
  <c r="BF158"/>
  <c r="T158"/>
  <c r="R158"/>
  <c r="P158"/>
  <c r="BI156"/>
  <c r="BH156"/>
  <c r="BG156"/>
  <c r="BF156"/>
  <c r="T156"/>
  <c r="R156"/>
  <c r="P156"/>
  <c r="BI155"/>
  <c r="BH155"/>
  <c r="BG155"/>
  <c r="BF155"/>
  <c r="T155"/>
  <c r="R155"/>
  <c r="P155"/>
  <c r="BI153"/>
  <c r="BH153"/>
  <c r="BG153"/>
  <c r="BF153"/>
  <c r="T153"/>
  <c r="R153"/>
  <c r="P153"/>
  <c r="BI152"/>
  <c r="BH152"/>
  <c r="BG152"/>
  <c r="BF152"/>
  <c r="T152"/>
  <c r="R152"/>
  <c r="P152"/>
  <c r="BI151"/>
  <c r="BH151"/>
  <c r="BG151"/>
  <c r="BF151"/>
  <c r="T151"/>
  <c r="R151"/>
  <c r="P151"/>
  <c r="BI149"/>
  <c r="BH149"/>
  <c r="BG149"/>
  <c r="BF149"/>
  <c r="T149"/>
  <c r="R149"/>
  <c r="P149"/>
  <c r="BI148"/>
  <c r="BH148"/>
  <c r="BG148"/>
  <c r="BF148"/>
  <c r="T148"/>
  <c r="R148"/>
  <c r="P148"/>
  <c r="BI146"/>
  <c r="BH146"/>
  <c r="BG146"/>
  <c r="BF146"/>
  <c r="T146"/>
  <c r="R146"/>
  <c r="P146"/>
  <c r="BI142"/>
  <c r="BH142"/>
  <c r="BG142"/>
  <c r="BF142"/>
  <c r="T142"/>
  <c r="T141"/>
  <c r="R142"/>
  <c r="R141"/>
  <c r="P142"/>
  <c r="P141"/>
  <c r="BI138"/>
  <c r="BH138"/>
  <c r="BG138"/>
  <c r="BF138"/>
  <c r="T138"/>
  <c r="R138"/>
  <c r="P138"/>
  <c r="BI135"/>
  <c r="BH135"/>
  <c r="BG135"/>
  <c r="BF135"/>
  <c r="T135"/>
  <c r="R135"/>
  <c r="P135"/>
  <c r="BI132"/>
  <c r="BH132"/>
  <c r="BG132"/>
  <c r="BF132"/>
  <c r="T132"/>
  <c r="R132"/>
  <c r="P132"/>
  <c r="BI129"/>
  <c r="BH129"/>
  <c r="BG129"/>
  <c r="BF129"/>
  <c r="T129"/>
  <c r="R129"/>
  <c r="P129"/>
  <c r="BI125"/>
  <c r="BH125"/>
  <c r="BG125"/>
  <c r="BF125"/>
  <c r="T125"/>
  <c r="R125"/>
  <c r="P125"/>
  <c r="BI118"/>
  <c r="BH118"/>
  <c r="BG118"/>
  <c r="BF118"/>
  <c r="T118"/>
  <c r="R118"/>
  <c r="P118"/>
  <c r="BI115"/>
  <c r="BH115"/>
  <c r="BG115"/>
  <c r="BF115"/>
  <c r="T115"/>
  <c r="R115"/>
  <c r="P115"/>
  <c r="BI108"/>
  <c r="BH108"/>
  <c r="BG108"/>
  <c r="BF108"/>
  <c r="T108"/>
  <c r="R108"/>
  <c r="P108"/>
  <c r="BI105"/>
  <c r="BH105"/>
  <c r="BG105"/>
  <c r="BF105"/>
  <c r="T105"/>
  <c r="R105"/>
  <c r="P105"/>
  <c r="BI102"/>
  <c r="BH102"/>
  <c r="BG102"/>
  <c r="BF102"/>
  <c r="T102"/>
  <c r="R102"/>
  <c r="P102"/>
  <c r="BI99"/>
  <c r="BH99"/>
  <c r="BG99"/>
  <c r="BF99"/>
  <c r="T99"/>
  <c r="R99"/>
  <c r="P99"/>
  <c r="BI96"/>
  <c r="BH96"/>
  <c r="BG96"/>
  <c r="BF96"/>
  <c r="T96"/>
  <c r="R96"/>
  <c r="P96"/>
  <c r="BI91"/>
  <c r="BH91"/>
  <c r="BG91"/>
  <c r="BF91"/>
  <c r="T91"/>
  <c r="R91"/>
  <c r="P91"/>
  <c r="J84"/>
  <c r="F84"/>
  <c r="F82"/>
  <c r="E80"/>
  <c r="J54"/>
  <c r="F54"/>
  <c r="F52"/>
  <c r="E50"/>
  <c r="J24"/>
  <c r="E24"/>
  <c r="J85"/>
  <c r="J23"/>
  <c r="J18"/>
  <c r="E18"/>
  <c r="F85"/>
  <c r="J17"/>
  <c r="J12"/>
  <c r="J82"/>
  <c r="E7"/>
  <c r="E48"/>
  <c i="25" r="J37"/>
  <c r="J36"/>
  <c i="1" r="AY82"/>
  <c i="25" r="J35"/>
  <c i="1" r="AX82"/>
  <c i="25" r="BI118"/>
  <c r="BH118"/>
  <c r="BG118"/>
  <c r="BF118"/>
  <c r="T118"/>
  <c r="T117"/>
  <c r="T116"/>
  <c r="R118"/>
  <c r="R117"/>
  <c r="R116"/>
  <c r="P118"/>
  <c r="P117"/>
  <c r="P116"/>
  <c r="BI114"/>
  <c r="BH114"/>
  <c r="BG114"/>
  <c r="BF114"/>
  <c r="T114"/>
  <c r="R114"/>
  <c r="P114"/>
  <c r="BI112"/>
  <c r="BH112"/>
  <c r="BG112"/>
  <c r="BF112"/>
  <c r="T112"/>
  <c r="R112"/>
  <c r="P112"/>
  <c r="BI109"/>
  <c r="BH109"/>
  <c r="BG109"/>
  <c r="BF109"/>
  <c r="T109"/>
  <c r="T108"/>
  <c r="R109"/>
  <c r="R108"/>
  <c r="P109"/>
  <c r="P108"/>
  <c r="BI107"/>
  <c r="BH107"/>
  <c r="BG107"/>
  <c r="BF107"/>
  <c r="T107"/>
  <c r="R107"/>
  <c r="P107"/>
  <c r="BI105"/>
  <c r="BH105"/>
  <c r="BG105"/>
  <c r="BF105"/>
  <c r="T105"/>
  <c r="R105"/>
  <c r="P105"/>
  <c r="BI104"/>
  <c r="BH104"/>
  <c r="BG104"/>
  <c r="BF104"/>
  <c r="T104"/>
  <c r="R104"/>
  <c r="P104"/>
  <c r="BI102"/>
  <c r="BH102"/>
  <c r="BG102"/>
  <c r="BF102"/>
  <c r="T102"/>
  <c r="R102"/>
  <c r="P102"/>
  <c r="BI98"/>
  <c r="BH98"/>
  <c r="BG98"/>
  <c r="BF98"/>
  <c r="T98"/>
  <c r="T97"/>
  <c r="R98"/>
  <c r="R97"/>
  <c r="P98"/>
  <c r="P97"/>
  <c r="BI94"/>
  <c r="BH94"/>
  <c r="BG94"/>
  <c r="BF94"/>
  <c r="T94"/>
  <c r="R94"/>
  <c r="P94"/>
  <c r="BI91"/>
  <c r="BH91"/>
  <c r="BG91"/>
  <c r="BF91"/>
  <c r="T91"/>
  <c r="R91"/>
  <c r="P91"/>
  <c r="BI90"/>
  <c r="BH90"/>
  <c r="BG90"/>
  <c r="BF90"/>
  <c r="T90"/>
  <c r="R90"/>
  <c r="P90"/>
  <c r="J83"/>
  <c r="F83"/>
  <c r="F81"/>
  <c r="E79"/>
  <c r="J54"/>
  <c r="F54"/>
  <c r="F52"/>
  <c r="E50"/>
  <c r="J24"/>
  <c r="E24"/>
  <c r="J84"/>
  <c r="J23"/>
  <c r="J18"/>
  <c r="E18"/>
  <c r="F84"/>
  <c r="J17"/>
  <c r="J12"/>
  <c r="J52"/>
  <c r="E7"/>
  <c r="E77"/>
  <c i="24" r="J37"/>
  <c r="J36"/>
  <c i="1" r="AY81"/>
  <c i="24" r="J35"/>
  <c i="1" r="AX81"/>
  <c i="24" r="BI211"/>
  <c r="BH211"/>
  <c r="BG211"/>
  <c r="BF211"/>
  <c r="T211"/>
  <c r="T210"/>
  <c r="R211"/>
  <c r="R210"/>
  <c r="P211"/>
  <c r="P210"/>
  <c r="BI207"/>
  <c r="BH207"/>
  <c r="BG207"/>
  <c r="BF207"/>
  <c r="T207"/>
  <c r="R207"/>
  <c r="P207"/>
  <c r="BI204"/>
  <c r="BH204"/>
  <c r="BG204"/>
  <c r="BF204"/>
  <c r="T204"/>
  <c r="R204"/>
  <c r="P204"/>
  <c r="BI201"/>
  <c r="BH201"/>
  <c r="BG201"/>
  <c r="BF201"/>
  <c r="T201"/>
  <c r="R201"/>
  <c r="P201"/>
  <c r="BI197"/>
  <c r="BH197"/>
  <c r="BG197"/>
  <c r="BF197"/>
  <c r="T197"/>
  <c r="T196"/>
  <c r="R197"/>
  <c r="R196"/>
  <c r="P197"/>
  <c r="P196"/>
  <c r="BI194"/>
  <c r="BH194"/>
  <c r="BG194"/>
  <c r="BF194"/>
  <c r="T194"/>
  <c r="T193"/>
  <c r="R194"/>
  <c r="R193"/>
  <c r="P194"/>
  <c r="P193"/>
  <c r="BI191"/>
  <c r="BH191"/>
  <c r="BG191"/>
  <c r="BF191"/>
  <c r="T191"/>
  <c r="R191"/>
  <c r="P191"/>
  <c r="BI185"/>
  <c r="BH185"/>
  <c r="BG185"/>
  <c r="BF185"/>
  <c r="T185"/>
  <c r="R185"/>
  <c r="P185"/>
  <c r="BI179"/>
  <c r="BH179"/>
  <c r="BG179"/>
  <c r="BF179"/>
  <c r="T179"/>
  <c r="R179"/>
  <c r="P179"/>
  <c r="BI178"/>
  <c r="BH178"/>
  <c r="BG178"/>
  <c r="BF178"/>
  <c r="T178"/>
  <c r="R178"/>
  <c r="P178"/>
  <c r="BI176"/>
  <c r="BH176"/>
  <c r="BG176"/>
  <c r="BF176"/>
  <c r="T176"/>
  <c r="R176"/>
  <c r="P176"/>
  <c r="BI175"/>
  <c r="BH175"/>
  <c r="BG175"/>
  <c r="BF175"/>
  <c r="T175"/>
  <c r="R175"/>
  <c r="P175"/>
  <c r="BI174"/>
  <c r="BH174"/>
  <c r="BG174"/>
  <c r="BF174"/>
  <c r="T174"/>
  <c r="R174"/>
  <c r="P174"/>
  <c r="BI172"/>
  <c r="BH172"/>
  <c r="BG172"/>
  <c r="BF172"/>
  <c r="T172"/>
  <c r="R172"/>
  <c r="P172"/>
  <c r="BI171"/>
  <c r="BH171"/>
  <c r="BG171"/>
  <c r="BF171"/>
  <c r="T171"/>
  <c r="R171"/>
  <c r="P171"/>
  <c r="BI169"/>
  <c r="BH169"/>
  <c r="BG169"/>
  <c r="BF169"/>
  <c r="T169"/>
  <c r="R169"/>
  <c r="P169"/>
  <c r="BI168"/>
  <c r="BH168"/>
  <c r="BG168"/>
  <c r="BF168"/>
  <c r="T168"/>
  <c r="R168"/>
  <c r="P168"/>
  <c r="BI167"/>
  <c r="BH167"/>
  <c r="BG167"/>
  <c r="BF167"/>
  <c r="T167"/>
  <c r="R167"/>
  <c r="P167"/>
  <c r="BI166"/>
  <c r="BH166"/>
  <c r="BG166"/>
  <c r="BF166"/>
  <c r="T166"/>
  <c r="R166"/>
  <c r="P166"/>
  <c r="BI164"/>
  <c r="BH164"/>
  <c r="BG164"/>
  <c r="BF164"/>
  <c r="T164"/>
  <c r="R164"/>
  <c r="P164"/>
  <c r="BI163"/>
  <c r="BH163"/>
  <c r="BG163"/>
  <c r="BF163"/>
  <c r="T163"/>
  <c r="R163"/>
  <c r="P163"/>
  <c r="BI160"/>
  <c r="BH160"/>
  <c r="BG160"/>
  <c r="BF160"/>
  <c r="T160"/>
  <c r="R160"/>
  <c r="P160"/>
  <c r="BI159"/>
  <c r="BH159"/>
  <c r="BG159"/>
  <c r="BF159"/>
  <c r="T159"/>
  <c r="R159"/>
  <c r="P159"/>
  <c r="BI157"/>
  <c r="BH157"/>
  <c r="BG157"/>
  <c r="BF157"/>
  <c r="T157"/>
  <c r="R157"/>
  <c r="P157"/>
  <c r="BI152"/>
  <c r="BH152"/>
  <c r="BG152"/>
  <c r="BF152"/>
  <c r="T152"/>
  <c r="R152"/>
  <c r="P152"/>
  <c r="BI150"/>
  <c r="BH150"/>
  <c r="BG150"/>
  <c r="BF150"/>
  <c r="T150"/>
  <c r="R150"/>
  <c r="P150"/>
  <c r="BI146"/>
  <c r="BH146"/>
  <c r="BG146"/>
  <c r="BF146"/>
  <c r="T146"/>
  <c r="R146"/>
  <c r="P146"/>
  <c r="BI141"/>
  <c r="BH141"/>
  <c r="BG141"/>
  <c r="BF141"/>
  <c r="T141"/>
  <c r="R141"/>
  <c r="P141"/>
  <c r="BI140"/>
  <c r="BH140"/>
  <c r="BG140"/>
  <c r="BF140"/>
  <c r="T140"/>
  <c r="R140"/>
  <c r="P140"/>
  <c r="BI137"/>
  <c r="BH137"/>
  <c r="BG137"/>
  <c r="BF137"/>
  <c r="T137"/>
  <c r="R137"/>
  <c r="P137"/>
  <c r="BI134"/>
  <c r="BH134"/>
  <c r="BG134"/>
  <c r="BF134"/>
  <c r="T134"/>
  <c r="T133"/>
  <c r="R134"/>
  <c r="R133"/>
  <c r="P134"/>
  <c r="P133"/>
  <c r="BI125"/>
  <c r="BH125"/>
  <c r="BG125"/>
  <c r="BF125"/>
  <c r="T125"/>
  <c r="R125"/>
  <c r="P125"/>
  <c r="BI122"/>
  <c r="BH122"/>
  <c r="BG122"/>
  <c r="BF122"/>
  <c r="T122"/>
  <c r="R122"/>
  <c r="P122"/>
  <c r="BI118"/>
  <c r="BH118"/>
  <c r="BG118"/>
  <c r="BF118"/>
  <c r="T118"/>
  <c r="R118"/>
  <c r="P118"/>
  <c r="BI111"/>
  <c r="BH111"/>
  <c r="BG111"/>
  <c r="BF111"/>
  <c r="T111"/>
  <c r="R111"/>
  <c r="P111"/>
  <c r="BI108"/>
  <c r="BH108"/>
  <c r="BG108"/>
  <c r="BF108"/>
  <c r="T108"/>
  <c r="R108"/>
  <c r="P108"/>
  <c r="BI101"/>
  <c r="BH101"/>
  <c r="BG101"/>
  <c r="BF101"/>
  <c r="T101"/>
  <c r="R101"/>
  <c r="P101"/>
  <c r="BI99"/>
  <c r="BH99"/>
  <c r="BG99"/>
  <c r="BF99"/>
  <c r="T99"/>
  <c r="R99"/>
  <c r="P99"/>
  <c r="BI97"/>
  <c r="BH97"/>
  <c r="BG97"/>
  <c r="BF97"/>
  <c r="T97"/>
  <c r="R97"/>
  <c r="P97"/>
  <c r="BI95"/>
  <c r="BH95"/>
  <c r="BG95"/>
  <c r="BF95"/>
  <c r="T95"/>
  <c r="R95"/>
  <c r="P95"/>
  <c r="BI92"/>
  <c r="BH92"/>
  <c r="BG92"/>
  <c r="BF92"/>
  <c r="T92"/>
  <c r="R92"/>
  <c r="P92"/>
  <c r="J85"/>
  <c r="F85"/>
  <c r="F83"/>
  <c r="E81"/>
  <c r="J54"/>
  <c r="F54"/>
  <c r="F52"/>
  <c r="E50"/>
  <c r="J24"/>
  <c r="E24"/>
  <c r="J55"/>
  <c r="J23"/>
  <c r="J18"/>
  <c r="E18"/>
  <c r="F55"/>
  <c r="J17"/>
  <c r="J12"/>
  <c r="J52"/>
  <c r="E7"/>
  <c r="E48"/>
  <c i="23" r="J37"/>
  <c r="J36"/>
  <c i="1" r="AY80"/>
  <c i="23" r="J35"/>
  <c i="1" r="AX80"/>
  <c i="23" r="BI135"/>
  <c r="BH135"/>
  <c r="BG135"/>
  <c r="BF135"/>
  <c r="T135"/>
  <c r="T134"/>
  <c r="T133"/>
  <c r="R135"/>
  <c r="R134"/>
  <c r="R133"/>
  <c r="P135"/>
  <c r="P134"/>
  <c r="P133"/>
  <c r="BI132"/>
  <c r="BH132"/>
  <c r="BG132"/>
  <c r="BF132"/>
  <c r="T132"/>
  <c r="T131"/>
  <c r="T130"/>
  <c r="R132"/>
  <c r="R131"/>
  <c r="R130"/>
  <c r="P132"/>
  <c r="P131"/>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9"/>
  <c r="BH119"/>
  <c r="BG119"/>
  <c r="BF119"/>
  <c r="T119"/>
  <c r="R119"/>
  <c r="P119"/>
  <c r="BI117"/>
  <c r="BH117"/>
  <c r="BG117"/>
  <c r="BF117"/>
  <c r="T117"/>
  <c r="R117"/>
  <c r="P117"/>
  <c r="BI116"/>
  <c r="BH116"/>
  <c r="BG116"/>
  <c r="BF116"/>
  <c r="T116"/>
  <c r="R116"/>
  <c r="P116"/>
  <c r="BI114"/>
  <c r="BH114"/>
  <c r="BG114"/>
  <c r="BF114"/>
  <c r="T114"/>
  <c r="R114"/>
  <c r="P114"/>
  <c r="BI113"/>
  <c r="BH113"/>
  <c r="BG113"/>
  <c r="BF113"/>
  <c r="T113"/>
  <c r="R113"/>
  <c r="P113"/>
  <c r="BI111"/>
  <c r="BH111"/>
  <c r="BG111"/>
  <c r="BF111"/>
  <c r="T111"/>
  <c r="R111"/>
  <c r="P111"/>
  <c r="BI109"/>
  <c r="BH109"/>
  <c r="BG109"/>
  <c r="BF109"/>
  <c r="T109"/>
  <c r="R109"/>
  <c r="P109"/>
  <c r="BI107"/>
  <c r="BH107"/>
  <c r="BG107"/>
  <c r="BF107"/>
  <c r="T107"/>
  <c r="R107"/>
  <c r="P107"/>
  <c r="BI104"/>
  <c r="BH104"/>
  <c r="BG104"/>
  <c r="BF104"/>
  <c r="T104"/>
  <c r="R104"/>
  <c r="P104"/>
  <c r="BI101"/>
  <c r="BH101"/>
  <c r="BG101"/>
  <c r="BF101"/>
  <c r="T101"/>
  <c r="R101"/>
  <c r="P101"/>
  <c r="BI98"/>
  <c r="BH98"/>
  <c r="BG98"/>
  <c r="BF98"/>
  <c r="T98"/>
  <c r="R98"/>
  <c r="P98"/>
  <c r="BI96"/>
  <c r="BH96"/>
  <c r="BG96"/>
  <c r="BF96"/>
  <c r="T96"/>
  <c r="R96"/>
  <c r="P96"/>
  <c r="BI94"/>
  <c r="BH94"/>
  <c r="BG94"/>
  <c r="BF94"/>
  <c r="T94"/>
  <c r="R94"/>
  <c r="P94"/>
  <c r="BI92"/>
  <c r="BH92"/>
  <c r="BG92"/>
  <c r="BF92"/>
  <c r="T92"/>
  <c r="T91"/>
  <c r="R92"/>
  <c r="R91"/>
  <c r="P92"/>
  <c r="P91"/>
  <c r="J85"/>
  <c r="F85"/>
  <c r="F83"/>
  <c r="E81"/>
  <c r="J54"/>
  <c r="F54"/>
  <c r="F52"/>
  <c r="E50"/>
  <c r="J24"/>
  <c r="E24"/>
  <c r="J55"/>
  <c r="J23"/>
  <c r="J18"/>
  <c r="E18"/>
  <c r="F86"/>
  <c r="J17"/>
  <c r="J12"/>
  <c r="J52"/>
  <c r="E7"/>
  <c r="E79"/>
  <c i="22" r="J37"/>
  <c r="J36"/>
  <c i="1" r="AY79"/>
  <c i="22" r="J35"/>
  <c i="1" r="AX79"/>
  <c i="22" r="BI221"/>
  <c r="BH221"/>
  <c r="BG221"/>
  <c r="BF221"/>
  <c r="T221"/>
  <c r="R221"/>
  <c r="P221"/>
  <c r="BI219"/>
  <c r="BH219"/>
  <c r="BG219"/>
  <c r="BF219"/>
  <c r="T219"/>
  <c r="R219"/>
  <c r="P219"/>
  <c r="BI215"/>
  <c r="BH215"/>
  <c r="BG215"/>
  <c r="BF215"/>
  <c r="T215"/>
  <c r="R215"/>
  <c r="P215"/>
  <c r="BI213"/>
  <c r="BH213"/>
  <c r="BG213"/>
  <c r="BF213"/>
  <c r="T213"/>
  <c r="R213"/>
  <c r="P213"/>
  <c r="BI211"/>
  <c r="BH211"/>
  <c r="BG211"/>
  <c r="BF211"/>
  <c r="T211"/>
  <c r="R211"/>
  <c r="P211"/>
  <c r="BI208"/>
  <c r="BH208"/>
  <c r="BG208"/>
  <c r="BF208"/>
  <c r="T208"/>
  <c r="T207"/>
  <c r="R208"/>
  <c r="R207"/>
  <c r="P208"/>
  <c r="P207"/>
  <c r="BI206"/>
  <c r="BH206"/>
  <c r="BG206"/>
  <c r="BF206"/>
  <c r="T206"/>
  <c r="R206"/>
  <c r="P206"/>
  <c r="BI204"/>
  <c r="BH204"/>
  <c r="BG204"/>
  <c r="BF204"/>
  <c r="T204"/>
  <c r="R204"/>
  <c r="P204"/>
  <c r="BI203"/>
  <c r="BH203"/>
  <c r="BG203"/>
  <c r="BF203"/>
  <c r="T203"/>
  <c r="R203"/>
  <c r="P203"/>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9"/>
  <c r="BH189"/>
  <c r="BG189"/>
  <c r="BF189"/>
  <c r="T189"/>
  <c r="R189"/>
  <c r="P189"/>
  <c r="BI187"/>
  <c r="BH187"/>
  <c r="BG187"/>
  <c r="BF187"/>
  <c r="T187"/>
  <c r="R187"/>
  <c r="P187"/>
  <c r="BI186"/>
  <c r="BH186"/>
  <c r="BG186"/>
  <c r="BF186"/>
  <c r="T186"/>
  <c r="R186"/>
  <c r="P186"/>
  <c r="BI184"/>
  <c r="BH184"/>
  <c r="BG184"/>
  <c r="BF184"/>
  <c r="T184"/>
  <c r="R184"/>
  <c r="P184"/>
  <c r="BI183"/>
  <c r="BH183"/>
  <c r="BG183"/>
  <c r="BF183"/>
  <c r="T183"/>
  <c r="R183"/>
  <c r="P183"/>
  <c r="BI181"/>
  <c r="BH181"/>
  <c r="BG181"/>
  <c r="BF181"/>
  <c r="T181"/>
  <c r="R181"/>
  <c r="P181"/>
  <c r="BI180"/>
  <c r="BH180"/>
  <c r="BG180"/>
  <c r="BF180"/>
  <c r="T180"/>
  <c r="R180"/>
  <c r="P180"/>
  <c r="BI178"/>
  <c r="BH178"/>
  <c r="BG178"/>
  <c r="BF178"/>
  <c r="T178"/>
  <c r="R178"/>
  <c r="P178"/>
  <c r="BI177"/>
  <c r="BH177"/>
  <c r="BG177"/>
  <c r="BF177"/>
  <c r="T177"/>
  <c r="R177"/>
  <c r="P177"/>
  <c r="BI175"/>
  <c r="BH175"/>
  <c r="BG175"/>
  <c r="BF175"/>
  <c r="T175"/>
  <c r="R175"/>
  <c r="P175"/>
  <c r="BI174"/>
  <c r="BH174"/>
  <c r="BG174"/>
  <c r="BF174"/>
  <c r="T174"/>
  <c r="R174"/>
  <c r="P174"/>
  <c r="BI172"/>
  <c r="BH172"/>
  <c r="BG172"/>
  <c r="BF172"/>
  <c r="T172"/>
  <c r="R172"/>
  <c r="P172"/>
  <c r="BI171"/>
  <c r="BH171"/>
  <c r="BG171"/>
  <c r="BF171"/>
  <c r="T171"/>
  <c r="R171"/>
  <c r="P171"/>
  <c r="BI169"/>
  <c r="BH169"/>
  <c r="BG169"/>
  <c r="BF169"/>
  <c r="T169"/>
  <c r="R169"/>
  <c r="P169"/>
  <c r="BI168"/>
  <c r="BH168"/>
  <c r="BG168"/>
  <c r="BF168"/>
  <c r="T168"/>
  <c r="R168"/>
  <c r="P168"/>
  <c r="BI166"/>
  <c r="BH166"/>
  <c r="BG166"/>
  <c r="BF166"/>
  <c r="T166"/>
  <c r="R166"/>
  <c r="P166"/>
  <c r="BI165"/>
  <c r="BH165"/>
  <c r="BG165"/>
  <c r="BF165"/>
  <c r="T165"/>
  <c r="R165"/>
  <c r="P165"/>
  <c r="BI163"/>
  <c r="BH163"/>
  <c r="BG163"/>
  <c r="BF163"/>
  <c r="T163"/>
  <c r="R163"/>
  <c r="P163"/>
  <c r="BI159"/>
  <c r="BH159"/>
  <c r="BG159"/>
  <c r="BF159"/>
  <c r="T159"/>
  <c r="T158"/>
  <c r="R159"/>
  <c r="R158"/>
  <c r="P159"/>
  <c r="P158"/>
  <c r="BI155"/>
  <c r="BH155"/>
  <c r="BG155"/>
  <c r="BF155"/>
  <c r="T155"/>
  <c r="R155"/>
  <c r="P155"/>
  <c r="BI152"/>
  <c r="BH152"/>
  <c r="BG152"/>
  <c r="BF152"/>
  <c r="T152"/>
  <c r="R152"/>
  <c r="P152"/>
  <c r="BI148"/>
  <c r="BH148"/>
  <c r="BG148"/>
  <c r="BF148"/>
  <c r="T148"/>
  <c r="R148"/>
  <c r="P148"/>
  <c r="BI145"/>
  <c r="BH145"/>
  <c r="BG145"/>
  <c r="BF145"/>
  <c r="T145"/>
  <c r="R145"/>
  <c r="P145"/>
  <c r="BI140"/>
  <c r="BH140"/>
  <c r="BG140"/>
  <c r="BF140"/>
  <c r="T140"/>
  <c r="R140"/>
  <c r="P140"/>
  <c r="BI137"/>
  <c r="BH137"/>
  <c r="BG137"/>
  <c r="BF137"/>
  <c r="T137"/>
  <c r="R137"/>
  <c r="P137"/>
  <c r="BI134"/>
  <c r="BH134"/>
  <c r="BG134"/>
  <c r="BF134"/>
  <c r="T134"/>
  <c r="R134"/>
  <c r="P134"/>
  <c r="BI130"/>
  <c r="BH130"/>
  <c r="BG130"/>
  <c r="BF130"/>
  <c r="T130"/>
  <c r="R130"/>
  <c r="P130"/>
  <c r="BI123"/>
  <c r="BH123"/>
  <c r="BG123"/>
  <c r="BF123"/>
  <c r="T123"/>
  <c r="R123"/>
  <c r="P123"/>
  <c r="BI120"/>
  <c r="BH120"/>
  <c r="BG120"/>
  <c r="BF120"/>
  <c r="T120"/>
  <c r="R120"/>
  <c r="P120"/>
  <c r="BI113"/>
  <c r="BH113"/>
  <c r="BG113"/>
  <c r="BF113"/>
  <c r="T113"/>
  <c r="R113"/>
  <c r="P113"/>
  <c r="BI110"/>
  <c r="BH110"/>
  <c r="BG110"/>
  <c r="BF110"/>
  <c r="T110"/>
  <c r="R110"/>
  <c r="P110"/>
  <c r="BI107"/>
  <c r="BH107"/>
  <c r="BG107"/>
  <c r="BF107"/>
  <c r="T107"/>
  <c r="R107"/>
  <c r="P107"/>
  <c r="BI104"/>
  <c r="BH104"/>
  <c r="BG104"/>
  <c r="BF104"/>
  <c r="T104"/>
  <c r="R104"/>
  <c r="P104"/>
  <c r="BI101"/>
  <c r="BH101"/>
  <c r="BG101"/>
  <c r="BF101"/>
  <c r="T101"/>
  <c r="R101"/>
  <c r="P101"/>
  <c r="BI96"/>
  <c r="BH96"/>
  <c r="BG96"/>
  <c r="BF96"/>
  <c r="T96"/>
  <c r="R96"/>
  <c r="P96"/>
  <c r="BI91"/>
  <c r="BH91"/>
  <c r="BG91"/>
  <c r="BF91"/>
  <c r="T91"/>
  <c r="R91"/>
  <c r="P91"/>
  <c r="J84"/>
  <c r="F84"/>
  <c r="F82"/>
  <c r="E80"/>
  <c r="J54"/>
  <c r="F54"/>
  <c r="F52"/>
  <c r="E50"/>
  <c r="J24"/>
  <c r="E24"/>
  <c r="J85"/>
  <c r="J23"/>
  <c r="J18"/>
  <c r="E18"/>
  <c r="F55"/>
  <c r="J17"/>
  <c r="J12"/>
  <c r="J82"/>
  <c r="E7"/>
  <c r="E78"/>
  <c i="21" r="J37"/>
  <c r="J36"/>
  <c i="1" r="AY78"/>
  <c i="21" r="J35"/>
  <c i="1" r="AX78"/>
  <c i="21" r="BI187"/>
  <c r="BH187"/>
  <c r="BG187"/>
  <c r="BF187"/>
  <c r="T187"/>
  <c r="T186"/>
  <c r="T185"/>
  <c r="R187"/>
  <c r="R186"/>
  <c r="R185"/>
  <c r="P187"/>
  <c r="P186"/>
  <c r="P185"/>
  <c r="BI183"/>
  <c r="BH183"/>
  <c r="BG183"/>
  <c r="BF183"/>
  <c r="T183"/>
  <c r="T182"/>
  <c r="R183"/>
  <c r="R182"/>
  <c r="P183"/>
  <c r="P182"/>
  <c r="BI180"/>
  <c r="BH180"/>
  <c r="BG180"/>
  <c r="BF180"/>
  <c r="T180"/>
  <c r="T179"/>
  <c r="R180"/>
  <c r="R179"/>
  <c r="P180"/>
  <c r="P179"/>
  <c r="BI177"/>
  <c r="BH177"/>
  <c r="BG177"/>
  <c r="BF177"/>
  <c r="T177"/>
  <c r="R177"/>
  <c r="P177"/>
  <c r="BI176"/>
  <c r="BH176"/>
  <c r="BG176"/>
  <c r="BF176"/>
  <c r="T176"/>
  <c r="R176"/>
  <c r="P176"/>
  <c r="BI174"/>
  <c r="BH174"/>
  <c r="BG174"/>
  <c r="BF174"/>
  <c r="T174"/>
  <c r="R174"/>
  <c r="P174"/>
  <c r="BI173"/>
  <c r="BH173"/>
  <c r="BG173"/>
  <c r="BF173"/>
  <c r="T173"/>
  <c r="R173"/>
  <c r="P173"/>
  <c r="BI172"/>
  <c r="BH172"/>
  <c r="BG172"/>
  <c r="BF172"/>
  <c r="T172"/>
  <c r="R172"/>
  <c r="P172"/>
  <c r="BI170"/>
  <c r="BH170"/>
  <c r="BG170"/>
  <c r="BF170"/>
  <c r="T170"/>
  <c r="R170"/>
  <c r="P170"/>
  <c r="BI169"/>
  <c r="BH169"/>
  <c r="BG169"/>
  <c r="BF169"/>
  <c r="T169"/>
  <c r="R169"/>
  <c r="P169"/>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58"/>
  <c r="BH158"/>
  <c r="BG158"/>
  <c r="BF158"/>
  <c r="T158"/>
  <c r="R158"/>
  <c r="P158"/>
  <c r="BI157"/>
  <c r="BH157"/>
  <c r="BG157"/>
  <c r="BF157"/>
  <c r="T157"/>
  <c r="R157"/>
  <c r="P157"/>
  <c r="BI155"/>
  <c r="BH155"/>
  <c r="BG155"/>
  <c r="BF155"/>
  <c r="T155"/>
  <c r="R155"/>
  <c r="P155"/>
  <c r="BI150"/>
  <c r="BH150"/>
  <c r="BG150"/>
  <c r="BF150"/>
  <c r="T150"/>
  <c r="R150"/>
  <c r="P150"/>
  <c r="BI148"/>
  <c r="BH148"/>
  <c r="BG148"/>
  <c r="BF148"/>
  <c r="T148"/>
  <c r="R148"/>
  <c r="P148"/>
  <c r="BI144"/>
  <c r="BH144"/>
  <c r="BG144"/>
  <c r="BF144"/>
  <c r="T144"/>
  <c r="R144"/>
  <c r="P144"/>
  <c r="BI139"/>
  <c r="BH139"/>
  <c r="BG139"/>
  <c r="BF139"/>
  <c r="T139"/>
  <c r="R139"/>
  <c r="P139"/>
  <c r="BI138"/>
  <c r="BH138"/>
  <c r="BG138"/>
  <c r="BF138"/>
  <c r="T138"/>
  <c r="R138"/>
  <c r="P138"/>
  <c r="BI135"/>
  <c r="BH135"/>
  <c r="BG135"/>
  <c r="BF135"/>
  <c r="T135"/>
  <c r="R135"/>
  <c r="P135"/>
  <c r="BI132"/>
  <c r="BH132"/>
  <c r="BG132"/>
  <c r="BF132"/>
  <c r="T132"/>
  <c r="T131"/>
  <c r="R132"/>
  <c r="R131"/>
  <c r="P132"/>
  <c r="P131"/>
  <c r="BI124"/>
  <c r="BH124"/>
  <c r="BG124"/>
  <c r="BF124"/>
  <c r="T124"/>
  <c r="R124"/>
  <c r="P124"/>
  <c r="BI121"/>
  <c r="BH121"/>
  <c r="BG121"/>
  <c r="BF121"/>
  <c r="T121"/>
  <c r="R121"/>
  <c r="P121"/>
  <c r="BI117"/>
  <c r="BH117"/>
  <c r="BG117"/>
  <c r="BF117"/>
  <c r="T117"/>
  <c r="R117"/>
  <c r="P117"/>
  <c r="BI110"/>
  <c r="BH110"/>
  <c r="BG110"/>
  <c r="BF110"/>
  <c r="T110"/>
  <c r="R110"/>
  <c r="P110"/>
  <c r="BI107"/>
  <c r="BH107"/>
  <c r="BG107"/>
  <c r="BF107"/>
  <c r="T107"/>
  <c r="R107"/>
  <c r="P107"/>
  <c r="BI100"/>
  <c r="BH100"/>
  <c r="BG100"/>
  <c r="BF100"/>
  <c r="T100"/>
  <c r="R100"/>
  <c r="P100"/>
  <c r="BI98"/>
  <c r="BH98"/>
  <c r="BG98"/>
  <c r="BF98"/>
  <c r="T98"/>
  <c r="R98"/>
  <c r="P98"/>
  <c r="BI96"/>
  <c r="BH96"/>
  <c r="BG96"/>
  <c r="BF96"/>
  <c r="T96"/>
  <c r="R96"/>
  <c r="P96"/>
  <c r="BI94"/>
  <c r="BH94"/>
  <c r="BG94"/>
  <c r="BF94"/>
  <c r="T94"/>
  <c r="R94"/>
  <c r="P94"/>
  <c r="BI91"/>
  <c r="BH91"/>
  <c r="BG91"/>
  <c r="BF91"/>
  <c r="T91"/>
  <c r="R91"/>
  <c r="P91"/>
  <c r="J84"/>
  <c r="F84"/>
  <c r="F82"/>
  <c r="E80"/>
  <c r="J54"/>
  <c r="F54"/>
  <c r="F52"/>
  <c r="E50"/>
  <c r="J24"/>
  <c r="E24"/>
  <c r="J85"/>
  <c r="J23"/>
  <c r="J18"/>
  <c r="E18"/>
  <c r="F85"/>
  <c r="J17"/>
  <c r="J12"/>
  <c r="J52"/>
  <c r="E7"/>
  <c r="E78"/>
  <c i="20" r="J37"/>
  <c r="J36"/>
  <c i="1" r="AY77"/>
  <c i="20" r="J35"/>
  <c i="1" r="AX77"/>
  <c i="20" r="BI227"/>
  <c r="BH227"/>
  <c r="BG227"/>
  <c r="BF227"/>
  <c r="T227"/>
  <c r="R227"/>
  <c r="P227"/>
  <c r="BI225"/>
  <c r="BH225"/>
  <c r="BG225"/>
  <c r="BF225"/>
  <c r="T225"/>
  <c r="R225"/>
  <c r="P225"/>
  <c r="BI223"/>
  <c r="BH223"/>
  <c r="BG223"/>
  <c r="BF223"/>
  <c r="T223"/>
  <c r="T222"/>
  <c r="R223"/>
  <c r="R222"/>
  <c r="P223"/>
  <c r="P222"/>
  <c r="BI221"/>
  <c r="BH221"/>
  <c r="BG221"/>
  <c r="BF221"/>
  <c r="T221"/>
  <c r="R221"/>
  <c r="P221"/>
  <c r="BI219"/>
  <c r="BH219"/>
  <c r="BG219"/>
  <c r="BF219"/>
  <c r="T219"/>
  <c r="R219"/>
  <c r="P219"/>
  <c r="BI217"/>
  <c r="BH217"/>
  <c r="BG217"/>
  <c r="BF217"/>
  <c r="T217"/>
  <c r="R217"/>
  <c r="P217"/>
  <c r="BI215"/>
  <c r="BH215"/>
  <c r="BG215"/>
  <c r="BF215"/>
  <c r="T215"/>
  <c r="R215"/>
  <c r="P215"/>
  <c r="BI212"/>
  <c r="BH212"/>
  <c r="BG212"/>
  <c r="BF212"/>
  <c r="T212"/>
  <c r="R212"/>
  <c r="P212"/>
  <c r="BI210"/>
  <c r="BH210"/>
  <c r="BG210"/>
  <c r="BF210"/>
  <c r="T210"/>
  <c r="R210"/>
  <c r="P210"/>
  <c r="BI207"/>
  <c r="BH207"/>
  <c r="BG207"/>
  <c r="BF207"/>
  <c r="T207"/>
  <c r="R207"/>
  <c r="P207"/>
  <c r="BI205"/>
  <c r="BH205"/>
  <c r="BG205"/>
  <c r="BF205"/>
  <c r="T205"/>
  <c r="R205"/>
  <c r="P205"/>
  <c r="BI203"/>
  <c r="BH203"/>
  <c r="BG203"/>
  <c r="BF203"/>
  <c r="T203"/>
  <c r="R203"/>
  <c r="P203"/>
  <c r="BI201"/>
  <c r="BH201"/>
  <c r="BG201"/>
  <c r="BF201"/>
  <c r="T201"/>
  <c r="R201"/>
  <c r="P201"/>
  <c r="BI198"/>
  <c r="BH198"/>
  <c r="BG198"/>
  <c r="BF198"/>
  <c r="T198"/>
  <c r="R198"/>
  <c r="P198"/>
  <c r="BI197"/>
  <c r="BH197"/>
  <c r="BG197"/>
  <c r="BF197"/>
  <c r="T197"/>
  <c r="R197"/>
  <c r="P197"/>
  <c r="BI194"/>
  <c r="BH194"/>
  <c r="BG194"/>
  <c r="BF194"/>
  <c r="T194"/>
  <c r="R194"/>
  <c r="P194"/>
  <c r="BI192"/>
  <c r="BH192"/>
  <c r="BG192"/>
  <c r="BF192"/>
  <c r="T192"/>
  <c r="R192"/>
  <c r="P192"/>
  <c r="BI190"/>
  <c r="BH190"/>
  <c r="BG190"/>
  <c r="BF190"/>
  <c r="T190"/>
  <c r="R190"/>
  <c r="P190"/>
  <c r="BI188"/>
  <c r="BH188"/>
  <c r="BG188"/>
  <c r="BF188"/>
  <c r="T188"/>
  <c r="R188"/>
  <c r="P188"/>
  <c r="BI187"/>
  <c r="BH187"/>
  <c r="BG187"/>
  <c r="BF187"/>
  <c r="T187"/>
  <c r="R187"/>
  <c r="P187"/>
  <c r="BI185"/>
  <c r="BH185"/>
  <c r="BG185"/>
  <c r="BF185"/>
  <c r="T185"/>
  <c r="R185"/>
  <c r="P185"/>
  <c r="BI184"/>
  <c r="BH184"/>
  <c r="BG184"/>
  <c r="BF184"/>
  <c r="T184"/>
  <c r="R184"/>
  <c r="P184"/>
  <c r="BI182"/>
  <c r="BH182"/>
  <c r="BG182"/>
  <c r="BF182"/>
  <c r="T182"/>
  <c r="R182"/>
  <c r="P182"/>
  <c r="BI181"/>
  <c r="BH181"/>
  <c r="BG181"/>
  <c r="BF181"/>
  <c r="T181"/>
  <c r="R181"/>
  <c r="P181"/>
  <c r="BI179"/>
  <c r="BH179"/>
  <c r="BG179"/>
  <c r="BF179"/>
  <c r="T179"/>
  <c r="R179"/>
  <c r="P179"/>
  <c r="BI176"/>
  <c r="BH176"/>
  <c r="BG176"/>
  <c r="BF176"/>
  <c r="T176"/>
  <c r="R176"/>
  <c r="P176"/>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2"/>
  <c r="BH162"/>
  <c r="BG162"/>
  <c r="BF162"/>
  <c r="T162"/>
  <c r="R162"/>
  <c r="P162"/>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0"/>
  <c r="BH140"/>
  <c r="BG140"/>
  <c r="BF140"/>
  <c r="T140"/>
  <c r="R140"/>
  <c r="P140"/>
  <c r="BI138"/>
  <c r="BH138"/>
  <c r="BG138"/>
  <c r="BF138"/>
  <c r="T138"/>
  <c r="R138"/>
  <c r="P138"/>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7"/>
  <c r="BH127"/>
  <c r="BG127"/>
  <c r="BF127"/>
  <c r="T127"/>
  <c r="R127"/>
  <c r="P127"/>
  <c r="BI125"/>
  <c r="BH125"/>
  <c r="BG125"/>
  <c r="BF125"/>
  <c r="T125"/>
  <c r="R125"/>
  <c r="P125"/>
  <c r="BI124"/>
  <c r="BH124"/>
  <c r="BG124"/>
  <c r="BF124"/>
  <c r="T124"/>
  <c r="R124"/>
  <c r="P124"/>
  <c r="BI122"/>
  <c r="BH122"/>
  <c r="BG122"/>
  <c r="BF122"/>
  <c r="T122"/>
  <c r="R122"/>
  <c r="P122"/>
  <c r="BI121"/>
  <c r="BH121"/>
  <c r="BG121"/>
  <c r="BF121"/>
  <c r="T121"/>
  <c r="R121"/>
  <c r="P121"/>
  <c r="BI119"/>
  <c r="BH119"/>
  <c r="BG119"/>
  <c r="BF119"/>
  <c r="T119"/>
  <c r="R119"/>
  <c r="P119"/>
  <c r="BI116"/>
  <c r="BH116"/>
  <c r="BG116"/>
  <c r="BF116"/>
  <c r="T116"/>
  <c r="R116"/>
  <c r="P116"/>
  <c r="BI114"/>
  <c r="BH114"/>
  <c r="BG114"/>
  <c r="BF114"/>
  <c r="T114"/>
  <c r="R114"/>
  <c r="P114"/>
  <c r="BI112"/>
  <c r="BH112"/>
  <c r="BG112"/>
  <c r="BF112"/>
  <c r="T112"/>
  <c r="R112"/>
  <c r="P112"/>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J93"/>
  <c r="J92"/>
  <c r="F92"/>
  <c r="F90"/>
  <c r="E88"/>
  <c r="J55"/>
  <c r="J54"/>
  <c r="F54"/>
  <c r="F52"/>
  <c r="E50"/>
  <c r="J18"/>
  <c r="E18"/>
  <c r="F93"/>
  <c r="J17"/>
  <c r="J12"/>
  <c r="J90"/>
  <c r="E7"/>
  <c r="E48"/>
  <c i="19" r="J37"/>
  <c r="J36"/>
  <c i="1" r="AY76"/>
  <c i="19" r="J35"/>
  <c i="1" r="AX76"/>
  <c i="19" r="BI106"/>
  <c r="BH106"/>
  <c r="BG106"/>
  <c r="BF106"/>
  <c r="T106"/>
  <c r="T105"/>
  <c r="R106"/>
  <c r="R105"/>
  <c r="P106"/>
  <c r="P105"/>
  <c r="BI99"/>
  <c r="BH99"/>
  <c r="BG99"/>
  <c r="BF99"/>
  <c r="T99"/>
  <c r="R99"/>
  <c r="P99"/>
  <c r="BI96"/>
  <c r="BH96"/>
  <c r="BG96"/>
  <c r="BF96"/>
  <c r="T96"/>
  <c r="R96"/>
  <c r="P96"/>
  <c r="BI85"/>
  <c r="BH85"/>
  <c r="BG85"/>
  <c r="BF85"/>
  <c r="T85"/>
  <c r="R85"/>
  <c r="P85"/>
  <c r="J79"/>
  <c r="J78"/>
  <c r="F78"/>
  <c r="F76"/>
  <c r="E74"/>
  <c r="J55"/>
  <c r="J54"/>
  <c r="F54"/>
  <c r="F52"/>
  <c r="E50"/>
  <c r="J18"/>
  <c r="E18"/>
  <c r="F55"/>
  <c r="J17"/>
  <c r="J12"/>
  <c r="J76"/>
  <c r="E7"/>
  <c r="E48"/>
  <c i="18" r="J41"/>
  <c r="J40"/>
  <c i="1" r="AY75"/>
  <c i="18" r="J39"/>
  <c i="1" r="AX75"/>
  <c i="18"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4"/>
  <c r="BH164"/>
  <c r="BG164"/>
  <c r="BF164"/>
  <c r="T164"/>
  <c r="R164"/>
  <c r="P164"/>
  <c r="BI163"/>
  <c r="BH163"/>
  <c r="BG163"/>
  <c r="BF163"/>
  <c r="T163"/>
  <c r="R163"/>
  <c r="P163"/>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1"/>
  <c r="BH151"/>
  <c r="BG151"/>
  <c r="BF151"/>
  <c r="T151"/>
  <c r="R151"/>
  <c r="P151"/>
  <c r="BI150"/>
  <c r="BH150"/>
  <c r="BG150"/>
  <c r="BF150"/>
  <c r="T150"/>
  <c r="R150"/>
  <c r="P150"/>
  <c r="BI149"/>
  <c r="BH149"/>
  <c r="BG149"/>
  <c r="BF149"/>
  <c r="T149"/>
  <c r="R149"/>
  <c r="P149"/>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0"/>
  <c r="BH130"/>
  <c r="BG130"/>
  <c r="BF130"/>
  <c r="T130"/>
  <c r="R130"/>
  <c r="P130"/>
  <c r="BI129"/>
  <c r="BH129"/>
  <c r="BG129"/>
  <c r="BF129"/>
  <c r="T129"/>
  <c r="R129"/>
  <c r="P129"/>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7"/>
  <c r="BH117"/>
  <c r="BG117"/>
  <c r="BF117"/>
  <c r="T117"/>
  <c r="R117"/>
  <c r="P117"/>
  <c r="BI116"/>
  <c r="BH116"/>
  <c r="BG116"/>
  <c r="BF116"/>
  <c r="T116"/>
  <c r="R116"/>
  <c r="P116"/>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J92"/>
  <c r="F92"/>
  <c r="F90"/>
  <c r="E88"/>
  <c r="J62"/>
  <c r="F62"/>
  <c r="F60"/>
  <c r="E58"/>
  <c r="J28"/>
  <c r="E28"/>
  <c r="J63"/>
  <c r="J27"/>
  <c r="J22"/>
  <c r="E22"/>
  <c r="F63"/>
  <c r="J21"/>
  <c r="J16"/>
  <c r="J90"/>
  <c r="E7"/>
  <c r="E82"/>
  <c i="17" r="J41"/>
  <c r="J40"/>
  <c i="1" r="AY74"/>
  <c i="17" r="J39"/>
  <c i="1" r="AX74"/>
  <c i="17"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0"/>
  <c r="BH200"/>
  <c r="BG200"/>
  <c r="BF200"/>
  <c r="T200"/>
  <c r="R200"/>
  <c r="P200"/>
  <c r="BI198"/>
  <c r="BH198"/>
  <c r="BG198"/>
  <c r="BF198"/>
  <c r="T198"/>
  <c r="R198"/>
  <c r="P198"/>
  <c r="BI196"/>
  <c r="BH196"/>
  <c r="BG196"/>
  <c r="BF196"/>
  <c r="T196"/>
  <c r="R196"/>
  <c r="P196"/>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2"/>
  <c r="BH182"/>
  <c r="BG182"/>
  <c r="BF182"/>
  <c r="T182"/>
  <c r="R182"/>
  <c r="P182"/>
  <c r="BI180"/>
  <c r="BH180"/>
  <c r="BG180"/>
  <c r="BF180"/>
  <c r="T180"/>
  <c r="R180"/>
  <c r="P180"/>
  <c r="BI179"/>
  <c r="BH179"/>
  <c r="BG179"/>
  <c r="BF179"/>
  <c r="T179"/>
  <c r="R179"/>
  <c r="P179"/>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J91"/>
  <c r="F91"/>
  <c r="F89"/>
  <c r="E87"/>
  <c r="J62"/>
  <c r="F62"/>
  <c r="F60"/>
  <c r="E58"/>
  <c r="J28"/>
  <c r="E28"/>
  <c r="J92"/>
  <c r="J27"/>
  <c r="J22"/>
  <c r="E22"/>
  <c r="F92"/>
  <c r="J21"/>
  <c r="J16"/>
  <c r="J60"/>
  <c r="E7"/>
  <c r="E52"/>
  <c i="16" r="J41"/>
  <c r="J40"/>
  <c i="1" r="AY73"/>
  <c i="16" r="J39"/>
  <c i="1" r="AX73"/>
  <c i="16" r="BI107"/>
  <c r="BH107"/>
  <c r="BG107"/>
  <c r="BF107"/>
  <c r="T107"/>
  <c r="R107"/>
  <c r="P107"/>
  <c r="BI106"/>
  <c r="BH106"/>
  <c r="BG106"/>
  <c r="BF106"/>
  <c r="T106"/>
  <c r="R106"/>
  <c r="P106"/>
  <c r="BI103"/>
  <c r="BH103"/>
  <c r="BG103"/>
  <c r="BF103"/>
  <c r="T103"/>
  <c r="T102"/>
  <c r="R103"/>
  <c r="R102"/>
  <c r="P103"/>
  <c r="P102"/>
  <c r="BI101"/>
  <c r="BH101"/>
  <c r="BG101"/>
  <c r="BF101"/>
  <c r="T101"/>
  <c r="R101"/>
  <c r="P101"/>
  <c r="BI100"/>
  <c r="BH100"/>
  <c r="BG100"/>
  <c r="BF100"/>
  <c r="T100"/>
  <c r="R100"/>
  <c r="P100"/>
  <c r="BI98"/>
  <c r="BH98"/>
  <c r="BG98"/>
  <c r="BF98"/>
  <c r="T98"/>
  <c r="R98"/>
  <c r="P98"/>
  <c r="BI97"/>
  <c r="BH97"/>
  <c r="BG97"/>
  <c r="BF97"/>
  <c r="T97"/>
  <c r="R97"/>
  <c r="P97"/>
  <c r="J91"/>
  <c r="F91"/>
  <c r="F89"/>
  <c r="E87"/>
  <c r="J62"/>
  <c r="F62"/>
  <c r="F60"/>
  <c r="E58"/>
  <c r="J28"/>
  <c r="E28"/>
  <c r="J63"/>
  <c r="J27"/>
  <c r="J22"/>
  <c r="E22"/>
  <c r="F63"/>
  <c r="J21"/>
  <c r="J16"/>
  <c r="J89"/>
  <c r="E7"/>
  <c r="E52"/>
  <c i="15" r="J41"/>
  <c r="J40"/>
  <c i="1" r="AY72"/>
  <c i="15" r="J39"/>
  <c i="1" r="AX72"/>
  <c i="15" r="BI241"/>
  <c r="BH241"/>
  <c r="BG241"/>
  <c r="BF241"/>
  <c r="T241"/>
  <c r="R241"/>
  <c r="P241"/>
  <c r="BI239"/>
  <c r="BH239"/>
  <c r="BG239"/>
  <c r="BF239"/>
  <c r="T239"/>
  <c r="R239"/>
  <c r="P239"/>
  <c r="BI236"/>
  <c r="BH236"/>
  <c r="BG236"/>
  <c r="BF236"/>
  <c r="T236"/>
  <c r="R236"/>
  <c r="P236"/>
  <c r="BI234"/>
  <c r="BH234"/>
  <c r="BG234"/>
  <c r="BF234"/>
  <c r="T234"/>
  <c r="R234"/>
  <c r="P234"/>
  <c r="BI231"/>
  <c r="BH231"/>
  <c r="BG231"/>
  <c r="BF231"/>
  <c r="T231"/>
  <c r="R231"/>
  <c r="P231"/>
  <c r="BI229"/>
  <c r="BH229"/>
  <c r="BG229"/>
  <c r="BF229"/>
  <c r="T229"/>
  <c r="R229"/>
  <c r="P229"/>
  <c r="BI227"/>
  <c r="BH227"/>
  <c r="BG227"/>
  <c r="BF227"/>
  <c r="T227"/>
  <c r="R227"/>
  <c r="P227"/>
  <c r="BI226"/>
  <c r="BH226"/>
  <c r="BG226"/>
  <c r="BF226"/>
  <c r="T226"/>
  <c r="R226"/>
  <c r="P226"/>
  <c r="BI223"/>
  <c r="BH223"/>
  <c r="BG223"/>
  <c r="BF223"/>
  <c r="T223"/>
  <c r="R223"/>
  <c r="P223"/>
  <c r="BI222"/>
  <c r="BH222"/>
  <c r="BG222"/>
  <c r="BF222"/>
  <c r="T222"/>
  <c r="R222"/>
  <c r="P222"/>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0"/>
  <c r="BH170"/>
  <c r="BG170"/>
  <c r="BF170"/>
  <c r="T170"/>
  <c r="R170"/>
  <c r="P170"/>
  <c r="BI169"/>
  <c r="BH169"/>
  <c r="BG169"/>
  <c r="BF169"/>
  <c r="T169"/>
  <c r="R169"/>
  <c r="P169"/>
  <c r="BI168"/>
  <c r="BH168"/>
  <c r="BG168"/>
  <c r="BF168"/>
  <c r="T168"/>
  <c r="R168"/>
  <c r="P168"/>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2"/>
  <c r="BH142"/>
  <c r="BG142"/>
  <c r="BF142"/>
  <c r="T142"/>
  <c r="R142"/>
  <c r="P142"/>
  <c r="BI141"/>
  <c r="BH141"/>
  <c r="BG141"/>
  <c r="BF141"/>
  <c r="T141"/>
  <c r="R141"/>
  <c r="P141"/>
  <c r="BI140"/>
  <c r="BH140"/>
  <c r="BG140"/>
  <c r="BF140"/>
  <c r="T140"/>
  <c r="R140"/>
  <c r="P140"/>
  <c r="BI139"/>
  <c r="BH139"/>
  <c r="BG139"/>
  <c r="BF139"/>
  <c r="T139"/>
  <c r="R139"/>
  <c r="P139"/>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J99"/>
  <c r="F99"/>
  <c r="F97"/>
  <c r="E95"/>
  <c r="J62"/>
  <c r="F62"/>
  <c r="F60"/>
  <c r="E58"/>
  <c r="J28"/>
  <c r="E28"/>
  <c r="J100"/>
  <c r="J27"/>
  <c r="J22"/>
  <c r="E22"/>
  <c r="F100"/>
  <c r="J21"/>
  <c r="J16"/>
  <c r="J60"/>
  <c r="E7"/>
  <c r="E52"/>
  <c i="14" r="J41"/>
  <c r="J40"/>
  <c i="1" r="AY70"/>
  <c i="14" r="J39"/>
  <c i="1" r="AX70"/>
  <c i="14" r="BI402"/>
  <c r="BH402"/>
  <c r="BG402"/>
  <c r="BF402"/>
  <c r="T402"/>
  <c r="R402"/>
  <c r="P402"/>
  <c r="BI401"/>
  <c r="BH401"/>
  <c r="BG401"/>
  <c r="BF401"/>
  <c r="T401"/>
  <c r="R401"/>
  <c r="P401"/>
  <c r="BI400"/>
  <c r="BH400"/>
  <c r="BG400"/>
  <c r="BF400"/>
  <c r="T400"/>
  <c r="R400"/>
  <c r="P400"/>
  <c r="BI399"/>
  <c r="BH399"/>
  <c r="BG399"/>
  <c r="BF399"/>
  <c r="T399"/>
  <c r="R399"/>
  <c r="P399"/>
  <c r="BI397"/>
  <c r="BH397"/>
  <c r="BG397"/>
  <c r="BF397"/>
  <c r="T397"/>
  <c r="R397"/>
  <c r="P397"/>
  <c r="BI395"/>
  <c r="BH395"/>
  <c r="BG395"/>
  <c r="BF395"/>
  <c r="T395"/>
  <c r="R395"/>
  <c r="P395"/>
  <c r="BI394"/>
  <c r="BH394"/>
  <c r="BG394"/>
  <c r="BF394"/>
  <c r="T394"/>
  <c r="R394"/>
  <c r="P394"/>
  <c r="BI393"/>
  <c r="BH393"/>
  <c r="BG393"/>
  <c r="BF393"/>
  <c r="T393"/>
  <c r="R393"/>
  <c r="P393"/>
  <c r="BI390"/>
  <c r="BH390"/>
  <c r="BG390"/>
  <c r="BF390"/>
  <c r="T390"/>
  <c r="R390"/>
  <c r="P390"/>
  <c r="BI388"/>
  <c r="BH388"/>
  <c r="BG388"/>
  <c r="BF388"/>
  <c r="T388"/>
  <c r="R388"/>
  <c r="P388"/>
  <c r="BI386"/>
  <c r="BH386"/>
  <c r="BG386"/>
  <c r="BF386"/>
  <c r="T386"/>
  <c r="R386"/>
  <c r="P386"/>
  <c r="BI384"/>
  <c r="BH384"/>
  <c r="BG384"/>
  <c r="BF384"/>
  <c r="T384"/>
  <c r="R384"/>
  <c r="P384"/>
  <c r="BI383"/>
  <c r="BH383"/>
  <c r="BG383"/>
  <c r="BF383"/>
  <c r="T383"/>
  <c r="R383"/>
  <c r="P383"/>
  <c r="BI381"/>
  <c r="BH381"/>
  <c r="BG381"/>
  <c r="BF381"/>
  <c r="T381"/>
  <c r="R381"/>
  <c r="P381"/>
  <c r="BI379"/>
  <c r="BH379"/>
  <c r="BG379"/>
  <c r="BF379"/>
  <c r="T379"/>
  <c r="R379"/>
  <c r="P379"/>
  <c r="BI377"/>
  <c r="BH377"/>
  <c r="BG377"/>
  <c r="BF377"/>
  <c r="T377"/>
  <c r="R377"/>
  <c r="P377"/>
  <c r="BI375"/>
  <c r="BH375"/>
  <c r="BG375"/>
  <c r="BF375"/>
  <c r="T375"/>
  <c r="R375"/>
  <c r="P375"/>
  <c r="BI373"/>
  <c r="BH373"/>
  <c r="BG373"/>
  <c r="BF373"/>
  <c r="T373"/>
  <c r="R373"/>
  <c r="P373"/>
  <c r="BI372"/>
  <c r="BH372"/>
  <c r="BG372"/>
  <c r="BF372"/>
  <c r="T372"/>
  <c r="R372"/>
  <c r="P372"/>
  <c r="BI370"/>
  <c r="BH370"/>
  <c r="BG370"/>
  <c r="BF370"/>
  <c r="T370"/>
  <c r="R370"/>
  <c r="P370"/>
  <c r="BI369"/>
  <c r="BH369"/>
  <c r="BG369"/>
  <c r="BF369"/>
  <c r="T369"/>
  <c r="R369"/>
  <c r="P369"/>
  <c r="BI368"/>
  <c r="BH368"/>
  <c r="BG368"/>
  <c r="BF368"/>
  <c r="T368"/>
  <c r="R368"/>
  <c r="P368"/>
  <c r="BI367"/>
  <c r="BH367"/>
  <c r="BG367"/>
  <c r="BF367"/>
  <c r="T367"/>
  <c r="R367"/>
  <c r="P367"/>
  <c r="BI366"/>
  <c r="BH366"/>
  <c r="BG366"/>
  <c r="BF366"/>
  <c r="T366"/>
  <c r="R366"/>
  <c r="P366"/>
  <c r="BI365"/>
  <c r="BH365"/>
  <c r="BG365"/>
  <c r="BF365"/>
  <c r="T365"/>
  <c r="R365"/>
  <c r="P365"/>
  <c r="BI363"/>
  <c r="BH363"/>
  <c r="BG363"/>
  <c r="BF363"/>
  <c r="T363"/>
  <c r="R363"/>
  <c r="P363"/>
  <c r="BI362"/>
  <c r="BH362"/>
  <c r="BG362"/>
  <c r="BF362"/>
  <c r="T362"/>
  <c r="R362"/>
  <c r="P362"/>
  <c r="BI361"/>
  <c r="BH361"/>
  <c r="BG361"/>
  <c r="BF361"/>
  <c r="T361"/>
  <c r="R361"/>
  <c r="P361"/>
  <c r="BI360"/>
  <c r="BH360"/>
  <c r="BG360"/>
  <c r="BF360"/>
  <c r="T360"/>
  <c r="R360"/>
  <c r="P360"/>
  <c r="BI358"/>
  <c r="BH358"/>
  <c r="BG358"/>
  <c r="BF358"/>
  <c r="T358"/>
  <c r="R358"/>
  <c r="P358"/>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4"/>
  <c r="BH344"/>
  <c r="BG344"/>
  <c r="BF344"/>
  <c r="T344"/>
  <c r="R344"/>
  <c r="P344"/>
  <c r="BI343"/>
  <c r="BH343"/>
  <c r="BG343"/>
  <c r="BF343"/>
  <c r="T343"/>
  <c r="R343"/>
  <c r="P343"/>
  <c r="BI341"/>
  <c r="BH341"/>
  <c r="BG341"/>
  <c r="BF341"/>
  <c r="T341"/>
  <c r="R341"/>
  <c r="P341"/>
  <c r="BI339"/>
  <c r="BH339"/>
  <c r="BG339"/>
  <c r="BF339"/>
  <c r="T339"/>
  <c r="R339"/>
  <c r="P339"/>
  <c r="BI338"/>
  <c r="BH338"/>
  <c r="BG338"/>
  <c r="BF338"/>
  <c r="T338"/>
  <c r="R338"/>
  <c r="P338"/>
  <c r="BI337"/>
  <c r="BH337"/>
  <c r="BG337"/>
  <c r="BF337"/>
  <c r="T337"/>
  <c r="R337"/>
  <c r="P337"/>
  <c r="BI336"/>
  <c r="BH336"/>
  <c r="BG336"/>
  <c r="BF336"/>
  <c r="T336"/>
  <c r="R336"/>
  <c r="P336"/>
  <c r="BI335"/>
  <c r="BH335"/>
  <c r="BG335"/>
  <c r="BF335"/>
  <c r="T335"/>
  <c r="R335"/>
  <c r="P335"/>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5"/>
  <c r="BH305"/>
  <c r="BG305"/>
  <c r="BF305"/>
  <c r="T305"/>
  <c r="R305"/>
  <c r="P305"/>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6"/>
  <c r="BH146"/>
  <c r="BG146"/>
  <c r="BF146"/>
  <c r="T146"/>
  <c r="R146"/>
  <c r="P146"/>
  <c r="BI143"/>
  <c r="BH143"/>
  <c r="BG143"/>
  <c r="BF143"/>
  <c r="T143"/>
  <c r="R143"/>
  <c r="P143"/>
  <c r="BI141"/>
  <c r="BH141"/>
  <c r="BG141"/>
  <c r="BF141"/>
  <c r="T141"/>
  <c r="R141"/>
  <c r="P141"/>
  <c r="BI140"/>
  <c r="BH140"/>
  <c r="BG140"/>
  <c r="BF140"/>
  <c r="T140"/>
  <c r="R140"/>
  <c r="P140"/>
  <c r="BI138"/>
  <c r="BH138"/>
  <c r="BG138"/>
  <c r="BF138"/>
  <c r="T138"/>
  <c r="R138"/>
  <c r="P138"/>
  <c r="BI136"/>
  <c r="BH136"/>
  <c r="BG136"/>
  <c r="BF136"/>
  <c r="T136"/>
  <c r="R136"/>
  <c r="P136"/>
  <c r="BI134"/>
  <c r="BH134"/>
  <c r="BG134"/>
  <c r="BF134"/>
  <c r="T134"/>
  <c r="R134"/>
  <c r="P134"/>
  <c r="BI133"/>
  <c r="BH133"/>
  <c r="BG133"/>
  <c r="BF133"/>
  <c r="T133"/>
  <c r="R133"/>
  <c r="P133"/>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2"/>
  <c r="BH102"/>
  <c r="BG102"/>
  <c r="BF102"/>
  <c r="T102"/>
  <c r="R102"/>
  <c r="P102"/>
  <c r="J96"/>
  <c r="F96"/>
  <c r="F94"/>
  <c r="E92"/>
  <c r="J62"/>
  <c r="F62"/>
  <c r="F60"/>
  <c r="E58"/>
  <c r="J28"/>
  <c r="E28"/>
  <c r="J63"/>
  <c r="J27"/>
  <c r="J22"/>
  <c r="E22"/>
  <c r="F63"/>
  <c r="J21"/>
  <c r="J16"/>
  <c r="J94"/>
  <c r="E7"/>
  <c r="E52"/>
  <c i="13" r="J41"/>
  <c r="J40"/>
  <c i="1" r="AY69"/>
  <c i="13" r="J39"/>
  <c i="1" r="AX69"/>
  <c i="13" r="BI386"/>
  <c r="BH386"/>
  <c r="BG386"/>
  <c r="BF386"/>
  <c r="T386"/>
  <c r="R386"/>
  <c r="P386"/>
  <c r="BI384"/>
  <c r="BH384"/>
  <c r="BG384"/>
  <c r="BF384"/>
  <c r="T384"/>
  <c r="R384"/>
  <c r="P384"/>
  <c r="BI382"/>
  <c r="BH382"/>
  <c r="BG382"/>
  <c r="BF382"/>
  <c r="T382"/>
  <c r="R382"/>
  <c r="P382"/>
  <c r="BI380"/>
  <c r="BH380"/>
  <c r="BG380"/>
  <c r="BF380"/>
  <c r="T380"/>
  <c r="R380"/>
  <c r="P380"/>
  <c r="BI379"/>
  <c r="BH379"/>
  <c r="BG379"/>
  <c r="BF379"/>
  <c r="T379"/>
  <c r="R379"/>
  <c r="P379"/>
  <c r="BI378"/>
  <c r="BH378"/>
  <c r="BG378"/>
  <c r="BF378"/>
  <c r="T378"/>
  <c r="R378"/>
  <c r="P378"/>
  <c r="BI376"/>
  <c r="BH376"/>
  <c r="BG376"/>
  <c r="BF376"/>
  <c r="T376"/>
  <c r="R376"/>
  <c r="P376"/>
  <c r="BI374"/>
  <c r="BH374"/>
  <c r="BG374"/>
  <c r="BF374"/>
  <c r="T374"/>
  <c r="R374"/>
  <c r="P374"/>
  <c r="BI373"/>
  <c r="BH373"/>
  <c r="BG373"/>
  <c r="BF373"/>
  <c r="T373"/>
  <c r="R373"/>
  <c r="P373"/>
  <c r="BI371"/>
  <c r="BH371"/>
  <c r="BG371"/>
  <c r="BF371"/>
  <c r="T371"/>
  <c r="R371"/>
  <c r="P371"/>
  <c r="BI369"/>
  <c r="BH369"/>
  <c r="BG369"/>
  <c r="BF369"/>
  <c r="T369"/>
  <c r="R369"/>
  <c r="P369"/>
  <c r="BI367"/>
  <c r="BH367"/>
  <c r="BG367"/>
  <c r="BF367"/>
  <c r="T367"/>
  <c r="R367"/>
  <c r="P367"/>
  <c r="BI365"/>
  <c r="BH365"/>
  <c r="BG365"/>
  <c r="BF365"/>
  <c r="T365"/>
  <c r="R365"/>
  <c r="P365"/>
  <c r="BI363"/>
  <c r="BH363"/>
  <c r="BG363"/>
  <c r="BF363"/>
  <c r="T363"/>
  <c r="R363"/>
  <c r="P363"/>
  <c r="BI361"/>
  <c r="BH361"/>
  <c r="BG361"/>
  <c r="BF361"/>
  <c r="T361"/>
  <c r="R361"/>
  <c r="P361"/>
  <c r="BI360"/>
  <c r="BH360"/>
  <c r="BG360"/>
  <c r="BF360"/>
  <c r="T360"/>
  <c r="R360"/>
  <c r="P360"/>
  <c r="BI359"/>
  <c r="BH359"/>
  <c r="BG359"/>
  <c r="BF359"/>
  <c r="T359"/>
  <c r="R359"/>
  <c r="P359"/>
  <c r="BI358"/>
  <c r="BH358"/>
  <c r="BG358"/>
  <c r="BF358"/>
  <c r="T358"/>
  <c r="R358"/>
  <c r="P358"/>
  <c r="BI357"/>
  <c r="BH357"/>
  <c r="BG357"/>
  <c r="BF357"/>
  <c r="T357"/>
  <c r="R357"/>
  <c r="P357"/>
  <c r="BI355"/>
  <c r="BH355"/>
  <c r="BG355"/>
  <c r="BF355"/>
  <c r="T355"/>
  <c r="R355"/>
  <c r="P355"/>
  <c r="BI354"/>
  <c r="BH354"/>
  <c r="BG354"/>
  <c r="BF354"/>
  <c r="T354"/>
  <c r="R354"/>
  <c r="P354"/>
  <c r="BI352"/>
  <c r="BH352"/>
  <c r="BG352"/>
  <c r="BF352"/>
  <c r="T352"/>
  <c r="R352"/>
  <c r="P352"/>
  <c r="BI351"/>
  <c r="BH351"/>
  <c r="BG351"/>
  <c r="BF351"/>
  <c r="T351"/>
  <c r="R351"/>
  <c r="P351"/>
  <c r="BI350"/>
  <c r="BH350"/>
  <c r="BG350"/>
  <c r="BF350"/>
  <c r="T350"/>
  <c r="R350"/>
  <c r="P350"/>
  <c r="BI349"/>
  <c r="BH349"/>
  <c r="BG349"/>
  <c r="BF349"/>
  <c r="T349"/>
  <c r="R349"/>
  <c r="P349"/>
  <c r="BI348"/>
  <c r="BH348"/>
  <c r="BG348"/>
  <c r="BF348"/>
  <c r="T348"/>
  <c r="R348"/>
  <c r="P348"/>
  <c r="BI347"/>
  <c r="BH347"/>
  <c r="BG347"/>
  <c r="BF347"/>
  <c r="T347"/>
  <c r="R347"/>
  <c r="P347"/>
  <c r="BI346"/>
  <c r="BH346"/>
  <c r="BG346"/>
  <c r="BF346"/>
  <c r="T346"/>
  <c r="R346"/>
  <c r="P346"/>
  <c r="BI345"/>
  <c r="BH345"/>
  <c r="BG345"/>
  <c r="BF345"/>
  <c r="T345"/>
  <c r="R345"/>
  <c r="P345"/>
  <c r="BI344"/>
  <c r="BH344"/>
  <c r="BG344"/>
  <c r="BF344"/>
  <c r="T344"/>
  <c r="R344"/>
  <c r="P344"/>
  <c r="BI343"/>
  <c r="BH343"/>
  <c r="BG343"/>
  <c r="BF343"/>
  <c r="T343"/>
  <c r="R343"/>
  <c r="P343"/>
  <c r="BI341"/>
  <c r="BH341"/>
  <c r="BG341"/>
  <c r="BF341"/>
  <c r="T341"/>
  <c r="T340"/>
  <c r="R341"/>
  <c r="R340"/>
  <c r="P341"/>
  <c r="P340"/>
  <c r="BI339"/>
  <c r="BH339"/>
  <c r="BG339"/>
  <c r="BF339"/>
  <c r="T339"/>
  <c r="R339"/>
  <c r="P339"/>
  <c r="BI338"/>
  <c r="BH338"/>
  <c r="BG338"/>
  <c r="BF338"/>
  <c r="T338"/>
  <c r="R338"/>
  <c r="P338"/>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31"/>
  <c r="BH331"/>
  <c r="BG331"/>
  <c r="BF331"/>
  <c r="T331"/>
  <c r="R331"/>
  <c r="P331"/>
  <c r="BI330"/>
  <c r="BH330"/>
  <c r="BG330"/>
  <c r="BF330"/>
  <c r="T330"/>
  <c r="R330"/>
  <c r="P330"/>
  <c r="BI329"/>
  <c r="BH329"/>
  <c r="BG329"/>
  <c r="BF329"/>
  <c r="T329"/>
  <c r="R329"/>
  <c r="P329"/>
  <c r="BI327"/>
  <c r="BH327"/>
  <c r="BG327"/>
  <c r="BF327"/>
  <c r="T327"/>
  <c r="R327"/>
  <c r="P327"/>
  <c r="BI326"/>
  <c r="BH326"/>
  <c r="BG326"/>
  <c r="BF326"/>
  <c r="T326"/>
  <c r="R326"/>
  <c r="P326"/>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J103"/>
  <c r="F103"/>
  <c r="F101"/>
  <c r="E99"/>
  <c r="J62"/>
  <c r="F62"/>
  <c r="F60"/>
  <c r="E58"/>
  <c r="J28"/>
  <c r="E28"/>
  <c r="J104"/>
  <c r="J27"/>
  <c r="J22"/>
  <c r="E22"/>
  <c r="F63"/>
  <c r="J21"/>
  <c r="J16"/>
  <c r="J60"/>
  <c r="E7"/>
  <c r="E52"/>
  <c i="12" r="J41"/>
  <c r="J40"/>
  <c i="1" r="AY68"/>
  <c i="12" r="J39"/>
  <c i="1" r="AX68"/>
  <c i="12" r="BI370"/>
  <c r="BH370"/>
  <c r="BG370"/>
  <c r="BF370"/>
  <c r="T370"/>
  <c r="T369"/>
  <c r="T368"/>
  <c r="R370"/>
  <c r="R369"/>
  <c r="R368"/>
  <c r="P370"/>
  <c r="P369"/>
  <c r="P368"/>
  <c r="BI367"/>
  <c r="BH367"/>
  <c r="BG367"/>
  <c r="BF367"/>
  <c r="T367"/>
  <c r="T366"/>
  <c r="R367"/>
  <c r="R366"/>
  <c r="P367"/>
  <c r="P366"/>
  <c r="BI364"/>
  <c r="BH364"/>
  <c r="BG364"/>
  <c r="BF364"/>
  <c r="T364"/>
  <c r="R364"/>
  <c r="P364"/>
  <c r="BI362"/>
  <c r="BH362"/>
  <c r="BG362"/>
  <c r="BF362"/>
  <c r="T362"/>
  <c r="R362"/>
  <c r="P362"/>
  <c r="BI360"/>
  <c r="BH360"/>
  <c r="BG360"/>
  <c r="BF360"/>
  <c r="T360"/>
  <c r="R360"/>
  <c r="P360"/>
  <c r="BI357"/>
  <c r="BH357"/>
  <c r="BG357"/>
  <c r="BF357"/>
  <c r="T357"/>
  <c r="R357"/>
  <c r="P357"/>
  <c r="BI355"/>
  <c r="BH355"/>
  <c r="BG355"/>
  <c r="BF355"/>
  <c r="T355"/>
  <c r="R355"/>
  <c r="P355"/>
  <c r="BI353"/>
  <c r="BH353"/>
  <c r="BG353"/>
  <c r="BF353"/>
  <c r="T353"/>
  <c r="R353"/>
  <c r="P353"/>
  <c r="BI351"/>
  <c r="BH351"/>
  <c r="BG351"/>
  <c r="BF351"/>
  <c r="T351"/>
  <c r="R351"/>
  <c r="P351"/>
  <c r="BI348"/>
  <c r="BH348"/>
  <c r="BG348"/>
  <c r="BF348"/>
  <c r="T348"/>
  <c r="R348"/>
  <c r="P348"/>
  <c r="BI347"/>
  <c r="BH347"/>
  <c r="BG347"/>
  <c r="BF347"/>
  <c r="T347"/>
  <c r="R347"/>
  <c r="P347"/>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4"/>
  <c r="BH334"/>
  <c r="BG334"/>
  <c r="BF334"/>
  <c r="T334"/>
  <c r="R334"/>
  <c r="P334"/>
  <c r="BI331"/>
  <c r="BH331"/>
  <c r="BG331"/>
  <c r="BF331"/>
  <c r="T331"/>
  <c r="R331"/>
  <c r="P331"/>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BI312"/>
  <c r="BH312"/>
  <c r="BG312"/>
  <c r="BF312"/>
  <c r="T312"/>
  <c r="R312"/>
  <c r="P312"/>
  <c r="BI310"/>
  <c r="BH310"/>
  <c r="BG310"/>
  <c r="BF310"/>
  <c r="T310"/>
  <c r="R310"/>
  <c r="P310"/>
  <c r="BI308"/>
  <c r="BH308"/>
  <c r="BG308"/>
  <c r="BF308"/>
  <c r="T308"/>
  <c r="R308"/>
  <c r="P308"/>
  <c r="BI306"/>
  <c r="BH306"/>
  <c r="BG306"/>
  <c r="BF306"/>
  <c r="T306"/>
  <c r="R306"/>
  <c r="P306"/>
  <c r="BI304"/>
  <c r="BH304"/>
  <c r="BG304"/>
  <c r="BF304"/>
  <c r="T304"/>
  <c r="R304"/>
  <c r="P304"/>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2"/>
  <c r="BH292"/>
  <c r="BG292"/>
  <c r="BF292"/>
  <c r="T292"/>
  <c r="R292"/>
  <c r="P292"/>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80"/>
  <c r="BH280"/>
  <c r="BG280"/>
  <c r="BF280"/>
  <c r="T280"/>
  <c r="R280"/>
  <c r="P280"/>
  <c r="BI278"/>
  <c r="BH278"/>
  <c r="BG278"/>
  <c r="BF278"/>
  <c r="T278"/>
  <c r="R278"/>
  <c r="P278"/>
  <c r="BI277"/>
  <c r="BH277"/>
  <c r="BG277"/>
  <c r="BF277"/>
  <c r="T277"/>
  <c r="R277"/>
  <c r="P277"/>
  <c r="BI276"/>
  <c r="BH276"/>
  <c r="BG276"/>
  <c r="BF276"/>
  <c r="T276"/>
  <c r="R276"/>
  <c r="P276"/>
  <c r="BI274"/>
  <c r="BH274"/>
  <c r="BG274"/>
  <c r="BF274"/>
  <c r="T274"/>
  <c r="R274"/>
  <c r="P274"/>
  <c r="BI272"/>
  <c r="BH272"/>
  <c r="BG272"/>
  <c r="BF272"/>
  <c r="T272"/>
  <c r="R272"/>
  <c r="P272"/>
  <c r="BI271"/>
  <c r="BH271"/>
  <c r="BG271"/>
  <c r="BF271"/>
  <c r="T271"/>
  <c r="R271"/>
  <c r="P271"/>
  <c r="BI269"/>
  <c r="BH269"/>
  <c r="BG269"/>
  <c r="BF269"/>
  <c r="T269"/>
  <c r="R269"/>
  <c r="P269"/>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7"/>
  <c r="BH227"/>
  <c r="BG227"/>
  <c r="BF227"/>
  <c r="T227"/>
  <c r="R227"/>
  <c r="P227"/>
  <c r="BI225"/>
  <c r="BH225"/>
  <c r="BG225"/>
  <c r="BF225"/>
  <c r="T225"/>
  <c r="R225"/>
  <c r="P225"/>
  <c r="BI224"/>
  <c r="BH224"/>
  <c r="BG224"/>
  <c r="BF224"/>
  <c r="T224"/>
  <c r="R224"/>
  <c r="P224"/>
  <c r="BI223"/>
  <c r="BH223"/>
  <c r="BG223"/>
  <c r="BF223"/>
  <c r="T223"/>
  <c r="R223"/>
  <c r="P223"/>
  <c r="BI222"/>
  <c r="BH222"/>
  <c r="BG222"/>
  <c r="BF222"/>
  <c r="T222"/>
  <c r="R222"/>
  <c r="P222"/>
  <c r="BI220"/>
  <c r="BH220"/>
  <c r="BG220"/>
  <c r="BF220"/>
  <c r="T220"/>
  <c r="R220"/>
  <c r="P220"/>
  <c r="BI217"/>
  <c r="BH217"/>
  <c r="BG217"/>
  <c r="BF217"/>
  <c r="T217"/>
  <c r="R217"/>
  <c r="P217"/>
  <c r="BI216"/>
  <c r="BH216"/>
  <c r="BG216"/>
  <c r="BF216"/>
  <c r="T216"/>
  <c r="R216"/>
  <c r="P216"/>
  <c r="BI215"/>
  <c r="BH215"/>
  <c r="BG215"/>
  <c r="BF215"/>
  <c r="T215"/>
  <c r="R215"/>
  <c r="P215"/>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89"/>
  <c r="BH189"/>
  <c r="BG189"/>
  <c r="BF189"/>
  <c r="T189"/>
  <c r="R189"/>
  <c r="P189"/>
  <c r="BI187"/>
  <c r="BH187"/>
  <c r="BG187"/>
  <c r="BF187"/>
  <c r="T187"/>
  <c r="R187"/>
  <c r="P187"/>
  <c r="BI185"/>
  <c r="BH185"/>
  <c r="BG185"/>
  <c r="BF185"/>
  <c r="T185"/>
  <c r="R185"/>
  <c r="P185"/>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2"/>
  <c r="BH162"/>
  <c r="BG162"/>
  <c r="BF162"/>
  <c r="T162"/>
  <c r="R162"/>
  <c r="P162"/>
  <c r="BI160"/>
  <c r="BH160"/>
  <c r="BG160"/>
  <c r="BF160"/>
  <c r="T160"/>
  <c r="R160"/>
  <c r="P160"/>
  <c r="BI158"/>
  <c r="BH158"/>
  <c r="BG158"/>
  <c r="BF158"/>
  <c r="T158"/>
  <c r="R158"/>
  <c r="P158"/>
  <c r="BI156"/>
  <c r="BH156"/>
  <c r="BG156"/>
  <c r="BF156"/>
  <c r="T156"/>
  <c r="R156"/>
  <c r="P156"/>
  <c r="BI155"/>
  <c r="BH155"/>
  <c r="BG155"/>
  <c r="BF155"/>
  <c r="T155"/>
  <c r="R155"/>
  <c r="P155"/>
  <c r="BI153"/>
  <c r="BH153"/>
  <c r="BG153"/>
  <c r="BF153"/>
  <c r="T153"/>
  <c r="R153"/>
  <c r="P153"/>
  <c r="BI152"/>
  <c r="BH152"/>
  <c r="BG152"/>
  <c r="BF152"/>
  <c r="T152"/>
  <c r="R152"/>
  <c r="P152"/>
  <c r="BI150"/>
  <c r="BH150"/>
  <c r="BG150"/>
  <c r="BF150"/>
  <c r="T150"/>
  <c r="R150"/>
  <c r="P150"/>
  <c r="BI149"/>
  <c r="BH149"/>
  <c r="BG149"/>
  <c r="BF149"/>
  <c r="T149"/>
  <c r="R149"/>
  <c r="P149"/>
  <c r="BI147"/>
  <c r="BH147"/>
  <c r="BG147"/>
  <c r="BF147"/>
  <c r="T147"/>
  <c r="R147"/>
  <c r="P147"/>
  <c r="BI141"/>
  <c r="BH141"/>
  <c r="BG141"/>
  <c r="BF141"/>
  <c r="T141"/>
  <c r="T140"/>
  <c r="R141"/>
  <c r="R140"/>
  <c r="P141"/>
  <c r="P140"/>
  <c r="BI139"/>
  <c r="BH139"/>
  <c r="BG139"/>
  <c r="BF139"/>
  <c r="T139"/>
  <c r="R139"/>
  <c r="P139"/>
  <c r="BI138"/>
  <c r="BH138"/>
  <c r="BG138"/>
  <c r="BF138"/>
  <c r="T138"/>
  <c r="R138"/>
  <c r="P138"/>
  <c r="BI134"/>
  <c r="BH134"/>
  <c r="BG134"/>
  <c r="BF134"/>
  <c r="T134"/>
  <c r="R134"/>
  <c r="P134"/>
  <c r="BI129"/>
  <c r="BH129"/>
  <c r="BG129"/>
  <c r="BF129"/>
  <c r="T129"/>
  <c r="R129"/>
  <c r="P129"/>
  <c r="BI124"/>
  <c r="BH124"/>
  <c r="BG124"/>
  <c r="BF124"/>
  <c r="T124"/>
  <c r="R124"/>
  <c r="P124"/>
  <c r="BI121"/>
  <c r="BH121"/>
  <c r="BG121"/>
  <c r="BF121"/>
  <c r="T121"/>
  <c r="R121"/>
  <c r="P121"/>
  <c r="BI116"/>
  <c r="BH116"/>
  <c r="BG116"/>
  <c r="BF116"/>
  <c r="T116"/>
  <c r="R116"/>
  <c r="P116"/>
  <c r="BI110"/>
  <c r="BH110"/>
  <c r="BG110"/>
  <c r="BF110"/>
  <c r="T110"/>
  <c r="R110"/>
  <c r="P110"/>
  <c r="J103"/>
  <c r="F103"/>
  <c r="F101"/>
  <c r="E99"/>
  <c r="J62"/>
  <c r="F62"/>
  <c r="F60"/>
  <c r="E58"/>
  <c r="J28"/>
  <c r="E28"/>
  <c r="J104"/>
  <c r="J27"/>
  <c r="J22"/>
  <c r="E22"/>
  <c r="F63"/>
  <c r="J21"/>
  <c r="J16"/>
  <c r="J101"/>
  <c r="E7"/>
  <c r="E93"/>
  <c i="11" r="J39"/>
  <c r="J38"/>
  <c i="1" r="AY66"/>
  <c i="11" r="J37"/>
  <c i="1" r="AX66"/>
  <c i="11" r="BI94"/>
  <c r="BH94"/>
  <c r="BG94"/>
  <c r="BF94"/>
  <c r="T94"/>
  <c r="R94"/>
  <c r="P94"/>
  <c r="BI92"/>
  <c r="BH92"/>
  <c r="BG92"/>
  <c r="BF92"/>
  <c r="T92"/>
  <c r="R92"/>
  <c r="P92"/>
  <c r="BI90"/>
  <c r="BH90"/>
  <c r="BG90"/>
  <c r="BF90"/>
  <c r="T90"/>
  <c r="R90"/>
  <c r="P90"/>
  <c r="J84"/>
  <c r="J83"/>
  <c r="F83"/>
  <c r="F81"/>
  <c r="E79"/>
  <c r="J59"/>
  <c r="J58"/>
  <c r="F58"/>
  <c r="F56"/>
  <c r="E54"/>
  <c r="J20"/>
  <c r="E20"/>
  <c r="F59"/>
  <c r="J19"/>
  <c r="J14"/>
  <c r="J81"/>
  <c r="E7"/>
  <c r="E75"/>
  <c i="10" r="J41"/>
  <c r="J40"/>
  <c i="1" r="AY65"/>
  <c i="10" r="J39"/>
  <c i="1" r="AX65"/>
  <c i="10" r="BI323"/>
  <c r="BH323"/>
  <c r="BG323"/>
  <c r="BF323"/>
  <c r="T323"/>
  <c r="T322"/>
  <c r="R323"/>
  <c r="R322"/>
  <c r="P323"/>
  <c r="P322"/>
  <c r="BI321"/>
  <c r="BH321"/>
  <c r="BG321"/>
  <c r="BF321"/>
  <c r="T321"/>
  <c r="R321"/>
  <c r="P321"/>
  <c r="BI320"/>
  <c r="BH320"/>
  <c r="BG320"/>
  <c r="BF320"/>
  <c r="T320"/>
  <c r="R320"/>
  <c r="P320"/>
  <c r="BI319"/>
  <c r="BH319"/>
  <c r="BG319"/>
  <c r="BF319"/>
  <c r="T319"/>
  <c r="R319"/>
  <c r="P319"/>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5"/>
  <c r="BH215"/>
  <c r="BG215"/>
  <c r="BF215"/>
  <c r="T215"/>
  <c r="T214"/>
  <c r="R215"/>
  <c r="R214"/>
  <c r="P215"/>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3"/>
  <c r="BH113"/>
  <c r="BG113"/>
  <c r="BF113"/>
  <c r="T113"/>
  <c r="R113"/>
  <c r="P113"/>
  <c r="BI112"/>
  <c r="BH112"/>
  <c r="BG112"/>
  <c r="BF112"/>
  <c r="T112"/>
  <c r="R112"/>
  <c r="P112"/>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J98"/>
  <c r="J97"/>
  <c r="F97"/>
  <c r="F95"/>
  <c r="E93"/>
  <c r="J63"/>
  <c r="J62"/>
  <c r="F62"/>
  <c r="F60"/>
  <c r="E58"/>
  <c r="J22"/>
  <c r="E22"/>
  <c r="F98"/>
  <c r="J21"/>
  <c r="J16"/>
  <c r="J60"/>
  <c r="E7"/>
  <c r="E87"/>
  <c i="9" r="J41"/>
  <c r="J40"/>
  <c i="1" r="AY64"/>
  <c i="9" r="J39"/>
  <c i="1" r="AX64"/>
  <c i="9" r="BI587"/>
  <c r="BH587"/>
  <c r="BG587"/>
  <c r="BF587"/>
  <c r="T587"/>
  <c r="T550"/>
  <c r="R587"/>
  <c r="R550"/>
  <c r="P587"/>
  <c r="P550"/>
  <c r="BI551"/>
  <c r="BH551"/>
  <c r="BG551"/>
  <c r="BF551"/>
  <c r="T551"/>
  <c r="R551"/>
  <c r="P551"/>
  <c r="BI546"/>
  <c r="BH546"/>
  <c r="BG546"/>
  <c r="BF546"/>
  <c r="T546"/>
  <c r="R546"/>
  <c r="P546"/>
  <c r="BI541"/>
  <c r="BH541"/>
  <c r="BG541"/>
  <c r="BF541"/>
  <c r="T541"/>
  <c r="R541"/>
  <c r="P541"/>
  <c r="BI536"/>
  <c r="BH536"/>
  <c r="BG536"/>
  <c r="BF536"/>
  <c r="T536"/>
  <c r="R536"/>
  <c r="P536"/>
  <c r="BI534"/>
  <c r="BH534"/>
  <c r="BG534"/>
  <c r="BF534"/>
  <c r="T534"/>
  <c r="R534"/>
  <c r="P534"/>
  <c r="BI532"/>
  <c r="BH532"/>
  <c r="BG532"/>
  <c r="BF532"/>
  <c r="T532"/>
  <c r="R532"/>
  <c r="P532"/>
  <c r="BI516"/>
  <c r="BH516"/>
  <c r="BG516"/>
  <c r="BF516"/>
  <c r="T516"/>
  <c r="R516"/>
  <c r="P516"/>
  <c r="BI514"/>
  <c r="BH514"/>
  <c r="BG514"/>
  <c r="BF514"/>
  <c r="T514"/>
  <c r="R514"/>
  <c r="P514"/>
  <c r="BI512"/>
  <c r="BH512"/>
  <c r="BG512"/>
  <c r="BF512"/>
  <c r="T512"/>
  <c r="R512"/>
  <c r="P512"/>
  <c r="BI502"/>
  <c r="BH502"/>
  <c r="BG502"/>
  <c r="BF502"/>
  <c r="T502"/>
  <c r="T492"/>
  <c r="R502"/>
  <c r="R492"/>
  <c r="P502"/>
  <c r="P492"/>
  <c r="BI493"/>
  <c r="BH493"/>
  <c r="BG493"/>
  <c r="BF493"/>
  <c r="T493"/>
  <c r="R493"/>
  <c r="P493"/>
  <c r="BI490"/>
  <c r="BH490"/>
  <c r="BG490"/>
  <c r="BF490"/>
  <c r="T490"/>
  <c r="R490"/>
  <c r="P490"/>
  <c r="BI482"/>
  <c r="BH482"/>
  <c r="BG482"/>
  <c r="BF482"/>
  <c r="T482"/>
  <c r="R482"/>
  <c r="P482"/>
  <c r="BI474"/>
  <c r="BH474"/>
  <c r="BG474"/>
  <c r="BF474"/>
  <c r="T474"/>
  <c r="R474"/>
  <c r="P474"/>
  <c r="BI466"/>
  <c r="BH466"/>
  <c r="BG466"/>
  <c r="BF466"/>
  <c r="T466"/>
  <c r="R466"/>
  <c r="P466"/>
  <c r="BI458"/>
  <c r="BH458"/>
  <c r="BG458"/>
  <c r="BF458"/>
  <c r="T458"/>
  <c r="R458"/>
  <c r="P458"/>
  <c r="BI440"/>
  <c r="BH440"/>
  <c r="BG440"/>
  <c r="BF440"/>
  <c r="T440"/>
  <c r="R440"/>
  <c r="P440"/>
  <c r="BI438"/>
  <c r="BH438"/>
  <c r="BG438"/>
  <c r="BF438"/>
  <c r="T438"/>
  <c r="R438"/>
  <c r="P438"/>
  <c r="BI429"/>
  <c r="BH429"/>
  <c r="BG429"/>
  <c r="BF429"/>
  <c r="T429"/>
  <c r="R429"/>
  <c r="P429"/>
  <c r="BI427"/>
  <c r="BH427"/>
  <c r="BG427"/>
  <c r="BF427"/>
  <c r="T427"/>
  <c r="R427"/>
  <c r="P427"/>
  <c r="BI390"/>
  <c r="BH390"/>
  <c r="BG390"/>
  <c r="BF390"/>
  <c r="T390"/>
  <c r="R390"/>
  <c r="P390"/>
  <c r="BI363"/>
  <c r="BH363"/>
  <c r="BG363"/>
  <c r="BF363"/>
  <c r="T363"/>
  <c r="R363"/>
  <c r="P363"/>
  <c r="BI361"/>
  <c r="BH361"/>
  <c r="BG361"/>
  <c r="BF361"/>
  <c r="T361"/>
  <c r="R361"/>
  <c r="P361"/>
  <c r="BI356"/>
  <c r="BH356"/>
  <c r="BG356"/>
  <c r="BF356"/>
  <c r="T356"/>
  <c r="R356"/>
  <c r="P356"/>
  <c r="BI347"/>
  <c r="BH347"/>
  <c r="BG347"/>
  <c r="BF347"/>
  <c r="T347"/>
  <c r="R347"/>
  <c r="P347"/>
  <c r="BI333"/>
  <c r="BH333"/>
  <c r="BG333"/>
  <c r="BF333"/>
  <c r="T333"/>
  <c r="R333"/>
  <c r="P333"/>
  <c r="BI326"/>
  <c r="BH326"/>
  <c r="BG326"/>
  <c r="BF326"/>
  <c r="T326"/>
  <c r="R326"/>
  <c r="P326"/>
  <c r="BI319"/>
  <c r="BH319"/>
  <c r="BG319"/>
  <c r="BF319"/>
  <c r="T319"/>
  <c r="R319"/>
  <c r="P319"/>
  <c r="BI313"/>
  <c r="BH313"/>
  <c r="BG313"/>
  <c r="BF313"/>
  <c r="T313"/>
  <c r="R313"/>
  <c r="P313"/>
  <c r="BI309"/>
  <c r="BH309"/>
  <c r="BG309"/>
  <c r="BF309"/>
  <c r="T309"/>
  <c r="R309"/>
  <c r="P309"/>
  <c r="BI305"/>
  <c r="BH305"/>
  <c r="BG305"/>
  <c r="BF305"/>
  <c r="T305"/>
  <c r="R305"/>
  <c r="P305"/>
  <c r="BI301"/>
  <c r="BH301"/>
  <c r="BG301"/>
  <c r="BF301"/>
  <c r="T301"/>
  <c r="R301"/>
  <c r="P301"/>
  <c r="BI298"/>
  <c r="BH298"/>
  <c r="BG298"/>
  <c r="BF298"/>
  <c r="T298"/>
  <c r="R298"/>
  <c r="P298"/>
  <c r="BI289"/>
  <c r="BH289"/>
  <c r="BG289"/>
  <c r="BF289"/>
  <c r="T289"/>
  <c r="R289"/>
  <c r="P289"/>
  <c r="BI287"/>
  <c r="BH287"/>
  <c r="BG287"/>
  <c r="BF287"/>
  <c r="T287"/>
  <c r="R287"/>
  <c r="P287"/>
  <c r="BI282"/>
  <c r="BH282"/>
  <c r="BG282"/>
  <c r="BF282"/>
  <c r="T282"/>
  <c r="R282"/>
  <c r="P282"/>
  <c r="BI275"/>
  <c r="BH275"/>
  <c r="BG275"/>
  <c r="BF275"/>
  <c r="T275"/>
  <c r="R275"/>
  <c r="P275"/>
  <c r="BI271"/>
  <c r="BH271"/>
  <c r="BG271"/>
  <c r="BF271"/>
  <c r="T271"/>
  <c r="R271"/>
  <c r="P271"/>
  <c r="BI269"/>
  <c r="BH269"/>
  <c r="BG269"/>
  <c r="BF269"/>
  <c r="T269"/>
  <c r="R269"/>
  <c r="P269"/>
  <c r="BI264"/>
  <c r="BH264"/>
  <c r="BG264"/>
  <c r="BF264"/>
  <c r="T264"/>
  <c r="R264"/>
  <c r="P264"/>
  <c r="BI259"/>
  <c r="BH259"/>
  <c r="BG259"/>
  <c r="BF259"/>
  <c r="T259"/>
  <c r="R259"/>
  <c r="P259"/>
  <c r="BI254"/>
  <c r="BH254"/>
  <c r="BG254"/>
  <c r="BF254"/>
  <c r="T254"/>
  <c r="R254"/>
  <c r="P254"/>
  <c r="BI250"/>
  <c r="BH250"/>
  <c r="BG250"/>
  <c r="BF250"/>
  <c r="T250"/>
  <c r="R250"/>
  <c r="P250"/>
  <c r="BI247"/>
  <c r="BH247"/>
  <c r="BG247"/>
  <c r="BF247"/>
  <c r="T247"/>
  <c r="R247"/>
  <c r="P247"/>
  <c r="BI242"/>
  <c r="BH242"/>
  <c r="BG242"/>
  <c r="BF242"/>
  <c r="T242"/>
  <c r="R242"/>
  <c r="P242"/>
  <c r="BI239"/>
  <c r="BH239"/>
  <c r="BG239"/>
  <c r="BF239"/>
  <c r="T239"/>
  <c r="R239"/>
  <c r="P239"/>
  <c r="BI238"/>
  <c r="BH238"/>
  <c r="BG238"/>
  <c r="BF238"/>
  <c r="T238"/>
  <c r="R238"/>
  <c r="P238"/>
  <c r="BI232"/>
  <c r="BH232"/>
  <c r="BG232"/>
  <c r="BF232"/>
  <c r="T232"/>
  <c r="R232"/>
  <c r="P232"/>
  <c r="BI228"/>
  <c r="BH228"/>
  <c r="BG228"/>
  <c r="BF228"/>
  <c r="T228"/>
  <c r="T227"/>
  <c r="R228"/>
  <c r="R227"/>
  <c r="P228"/>
  <c r="P227"/>
  <c r="BI225"/>
  <c r="BH225"/>
  <c r="BG225"/>
  <c r="BF225"/>
  <c r="T225"/>
  <c r="R225"/>
  <c r="P225"/>
  <c r="BI219"/>
  <c r="BH219"/>
  <c r="BG219"/>
  <c r="BF219"/>
  <c r="T219"/>
  <c r="R219"/>
  <c r="P219"/>
  <c r="BI213"/>
  <c r="BH213"/>
  <c r="BG213"/>
  <c r="BF213"/>
  <c r="T213"/>
  <c r="R213"/>
  <c r="P213"/>
  <c r="BI207"/>
  <c r="BH207"/>
  <c r="BG207"/>
  <c r="BF207"/>
  <c r="T207"/>
  <c r="R207"/>
  <c r="P207"/>
  <c r="BI198"/>
  <c r="BH198"/>
  <c r="BG198"/>
  <c r="BF198"/>
  <c r="T198"/>
  <c r="R198"/>
  <c r="P198"/>
  <c r="BI191"/>
  <c r="BH191"/>
  <c r="BG191"/>
  <c r="BF191"/>
  <c r="T191"/>
  <c r="R191"/>
  <c r="P191"/>
  <c r="BI181"/>
  <c r="BH181"/>
  <c r="BG181"/>
  <c r="BF181"/>
  <c r="T181"/>
  <c r="R181"/>
  <c r="P181"/>
  <c r="BI172"/>
  <c r="BH172"/>
  <c r="BG172"/>
  <c r="BF172"/>
  <c r="T172"/>
  <c r="R172"/>
  <c r="P172"/>
  <c r="BI164"/>
  <c r="BH164"/>
  <c r="BG164"/>
  <c r="BF164"/>
  <c r="T164"/>
  <c r="R164"/>
  <c r="P164"/>
  <c r="BI162"/>
  <c r="BH162"/>
  <c r="BG162"/>
  <c r="BF162"/>
  <c r="T162"/>
  <c r="R162"/>
  <c r="P162"/>
  <c r="BI154"/>
  <c r="BH154"/>
  <c r="BG154"/>
  <c r="BF154"/>
  <c r="T154"/>
  <c r="R154"/>
  <c r="P154"/>
  <c r="BI145"/>
  <c r="BH145"/>
  <c r="BG145"/>
  <c r="BF145"/>
  <c r="T145"/>
  <c r="R145"/>
  <c r="P145"/>
  <c r="BI143"/>
  <c r="BH143"/>
  <c r="BG143"/>
  <c r="BF143"/>
  <c r="T143"/>
  <c r="R143"/>
  <c r="P143"/>
  <c r="BI133"/>
  <c r="BH133"/>
  <c r="BG133"/>
  <c r="BF133"/>
  <c r="T133"/>
  <c r="R133"/>
  <c r="P133"/>
  <c r="BI126"/>
  <c r="BH126"/>
  <c r="BG126"/>
  <c r="BF126"/>
  <c r="T126"/>
  <c r="R126"/>
  <c r="P126"/>
  <c r="BI118"/>
  <c r="BH118"/>
  <c r="BG118"/>
  <c r="BF118"/>
  <c r="T118"/>
  <c r="R118"/>
  <c r="P118"/>
  <c r="BI113"/>
  <c r="BH113"/>
  <c r="BG113"/>
  <c r="BF113"/>
  <c r="T113"/>
  <c r="R113"/>
  <c r="P113"/>
  <c r="BI107"/>
  <c r="BH107"/>
  <c r="BG107"/>
  <c r="BF107"/>
  <c r="T107"/>
  <c r="R107"/>
  <c r="P107"/>
  <c r="J101"/>
  <c r="J100"/>
  <c r="F100"/>
  <c r="F98"/>
  <c r="E96"/>
  <c r="J63"/>
  <c r="J62"/>
  <c r="F62"/>
  <c r="F60"/>
  <c r="E58"/>
  <c r="J22"/>
  <c r="E22"/>
  <c r="F101"/>
  <c r="J21"/>
  <c r="J16"/>
  <c r="J60"/>
  <c r="E7"/>
  <c r="E90"/>
  <c i="8" r="R641"/>
  <c r="P641"/>
  <c r="J41"/>
  <c r="J40"/>
  <c i="1" r="AY63"/>
  <c i="8" r="J39"/>
  <c i="1" r="AX63"/>
  <c i="8" r="BI703"/>
  <c r="BH703"/>
  <c r="BG703"/>
  <c r="BF703"/>
  <c r="T703"/>
  <c r="T641"/>
  <c r="R703"/>
  <c r="P703"/>
  <c r="BI642"/>
  <c r="BH642"/>
  <c r="BG642"/>
  <c r="BF642"/>
  <c r="T642"/>
  <c r="R642"/>
  <c r="P642"/>
  <c r="BI628"/>
  <c r="BH628"/>
  <c r="BG628"/>
  <c r="BF628"/>
  <c r="T628"/>
  <c r="R628"/>
  <c r="P628"/>
  <c r="BI613"/>
  <c r="BH613"/>
  <c r="BG613"/>
  <c r="BF613"/>
  <c r="T613"/>
  <c r="R613"/>
  <c r="P613"/>
  <c r="BI610"/>
  <c r="BH610"/>
  <c r="BG610"/>
  <c r="BF610"/>
  <c r="T610"/>
  <c r="R610"/>
  <c r="P610"/>
  <c r="BI602"/>
  <c r="BH602"/>
  <c r="BG602"/>
  <c r="BF602"/>
  <c r="T602"/>
  <c r="R602"/>
  <c r="P602"/>
  <c r="BI596"/>
  <c r="BH596"/>
  <c r="BG596"/>
  <c r="BF596"/>
  <c r="T596"/>
  <c r="R596"/>
  <c r="P596"/>
  <c r="BI586"/>
  <c r="BH586"/>
  <c r="BG586"/>
  <c r="BF586"/>
  <c r="T586"/>
  <c r="R586"/>
  <c r="P586"/>
  <c r="BI583"/>
  <c r="BH583"/>
  <c r="BG583"/>
  <c r="BF583"/>
  <c r="T583"/>
  <c r="R583"/>
  <c r="P583"/>
  <c r="BI581"/>
  <c r="BH581"/>
  <c r="BG581"/>
  <c r="BF581"/>
  <c r="T581"/>
  <c r="R581"/>
  <c r="P581"/>
  <c r="BI565"/>
  <c r="BH565"/>
  <c r="BG565"/>
  <c r="BF565"/>
  <c r="T565"/>
  <c r="R565"/>
  <c r="P565"/>
  <c r="BI563"/>
  <c r="BH563"/>
  <c r="BG563"/>
  <c r="BF563"/>
  <c r="T563"/>
  <c r="R563"/>
  <c r="P563"/>
  <c r="BI557"/>
  <c r="BH557"/>
  <c r="BG557"/>
  <c r="BF557"/>
  <c r="T557"/>
  <c r="R557"/>
  <c r="P557"/>
  <c r="BI549"/>
  <c r="BH549"/>
  <c r="BG549"/>
  <c r="BF549"/>
  <c r="T549"/>
  <c r="R549"/>
  <c r="P549"/>
  <c r="BI547"/>
  <c r="BH547"/>
  <c r="BG547"/>
  <c r="BF547"/>
  <c r="T547"/>
  <c r="R547"/>
  <c r="P547"/>
  <c r="BI539"/>
  <c r="BH539"/>
  <c r="BG539"/>
  <c r="BF539"/>
  <c r="T539"/>
  <c r="R539"/>
  <c r="P539"/>
  <c r="BI533"/>
  <c r="BH533"/>
  <c r="BG533"/>
  <c r="BF533"/>
  <c r="T533"/>
  <c r="R533"/>
  <c r="P533"/>
  <c r="BI528"/>
  <c r="BH528"/>
  <c r="BG528"/>
  <c r="BF528"/>
  <c r="T528"/>
  <c r="R528"/>
  <c r="P528"/>
  <c r="BI526"/>
  <c r="BH526"/>
  <c r="BG526"/>
  <c r="BF526"/>
  <c r="T526"/>
  <c r="R526"/>
  <c r="P526"/>
  <c r="BI524"/>
  <c r="BH524"/>
  <c r="BG524"/>
  <c r="BF524"/>
  <c r="T524"/>
  <c r="R524"/>
  <c r="P524"/>
  <c r="BI520"/>
  <c r="BH520"/>
  <c r="BG520"/>
  <c r="BF520"/>
  <c r="T520"/>
  <c r="R520"/>
  <c r="P520"/>
  <c r="BI514"/>
  <c r="BH514"/>
  <c r="BG514"/>
  <c r="BF514"/>
  <c r="T514"/>
  <c r="R514"/>
  <c r="P514"/>
  <c r="BI509"/>
  <c r="BH509"/>
  <c r="BG509"/>
  <c r="BF509"/>
  <c r="T509"/>
  <c r="R509"/>
  <c r="P509"/>
  <c r="BI507"/>
  <c r="BH507"/>
  <c r="BG507"/>
  <c r="BF507"/>
  <c r="T507"/>
  <c r="R507"/>
  <c r="P507"/>
  <c r="BI495"/>
  <c r="BH495"/>
  <c r="BG495"/>
  <c r="BF495"/>
  <c r="T495"/>
  <c r="R495"/>
  <c r="P495"/>
  <c r="BI486"/>
  <c r="BH486"/>
  <c r="BG486"/>
  <c r="BF486"/>
  <c r="T486"/>
  <c r="R486"/>
  <c r="P486"/>
  <c r="BI483"/>
  <c r="BH483"/>
  <c r="BG483"/>
  <c r="BF483"/>
  <c r="T483"/>
  <c r="R483"/>
  <c r="P483"/>
  <c r="BI479"/>
  <c r="BH479"/>
  <c r="BG479"/>
  <c r="BF479"/>
  <c r="T479"/>
  <c r="R479"/>
  <c r="P479"/>
  <c r="BI466"/>
  <c r="BH466"/>
  <c r="BG466"/>
  <c r="BF466"/>
  <c r="T466"/>
  <c r="R466"/>
  <c r="P466"/>
  <c r="BI461"/>
  <c r="BH461"/>
  <c r="BG461"/>
  <c r="BF461"/>
  <c r="T461"/>
  <c r="R461"/>
  <c r="P461"/>
  <c r="BI447"/>
  <c r="BH447"/>
  <c r="BG447"/>
  <c r="BF447"/>
  <c r="T447"/>
  <c r="R447"/>
  <c r="P447"/>
  <c r="BI433"/>
  <c r="BH433"/>
  <c r="BG433"/>
  <c r="BF433"/>
  <c r="T433"/>
  <c r="R433"/>
  <c r="P433"/>
  <c r="BI430"/>
  <c r="BH430"/>
  <c r="BG430"/>
  <c r="BF430"/>
  <c r="T430"/>
  <c r="R430"/>
  <c r="P430"/>
  <c r="BI423"/>
  <c r="BH423"/>
  <c r="BG423"/>
  <c r="BF423"/>
  <c r="T423"/>
  <c r="R423"/>
  <c r="P423"/>
  <c r="BI415"/>
  <c r="BH415"/>
  <c r="BG415"/>
  <c r="BF415"/>
  <c r="T415"/>
  <c r="R415"/>
  <c r="P415"/>
  <c r="BI407"/>
  <c r="BH407"/>
  <c r="BG407"/>
  <c r="BF407"/>
  <c r="T407"/>
  <c r="R407"/>
  <c r="P407"/>
  <c r="BI400"/>
  <c r="BH400"/>
  <c r="BG400"/>
  <c r="BF400"/>
  <c r="T400"/>
  <c r="R400"/>
  <c r="P400"/>
  <c r="BI393"/>
  <c r="BH393"/>
  <c r="BG393"/>
  <c r="BF393"/>
  <c r="T393"/>
  <c r="R393"/>
  <c r="P393"/>
  <c r="BI391"/>
  <c r="BH391"/>
  <c r="BG391"/>
  <c r="BF391"/>
  <c r="T391"/>
  <c r="R391"/>
  <c r="P391"/>
  <c r="BI384"/>
  <c r="BH384"/>
  <c r="BG384"/>
  <c r="BF384"/>
  <c r="T384"/>
  <c r="R384"/>
  <c r="P384"/>
  <c r="BI377"/>
  <c r="BH377"/>
  <c r="BG377"/>
  <c r="BF377"/>
  <c r="T377"/>
  <c r="R377"/>
  <c r="P377"/>
  <c r="BI370"/>
  <c r="BH370"/>
  <c r="BG370"/>
  <c r="BF370"/>
  <c r="T370"/>
  <c r="R370"/>
  <c r="P370"/>
  <c r="BI363"/>
  <c r="BH363"/>
  <c r="BG363"/>
  <c r="BF363"/>
  <c r="T363"/>
  <c r="R363"/>
  <c r="P363"/>
  <c r="BI360"/>
  <c r="BH360"/>
  <c r="BG360"/>
  <c r="BF360"/>
  <c r="T360"/>
  <c r="R360"/>
  <c r="P360"/>
  <c r="BI350"/>
  <c r="BH350"/>
  <c r="BG350"/>
  <c r="BF350"/>
  <c r="T350"/>
  <c r="R350"/>
  <c r="P350"/>
  <c r="BI345"/>
  <c r="BH345"/>
  <c r="BG345"/>
  <c r="BF345"/>
  <c r="T345"/>
  <c r="R345"/>
  <c r="P345"/>
  <c r="BI340"/>
  <c r="BH340"/>
  <c r="BG340"/>
  <c r="BF340"/>
  <c r="T340"/>
  <c r="R340"/>
  <c r="P340"/>
  <c r="BI325"/>
  <c r="BH325"/>
  <c r="BG325"/>
  <c r="BF325"/>
  <c r="T325"/>
  <c r="R325"/>
  <c r="P325"/>
  <c r="BI305"/>
  <c r="BH305"/>
  <c r="BG305"/>
  <c r="BF305"/>
  <c r="T305"/>
  <c r="R305"/>
  <c r="P305"/>
  <c r="BI301"/>
  <c r="BH301"/>
  <c r="BG301"/>
  <c r="BF301"/>
  <c r="T301"/>
  <c r="T300"/>
  <c r="R301"/>
  <c r="R300"/>
  <c r="P301"/>
  <c r="P300"/>
  <c r="BI295"/>
  <c r="BH295"/>
  <c r="BG295"/>
  <c r="BF295"/>
  <c r="T295"/>
  <c r="R295"/>
  <c r="P295"/>
  <c r="BI293"/>
  <c r="BH293"/>
  <c r="BG293"/>
  <c r="BF293"/>
  <c r="T293"/>
  <c r="R293"/>
  <c r="P293"/>
  <c r="BI287"/>
  <c r="BH287"/>
  <c r="BG287"/>
  <c r="BF287"/>
  <c r="T287"/>
  <c r="R287"/>
  <c r="P287"/>
  <c r="BI281"/>
  <c r="BH281"/>
  <c r="BG281"/>
  <c r="BF281"/>
  <c r="T281"/>
  <c r="R281"/>
  <c r="P281"/>
  <c r="BI276"/>
  <c r="BH276"/>
  <c r="BG276"/>
  <c r="BF276"/>
  <c r="T276"/>
  <c r="R276"/>
  <c r="P276"/>
  <c r="BI258"/>
  <c r="BH258"/>
  <c r="BG258"/>
  <c r="BF258"/>
  <c r="T258"/>
  <c r="R258"/>
  <c r="P258"/>
  <c r="BI237"/>
  <c r="BH237"/>
  <c r="BG237"/>
  <c r="BF237"/>
  <c r="T237"/>
  <c r="R237"/>
  <c r="P237"/>
  <c r="BI216"/>
  <c r="BH216"/>
  <c r="BG216"/>
  <c r="BF216"/>
  <c r="T216"/>
  <c r="R216"/>
  <c r="P216"/>
  <c r="BI213"/>
  <c r="BH213"/>
  <c r="BG213"/>
  <c r="BF213"/>
  <c r="T213"/>
  <c r="R213"/>
  <c r="P213"/>
  <c r="BI200"/>
  <c r="BH200"/>
  <c r="BG200"/>
  <c r="BF200"/>
  <c r="T200"/>
  <c r="R200"/>
  <c r="P200"/>
  <c r="BI182"/>
  <c r="BH182"/>
  <c r="BG182"/>
  <c r="BF182"/>
  <c r="T182"/>
  <c r="R182"/>
  <c r="P182"/>
  <c r="BI164"/>
  <c r="BH164"/>
  <c r="BG164"/>
  <c r="BF164"/>
  <c r="T164"/>
  <c r="R164"/>
  <c r="P164"/>
  <c r="BI155"/>
  <c r="BH155"/>
  <c r="BG155"/>
  <c r="BF155"/>
  <c r="T155"/>
  <c r="R155"/>
  <c r="P155"/>
  <c r="BI148"/>
  <c r="BH148"/>
  <c r="BG148"/>
  <c r="BF148"/>
  <c r="T148"/>
  <c r="R148"/>
  <c r="P148"/>
  <c r="BI146"/>
  <c r="BH146"/>
  <c r="BG146"/>
  <c r="BF146"/>
  <c r="T146"/>
  <c r="R146"/>
  <c r="P146"/>
  <c r="BI144"/>
  <c r="BH144"/>
  <c r="BG144"/>
  <c r="BF144"/>
  <c r="T144"/>
  <c r="R144"/>
  <c r="P144"/>
  <c r="BI137"/>
  <c r="BH137"/>
  <c r="BG137"/>
  <c r="BF137"/>
  <c r="T137"/>
  <c r="R137"/>
  <c r="P137"/>
  <c r="BI135"/>
  <c r="BH135"/>
  <c r="BG135"/>
  <c r="BF135"/>
  <c r="T135"/>
  <c r="R135"/>
  <c r="P135"/>
  <c r="BI133"/>
  <c r="BH133"/>
  <c r="BG133"/>
  <c r="BF133"/>
  <c r="T133"/>
  <c r="R133"/>
  <c r="P133"/>
  <c r="BI128"/>
  <c r="BH128"/>
  <c r="BG128"/>
  <c r="BF128"/>
  <c r="T128"/>
  <c r="R128"/>
  <c r="P128"/>
  <c r="BI126"/>
  <c r="BH126"/>
  <c r="BG126"/>
  <c r="BF126"/>
  <c r="T126"/>
  <c r="R126"/>
  <c r="P126"/>
  <c r="BI124"/>
  <c r="BH124"/>
  <c r="BG124"/>
  <c r="BF124"/>
  <c r="T124"/>
  <c r="R124"/>
  <c r="P124"/>
  <c r="BI119"/>
  <c r="BH119"/>
  <c r="BG119"/>
  <c r="BF119"/>
  <c r="T119"/>
  <c r="R119"/>
  <c r="P119"/>
  <c r="BI116"/>
  <c r="BH116"/>
  <c r="BG116"/>
  <c r="BF116"/>
  <c r="T116"/>
  <c r="R116"/>
  <c r="P116"/>
  <c r="BI111"/>
  <c r="BH111"/>
  <c r="BG111"/>
  <c r="BF111"/>
  <c r="T111"/>
  <c r="R111"/>
  <c r="P111"/>
  <c r="BI106"/>
  <c r="BH106"/>
  <c r="BG106"/>
  <c r="BF106"/>
  <c r="T106"/>
  <c r="R106"/>
  <c r="P106"/>
  <c r="J100"/>
  <c r="J99"/>
  <c r="F99"/>
  <c r="F97"/>
  <c r="E95"/>
  <c r="J63"/>
  <c r="J62"/>
  <c r="F62"/>
  <c r="F60"/>
  <c r="E58"/>
  <c r="J22"/>
  <c r="E22"/>
  <c r="F63"/>
  <c r="J21"/>
  <c r="J16"/>
  <c r="J60"/>
  <c r="E7"/>
  <c r="E89"/>
  <c i="7" r="J41"/>
  <c r="J40"/>
  <c i="1" r="AY62"/>
  <c i="7" r="J39"/>
  <c i="1" r="AX62"/>
  <c i="7" r="BI323"/>
  <c r="BH323"/>
  <c r="BG323"/>
  <c r="BF323"/>
  <c r="T323"/>
  <c r="R323"/>
  <c r="P323"/>
  <c r="BI313"/>
  <c r="BH313"/>
  <c r="BG313"/>
  <c r="BF313"/>
  <c r="T313"/>
  <c r="R313"/>
  <c r="P313"/>
  <c r="BI307"/>
  <c r="BH307"/>
  <c r="BG307"/>
  <c r="BF307"/>
  <c r="T307"/>
  <c r="T306"/>
  <c r="R307"/>
  <c r="R306"/>
  <c r="P307"/>
  <c r="P306"/>
  <c r="BI304"/>
  <c r="BH304"/>
  <c r="BG304"/>
  <c r="BF304"/>
  <c r="T304"/>
  <c r="R304"/>
  <c r="P304"/>
  <c r="BI299"/>
  <c r="BH299"/>
  <c r="BG299"/>
  <c r="BF299"/>
  <c r="T299"/>
  <c r="R299"/>
  <c r="P299"/>
  <c r="BI294"/>
  <c r="BH294"/>
  <c r="BG294"/>
  <c r="BF294"/>
  <c r="T294"/>
  <c r="R294"/>
  <c r="P294"/>
  <c r="BI288"/>
  <c r="BH288"/>
  <c r="BG288"/>
  <c r="BF288"/>
  <c r="T288"/>
  <c r="R288"/>
  <c r="P288"/>
  <c r="BI283"/>
  <c r="BH283"/>
  <c r="BG283"/>
  <c r="BF283"/>
  <c r="T283"/>
  <c r="R283"/>
  <c r="P283"/>
  <c r="BI279"/>
  <c r="BH279"/>
  <c r="BG279"/>
  <c r="BF279"/>
  <c r="T279"/>
  <c r="R279"/>
  <c r="P279"/>
  <c r="BI275"/>
  <c r="BH275"/>
  <c r="BG275"/>
  <c r="BF275"/>
  <c r="T275"/>
  <c r="R275"/>
  <c r="P275"/>
  <c r="BI271"/>
  <c r="BH271"/>
  <c r="BG271"/>
  <c r="BF271"/>
  <c r="T271"/>
  <c r="R271"/>
  <c r="P271"/>
  <c r="BI268"/>
  <c r="BH268"/>
  <c r="BG268"/>
  <c r="BF268"/>
  <c r="T268"/>
  <c r="R268"/>
  <c r="P268"/>
  <c r="BI266"/>
  <c r="BH266"/>
  <c r="BG266"/>
  <c r="BF266"/>
  <c r="T266"/>
  <c r="R266"/>
  <c r="P266"/>
  <c r="BI258"/>
  <c r="BH258"/>
  <c r="BG258"/>
  <c r="BF258"/>
  <c r="T258"/>
  <c r="R258"/>
  <c r="P258"/>
  <c r="BI253"/>
  <c r="BH253"/>
  <c r="BG253"/>
  <c r="BF253"/>
  <c r="T253"/>
  <c r="R253"/>
  <c r="P253"/>
  <c r="BI250"/>
  <c r="BH250"/>
  <c r="BG250"/>
  <c r="BF250"/>
  <c r="T250"/>
  <c r="R250"/>
  <c r="P250"/>
  <c r="BI248"/>
  <c r="BH248"/>
  <c r="BG248"/>
  <c r="BF248"/>
  <c r="T248"/>
  <c r="R248"/>
  <c r="P248"/>
  <c r="BI241"/>
  <c r="BH241"/>
  <c r="BG241"/>
  <c r="BF241"/>
  <c r="T241"/>
  <c r="R241"/>
  <c r="P241"/>
  <c r="BI239"/>
  <c r="BH239"/>
  <c r="BG239"/>
  <c r="BF239"/>
  <c r="T239"/>
  <c r="R239"/>
  <c r="P239"/>
  <c r="BI233"/>
  <c r="BH233"/>
  <c r="BG233"/>
  <c r="BF233"/>
  <c r="T233"/>
  <c r="R233"/>
  <c r="P233"/>
  <c r="BI230"/>
  <c r="BH230"/>
  <c r="BG230"/>
  <c r="BF230"/>
  <c r="T230"/>
  <c r="R230"/>
  <c r="P230"/>
  <c r="BI228"/>
  <c r="BH228"/>
  <c r="BG228"/>
  <c r="BF228"/>
  <c r="T228"/>
  <c r="R228"/>
  <c r="P228"/>
  <c r="BI221"/>
  <c r="BH221"/>
  <c r="BG221"/>
  <c r="BF221"/>
  <c r="T221"/>
  <c r="R221"/>
  <c r="P221"/>
  <c r="BI217"/>
  <c r="BH217"/>
  <c r="BG217"/>
  <c r="BF217"/>
  <c r="T217"/>
  <c r="T216"/>
  <c r="R217"/>
  <c r="R216"/>
  <c r="P217"/>
  <c r="P216"/>
  <c r="BI214"/>
  <c r="BH214"/>
  <c r="BG214"/>
  <c r="BF214"/>
  <c r="T214"/>
  <c r="R214"/>
  <c r="P214"/>
  <c r="BI211"/>
  <c r="BH211"/>
  <c r="BG211"/>
  <c r="BF211"/>
  <c r="T211"/>
  <c r="R211"/>
  <c r="P211"/>
  <c r="BI209"/>
  <c r="BH209"/>
  <c r="BG209"/>
  <c r="BF209"/>
  <c r="T209"/>
  <c r="R209"/>
  <c r="P209"/>
  <c r="BI207"/>
  <c r="BH207"/>
  <c r="BG207"/>
  <c r="BF207"/>
  <c r="T207"/>
  <c r="R207"/>
  <c r="P207"/>
  <c r="BI204"/>
  <c r="BH204"/>
  <c r="BG204"/>
  <c r="BF204"/>
  <c r="T204"/>
  <c r="R204"/>
  <c r="P204"/>
  <c r="BI202"/>
  <c r="BH202"/>
  <c r="BG202"/>
  <c r="BF202"/>
  <c r="T202"/>
  <c r="R202"/>
  <c r="P202"/>
  <c r="BI193"/>
  <c r="BH193"/>
  <c r="BG193"/>
  <c r="BF193"/>
  <c r="T193"/>
  <c r="R193"/>
  <c r="P193"/>
  <c r="BI191"/>
  <c r="BH191"/>
  <c r="BG191"/>
  <c r="BF191"/>
  <c r="T191"/>
  <c r="R191"/>
  <c r="P191"/>
  <c r="BI186"/>
  <c r="BH186"/>
  <c r="BG186"/>
  <c r="BF186"/>
  <c r="T186"/>
  <c r="R186"/>
  <c r="P186"/>
  <c r="BI181"/>
  <c r="BH181"/>
  <c r="BG181"/>
  <c r="BF181"/>
  <c r="T181"/>
  <c r="R181"/>
  <c r="P181"/>
  <c r="BI175"/>
  <c r="BH175"/>
  <c r="BG175"/>
  <c r="BF175"/>
  <c r="T175"/>
  <c r="R175"/>
  <c r="P175"/>
  <c r="BI173"/>
  <c r="BH173"/>
  <c r="BG173"/>
  <c r="BF173"/>
  <c r="T173"/>
  <c r="R173"/>
  <c r="P173"/>
  <c r="BI167"/>
  <c r="BH167"/>
  <c r="BG167"/>
  <c r="BF167"/>
  <c r="T167"/>
  <c r="R167"/>
  <c r="P167"/>
  <c r="BI161"/>
  <c r="BH161"/>
  <c r="BG161"/>
  <c r="BF161"/>
  <c r="T161"/>
  <c r="R161"/>
  <c r="P161"/>
  <c r="BI159"/>
  <c r="BH159"/>
  <c r="BG159"/>
  <c r="BF159"/>
  <c r="T159"/>
  <c r="R159"/>
  <c r="P159"/>
  <c r="BI154"/>
  <c r="BH154"/>
  <c r="BG154"/>
  <c r="BF154"/>
  <c r="T154"/>
  <c r="R154"/>
  <c r="P154"/>
  <c r="BI152"/>
  <c r="BH152"/>
  <c r="BG152"/>
  <c r="BF152"/>
  <c r="T152"/>
  <c r="R152"/>
  <c r="P152"/>
  <c r="BI147"/>
  <c r="BH147"/>
  <c r="BG147"/>
  <c r="BF147"/>
  <c r="T147"/>
  <c r="R147"/>
  <c r="P147"/>
  <c r="BI142"/>
  <c r="BH142"/>
  <c r="BG142"/>
  <c r="BF142"/>
  <c r="T142"/>
  <c r="R142"/>
  <c r="P142"/>
  <c r="BI136"/>
  <c r="BH136"/>
  <c r="BG136"/>
  <c r="BF136"/>
  <c r="T136"/>
  <c r="R136"/>
  <c r="P136"/>
  <c r="BI129"/>
  <c r="BH129"/>
  <c r="BG129"/>
  <c r="BF129"/>
  <c r="T129"/>
  <c r="R129"/>
  <c r="P129"/>
  <c r="BI127"/>
  <c r="BH127"/>
  <c r="BG127"/>
  <c r="BF127"/>
  <c r="T127"/>
  <c r="R127"/>
  <c r="P127"/>
  <c r="BI122"/>
  <c r="BH122"/>
  <c r="BG122"/>
  <c r="BF122"/>
  <c r="T122"/>
  <c r="R122"/>
  <c r="P122"/>
  <c r="BI116"/>
  <c r="BH116"/>
  <c r="BG116"/>
  <c r="BF116"/>
  <c r="T116"/>
  <c r="R116"/>
  <c r="P116"/>
  <c r="BI114"/>
  <c r="BH114"/>
  <c r="BG114"/>
  <c r="BF114"/>
  <c r="T114"/>
  <c r="R114"/>
  <c r="P114"/>
  <c r="BI112"/>
  <c r="BH112"/>
  <c r="BG112"/>
  <c r="BF112"/>
  <c r="T112"/>
  <c r="R112"/>
  <c r="P112"/>
  <c r="BI110"/>
  <c r="BH110"/>
  <c r="BG110"/>
  <c r="BF110"/>
  <c r="T110"/>
  <c r="R110"/>
  <c r="P110"/>
  <c r="BI105"/>
  <c r="BH105"/>
  <c r="BG105"/>
  <c r="BF105"/>
  <c r="T105"/>
  <c r="R105"/>
  <c r="P105"/>
  <c r="J99"/>
  <c r="J98"/>
  <c r="F98"/>
  <c r="F96"/>
  <c r="E94"/>
  <c r="J63"/>
  <c r="J62"/>
  <c r="F62"/>
  <c r="F60"/>
  <c r="E58"/>
  <c r="J22"/>
  <c r="E22"/>
  <c r="F99"/>
  <c r="J21"/>
  <c r="J16"/>
  <c r="J60"/>
  <c r="E7"/>
  <c r="E88"/>
  <c i="6" r="J41"/>
  <c r="J40"/>
  <c i="1" r="AY61"/>
  <c i="6" r="J39"/>
  <c i="1" r="AX61"/>
  <c i="6" r="BI224"/>
  <c r="BH224"/>
  <c r="BG224"/>
  <c r="BF224"/>
  <c r="T224"/>
  <c r="T223"/>
  <c r="R224"/>
  <c r="R223"/>
  <c r="P224"/>
  <c r="P223"/>
  <c r="BI218"/>
  <c r="BH218"/>
  <c r="BG218"/>
  <c r="BF218"/>
  <c r="T218"/>
  <c r="T217"/>
  <c r="R218"/>
  <c r="R217"/>
  <c r="P218"/>
  <c r="P217"/>
  <c r="BI215"/>
  <c r="BH215"/>
  <c r="BG215"/>
  <c r="BF215"/>
  <c r="T215"/>
  <c r="R215"/>
  <c r="P215"/>
  <c r="BI213"/>
  <c r="BH213"/>
  <c r="BG213"/>
  <c r="BF213"/>
  <c r="T213"/>
  <c r="R213"/>
  <c r="P213"/>
  <c r="BI206"/>
  <c r="BH206"/>
  <c r="BG206"/>
  <c r="BF206"/>
  <c r="T206"/>
  <c r="R206"/>
  <c r="P206"/>
  <c r="BI201"/>
  <c r="BH201"/>
  <c r="BG201"/>
  <c r="BF201"/>
  <c r="T201"/>
  <c r="R201"/>
  <c r="P201"/>
  <c r="BI196"/>
  <c r="BH196"/>
  <c r="BG196"/>
  <c r="BF196"/>
  <c r="T196"/>
  <c r="R196"/>
  <c r="P196"/>
  <c r="BI193"/>
  <c r="BH193"/>
  <c r="BG193"/>
  <c r="BF193"/>
  <c r="T193"/>
  <c r="R193"/>
  <c r="P193"/>
  <c r="BI189"/>
  <c r="BH189"/>
  <c r="BG189"/>
  <c r="BF189"/>
  <c r="T189"/>
  <c r="R189"/>
  <c r="P189"/>
  <c r="BI184"/>
  <c r="BH184"/>
  <c r="BG184"/>
  <c r="BF184"/>
  <c r="T184"/>
  <c r="R184"/>
  <c r="P184"/>
  <c r="BI179"/>
  <c r="BH179"/>
  <c r="BG179"/>
  <c r="BF179"/>
  <c r="T179"/>
  <c r="R179"/>
  <c r="P179"/>
  <c r="BI176"/>
  <c r="BH176"/>
  <c r="BG176"/>
  <c r="BF176"/>
  <c r="T176"/>
  <c r="R176"/>
  <c r="P176"/>
  <c r="BI174"/>
  <c r="BH174"/>
  <c r="BG174"/>
  <c r="BF174"/>
  <c r="T174"/>
  <c r="R174"/>
  <c r="P174"/>
  <c r="BI168"/>
  <c r="BH168"/>
  <c r="BG168"/>
  <c r="BF168"/>
  <c r="T168"/>
  <c r="R168"/>
  <c r="P168"/>
  <c r="BI167"/>
  <c r="BH167"/>
  <c r="BG167"/>
  <c r="BF167"/>
  <c r="T167"/>
  <c r="R167"/>
  <c r="P167"/>
  <c r="BI162"/>
  <c r="BH162"/>
  <c r="BG162"/>
  <c r="BF162"/>
  <c r="T162"/>
  <c r="R162"/>
  <c r="P162"/>
  <c r="BI159"/>
  <c r="BH159"/>
  <c r="BG159"/>
  <c r="BF159"/>
  <c r="T159"/>
  <c r="R159"/>
  <c r="P159"/>
  <c r="BI155"/>
  <c r="BH155"/>
  <c r="BG155"/>
  <c r="BF155"/>
  <c r="T155"/>
  <c r="R155"/>
  <c r="P155"/>
  <c r="BI150"/>
  <c r="BH150"/>
  <c r="BG150"/>
  <c r="BF150"/>
  <c r="T150"/>
  <c r="R150"/>
  <c r="P150"/>
  <c r="BI148"/>
  <c r="BH148"/>
  <c r="BG148"/>
  <c r="BF148"/>
  <c r="T148"/>
  <c r="R148"/>
  <c r="P148"/>
  <c r="BI142"/>
  <c r="BH142"/>
  <c r="BG142"/>
  <c r="BF142"/>
  <c r="T142"/>
  <c r="R142"/>
  <c r="P142"/>
  <c r="BI138"/>
  <c r="BH138"/>
  <c r="BG138"/>
  <c r="BF138"/>
  <c r="T138"/>
  <c r="R138"/>
  <c r="P138"/>
  <c r="BI136"/>
  <c r="BH136"/>
  <c r="BG136"/>
  <c r="BF136"/>
  <c r="T136"/>
  <c r="R136"/>
  <c r="P136"/>
  <c r="BI131"/>
  <c r="BH131"/>
  <c r="BG131"/>
  <c r="BF131"/>
  <c r="T131"/>
  <c r="R131"/>
  <c r="P131"/>
  <c r="BI129"/>
  <c r="BH129"/>
  <c r="BG129"/>
  <c r="BF129"/>
  <c r="T129"/>
  <c r="R129"/>
  <c r="P129"/>
  <c r="BI124"/>
  <c r="BH124"/>
  <c r="BG124"/>
  <c r="BF124"/>
  <c r="T124"/>
  <c r="R124"/>
  <c r="P124"/>
  <c r="BI120"/>
  <c r="BH120"/>
  <c r="BG120"/>
  <c r="BF120"/>
  <c r="T120"/>
  <c r="T119"/>
  <c r="R120"/>
  <c r="R119"/>
  <c r="P120"/>
  <c r="P119"/>
  <c r="BI117"/>
  <c r="BH117"/>
  <c r="BG117"/>
  <c r="BF117"/>
  <c r="T117"/>
  <c r="R117"/>
  <c r="P117"/>
  <c r="BI112"/>
  <c r="BH112"/>
  <c r="BG112"/>
  <c r="BF112"/>
  <c r="T112"/>
  <c r="R112"/>
  <c r="P112"/>
  <c r="BI109"/>
  <c r="BH109"/>
  <c r="BG109"/>
  <c r="BF109"/>
  <c r="T109"/>
  <c r="R109"/>
  <c r="P109"/>
  <c r="BI104"/>
  <c r="BH104"/>
  <c r="BG104"/>
  <c r="BF104"/>
  <c r="T104"/>
  <c r="R104"/>
  <c r="P104"/>
  <c r="J98"/>
  <c r="J97"/>
  <c r="F97"/>
  <c r="F95"/>
  <c r="E93"/>
  <c r="J63"/>
  <c r="J62"/>
  <c r="F62"/>
  <c r="F60"/>
  <c r="E58"/>
  <c r="J22"/>
  <c r="E22"/>
  <c r="F98"/>
  <c r="J21"/>
  <c r="J16"/>
  <c r="J95"/>
  <c r="E7"/>
  <c r="E87"/>
  <c i="5" r="J41"/>
  <c r="J40"/>
  <c i="1" r="AY60"/>
  <c i="5" r="J39"/>
  <c i="1" r="AX60"/>
  <c i="5" r="BI1258"/>
  <c r="BH1258"/>
  <c r="BG1258"/>
  <c r="BF1258"/>
  <c r="T1258"/>
  <c r="T1229"/>
  <c r="R1258"/>
  <c r="R1229"/>
  <c r="P1258"/>
  <c r="P1229"/>
  <c r="BI1230"/>
  <c r="BH1230"/>
  <c r="BG1230"/>
  <c r="BF1230"/>
  <c r="T1230"/>
  <c r="R1230"/>
  <c r="P1230"/>
  <c r="BI1188"/>
  <c r="BH1188"/>
  <c r="BG1188"/>
  <c r="BF1188"/>
  <c r="T1188"/>
  <c r="R1188"/>
  <c r="P1188"/>
  <c r="BI1186"/>
  <c r="BH1186"/>
  <c r="BG1186"/>
  <c r="BF1186"/>
  <c r="T1186"/>
  <c r="R1186"/>
  <c r="P1186"/>
  <c r="BI1184"/>
  <c r="BH1184"/>
  <c r="BG1184"/>
  <c r="BF1184"/>
  <c r="T1184"/>
  <c r="R1184"/>
  <c r="P1184"/>
  <c r="BI1182"/>
  <c r="BH1182"/>
  <c r="BG1182"/>
  <c r="BF1182"/>
  <c r="T1182"/>
  <c r="R1182"/>
  <c r="P1182"/>
  <c r="BI1172"/>
  <c r="BH1172"/>
  <c r="BG1172"/>
  <c r="BF1172"/>
  <c r="T1172"/>
  <c r="R1172"/>
  <c r="P1172"/>
  <c r="BI1170"/>
  <c r="BH1170"/>
  <c r="BG1170"/>
  <c r="BF1170"/>
  <c r="T1170"/>
  <c r="R1170"/>
  <c r="P1170"/>
  <c r="BI1168"/>
  <c r="BH1168"/>
  <c r="BG1168"/>
  <c r="BF1168"/>
  <c r="T1168"/>
  <c r="R1168"/>
  <c r="P1168"/>
  <c r="BI1163"/>
  <c r="BH1163"/>
  <c r="BG1163"/>
  <c r="BF1163"/>
  <c r="T1163"/>
  <c r="R1163"/>
  <c r="P1163"/>
  <c r="BI1162"/>
  <c r="BH1162"/>
  <c r="BG1162"/>
  <c r="BF1162"/>
  <c r="T1162"/>
  <c r="R1162"/>
  <c r="P1162"/>
  <c r="BI1159"/>
  <c r="BH1159"/>
  <c r="BG1159"/>
  <c r="BF1159"/>
  <c r="T1159"/>
  <c r="R1159"/>
  <c r="P1159"/>
  <c r="BI1154"/>
  <c r="BH1154"/>
  <c r="BG1154"/>
  <c r="BF1154"/>
  <c r="T1154"/>
  <c r="R1154"/>
  <c r="P1154"/>
  <c r="BI1151"/>
  <c r="BH1151"/>
  <c r="BG1151"/>
  <c r="BF1151"/>
  <c r="T1151"/>
  <c r="R1151"/>
  <c r="P1151"/>
  <c r="BI1111"/>
  <c r="BH1111"/>
  <c r="BG1111"/>
  <c r="BF1111"/>
  <c r="T1111"/>
  <c r="R1111"/>
  <c r="P1111"/>
  <c r="BI1108"/>
  <c r="BH1108"/>
  <c r="BG1108"/>
  <c r="BF1108"/>
  <c r="T1108"/>
  <c r="R1108"/>
  <c r="P1108"/>
  <c r="BI1104"/>
  <c r="BH1104"/>
  <c r="BG1104"/>
  <c r="BF1104"/>
  <c r="T1104"/>
  <c r="R1104"/>
  <c r="P1104"/>
  <c r="BI1098"/>
  <c r="BH1098"/>
  <c r="BG1098"/>
  <c r="BF1098"/>
  <c r="T1098"/>
  <c r="R1098"/>
  <c r="P1098"/>
  <c r="BI1090"/>
  <c r="BH1090"/>
  <c r="BG1090"/>
  <c r="BF1090"/>
  <c r="T1090"/>
  <c r="R1090"/>
  <c r="P1090"/>
  <c r="BI1085"/>
  <c r="BH1085"/>
  <c r="BG1085"/>
  <c r="BF1085"/>
  <c r="T1085"/>
  <c r="R1085"/>
  <c r="P1085"/>
  <c r="BI1080"/>
  <c r="BH1080"/>
  <c r="BG1080"/>
  <c r="BF1080"/>
  <c r="T1080"/>
  <c r="R1080"/>
  <c r="P1080"/>
  <c r="BI1075"/>
  <c r="BH1075"/>
  <c r="BG1075"/>
  <c r="BF1075"/>
  <c r="T1075"/>
  <c r="R1075"/>
  <c r="P1075"/>
  <c r="BI1067"/>
  <c r="BH1067"/>
  <c r="BG1067"/>
  <c r="BF1067"/>
  <c r="T1067"/>
  <c r="R1067"/>
  <c r="P1067"/>
  <c r="BI1061"/>
  <c r="BH1061"/>
  <c r="BG1061"/>
  <c r="BF1061"/>
  <c r="T1061"/>
  <c r="R1061"/>
  <c r="P1061"/>
  <c r="BI1054"/>
  <c r="BH1054"/>
  <c r="BG1054"/>
  <c r="BF1054"/>
  <c r="T1054"/>
  <c r="R1054"/>
  <c r="P1054"/>
  <c r="BI1049"/>
  <c r="BH1049"/>
  <c r="BG1049"/>
  <c r="BF1049"/>
  <c r="T1049"/>
  <c r="R1049"/>
  <c r="P1049"/>
  <c r="BI1044"/>
  <c r="BH1044"/>
  <c r="BG1044"/>
  <c r="BF1044"/>
  <c r="T1044"/>
  <c r="R1044"/>
  <c r="P1044"/>
  <c r="BI1040"/>
  <c r="BH1040"/>
  <c r="BG1040"/>
  <c r="BF1040"/>
  <c r="T1040"/>
  <c r="R1040"/>
  <c r="P1040"/>
  <c r="BI1038"/>
  <c r="BH1038"/>
  <c r="BG1038"/>
  <c r="BF1038"/>
  <c r="T1038"/>
  <c r="R1038"/>
  <c r="P1038"/>
  <c r="BI1036"/>
  <c r="BH1036"/>
  <c r="BG1036"/>
  <c r="BF1036"/>
  <c r="T1036"/>
  <c r="R1036"/>
  <c r="P1036"/>
  <c r="BI1032"/>
  <c r="BH1032"/>
  <c r="BG1032"/>
  <c r="BF1032"/>
  <c r="T1032"/>
  <c r="T1031"/>
  <c r="R1032"/>
  <c r="R1031"/>
  <c r="P1032"/>
  <c r="P1031"/>
  <c r="BI1029"/>
  <c r="BH1029"/>
  <c r="BG1029"/>
  <c r="BF1029"/>
  <c r="T1029"/>
  <c r="R1029"/>
  <c r="P1029"/>
  <c r="BI1026"/>
  <c r="BH1026"/>
  <c r="BG1026"/>
  <c r="BF1026"/>
  <c r="T1026"/>
  <c r="R1026"/>
  <c r="P1026"/>
  <c r="BI1024"/>
  <c r="BH1024"/>
  <c r="BG1024"/>
  <c r="BF1024"/>
  <c r="T1024"/>
  <c r="R1024"/>
  <c r="P1024"/>
  <c r="BI1022"/>
  <c r="BH1022"/>
  <c r="BG1022"/>
  <c r="BF1022"/>
  <c r="T1022"/>
  <c r="R1022"/>
  <c r="P1022"/>
  <c r="BI1020"/>
  <c r="BH1020"/>
  <c r="BG1020"/>
  <c r="BF1020"/>
  <c r="T1020"/>
  <c r="R1020"/>
  <c r="P1020"/>
  <c r="BI1019"/>
  <c r="BH1019"/>
  <c r="BG1019"/>
  <c r="BF1019"/>
  <c r="T1019"/>
  <c r="R1019"/>
  <c r="P1019"/>
  <c r="BI1018"/>
  <c r="BH1018"/>
  <c r="BG1018"/>
  <c r="BF1018"/>
  <c r="T1018"/>
  <c r="R1018"/>
  <c r="P1018"/>
  <c r="BI1017"/>
  <c r="BH1017"/>
  <c r="BG1017"/>
  <c r="BF1017"/>
  <c r="T1017"/>
  <c r="R1017"/>
  <c r="P1017"/>
  <c r="BI1016"/>
  <c r="BH1016"/>
  <c r="BG1016"/>
  <c r="BF1016"/>
  <c r="T1016"/>
  <c r="R1016"/>
  <c r="P1016"/>
  <c r="BI1015"/>
  <c r="BH1015"/>
  <c r="BG1015"/>
  <c r="BF1015"/>
  <c r="T1015"/>
  <c r="R1015"/>
  <c r="P1015"/>
  <c r="BI1014"/>
  <c r="BH1014"/>
  <c r="BG1014"/>
  <c r="BF1014"/>
  <c r="T1014"/>
  <c r="R1014"/>
  <c r="P1014"/>
  <c r="BI1013"/>
  <c r="BH1013"/>
  <c r="BG1013"/>
  <c r="BF1013"/>
  <c r="T1013"/>
  <c r="R1013"/>
  <c r="P1013"/>
  <c r="BI1012"/>
  <c r="BH1012"/>
  <c r="BG1012"/>
  <c r="BF1012"/>
  <c r="T1012"/>
  <c r="R1012"/>
  <c r="P1012"/>
  <c r="BI1011"/>
  <c r="BH1011"/>
  <c r="BG1011"/>
  <c r="BF1011"/>
  <c r="T1011"/>
  <c r="R1011"/>
  <c r="P1011"/>
  <c r="BI1010"/>
  <c r="BH1010"/>
  <c r="BG1010"/>
  <c r="BF1010"/>
  <c r="T1010"/>
  <c r="R1010"/>
  <c r="P1010"/>
  <c r="BI1004"/>
  <c r="BH1004"/>
  <c r="BG1004"/>
  <c r="BF1004"/>
  <c r="T1004"/>
  <c r="R1004"/>
  <c r="P1004"/>
  <c r="BI998"/>
  <c r="BH998"/>
  <c r="BG998"/>
  <c r="BF998"/>
  <c r="T998"/>
  <c r="R998"/>
  <c r="P998"/>
  <c r="BI992"/>
  <c r="BH992"/>
  <c r="BG992"/>
  <c r="BF992"/>
  <c r="T992"/>
  <c r="R992"/>
  <c r="P992"/>
  <c r="BI986"/>
  <c r="BH986"/>
  <c r="BG986"/>
  <c r="BF986"/>
  <c r="T986"/>
  <c r="R986"/>
  <c r="P986"/>
  <c r="BI980"/>
  <c r="BH980"/>
  <c r="BG980"/>
  <c r="BF980"/>
  <c r="T980"/>
  <c r="R980"/>
  <c r="P980"/>
  <c r="BI974"/>
  <c r="BH974"/>
  <c r="BG974"/>
  <c r="BF974"/>
  <c r="T974"/>
  <c r="R974"/>
  <c r="P974"/>
  <c r="BI968"/>
  <c r="BH968"/>
  <c r="BG968"/>
  <c r="BF968"/>
  <c r="T968"/>
  <c r="R968"/>
  <c r="P968"/>
  <c r="BI962"/>
  <c r="BH962"/>
  <c r="BG962"/>
  <c r="BF962"/>
  <c r="T962"/>
  <c r="R962"/>
  <c r="P962"/>
  <c r="BI956"/>
  <c r="BH956"/>
  <c r="BG956"/>
  <c r="BF956"/>
  <c r="T956"/>
  <c r="R956"/>
  <c r="P956"/>
  <c r="BI950"/>
  <c r="BH950"/>
  <c r="BG950"/>
  <c r="BF950"/>
  <c r="T950"/>
  <c r="R950"/>
  <c r="P950"/>
  <c r="BI944"/>
  <c r="BH944"/>
  <c r="BG944"/>
  <c r="BF944"/>
  <c r="T944"/>
  <c r="R944"/>
  <c r="P944"/>
  <c r="BI937"/>
  <c r="BH937"/>
  <c r="BG937"/>
  <c r="BF937"/>
  <c r="T937"/>
  <c r="R937"/>
  <c r="P937"/>
  <c r="BI866"/>
  <c r="BH866"/>
  <c r="BG866"/>
  <c r="BF866"/>
  <c r="T866"/>
  <c r="R866"/>
  <c r="P866"/>
  <c r="BI859"/>
  <c r="BH859"/>
  <c r="BG859"/>
  <c r="BF859"/>
  <c r="T859"/>
  <c r="R859"/>
  <c r="P859"/>
  <c r="BI857"/>
  <c r="BH857"/>
  <c r="BG857"/>
  <c r="BF857"/>
  <c r="T857"/>
  <c r="R857"/>
  <c r="P857"/>
  <c r="BI851"/>
  <c r="BH851"/>
  <c r="BG851"/>
  <c r="BF851"/>
  <c r="T851"/>
  <c r="R851"/>
  <c r="P851"/>
  <c r="BI845"/>
  <c r="BH845"/>
  <c r="BG845"/>
  <c r="BF845"/>
  <c r="T845"/>
  <c r="R845"/>
  <c r="P845"/>
  <c r="BI837"/>
  <c r="BH837"/>
  <c r="BG837"/>
  <c r="BF837"/>
  <c r="T837"/>
  <c r="R837"/>
  <c r="P837"/>
  <c r="BI830"/>
  <c r="BH830"/>
  <c r="BG830"/>
  <c r="BF830"/>
  <c r="T830"/>
  <c r="R830"/>
  <c r="P830"/>
  <c r="BI826"/>
  <c r="BH826"/>
  <c r="BG826"/>
  <c r="BF826"/>
  <c r="T826"/>
  <c r="R826"/>
  <c r="P826"/>
  <c r="BI821"/>
  <c r="BH821"/>
  <c r="BG821"/>
  <c r="BF821"/>
  <c r="T821"/>
  <c r="R821"/>
  <c r="P821"/>
  <c r="BI816"/>
  <c r="BH816"/>
  <c r="BG816"/>
  <c r="BF816"/>
  <c r="T816"/>
  <c r="R816"/>
  <c r="P816"/>
  <c r="BI810"/>
  <c r="BH810"/>
  <c r="BG810"/>
  <c r="BF810"/>
  <c r="T810"/>
  <c r="R810"/>
  <c r="P810"/>
  <c r="BI805"/>
  <c r="BH805"/>
  <c r="BG805"/>
  <c r="BF805"/>
  <c r="T805"/>
  <c r="R805"/>
  <c r="P805"/>
  <c r="BI800"/>
  <c r="BH800"/>
  <c r="BG800"/>
  <c r="BF800"/>
  <c r="T800"/>
  <c r="R800"/>
  <c r="P800"/>
  <c r="BI792"/>
  <c r="BH792"/>
  <c r="BG792"/>
  <c r="BF792"/>
  <c r="T792"/>
  <c r="R792"/>
  <c r="P792"/>
  <c r="BI790"/>
  <c r="BH790"/>
  <c r="BG790"/>
  <c r="BF790"/>
  <c r="T790"/>
  <c r="R790"/>
  <c r="P790"/>
  <c r="BI789"/>
  <c r="BH789"/>
  <c r="BG789"/>
  <c r="BF789"/>
  <c r="T789"/>
  <c r="R789"/>
  <c r="P789"/>
  <c r="BI788"/>
  <c r="BH788"/>
  <c r="BG788"/>
  <c r="BF788"/>
  <c r="T788"/>
  <c r="R788"/>
  <c r="P788"/>
  <c r="BI786"/>
  <c r="BH786"/>
  <c r="BG786"/>
  <c r="BF786"/>
  <c r="T786"/>
  <c r="R786"/>
  <c r="P786"/>
  <c r="BI785"/>
  <c r="BH785"/>
  <c r="BG785"/>
  <c r="BF785"/>
  <c r="T785"/>
  <c r="R785"/>
  <c r="P785"/>
  <c r="BI779"/>
  <c r="BH779"/>
  <c r="BG779"/>
  <c r="BF779"/>
  <c r="T779"/>
  <c r="R779"/>
  <c r="P779"/>
  <c r="BI772"/>
  <c r="BH772"/>
  <c r="BG772"/>
  <c r="BF772"/>
  <c r="T772"/>
  <c r="R772"/>
  <c r="P772"/>
  <c r="BI771"/>
  <c r="BH771"/>
  <c r="BG771"/>
  <c r="BF771"/>
  <c r="T771"/>
  <c r="R771"/>
  <c r="P771"/>
  <c r="BI769"/>
  <c r="BH769"/>
  <c r="BG769"/>
  <c r="BF769"/>
  <c r="T769"/>
  <c r="R769"/>
  <c r="P769"/>
  <c r="BI753"/>
  <c r="BH753"/>
  <c r="BG753"/>
  <c r="BF753"/>
  <c r="T753"/>
  <c r="R753"/>
  <c r="P753"/>
  <c r="BI751"/>
  <c r="BH751"/>
  <c r="BG751"/>
  <c r="BF751"/>
  <c r="T751"/>
  <c r="R751"/>
  <c r="P751"/>
  <c r="BI741"/>
  <c r="BH741"/>
  <c r="BG741"/>
  <c r="BF741"/>
  <c r="T741"/>
  <c r="R741"/>
  <c r="P741"/>
  <c r="BI740"/>
  <c r="BH740"/>
  <c r="BG740"/>
  <c r="BF740"/>
  <c r="T740"/>
  <c r="R740"/>
  <c r="P740"/>
  <c r="BI738"/>
  <c r="BH738"/>
  <c r="BG738"/>
  <c r="BF738"/>
  <c r="T738"/>
  <c r="R738"/>
  <c r="P738"/>
  <c r="BI724"/>
  <c r="BH724"/>
  <c r="BG724"/>
  <c r="BF724"/>
  <c r="T724"/>
  <c r="R724"/>
  <c r="P724"/>
  <c r="BI715"/>
  <c r="BH715"/>
  <c r="BG715"/>
  <c r="BF715"/>
  <c r="T715"/>
  <c r="R715"/>
  <c r="P715"/>
  <c r="BI704"/>
  <c r="BH704"/>
  <c r="BG704"/>
  <c r="BF704"/>
  <c r="T704"/>
  <c r="R704"/>
  <c r="P704"/>
  <c r="BI699"/>
  <c r="BH699"/>
  <c r="BG699"/>
  <c r="BF699"/>
  <c r="T699"/>
  <c r="R699"/>
  <c r="P699"/>
  <c r="BI689"/>
  <c r="BH689"/>
  <c r="BG689"/>
  <c r="BF689"/>
  <c r="T689"/>
  <c r="R689"/>
  <c r="P689"/>
  <c r="BI687"/>
  <c r="BH687"/>
  <c r="BG687"/>
  <c r="BF687"/>
  <c r="T687"/>
  <c r="R687"/>
  <c r="P687"/>
  <c r="BI669"/>
  <c r="BH669"/>
  <c r="BG669"/>
  <c r="BF669"/>
  <c r="T669"/>
  <c r="R669"/>
  <c r="P669"/>
  <c r="BI660"/>
  <c r="BH660"/>
  <c r="BG660"/>
  <c r="BF660"/>
  <c r="T660"/>
  <c r="R660"/>
  <c r="P660"/>
  <c r="BI658"/>
  <c r="BH658"/>
  <c r="BG658"/>
  <c r="BF658"/>
  <c r="T658"/>
  <c r="R658"/>
  <c r="P658"/>
  <c r="BI639"/>
  <c r="BH639"/>
  <c r="BG639"/>
  <c r="BF639"/>
  <c r="T639"/>
  <c r="R639"/>
  <c r="P639"/>
  <c r="BI633"/>
  <c r="BH633"/>
  <c r="BG633"/>
  <c r="BF633"/>
  <c r="T633"/>
  <c r="R633"/>
  <c r="P633"/>
  <c r="BI617"/>
  <c r="BH617"/>
  <c r="BG617"/>
  <c r="BF617"/>
  <c r="T617"/>
  <c r="R617"/>
  <c r="P617"/>
  <c r="BI615"/>
  <c r="BH615"/>
  <c r="BG615"/>
  <c r="BF615"/>
  <c r="T615"/>
  <c r="R615"/>
  <c r="P615"/>
  <c r="BI609"/>
  <c r="BH609"/>
  <c r="BG609"/>
  <c r="BF609"/>
  <c r="T609"/>
  <c r="R609"/>
  <c r="P609"/>
  <c r="BI607"/>
  <c r="BH607"/>
  <c r="BG607"/>
  <c r="BF607"/>
  <c r="T607"/>
  <c r="R607"/>
  <c r="P607"/>
  <c r="BI599"/>
  <c r="BH599"/>
  <c r="BG599"/>
  <c r="BF599"/>
  <c r="T599"/>
  <c r="R599"/>
  <c r="P599"/>
  <c r="BI597"/>
  <c r="BH597"/>
  <c r="BG597"/>
  <c r="BF597"/>
  <c r="T597"/>
  <c r="R597"/>
  <c r="P597"/>
  <c r="BI587"/>
  <c r="BH587"/>
  <c r="BG587"/>
  <c r="BF587"/>
  <c r="T587"/>
  <c r="R587"/>
  <c r="P587"/>
  <c r="BI571"/>
  <c r="BH571"/>
  <c r="BG571"/>
  <c r="BF571"/>
  <c r="T571"/>
  <c r="R571"/>
  <c r="P571"/>
  <c r="BI569"/>
  <c r="BH569"/>
  <c r="BG569"/>
  <c r="BF569"/>
  <c r="T569"/>
  <c r="R569"/>
  <c r="P569"/>
  <c r="BI562"/>
  <c r="BH562"/>
  <c r="BG562"/>
  <c r="BF562"/>
  <c r="T562"/>
  <c r="R562"/>
  <c r="P562"/>
  <c r="BI560"/>
  <c r="BH560"/>
  <c r="BG560"/>
  <c r="BF560"/>
  <c r="T560"/>
  <c r="R560"/>
  <c r="P560"/>
  <c r="BI545"/>
  <c r="BH545"/>
  <c r="BG545"/>
  <c r="BF545"/>
  <c r="T545"/>
  <c r="R545"/>
  <c r="P545"/>
  <c r="BI539"/>
  <c r="BH539"/>
  <c r="BG539"/>
  <c r="BF539"/>
  <c r="T539"/>
  <c r="R539"/>
  <c r="P539"/>
  <c r="BI534"/>
  <c r="BH534"/>
  <c r="BG534"/>
  <c r="BF534"/>
  <c r="T534"/>
  <c r="R534"/>
  <c r="P534"/>
  <c r="BI520"/>
  <c r="BH520"/>
  <c r="BG520"/>
  <c r="BF520"/>
  <c r="T520"/>
  <c r="R520"/>
  <c r="P520"/>
  <c r="BI500"/>
  <c r="BH500"/>
  <c r="BG500"/>
  <c r="BF500"/>
  <c r="T500"/>
  <c r="R500"/>
  <c r="P500"/>
  <c r="BI493"/>
  <c r="BH493"/>
  <c r="BG493"/>
  <c r="BF493"/>
  <c r="T493"/>
  <c r="R493"/>
  <c r="P493"/>
  <c r="BI474"/>
  <c r="BH474"/>
  <c r="BG474"/>
  <c r="BF474"/>
  <c r="T474"/>
  <c r="R474"/>
  <c r="P474"/>
  <c r="BI456"/>
  <c r="BH456"/>
  <c r="BG456"/>
  <c r="BF456"/>
  <c r="T456"/>
  <c r="R456"/>
  <c r="P456"/>
  <c r="BI449"/>
  <c r="BH449"/>
  <c r="BG449"/>
  <c r="BF449"/>
  <c r="T449"/>
  <c r="R449"/>
  <c r="P449"/>
  <c r="BI440"/>
  <c r="BH440"/>
  <c r="BG440"/>
  <c r="BF440"/>
  <c r="T440"/>
  <c r="R440"/>
  <c r="P440"/>
  <c r="BI434"/>
  <c r="BH434"/>
  <c r="BG434"/>
  <c r="BF434"/>
  <c r="T434"/>
  <c r="R434"/>
  <c r="P434"/>
  <c r="BI428"/>
  <c r="BH428"/>
  <c r="BG428"/>
  <c r="BF428"/>
  <c r="T428"/>
  <c r="R428"/>
  <c r="P428"/>
  <c r="BI422"/>
  <c r="BH422"/>
  <c r="BG422"/>
  <c r="BF422"/>
  <c r="T422"/>
  <c r="R422"/>
  <c r="P422"/>
  <c r="BI416"/>
  <c r="BH416"/>
  <c r="BG416"/>
  <c r="BF416"/>
  <c r="T416"/>
  <c r="R416"/>
  <c r="P416"/>
  <c r="BI410"/>
  <c r="BH410"/>
  <c r="BG410"/>
  <c r="BF410"/>
  <c r="T410"/>
  <c r="R410"/>
  <c r="P410"/>
  <c r="BI404"/>
  <c r="BH404"/>
  <c r="BG404"/>
  <c r="BF404"/>
  <c r="T404"/>
  <c r="R404"/>
  <c r="P404"/>
  <c r="BI398"/>
  <c r="BH398"/>
  <c r="BG398"/>
  <c r="BF398"/>
  <c r="T398"/>
  <c r="R398"/>
  <c r="P398"/>
  <c r="BI382"/>
  <c r="BH382"/>
  <c r="BG382"/>
  <c r="BF382"/>
  <c r="T382"/>
  <c r="R382"/>
  <c r="P382"/>
  <c r="BI374"/>
  <c r="BH374"/>
  <c r="BG374"/>
  <c r="BF374"/>
  <c r="T374"/>
  <c r="R374"/>
  <c r="P374"/>
  <c r="BI367"/>
  <c r="BH367"/>
  <c r="BG367"/>
  <c r="BF367"/>
  <c r="T367"/>
  <c r="R367"/>
  <c r="P367"/>
  <c r="BI362"/>
  <c r="BH362"/>
  <c r="BG362"/>
  <c r="BF362"/>
  <c r="T362"/>
  <c r="R362"/>
  <c r="P362"/>
  <c r="BI357"/>
  <c r="BH357"/>
  <c r="BG357"/>
  <c r="BF357"/>
  <c r="T357"/>
  <c r="R357"/>
  <c r="P357"/>
  <c r="BI350"/>
  <c r="BH350"/>
  <c r="BG350"/>
  <c r="BF350"/>
  <c r="T350"/>
  <c r="R350"/>
  <c r="P350"/>
  <c r="BI341"/>
  <c r="BH341"/>
  <c r="BG341"/>
  <c r="BF341"/>
  <c r="T341"/>
  <c r="R341"/>
  <c r="P341"/>
  <c r="BI336"/>
  <c r="BH336"/>
  <c r="BG336"/>
  <c r="BF336"/>
  <c r="T336"/>
  <c r="R336"/>
  <c r="P336"/>
  <c r="BI331"/>
  <c r="BH331"/>
  <c r="BG331"/>
  <c r="BF331"/>
  <c r="T331"/>
  <c r="R331"/>
  <c r="P331"/>
  <c r="BI326"/>
  <c r="BH326"/>
  <c r="BG326"/>
  <c r="BF326"/>
  <c r="T326"/>
  <c r="R326"/>
  <c r="P326"/>
  <c r="BI320"/>
  <c r="BH320"/>
  <c r="BG320"/>
  <c r="BF320"/>
  <c r="T320"/>
  <c r="R320"/>
  <c r="P320"/>
  <c r="BI311"/>
  <c r="BH311"/>
  <c r="BG311"/>
  <c r="BF311"/>
  <c r="T311"/>
  <c r="R311"/>
  <c r="P311"/>
  <c r="BI310"/>
  <c r="BH310"/>
  <c r="BG310"/>
  <c r="BF310"/>
  <c r="T310"/>
  <c r="R310"/>
  <c r="P310"/>
  <c r="BI305"/>
  <c r="BH305"/>
  <c r="BG305"/>
  <c r="BF305"/>
  <c r="T305"/>
  <c r="R305"/>
  <c r="P305"/>
  <c r="BI299"/>
  <c r="BH299"/>
  <c r="BG299"/>
  <c r="BF299"/>
  <c r="T299"/>
  <c r="R299"/>
  <c r="P299"/>
  <c r="BI199"/>
  <c r="BH199"/>
  <c r="BG199"/>
  <c r="BF199"/>
  <c r="T199"/>
  <c r="R199"/>
  <c r="P199"/>
  <c r="BI197"/>
  <c r="BH197"/>
  <c r="BG197"/>
  <c r="BF197"/>
  <c r="T197"/>
  <c r="R197"/>
  <c r="P197"/>
  <c r="BI178"/>
  <c r="BH178"/>
  <c r="BG178"/>
  <c r="BF178"/>
  <c r="T178"/>
  <c r="R178"/>
  <c r="P178"/>
  <c r="BI161"/>
  <c r="BH161"/>
  <c r="BG161"/>
  <c r="BF161"/>
  <c r="T161"/>
  <c r="R161"/>
  <c r="P161"/>
  <c r="BI121"/>
  <c r="BH121"/>
  <c r="BG121"/>
  <c r="BF121"/>
  <c r="T121"/>
  <c r="R121"/>
  <c r="P121"/>
  <c r="BI107"/>
  <c r="BH107"/>
  <c r="BG107"/>
  <c r="BF107"/>
  <c r="T107"/>
  <c r="R107"/>
  <c r="P107"/>
  <c r="J101"/>
  <c r="J100"/>
  <c r="F100"/>
  <c r="F98"/>
  <c r="E96"/>
  <c r="J63"/>
  <c r="J62"/>
  <c r="F62"/>
  <c r="F60"/>
  <c r="E58"/>
  <c r="J22"/>
  <c r="E22"/>
  <c r="F101"/>
  <c r="J21"/>
  <c r="J16"/>
  <c r="J60"/>
  <c r="E7"/>
  <c r="E90"/>
  <c i="4" r="J41"/>
  <c r="J40"/>
  <c i="1" r="AY59"/>
  <c i="4" r="J39"/>
  <c i="1" r="AX59"/>
  <c i="4" r="BI539"/>
  <c r="BH539"/>
  <c r="BG539"/>
  <c r="BF539"/>
  <c r="T539"/>
  <c r="T538"/>
  <c r="R539"/>
  <c r="R538"/>
  <c r="P539"/>
  <c r="P538"/>
  <c r="BI536"/>
  <c r="BH536"/>
  <c r="BG536"/>
  <c r="BF536"/>
  <c r="T536"/>
  <c r="T535"/>
  <c r="R536"/>
  <c r="R535"/>
  <c r="P536"/>
  <c r="P535"/>
  <c r="BI533"/>
  <c r="BH533"/>
  <c r="BG533"/>
  <c r="BF533"/>
  <c r="T533"/>
  <c r="R533"/>
  <c r="P533"/>
  <c r="BI528"/>
  <c r="BH528"/>
  <c r="BG528"/>
  <c r="BF528"/>
  <c r="T528"/>
  <c r="R528"/>
  <c r="P528"/>
  <c r="BI523"/>
  <c r="BH523"/>
  <c r="BG523"/>
  <c r="BF523"/>
  <c r="T523"/>
  <c r="R523"/>
  <c r="P523"/>
  <c r="BI520"/>
  <c r="BH520"/>
  <c r="BG520"/>
  <c r="BF520"/>
  <c r="T520"/>
  <c r="R520"/>
  <c r="P520"/>
  <c r="BI517"/>
  <c r="BH517"/>
  <c r="BG517"/>
  <c r="BF517"/>
  <c r="T517"/>
  <c r="R517"/>
  <c r="P517"/>
  <c r="BI516"/>
  <c r="BH516"/>
  <c r="BG516"/>
  <c r="BF516"/>
  <c r="T516"/>
  <c r="R516"/>
  <c r="P516"/>
  <c r="BI508"/>
  <c r="BH508"/>
  <c r="BG508"/>
  <c r="BF508"/>
  <c r="T508"/>
  <c r="R508"/>
  <c r="P508"/>
  <c r="BI502"/>
  <c r="BH502"/>
  <c r="BG502"/>
  <c r="BF502"/>
  <c r="T502"/>
  <c r="R502"/>
  <c r="P502"/>
  <c r="BI495"/>
  <c r="BH495"/>
  <c r="BG495"/>
  <c r="BF495"/>
  <c r="T495"/>
  <c r="R495"/>
  <c r="P495"/>
  <c r="BI488"/>
  <c r="BH488"/>
  <c r="BG488"/>
  <c r="BF488"/>
  <c r="T488"/>
  <c r="R488"/>
  <c r="P488"/>
  <c r="BI482"/>
  <c r="BH482"/>
  <c r="BG482"/>
  <c r="BF482"/>
  <c r="T482"/>
  <c r="R482"/>
  <c r="P482"/>
  <c r="BI477"/>
  <c r="BH477"/>
  <c r="BG477"/>
  <c r="BF477"/>
  <c r="T477"/>
  <c r="R477"/>
  <c r="P477"/>
  <c r="BI475"/>
  <c r="BH475"/>
  <c r="BG475"/>
  <c r="BF475"/>
  <c r="T475"/>
  <c r="R475"/>
  <c r="P475"/>
  <c r="BI469"/>
  <c r="BH469"/>
  <c r="BG469"/>
  <c r="BF469"/>
  <c r="T469"/>
  <c r="R469"/>
  <c r="P469"/>
  <c r="BI458"/>
  <c r="BH458"/>
  <c r="BG458"/>
  <c r="BF458"/>
  <c r="T458"/>
  <c r="R458"/>
  <c r="P458"/>
  <c r="BI454"/>
  <c r="BH454"/>
  <c r="BG454"/>
  <c r="BF454"/>
  <c r="T454"/>
  <c r="T453"/>
  <c r="R454"/>
  <c r="R453"/>
  <c r="P454"/>
  <c r="P453"/>
  <c r="BI448"/>
  <c r="BH448"/>
  <c r="BG448"/>
  <c r="BF448"/>
  <c r="T448"/>
  <c r="R448"/>
  <c r="P448"/>
  <c r="BI443"/>
  <c r="BH443"/>
  <c r="BG443"/>
  <c r="BF443"/>
  <c r="T443"/>
  <c r="R443"/>
  <c r="P443"/>
  <c r="BI436"/>
  <c r="BH436"/>
  <c r="BG436"/>
  <c r="BF436"/>
  <c r="T436"/>
  <c r="R436"/>
  <c r="P436"/>
  <c r="BI429"/>
  <c r="BH429"/>
  <c r="BG429"/>
  <c r="BF429"/>
  <c r="T429"/>
  <c r="R429"/>
  <c r="P429"/>
  <c r="BI421"/>
  <c r="BH421"/>
  <c r="BG421"/>
  <c r="BF421"/>
  <c r="T421"/>
  <c r="R421"/>
  <c r="P421"/>
  <c r="BI412"/>
  <c r="BH412"/>
  <c r="BG412"/>
  <c r="BF412"/>
  <c r="T412"/>
  <c r="R412"/>
  <c r="P412"/>
  <c r="BI409"/>
  <c r="BH409"/>
  <c r="BG409"/>
  <c r="BF409"/>
  <c r="T409"/>
  <c r="R409"/>
  <c r="P409"/>
  <c r="BI402"/>
  <c r="BH402"/>
  <c r="BG402"/>
  <c r="BF402"/>
  <c r="T402"/>
  <c r="R402"/>
  <c r="P402"/>
  <c r="BI395"/>
  <c r="BH395"/>
  <c r="BG395"/>
  <c r="BF395"/>
  <c r="T395"/>
  <c r="R395"/>
  <c r="P395"/>
  <c r="BI392"/>
  <c r="BH392"/>
  <c r="BG392"/>
  <c r="BF392"/>
  <c r="T392"/>
  <c r="R392"/>
  <c r="P392"/>
  <c r="BI386"/>
  <c r="BH386"/>
  <c r="BG386"/>
  <c r="BF386"/>
  <c r="T386"/>
  <c r="R386"/>
  <c r="P386"/>
  <c r="BI375"/>
  <c r="BH375"/>
  <c r="BG375"/>
  <c r="BF375"/>
  <c r="T375"/>
  <c r="R375"/>
  <c r="P375"/>
  <c r="BI373"/>
  <c r="BH373"/>
  <c r="BG373"/>
  <c r="BF373"/>
  <c r="T373"/>
  <c r="R373"/>
  <c r="P373"/>
  <c r="BI366"/>
  <c r="BH366"/>
  <c r="BG366"/>
  <c r="BF366"/>
  <c r="T366"/>
  <c r="R366"/>
  <c r="P366"/>
  <c r="BI361"/>
  <c r="BH361"/>
  <c r="BG361"/>
  <c r="BF361"/>
  <c r="T361"/>
  <c r="R361"/>
  <c r="P361"/>
  <c r="BI356"/>
  <c r="BH356"/>
  <c r="BG356"/>
  <c r="BF356"/>
  <c r="T356"/>
  <c r="R356"/>
  <c r="P356"/>
  <c r="BI354"/>
  <c r="BH354"/>
  <c r="BG354"/>
  <c r="BF354"/>
  <c r="T354"/>
  <c r="R354"/>
  <c r="P354"/>
  <c r="BI331"/>
  <c r="BH331"/>
  <c r="BG331"/>
  <c r="BF331"/>
  <c r="T331"/>
  <c r="R331"/>
  <c r="P331"/>
  <c r="BI325"/>
  <c r="BH325"/>
  <c r="BG325"/>
  <c r="BF325"/>
  <c r="T325"/>
  <c r="R325"/>
  <c r="P325"/>
  <c r="BI320"/>
  <c r="BH320"/>
  <c r="BG320"/>
  <c r="BF320"/>
  <c r="T320"/>
  <c r="R320"/>
  <c r="P320"/>
  <c r="BI319"/>
  <c r="BH319"/>
  <c r="BG319"/>
  <c r="BF319"/>
  <c r="T319"/>
  <c r="R319"/>
  <c r="P319"/>
  <c r="BI318"/>
  <c r="BH318"/>
  <c r="BG318"/>
  <c r="BF318"/>
  <c r="T318"/>
  <c r="R318"/>
  <c r="P318"/>
  <c r="BI316"/>
  <c r="BH316"/>
  <c r="BG316"/>
  <c r="BF316"/>
  <c r="T316"/>
  <c r="R316"/>
  <c r="P316"/>
  <c r="BI307"/>
  <c r="BH307"/>
  <c r="BG307"/>
  <c r="BF307"/>
  <c r="T307"/>
  <c r="R307"/>
  <c r="P307"/>
  <c r="BI301"/>
  <c r="BH301"/>
  <c r="BG301"/>
  <c r="BF301"/>
  <c r="T301"/>
  <c r="R301"/>
  <c r="P301"/>
  <c r="BI299"/>
  <c r="BH299"/>
  <c r="BG299"/>
  <c r="BF299"/>
  <c r="T299"/>
  <c r="R299"/>
  <c r="P299"/>
  <c r="BI274"/>
  <c r="BH274"/>
  <c r="BG274"/>
  <c r="BF274"/>
  <c r="T274"/>
  <c r="R274"/>
  <c r="P274"/>
  <c r="BI268"/>
  <c r="BH268"/>
  <c r="BG268"/>
  <c r="BF268"/>
  <c r="T268"/>
  <c r="R268"/>
  <c r="P268"/>
  <c r="BI261"/>
  <c r="BH261"/>
  <c r="BG261"/>
  <c r="BF261"/>
  <c r="T261"/>
  <c r="R261"/>
  <c r="P261"/>
  <c r="BI254"/>
  <c r="BH254"/>
  <c r="BG254"/>
  <c r="BF254"/>
  <c r="T254"/>
  <c r="R254"/>
  <c r="P254"/>
  <c r="BI243"/>
  <c r="BH243"/>
  <c r="BG243"/>
  <c r="BF243"/>
  <c r="T243"/>
  <c r="R243"/>
  <c r="P243"/>
  <c r="BI237"/>
  <c r="BH237"/>
  <c r="BG237"/>
  <c r="BF237"/>
  <c r="T237"/>
  <c r="R237"/>
  <c r="P237"/>
  <c r="BI231"/>
  <c r="BH231"/>
  <c r="BG231"/>
  <c r="BF231"/>
  <c r="T231"/>
  <c r="R231"/>
  <c r="P231"/>
  <c r="BI226"/>
  <c r="BH226"/>
  <c r="BG226"/>
  <c r="BF226"/>
  <c r="T226"/>
  <c r="R226"/>
  <c r="P226"/>
  <c r="BI221"/>
  <c r="BH221"/>
  <c r="BG221"/>
  <c r="BF221"/>
  <c r="T221"/>
  <c r="R221"/>
  <c r="P221"/>
  <c r="BI214"/>
  <c r="BH214"/>
  <c r="BG214"/>
  <c r="BF214"/>
  <c r="T214"/>
  <c r="R214"/>
  <c r="P214"/>
  <c r="BI205"/>
  <c r="BH205"/>
  <c r="BG205"/>
  <c r="BF205"/>
  <c r="T205"/>
  <c r="R205"/>
  <c r="P205"/>
  <c r="BI198"/>
  <c r="BH198"/>
  <c r="BG198"/>
  <c r="BF198"/>
  <c r="T198"/>
  <c r="R198"/>
  <c r="P198"/>
  <c r="BI196"/>
  <c r="BH196"/>
  <c r="BG196"/>
  <c r="BF196"/>
  <c r="T196"/>
  <c r="R196"/>
  <c r="P196"/>
  <c r="BI190"/>
  <c r="BH190"/>
  <c r="BG190"/>
  <c r="BF190"/>
  <c r="T190"/>
  <c r="R190"/>
  <c r="P190"/>
  <c r="BI184"/>
  <c r="BH184"/>
  <c r="BG184"/>
  <c r="BF184"/>
  <c r="T184"/>
  <c r="R184"/>
  <c r="P184"/>
  <c r="BI178"/>
  <c r="BH178"/>
  <c r="BG178"/>
  <c r="BF178"/>
  <c r="T178"/>
  <c r="R178"/>
  <c r="P178"/>
  <c r="BI175"/>
  <c r="BH175"/>
  <c r="BG175"/>
  <c r="BF175"/>
  <c r="T175"/>
  <c r="R175"/>
  <c r="P175"/>
  <c r="BI170"/>
  <c r="BH170"/>
  <c r="BG170"/>
  <c r="BF170"/>
  <c r="T170"/>
  <c r="R170"/>
  <c r="P170"/>
  <c r="BI164"/>
  <c r="BH164"/>
  <c r="BG164"/>
  <c r="BF164"/>
  <c r="T164"/>
  <c r="R164"/>
  <c r="P164"/>
  <c r="BI157"/>
  <c r="BH157"/>
  <c r="BG157"/>
  <c r="BF157"/>
  <c r="T157"/>
  <c r="R157"/>
  <c r="P157"/>
  <c r="BI150"/>
  <c r="BH150"/>
  <c r="BG150"/>
  <c r="BF150"/>
  <c r="T150"/>
  <c r="R150"/>
  <c r="P150"/>
  <c r="BI140"/>
  <c r="BH140"/>
  <c r="BG140"/>
  <c r="BF140"/>
  <c r="T140"/>
  <c r="R140"/>
  <c r="P140"/>
  <c r="BI133"/>
  <c r="BH133"/>
  <c r="BG133"/>
  <c r="BF133"/>
  <c r="T133"/>
  <c r="R133"/>
  <c r="P133"/>
  <c r="BI126"/>
  <c r="BH126"/>
  <c r="BG126"/>
  <c r="BF126"/>
  <c r="T126"/>
  <c r="R126"/>
  <c r="P126"/>
  <c r="BI120"/>
  <c r="BH120"/>
  <c r="BG120"/>
  <c r="BF120"/>
  <c r="T120"/>
  <c r="R120"/>
  <c r="P120"/>
  <c r="BI117"/>
  <c r="BH117"/>
  <c r="BG117"/>
  <c r="BF117"/>
  <c r="T117"/>
  <c r="R117"/>
  <c r="P117"/>
  <c r="BI114"/>
  <c r="BH114"/>
  <c r="BG114"/>
  <c r="BF114"/>
  <c r="T114"/>
  <c r="R114"/>
  <c r="P114"/>
  <c r="BI106"/>
  <c r="BH106"/>
  <c r="BG106"/>
  <c r="BF106"/>
  <c r="T106"/>
  <c r="R106"/>
  <c r="P106"/>
  <c r="J100"/>
  <c r="J99"/>
  <c r="F99"/>
  <c r="F97"/>
  <c r="E95"/>
  <c r="J63"/>
  <c r="J62"/>
  <c r="F62"/>
  <c r="F60"/>
  <c r="E58"/>
  <c r="J22"/>
  <c r="E22"/>
  <c r="F100"/>
  <c r="J21"/>
  <c r="J16"/>
  <c r="J60"/>
  <c r="E7"/>
  <c r="E52"/>
  <c i="3" r="J37"/>
  <c r="J36"/>
  <c i="1" r="AY56"/>
  <c i="3" r="J35"/>
  <c i="1" r="AX56"/>
  <c i="3" r="BI232"/>
  <c r="BH232"/>
  <c r="BG232"/>
  <c r="BF232"/>
  <c r="T232"/>
  <c r="R232"/>
  <c r="P232"/>
  <c r="BI230"/>
  <c r="BH230"/>
  <c r="BG230"/>
  <c r="BF230"/>
  <c r="T230"/>
  <c r="R230"/>
  <c r="P230"/>
  <c r="BI226"/>
  <c r="BH226"/>
  <c r="BG226"/>
  <c r="BF226"/>
  <c r="T226"/>
  <c r="R226"/>
  <c r="P226"/>
  <c r="BI224"/>
  <c r="BH224"/>
  <c r="BG224"/>
  <c r="BF224"/>
  <c r="T224"/>
  <c r="R224"/>
  <c r="P224"/>
  <c r="BI219"/>
  <c r="BH219"/>
  <c r="BG219"/>
  <c r="BF219"/>
  <c r="T219"/>
  <c r="R219"/>
  <c r="P219"/>
  <c r="BI218"/>
  <c r="BH218"/>
  <c r="BG218"/>
  <c r="BF218"/>
  <c r="T218"/>
  <c r="R218"/>
  <c r="P218"/>
  <c r="BI214"/>
  <c r="BH214"/>
  <c r="BG214"/>
  <c r="BF214"/>
  <c r="T214"/>
  <c r="R214"/>
  <c r="P214"/>
  <c r="BI212"/>
  <c r="BH212"/>
  <c r="BG212"/>
  <c r="BF212"/>
  <c r="T212"/>
  <c r="R212"/>
  <c r="P212"/>
  <c r="BI207"/>
  <c r="BH207"/>
  <c r="BG207"/>
  <c r="BF207"/>
  <c r="T207"/>
  <c r="R207"/>
  <c r="P207"/>
  <c r="BI205"/>
  <c r="BH205"/>
  <c r="BG205"/>
  <c r="BF205"/>
  <c r="T205"/>
  <c r="R205"/>
  <c r="P205"/>
  <c r="BI201"/>
  <c r="BH201"/>
  <c r="BG201"/>
  <c r="BF201"/>
  <c r="T201"/>
  <c r="R201"/>
  <c r="P201"/>
  <c r="BI200"/>
  <c r="BH200"/>
  <c r="BG200"/>
  <c r="BF200"/>
  <c r="T200"/>
  <c r="R200"/>
  <c r="P200"/>
  <c r="BI198"/>
  <c r="BH198"/>
  <c r="BG198"/>
  <c r="BF198"/>
  <c r="T198"/>
  <c r="R198"/>
  <c r="P198"/>
  <c r="BI196"/>
  <c r="BH196"/>
  <c r="BG196"/>
  <c r="BF196"/>
  <c r="T196"/>
  <c r="R196"/>
  <c r="P196"/>
  <c r="BI195"/>
  <c r="BH195"/>
  <c r="BG195"/>
  <c r="BF195"/>
  <c r="T195"/>
  <c r="R195"/>
  <c r="P195"/>
  <c r="BI193"/>
  <c r="BH193"/>
  <c r="BG193"/>
  <c r="BF193"/>
  <c r="T193"/>
  <c r="R193"/>
  <c r="P193"/>
  <c r="BI192"/>
  <c r="BH192"/>
  <c r="BG192"/>
  <c r="BF192"/>
  <c r="T192"/>
  <c r="R192"/>
  <c r="P192"/>
  <c r="BI190"/>
  <c r="BH190"/>
  <c r="BG190"/>
  <c r="BF190"/>
  <c r="T190"/>
  <c r="R190"/>
  <c r="P190"/>
  <c r="BI188"/>
  <c r="BH188"/>
  <c r="BG188"/>
  <c r="BF188"/>
  <c r="T188"/>
  <c r="R188"/>
  <c r="P188"/>
  <c r="BI186"/>
  <c r="BH186"/>
  <c r="BG186"/>
  <c r="BF186"/>
  <c r="T186"/>
  <c r="R186"/>
  <c r="P186"/>
  <c r="BI180"/>
  <c r="BH180"/>
  <c r="BG180"/>
  <c r="BF180"/>
  <c r="T180"/>
  <c r="R180"/>
  <c r="P180"/>
  <c r="BI178"/>
  <c r="BH178"/>
  <c r="BG178"/>
  <c r="BF178"/>
  <c r="T178"/>
  <c r="R178"/>
  <c r="P178"/>
  <c r="BI177"/>
  <c r="BH177"/>
  <c r="BG177"/>
  <c r="BF177"/>
  <c r="T177"/>
  <c r="R177"/>
  <c r="P177"/>
  <c r="BI176"/>
  <c r="BH176"/>
  <c r="BG176"/>
  <c r="BF176"/>
  <c r="T176"/>
  <c r="R176"/>
  <c r="P176"/>
  <c r="BI174"/>
  <c r="BH174"/>
  <c r="BG174"/>
  <c r="BF174"/>
  <c r="T174"/>
  <c r="R174"/>
  <c r="P174"/>
  <c r="BI172"/>
  <c r="BH172"/>
  <c r="BG172"/>
  <c r="BF172"/>
  <c r="T172"/>
  <c r="R172"/>
  <c r="P172"/>
  <c r="BI170"/>
  <c r="BH170"/>
  <c r="BG170"/>
  <c r="BF170"/>
  <c r="T170"/>
  <c r="R170"/>
  <c r="P170"/>
  <c r="BI162"/>
  <c r="BH162"/>
  <c r="BG162"/>
  <c r="BF162"/>
  <c r="T162"/>
  <c r="R162"/>
  <c r="P162"/>
  <c r="BI159"/>
  <c r="BH159"/>
  <c r="BG159"/>
  <c r="BF159"/>
  <c r="T159"/>
  <c r="R159"/>
  <c r="P159"/>
  <c r="BI157"/>
  <c r="BH157"/>
  <c r="BG157"/>
  <c r="BF157"/>
  <c r="T157"/>
  <c r="R157"/>
  <c r="P157"/>
  <c r="BI145"/>
  <c r="BH145"/>
  <c r="BG145"/>
  <c r="BF145"/>
  <c r="T145"/>
  <c r="R145"/>
  <c r="P145"/>
  <c r="BI142"/>
  <c r="BH142"/>
  <c r="BG142"/>
  <c r="BF142"/>
  <c r="T142"/>
  <c r="R142"/>
  <c r="P142"/>
  <c r="BI140"/>
  <c r="BH140"/>
  <c r="BG140"/>
  <c r="BF140"/>
  <c r="T140"/>
  <c r="R140"/>
  <c r="P140"/>
  <c r="BI132"/>
  <c r="BH132"/>
  <c r="BG132"/>
  <c r="BF132"/>
  <c r="T132"/>
  <c r="R132"/>
  <c r="P132"/>
  <c r="BI130"/>
  <c r="BH130"/>
  <c r="BG130"/>
  <c r="BF130"/>
  <c r="T130"/>
  <c r="R130"/>
  <c r="P130"/>
  <c r="BI124"/>
  <c r="BH124"/>
  <c r="BG124"/>
  <c r="BF124"/>
  <c r="T124"/>
  <c r="R124"/>
  <c r="P124"/>
  <c r="BI122"/>
  <c r="BH122"/>
  <c r="BG122"/>
  <c r="BF122"/>
  <c r="T122"/>
  <c r="R122"/>
  <c r="P122"/>
  <c r="BI108"/>
  <c r="BH108"/>
  <c r="BG108"/>
  <c r="BF108"/>
  <c r="T108"/>
  <c r="R108"/>
  <c r="P108"/>
  <c r="BI106"/>
  <c r="BH106"/>
  <c r="BG106"/>
  <c r="BF106"/>
  <c r="T106"/>
  <c r="R106"/>
  <c r="P106"/>
  <c r="BI100"/>
  <c r="BH100"/>
  <c r="BG100"/>
  <c r="BF100"/>
  <c r="T100"/>
  <c r="R100"/>
  <c r="P100"/>
  <c r="BI86"/>
  <c r="BH86"/>
  <c r="BG86"/>
  <c r="BF86"/>
  <c r="T86"/>
  <c r="R86"/>
  <c r="P86"/>
  <c r="J80"/>
  <c r="J79"/>
  <c r="F79"/>
  <c r="F77"/>
  <c r="E75"/>
  <c r="J55"/>
  <c r="J54"/>
  <c r="F54"/>
  <c r="F52"/>
  <c r="E50"/>
  <c r="J18"/>
  <c r="E18"/>
  <c r="F80"/>
  <c r="J17"/>
  <c r="J12"/>
  <c r="J52"/>
  <c r="E7"/>
  <c r="E48"/>
  <c i="2" r="J37"/>
  <c r="J36"/>
  <c i="1" r="AY55"/>
  <c i="2" r="J35"/>
  <c i="1" r="AX55"/>
  <c i="2" r="BI236"/>
  <c r="BH236"/>
  <c r="BG236"/>
  <c r="BF236"/>
  <c r="T236"/>
  <c r="T235"/>
  <c r="R236"/>
  <c r="R235"/>
  <c r="P236"/>
  <c r="P235"/>
  <c r="BI232"/>
  <c r="BH232"/>
  <c r="BG232"/>
  <c r="BF232"/>
  <c r="T232"/>
  <c r="R232"/>
  <c r="P232"/>
  <c r="BI224"/>
  <c r="BH224"/>
  <c r="BG224"/>
  <c r="BF224"/>
  <c r="T224"/>
  <c r="R224"/>
  <c r="P224"/>
  <c r="BI222"/>
  <c r="BH222"/>
  <c r="BG222"/>
  <c r="BF222"/>
  <c r="T222"/>
  <c r="R222"/>
  <c r="P222"/>
  <c r="BI213"/>
  <c r="BH213"/>
  <c r="BG213"/>
  <c r="BF213"/>
  <c r="T213"/>
  <c r="R213"/>
  <c r="P213"/>
  <c r="BI205"/>
  <c r="BH205"/>
  <c r="BG205"/>
  <c r="BF205"/>
  <c r="T205"/>
  <c r="R205"/>
  <c r="P205"/>
  <c r="BI197"/>
  <c r="BH197"/>
  <c r="BG197"/>
  <c r="BF197"/>
  <c r="T197"/>
  <c r="R197"/>
  <c r="P197"/>
  <c r="BI189"/>
  <c r="BH189"/>
  <c r="BG189"/>
  <c r="BF189"/>
  <c r="T189"/>
  <c r="R189"/>
  <c r="P189"/>
  <c r="BI173"/>
  <c r="BH173"/>
  <c r="BG173"/>
  <c r="BF173"/>
  <c r="T173"/>
  <c r="R173"/>
  <c r="P173"/>
  <c r="BI165"/>
  <c r="BH165"/>
  <c r="BG165"/>
  <c r="BF165"/>
  <c r="T165"/>
  <c r="R165"/>
  <c r="P165"/>
  <c r="BI160"/>
  <c r="BH160"/>
  <c r="BG160"/>
  <c r="BF160"/>
  <c r="T160"/>
  <c r="R160"/>
  <c r="P160"/>
  <c r="BI141"/>
  <c r="BH141"/>
  <c r="BG141"/>
  <c r="BF141"/>
  <c r="T141"/>
  <c r="R141"/>
  <c r="P141"/>
  <c r="BI133"/>
  <c r="BH133"/>
  <c r="BG133"/>
  <c r="BF133"/>
  <c r="T133"/>
  <c r="R133"/>
  <c r="P133"/>
  <c r="BI123"/>
  <c r="BH123"/>
  <c r="BG123"/>
  <c r="BF123"/>
  <c r="T123"/>
  <c r="R123"/>
  <c r="P123"/>
  <c r="BI111"/>
  <c r="BH111"/>
  <c r="BG111"/>
  <c r="BF111"/>
  <c r="T111"/>
  <c r="R111"/>
  <c r="P111"/>
  <c r="BI97"/>
  <c r="BH97"/>
  <c r="BG97"/>
  <c r="BF97"/>
  <c r="T97"/>
  <c r="R97"/>
  <c r="P97"/>
  <c r="BI85"/>
  <c r="BH85"/>
  <c r="BG85"/>
  <c r="BF85"/>
  <c r="T85"/>
  <c r="R85"/>
  <c r="P85"/>
  <c r="J79"/>
  <c r="J78"/>
  <c r="F78"/>
  <c r="F76"/>
  <c r="E74"/>
  <c r="J55"/>
  <c r="J54"/>
  <c r="F54"/>
  <c r="F52"/>
  <c r="E50"/>
  <c r="J18"/>
  <c r="E18"/>
  <c r="F79"/>
  <c r="J17"/>
  <c r="J12"/>
  <c r="J76"/>
  <c r="E7"/>
  <c r="E72"/>
  <c i="1" r="L50"/>
  <c r="AM50"/>
  <c r="AM49"/>
  <c r="L49"/>
  <c r="AM47"/>
  <c r="L47"/>
  <c r="L45"/>
  <c r="L44"/>
  <c i="2" r="J123"/>
  <c i="3" r="BK205"/>
  <c r="J207"/>
  <c i="4" r="BK436"/>
  <c r="BK299"/>
  <c i="5" r="J1012"/>
  <c r="J422"/>
  <c r="BK1026"/>
  <c r="J545"/>
  <c r="BK1010"/>
  <c r="J500"/>
  <c i="6" r="BK120"/>
  <c i="7" r="J175"/>
  <c r="J129"/>
  <c i="8" r="J281"/>
  <c r="BK423"/>
  <c r="BK126"/>
  <c i="9" r="BK145"/>
  <c r="J438"/>
  <c r="J191"/>
  <c i="10" r="J179"/>
  <c r="BK157"/>
  <c r="J262"/>
  <c r="J264"/>
  <c r="J160"/>
  <c r="J146"/>
  <c i="11" r="BK92"/>
  <c i="12" r="J206"/>
  <c r="BK355"/>
  <c r="BK278"/>
  <c r="J306"/>
  <c r="BK287"/>
  <c r="J139"/>
  <c i="13" r="J140"/>
  <c r="J177"/>
  <c r="BK313"/>
  <c r="BK125"/>
  <c r="BK192"/>
  <c r="J248"/>
  <c r="BK233"/>
  <c r="BK124"/>
  <c r="BK203"/>
  <c r="J225"/>
  <c i="14" r="J257"/>
  <c r="BK372"/>
  <c r="J128"/>
  <c r="BK159"/>
  <c r="BK251"/>
  <c r="BK365"/>
  <c r="J335"/>
  <c r="BK136"/>
  <c r="J287"/>
  <c i="15" r="BK107"/>
  <c r="BK219"/>
  <c r="BK129"/>
  <c r="BK109"/>
  <c r="BK122"/>
  <c i="17" r="BK196"/>
  <c r="J124"/>
  <c r="BK135"/>
  <c r="BK140"/>
  <c r="J147"/>
  <c i="18" r="J123"/>
  <c r="J207"/>
  <c r="J135"/>
  <c r="J172"/>
  <c i="19" r="J85"/>
  <c i="20" r="BK105"/>
  <c r="J159"/>
  <c i="21" r="J124"/>
  <c r="BK121"/>
  <c i="22" r="J166"/>
  <c r="J172"/>
  <c i="23" r="BK98"/>
  <c i="24" r="BK111"/>
  <c r="BK176"/>
  <c i="26" r="BK132"/>
  <c i="2" r="J173"/>
  <c r="J97"/>
  <c i="3" r="BK170"/>
  <c i="4" r="J436"/>
  <c r="J117"/>
  <c r="BK402"/>
  <c i="5" r="BK816"/>
  <c r="BK1184"/>
  <c r="J669"/>
  <c r="BK374"/>
  <c r="J792"/>
  <c r="J199"/>
  <c i="7" r="BK304"/>
  <c r="BK142"/>
  <c i="8" r="J400"/>
  <c r="BK295"/>
  <c r="J539"/>
  <c i="9" r="BK126"/>
  <c r="J390"/>
  <c i="10" r="BK306"/>
  <c r="BK249"/>
  <c r="J189"/>
  <c r="J148"/>
  <c r="BK285"/>
  <c r="BK202"/>
  <c i="12" r="J227"/>
  <c r="J236"/>
  <c r="BK338"/>
  <c r="BK198"/>
  <c r="J295"/>
  <c r="J200"/>
  <c i="13" r="J289"/>
  <c r="J251"/>
  <c r="BK358"/>
  <c r="BK168"/>
  <c r="BK215"/>
  <c r="J265"/>
  <c r="BK355"/>
  <c r="J182"/>
  <c r="J327"/>
  <c r="J183"/>
  <c r="BK285"/>
  <c i="14" r="BK294"/>
  <c r="J321"/>
  <c r="BK346"/>
  <c r="J394"/>
  <c r="BK202"/>
  <c r="J265"/>
  <c r="BK247"/>
  <c r="J323"/>
  <c r="J348"/>
  <c i="15" r="J217"/>
  <c r="J194"/>
  <c r="J168"/>
  <c r="J229"/>
  <c r="BK116"/>
  <c i="17" r="J227"/>
  <c r="J107"/>
  <c r="BK150"/>
  <c r="BK174"/>
  <c r="J150"/>
  <c i="18" r="J163"/>
  <c r="BK187"/>
  <c r="BK104"/>
  <c r="BK146"/>
  <c i="20" r="BK119"/>
  <c r="BK130"/>
  <c r="J130"/>
  <c i="21" r="J100"/>
  <c i="22" r="BK198"/>
  <c r="BK192"/>
  <c i="23" r="J94"/>
  <c i="24" r="J172"/>
  <c r="BK204"/>
  <c i="26" r="J153"/>
  <c r="BK135"/>
  <c i="28" r="J144"/>
  <c i="29" r="J114"/>
  <c r="J123"/>
  <c r="J127"/>
  <c i="30" r="BK113"/>
  <c i="31" r="J204"/>
  <c r="J150"/>
  <c r="BK117"/>
  <c r="BK192"/>
  <c i="2" r="J232"/>
  <c r="J141"/>
  <c i="3" r="BK207"/>
  <c i="4" r="BK475"/>
  <c r="J395"/>
  <c r="J356"/>
  <c i="5" r="J539"/>
  <c r="J859"/>
  <c r="BK792"/>
  <c r="BK1182"/>
  <c r="J1085"/>
  <c i="6" r="J155"/>
  <c i="7" r="BK275"/>
  <c r="J122"/>
  <c r="BK248"/>
  <c r="J323"/>
  <c i="8" r="BK216"/>
  <c r="BK148"/>
  <c r="J276"/>
  <c i="9" r="BK587"/>
  <c r="J289"/>
  <c i="10" r="BK323"/>
  <c r="J312"/>
  <c r="BK277"/>
  <c r="J281"/>
  <c r="J256"/>
  <c r="J239"/>
  <c r="BK201"/>
  <c r="J190"/>
  <c i="12" r="BK172"/>
  <c r="BK230"/>
  <c r="BK351"/>
  <c r="J194"/>
  <c r="BK281"/>
  <c r="J298"/>
  <c i="13" r="J222"/>
  <c r="J309"/>
  <c r="BK123"/>
  <c r="BK271"/>
  <c r="BK373"/>
  <c r="BK212"/>
  <c r="BK252"/>
  <c r="J158"/>
  <c r="J281"/>
  <c r="J161"/>
  <c r="BK265"/>
  <c r="J373"/>
  <c r="J165"/>
  <c i="15" r="BK149"/>
  <c r="J151"/>
  <c r="J184"/>
  <c r="J136"/>
  <c r="J150"/>
  <c i="16" r="BK103"/>
  <c i="17" r="J189"/>
  <c r="BK237"/>
  <c r="BK133"/>
  <c r="BK163"/>
  <c r="BK221"/>
  <c i="18" r="BK171"/>
  <c r="BK195"/>
  <c r="BK147"/>
  <c r="J149"/>
  <c i="20" r="BK171"/>
  <c r="BK207"/>
  <c r="J131"/>
  <c i="21" r="BK96"/>
  <c i="22" r="BK175"/>
  <c r="BK91"/>
  <c i="23" r="J107"/>
  <c i="24" r="BK146"/>
  <c r="BK167"/>
  <c i="26" r="BK96"/>
  <c i="27" r="J186"/>
  <c r="J206"/>
  <c r="BK208"/>
  <c r="BK135"/>
  <c r="BK195"/>
  <c r="BK179"/>
  <c r="J229"/>
  <c r="BK194"/>
  <c r="J178"/>
  <c r="J99"/>
  <c r="J172"/>
  <c r="J200"/>
  <c i="28" r="BK104"/>
  <c i="29" r="J130"/>
  <c i="30" r="J85"/>
  <c r="BK103"/>
  <c i="31" r="J95"/>
  <c r="BK85"/>
  <c r="J210"/>
  <c i="3" r="BK193"/>
  <c r="J142"/>
  <c i="4" r="J409"/>
  <c r="BK429"/>
  <c r="BK516"/>
  <c i="5" r="J769"/>
  <c r="J689"/>
  <c r="J740"/>
  <c r="BK857"/>
  <c r="J362"/>
  <c r="J944"/>
  <c i="6" r="BK184"/>
  <c r="BK176"/>
  <c i="7" r="J230"/>
  <c r="BK279"/>
  <c i="8" r="J295"/>
  <c r="J461"/>
  <c i="9" r="J356"/>
  <c r="BK474"/>
  <c r="BK113"/>
  <c i="10" r="BK299"/>
  <c r="J180"/>
  <c r="BK122"/>
  <c r="J321"/>
  <c r="BK252"/>
  <c r="BK132"/>
  <c r="J119"/>
  <c i="12" r="BK149"/>
  <c r="BK242"/>
  <c r="J189"/>
  <c r="J340"/>
  <c i="13" r="J203"/>
  <c r="BK253"/>
  <c r="J117"/>
  <c r="J188"/>
  <c r="J273"/>
  <c r="BK365"/>
  <c r="J233"/>
  <c r="BK182"/>
  <c r="BK295"/>
  <c r="BK141"/>
  <c r="J204"/>
  <c r="BK315"/>
  <c i="14" r="J368"/>
  <c r="BK367"/>
  <c r="J136"/>
  <c r="J118"/>
  <c r="BK243"/>
  <c r="J344"/>
  <c r="J343"/>
  <c r="J362"/>
  <c r="J180"/>
  <c i="15" r="J123"/>
  <c r="J105"/>
  <c r="BK209"/>
  <c r="J239"/>
  <c i="16" r="BK101"/>
  <c i="17" r="J154"/>
  <c r="BK192"/>
  <c r="BK207"/>
  <c r="BK97"/>
  <c i="18" r="BK189"/>
  <c r="BK180"/>
  <c r="BK133"/>
  <c r="J164"/>
  <c i="19" r="J96"/>
  <c i="20" r="BK201"/>
  <c r="J129"/>
  <c i="21" r="BK157"/>
  <c r="BK166"/>
  <c i="22" r="J187"/>
  <c i="23" r="J104"/>
  <c i="24" r="J101"/>
  <c i="25" r="J104"/>
  <c i="26" r="J151"/>
  <c i="27" r="J102"/>
  <c i="28" r="J148"/>
  <c i="29" r="BK106"/>
  <c r="BK126"/>
  <c i="30" r="BK104"/>
  <c r="BK85"/>
  <c i="31" r="BK180"/>
  <c r="J198"/>
  <c r="BK132"/>
  <c i="3" r="J190"/>
  <c i="4" r="BK231"/>
  <c r="J508"/>
  <c r="BK523"/>
  <c i="5" r="J738"/>
  <c r="BK449"/>
  <c r="J197"/>
  <c r="BK944"/>
  <c r="BK974"/>
  <c r="J599"/>
  <c i="6" r="BK162"/>
  <c i="9" r="J213"/>
  <c r="J326"/>
  <c r="J305"/>
  <c i="10" r="BK251"/>
  <c r="BK230"/>
  <c r="J182"/>
  <c r="J165"/>
  <c r="BK203"/>
  <c r="J115"/>
  <c r="J308"/>
  <c r="J129"/>
  <c r="BK139"/>
  <c i="12" r="J328"/>
  <c r="BK256"/>
  <c r="J150"/>
  <c r="J355"/>
  <c i="13" r="BK273"/>
  <c r="BK146"/>
  <c r="J202"/>
  <c r="J295"/>
  <c r="J243"/>
  <c r="BK134"/>
  <c r="BK187"/>
  <c r="BK284"/>
  <c i="14" r="J286"/>
  <c r="BK205"/>
  <c r="BK402"/>
  <c r="BK109"/>
  <c r="BK176"/>
  <c r="BK207"/>
  <c r="BK198"/>
  <c r="J237"/>
  <c r="J261"/>
  <c i="15" r="J209"/>
  <c r="BK145"/>
  <c r="J164"/>
  <c r="J197"/>
  <c i="16" r="BK97"/>
  <c i="17" r="BK191"/>
  <c r="BK99"/>
  <c r="J112"/>
  <c r="BK189"/>
  <c i="18" r="J116"/>
  <c r="BK166"/>
  <c r="BK206"/>
  <c r="BK112"/>
  <c i="20" r="J143"/>
  <c r="J217"/>
  <c r="BK143"/>
  <c i="21" r="BK162"/>
  <c i="22" r="J169"/>
  <c r="J184"/>
  <c r="BK96"/>
  <c i="24" r="BK101"/>
  <c r="J191"/>
  <c i="25" r="BK109"/>
  <c i="26" r="BK115"/>
  <c i="28" r="J168"/>
  <c r="J125"/>
  <c r="J89"/>
  <c i="29" r="F37"/>
  <c i="5" r="BK199"/>
  <c r="BK398"/>
  <c i="6" r="BK159"/>
  <c r="J184"/>
  <c i="7" r="J105"/>
  <c i="8" r="BK596"/>
  <c r="J216"/>
  <c r="BK287"/>
  <c i="13" r="BK242"/>
  <c r="J297"/>
  <c r="BK160"/>
  <c r="BK279"/>
  <c r="BK380"/>
  <c r="BK166"/>
  <c i="14" r="J109"/>
  <c r="J294"/>
  <c r="BK375"/>
  <c r="BK208"/>
  <c r="J225"/>
  <c r="BK245"/>
  <c i="15" r="BK189"/>
  <c r="BK108"/>
  <c r="BK113"/>
  <c r="J178"/>
  <c r="J120"/>
  <c i="17" r="J203"/>
  <c r="J186"/>
  <c r="BK203"/>
  <c r="J102"/>
  <c i="18" r="J191"/>
  <c r="J169"/>
  <c r="J158"/>
  <c r="BK145"/>
  <c i="20" r="BK203"/>
  <c r="J197"/>
  <c r="BK112"/>
  <c i="21" r="BK167"/>
  <c i="22" r="J211"/>
  <c r="J200"/>
  <c i="23" r="J117"/>
  <c i="24" r="J167"/>
  <c r="J168"/>
  <c i="26" r="J172"/>
  <c r="J105"/>
  <c i="27" r="BK121"/>
  <c i="28" r="BK153"/>
  <c r="BK95"/>
  <c i="29" r="J128"/>
  <c r="J92"/>
  <c i="31" r="BK221"/>
  <c r="BK164"/>
  <c r="J105"/>
  <c i="2" r="BK236"/>
  <c r="BK133"/>
  <c i="3" r="J193"/>
  <c r="J106"/>
  <c i="4" r="J516"/>
  <c r="J133"/>
  <c i="5" r="J715"/>
  <c r="BK1104"/>
  <c r="BK968"/>
  <c r="J1015"/>
  <c r="BK660"/>
  <c i="6" r="J201"/>
  <c i="7" r="BK230"/>
  <c r="J307"/>
  <c i="8" r="BK447"/>
  <c r="J486"/>
  <c i="9" r="J551"/>
  <c r="BK259"/>
  <c r="BK287"/>
  <c i="10" r="BK176"/>
  <c r="BK183"/>
  <c r="BK141"/>
  <c r="BK264"/>
  <c r="J212"/>
  <c r="BK220"/>
  <c i="12" r="J238"/>
  <c r="J271"/>
  <c r="BK353"/>
  <c r="BK192"/>
  <c r="BK274"/>
  <c r="J222"/>
  <c r="J180"/>
  <c i="13" r="J307"/>
  <c r="J322"/>
  <c r="J144"/>
  <c r="BK174"/>
  <c r="BK171"/>
  <c r="J316"/>
  <c r="BK172"/>
  <c r="J271"/>
  <c r="BK357"/>
  <c r="J172"/>
  <c i="14" r="BK164"/>
  <c r="J207"/>
  <c r="BK368"/>
  <c r="J399"/>
  <c r="BK199"/>
  <c r="BK317"/>
  <c r="BK388"/>
  <c r="J189"/>
  <c i="15" r="J193"/>
  <c r="J137"/>
  <c r="J160"/>
  <c r="J108"/>
  <c r="BK127"/>
  <c i="17" r="J222"/>
  <c r="J131"/>
  <c r="BK149"/>
  <c r="J179"/>
  <c r="J224"/>
  <c i="18" r="J183"/>
  <c r="J106"/>
  <c r="J184"/>
  <c r="J182"/>
  <c i="19" r="J99"/>
  <c i="20" r="J223"/>
  <c r="J161"/>
  <c i="21" r="J161"/>
  <c r="J150"/>
  <c i="22" r="BK155"/>
  <c r="BK134"/>
  <c i="24" r="J175"/>
  <c r="J178"/>
  <c i="26" r="BK142"/>
  <c i="27" r="BK102"/>
  <c i="29" r="BK93"/>
  <c i="30" r="J101"/>
  <c r="J90"/>
  <c r="J110"/>
  <c r="BK97"/>
  <c i="31" r="J162"/>
  <c r="J172"/>
  <c r="BK146"/>
  <c r="BK219"/>
  <c r="J192"/>
  <c r="BK184"/>
  <c r="J168"/>
  <c i="2" r="BK232"/>
  <c r="BK197"/>
  <c r="J133"/>
  <c i="3" r="J232"/>
  <c r="J140"/>
  <c r="BK198"/>
  <c r="J226"/>
  <c i="4" r="BK386"/>
  <c r="BK318"/>
  <c r="J443"/>
  <c r="BK331"/>
  <c i="5" r="J1036"/>
  <c r="BK299"/>
  <c r="J1098"/>
  <c r="BK805"/>
  <c r="BK741"/>
  <c r="J1159"/>
  <c r="BK1015"/>
  <c i="6" r="J215"/>
  <c i="7" r="J248"/>
  <c r="J191"/>
  <c i="8" r="J340"/>
  <c r="J350"/>
  <c r="J182"/>
  <c i="9" r="J536"/>
  <c r="BK541"/>
  <c r="BK361"/>
  <c i="10" r="J240"/>
  <c r="BK244"/>
  <c r="BK262"/>
  <c r="BK308"/>
  <c r="BK303"/>
  <c r="BK131"/>
  <c r="J149"/>
  <c r="J130"/>
  <c r="J195"/>
  <c i="12" r="BK308"/>
  <c r="J250"/>
  <c r="BK194"/>
  <c i="28" r="J138"/>
  <c i="29" r="BK130"/>
  <c r="BK108"/>
  <c i="30" r="J95"/>
  <c i="31" r="BK212"/>
  <c r="BK160"/>
  <c r="J136"/>
  <c r="BK123"/>
  <c i="3" r="BK195"/>
  <c i="4" r="BK354"/>
  <c r="BK237"/>
  <c r="J366"/>
  <c i="5" r="J1104"/>
  <c r="BK440"/>
  <c r="BK1111"/>
  <c r="BK1017"/>
  <c r="BK738"/>
  <c r="BK1054"/>
  <c r="BK562"/>
  <c r="BK859"/>
  <c i="6" r="J148"/>
  <c i="7" r="J275"/>
  <c r="J127"/>
  <c i="8" r="J549"/>
  <c r="BK549"/>
  <c r="BK258"/>
  <c r="BK137"/>
  <c i="9" r="BK275"/>
  <c r="J516"/>
  <c r="BK438"/>
  <c i="10" r="J300"/>
  <c r="J323"/>
  <c r="J140"/>
  <c r="J181"/>
  <c r="J178"/>
  <c r="BK189"/>
  <c r="BK195"/>
  <c r="BK210"/>
  <c r="J245"/>
  <c i="12" r="J360"/>
  <c r="J274"/>
  <c r="J280"/>
  <c r="J196"/>
  <c i="13" r="BK363"/>
  <c r="BK196"/>
  <c r="J304"/>
  <c r="J122"/>
  <c r="BK239"/>
  <c r="BK113"/>
  <c r="BK176"/>
  <c r="BK282"/>
  <c i="14" r="BK285"/>
  <c r="BK140"/>
  <c r="BK344"/>
  <c r="BK297"/>
  <c r="BK178"/>
  <c r="BK284"/>
  <c r="J303"/>
  <c r="BK114"/>
  <c r="BK213"/>
  <c r="J107"/>
  <c i="15" r="BK177"/>
  <c r="J147"/>
  <c r="BK227"/>
  <c r="J172"/>
  <c r="BK119"/>
  <c i="17" r="BK215"/>
  <c r="BK126"/>
  <c r="BK136"/>
  <c r="BK145"/>
  <c r="BK233"/>
  <c i="18" r="J187"/>
  <c r="J98"/>
  <c r="J198"/>
  <c r="BK126"/>
  <c r="BK111"/>
  <c i="20" r="J227"/>
  <c r="J212"/>
  <c r="BK125"/>
  <c r="BK132"/>
  <c i="21" r="J96"/>
  <c i="22" r="BK174"/>
  <c r="BK148"/>
  <c r="J183"/>
  <c i="23" r="BK96"/>
  <c i="24" r="BK164"/>
  <c r="J171"/>
  <c i="25" r="BK91"/>
  <c i="26" r="J125"/>
  <c i="27" r="J223"/>
  <c i="28" r="BK138"/>
  <c i="29" r="J116"/>
  <c r="J108"/>
  <c r="BK92"/>
  <c i="30" r="BK91"/>
  <c r="BK116"/>
  <c i="31" r="BK174"/>
  <c r="BK206"/>
  <c r="J223"/>
  <c i="2" r="J160"/>
  <c i="3" r="J172"/>
  <c r="BK140"/>
  <c i="4" r="J140"/>
  <c r="J170"/>
  <c i="5" r="BK1172"/>
  <c r="J1026"/>
  <c r="J866"/>
  <c r="BK1170"/>
  <c r="BK305"/>
  <c r="BK534"/>
  <c i="6" r="J179"/>
  <c r="J159"/>
  <c i="7" r="BK204"/>
  <c i="8" r="BK581"/>
  <c r="J602"/>
  <c r="J135"/>
  <c r="J155"/>
  <c i="9" r="J264"/>
  <c r="BK254"/>
  <c i="10" r="J222"/>
  <c r="J194"/>
  <c r="J136"/>
  <c r="J280"/>
  <c r="BK212"/>
  <c r="BK193"/>
  <c r="J157"/>
  <c i="12" r="BK134"/>
  <c r="J281"/>
  <c r="BK348"/>
  <c r="J217"/>
  <c r="J276"/>
  <c r="J370"/>
  <c r="J202"/>
  <c i="13" r="BK194"/>
  <c r="BK302"/>
  <c r="BK332"/>
  <c r="J187"/>
  <c r="J284"/>
  <c r="J358"/>
  <c r="J153"/>
  <c r="J293"/>
  <c r="BK147"/>
  <c r="BK262"/>
  <c r="J354"/>
  <c r="BK209"/>
  <c i="14" r="BK172"/>
  <c r="J202"/>
  <c r="BK401"/>
  <c r="J295"/>
  <c r="J377"/>
  <c r="BK229"/>
  <c r="J217"/>
  <c r="J247"/>
  <c i="15" r="J227"/>
  <c r="BK168"/>
  <c r="J165"/>
  <c r="BK133"/>
  <c r="J162"/>
  <c i="16" r="J100"/>
  <c i="17" r="J210"/>
  <c r="J238"/>
  <c r="BK119"/>
  <c r="BK125"/>
  <c r="BK109"/>
  <c i="18" r="J196"/>
  <c r="BK120"/>
  <c r="BK141"/>
  <c r="BK110"/>
  <c i="20" r="BK217"/>
  <c r="J203"/>
  <c r="J119"/>
  <c i="21" r="J98"/>
  <c i="22" r="J165"/>
  <c r="BK213"/>
  <c i="23" r="J132"/>
  <c i="24" r="J160"/>
  <c r="BK141"/>
  <c i="26" r="BK91"/>
  <c r="BK163"/>
  <c i="28" r="BK168"/>
  <c r="J111"/>
  <c i="29" r="BK101"/>
  <c r="BK135"/>
  <c i="30" r="BK108"/>
  <c r="J99"/>
  <c i="31" r="BK150"/>
  <c r="BK126"/>
  <c r="J132"/>
  <c r="BK89"/>
  <c i="2" r="BK160"/>
  <c i="3" r="J130"/>
  <c i="4" r="BK196"/>
  <c r="BK495"/>
  <c r="J392"/>
  <c i="5" r="J1061"/>
  <c r="BK416"/>
  <c r="BK1022"/>
  <c r="J609"/>
  <c r="BK837"/>
  <c r="J571"/>
  <c r="J305"/>
  <c i="6" r="J176"/>
  <c i="7" r="BK127"/>
  <c r="J250"/>
  <c r="J299"/>
  <c i="8" r="J565"/>
  <c r="BK524"/>
  <c r="J524"/>
  <c i="9" r="BK490"/>
  <c r="BK198"/>
  <c r="J259"/>
  <c i="10" r="BK190"/>
  <c r="BK179"/>
  <c r="BK134"/>
  <c r="BK109"/>
  <c r="J137"/>
  <c r="J133"/>
  <c r="BK136"/>
  <c r="J210"/>
  <c i="12" r="BK280"/>
  <c r="BK204"/>
  <c r="J230"/>
  <c r="J324"/>
  <c r="J174"/>
  <c r="BK224"/>
  <c r="BK217"/>
  <c i="13" r="BK190"/>
  <c r="BK157"/>
  <c r="J338"/>
  <c r="J186"/>
  <c r="J324"/>
  <c r="BK177"/>
  <c r="J302"/>
  <c r="BK167"/>
  <c r="BK298"/>
  <c r="J198"/>
  <c r="J326"/>
  <c r="BK175"/>
  <c r="J130"/>
  <c i="14" r="BK203"/>
  <c i="15" r="J198"/>
  <c r="J231"/>
  <c r="BK184"/>
  <c r="J109"/>
  <c i="17" r="J193"/>
  <c r="J143"/>
  <c r="J185"/>
  <c r="J117"/>
  <c r="J135"/>
  <c r="J158"/>
  <c i="18" r="J109"/>
  <c r="BK142"/>
  <c r="BK207"/>
  <c r="J105"/>
  <c i="20" r="BK167"/>
  <c r="J221"/>
  <c r="J151"/>
  <c i="21" r="BK173"/>
  <c i="22" r="J219"/>
  <c r="J137"/>
  <c r="BK180"/>
  <c i="23" r="J126"/>
  <c i="24" r="BK171"/>
  <c i="25" r="BK118"/>
  <c i="26" r="J118"/>
  <c r="J129"/>
  <c i="27" r="BK219"/>
  <c r="J135"/>
  <c r="BK166"/>
  <c r="BK227"/>
  <c r="BK181"/>
  <c r="BK149"/>
  <c r="J208"/>
  <c r="J181"/>
  <c r="J108"/>
  <c r="J180"/>
  <c r="J111"/>
  <c i="28" r="J166"/>
  <c i="29" r="J117"/>
  <c i="30" r="BK115"/>
  <c i="31" r="J123"/>
  <c r="J121"/>
  <c r="BK111"/>
  <c r="BK148"/>
  <c i="3" r="J218"/>
  <c i="4" r="BK448"/>
  <c r="J196"/>
  <c r="J226"/>
  <c r="J261"/>
  <c i="5" r="J1018"/>
  <c r="BK851"/>
  <c r="J456"/>
  <c r="BK1085"/>
  <c r="BK998"/>
  <c r="BK1013"/>
  <c i="8" r="J137"/>
  <c i="9" r="BK164"/>
  <c r="J113"/>
  <c i="10" r="BK215"/>
  <c r="BK207"/>
  <c r="BK263"/>
  <c r="J278"/>
  <c r="J293"/>
  <c r="BK270"/>
  <c r="BK261"/>
  <c i="12" r="J269"/>
  <c r="BK301"/>
  <c r="BK294"/>
  <c r="BK244"/>
  <c i="13" r="J223"/>
  <c r="BK333"/>
  <c r="J124"/>
  <c r="J217"/>
  <c r="BK321"/>
  <c r="BK137"/>
  <c r="BK211"/>
  <c r="BK154"/>
  <c r="J229"/>
  <c r="BK110"/>
  <c r="J111"/>
  <c r="BK185"/>
  <c i="14" r="BK300"/>
  <c r="BK118"/>
  <c r="BK211"/>
  <c r="BK335"/>
  <c r="BK302"/>
  <c r="J401"/>
  <c r="BK184"/>
  <c r="BK249"/>
  <c r="J233"/>
  <c i="15" r="BK215"/>
  <c r="BK105"/>
  <c r="BK158"/>
  <c r="J195"/>
  <c r="BK172"/>
  <c i="17" r="BK238"/>
  <c r="BK187"/>
  <c r="J234"/>
  <c r="J233"/>
  <c r="J137"/>
  <c r="J151"/>
  <c i="18" r="BK124"/>
  <c r="BK182"/>
  <c r="BK154"/>
  <c r="J188"/>
  <c i="20" r="BK219"/>
  <c r="BK175"/>
  <c r="J103"/>
  <c i="21" r="J173"/>
  <c r="J148"/>
  <c i="22" r="BK137"/>
  <c r="BK206"/>
  <c i="23" r="BK128"/>
  <c i="24" r="BK163"/>
  <c r="J118"/>
  <c i="26" r="BK99"/>
  <c i="27" r="J175"/>
  <c i="28" r="J172"/>
  <c r="BK162"/>
  <c i="29" r="BK87"/>
  <c r="J98"/>
  <c i="30" r="BK102"/>
  <c i="31" r="J202"/>
  <c r="J152"/>
  <c r="J148"/>
  <c i="2" r="F36"/>
  <c i="5" r="J416"/>
  <c i="6" r="BK155"/>
  <c i="9" r="BK458"/>
  <c r="J514"/>
  <c r="BK143"/>
  <c i="10" r="J218"/>
  <c r="BK149"/>
  <c r="BK245"/>
  <c r="J204"/>
  <c r="BK267"/>
  <c r="BK278"/>
  <c r="J265"/>
  <c r="BK315"/>
  <c r="J108"/>
  <c i="12" r="J160"/>
  <c r="BK312"/>
  <c r="J210"/>
  <c r="BK189"/>
  <c r="J162"/>
  <c i="13" r="J318"/>
  <c r="BK131"/>
  <c r="BK115"/>
  <c r="BK163"/>
  <c r="BK287"/>
  <c r="BK367"/>
  <c r="BK143"/>
  <c i="14" r="BK235"/>
  <c r="BK166"/>
  <c r="BK192"/>
  <c r="J249"/>
  <c r="BK279"/>
  <c r="J301"/>
  <c r="J346"/>
  <c r="BK219"/>
  <c i="15" r="J208"/>
  <c r="J135"/>
  <c r="BK239"/>
  <c r="BK139"/>
  <c r="BK132"/>
  <c i="17" r="BK229"/>
  <c r="BK179"/>
  <c r="J204"/>
  <c r="BK102"/>
  <c r="BK115"/>
  <c r="BK110"/>
  <c i="18" r="J206"/>
  <c r="J144"/>
  <c r="BK134"/>
  <c r="J102"/>
  <c i="20" r="BK198"/>
  <c r="J109"/>
  <c r="BK176"/>
  <c i="21" r="J110"/>
  <c r="J139"/>
  <c i="22" r="BK171"/>
  <c r="J215"/>
  <c i="23" r="J98"/>
  <c i="24" r="J152"/>
  <c r="BK99"/>
  <c i="26" r="BK156"/>
  <c i="27" r="BK162"/>
  <c i="28" r="BK114"/>
  <c i="29" r="J101"/>
  <c i="30" r="J114"/>
  <c i="31" r="BK210"/>
  <c r="J85"/>
  <c i="3" r="J145"/>
  <c r="J186"/>
  <c i="4" r="BK198"/>
  <c r="BK536"/>
  <c r="BK373"/>
  <c r="BK261"/>
  <c i="5" r="BK1038"/>
  <c r="J121"/>
  <c r="J1038"/>
  <c r="J1154"/>
  <c r="BK1061"/>
  <c r="BK1098"/>
  <c r="BK785"/>
  <c i="6" r="BK167"/>
  <c i="7" r="J288"/>
  <c r="J313"/>
  <c i="8" r="J146"/>
  <c r="J628"/>
  <c r="BK507"/>
  <c i="9" r="BK301"/>
  <c r="BK271"/>
  <c r="BK305"/>
  <c r="J282"/>
  <c i="10" r="BK198"/>
  <c r="BK127"/>
  <c r="J313"/>
  <c r="BK158"/>
  <c r="BK165"/>
  <c r="J219"/>
  <c r="BK281"/>
  <c r="J104"/>
  <c i="12" r="BK314"/>
  <c r="BK260"/>
  <c r="BK208"/>
  <c r="BK322"/>
  <c i="13" r="BK249"/>
  <c r="BK344"/>
  <c r="BK164"/>
  <c r="BK316"/>
  <c r="J135"/>
  <c r="J250"/>
  <c r="J359"/>
  <c r="J157"/>
  <c r="J256"/>
  <c r="J174"/>
  <c r="BK299"/>
  <c r="BK117"/>
  <c r="J231"/>
  <c i="14" r="J263"/>
  <c r="BK348"/>
  <c r="J174"/>
  <c r="J172"/>
  <c r="J191"/>
  <c r="BK124"/>
  <c i="15" r="BK120"/>
  <c r="J126"/>
  <c r="J156"/>
  <c r="J214"/>
  <c r="BK165"/>
  <c i="17" r="J228"/>
  <c r="BK108"/>
  <c r="BK154"/>
  <c r="BK155"/>
  <c r="BK160"/>
  <c i="18" r="J177"/>
  <c r="J176"/>
  <c r="BK201"/>
  <c r="J190"/>
  <c i="20" r="BK210"/>
  <c r="BK179"/>
  <c r="J136"/>
  <c i="21" r="BK132"/>
  <c i="22" r="J213"/>
  <c r="BK172"/>
  <c r="J145"/>
  <c i="23" r="BK126"/>
  <c i="24" r="BK157"/>
  <c r="BK125"/>
  <c i="26" r="J135"/>
  <c r="J149"/>
  <c i="28" r="J157"/>
  <c r="BK134"/>
  <c i="29" r="BK122"/>
  <c r="J120"/>
  <c i="30" r="J86"/>
  <c i="31" r="J216"/>
  <c r="BK170"/>
  <c r="BK208"/>
  <c i="2" r="J189"/>
  <c i="3" r="J170"/>
  <c r="BK86"/>
  <c i="4" r="BK205"/>
  <c r="BK190"/>
  <c i="5" r="J1040"/>
  <c r="J299"/>
  <c r="J569"/>
  <c r="J1230"/>
  <c r="BK866"/>
  <c r="J357"/>
  <c i="7" r="J167"/>
  <c i="8" r="BK213"/>
  <c r="J126"/>
  <c r="J370"/>
  <c i="9" r="J126"/>
  <c r="BK516"/>
  <c r="J118"/>
  <c i="10" r="J220"/>
  <c r="J314"/>
  <c r="BK296"/>
  <c r="J275"/>
  <c r="J121"/>
  <c r="J254"/>
  <c r="BK253"/>
  <c i="12" r="BK304"/>
  <c r="J330"/>
  <c r="J294"/>
  <c r="BK347"/>
  <c r="J212"/>
  <c r="J287"/>
  <c r="J266"/>
  <c i="13" r="J138"/>
  <c r="J260"/>
  <c r="J119"/>
  <c r="BK128"/>
  <c r="J262"/>
  <c r="J330"/>
  <c r="BK201"/>
  <c r="BK288"/>
  <c r="BK130"/>
  <c r="J245"/>
  <c r="BK306"/>
  <c r="BK139"/>
  <c i="14" r="BK191"/>
  <c r="J284"/>
  <c r="BK390"/>
  <c r="BK122"/>
  <c r="BK263"/>
  <c r="BK384"/>
  <c r="BK253"/>
  <c r="BK209"/>
  <c r="J231"/>
  <c i="15" r="BK217"/>
  <c r="BK155"/>
  <c r="J142"/>
  <c r="BK166"/>
  <c r="J169"/>
  <c i="16" r="J97"/>
  <c i="17" r="BK184"/>
  <c r="BK190"/>
  <c r="J165"/>
  <c r="J106"/>
  <c i="18" r="J192"/>
  <c r="J132"/>
  <c r="J174"/>
  <c r="BK152"/>
  <c i="20" r="J215"/>
  <c r="J157"/>
  <c r="BK109"/>
  <c r="J99"/>
  <c i="21" r="BK100"/>
  <c i="22" r="J208"/>
  <c r="J206"/>
  <c i="23" r="BK113"/>
  <c r="J92"/>
  <c i="24" r="J92"/>
  <c i="25" r="BK104"/>
  <c i="26" r="BK166"/>
  <c i="27" r="J166"/>
  <c i="29" r="J102"/>
  <c i="30" r="BK90"/>
  <c r="BK89"/>
  <c r="BK88"/>
  <c i="31" r="BK121"/>
  <c r="J217"/>
  <c r="BK178"/>
  <c r="J119"/>
  <c r="J97"/>
  <c r="J176"/>
  <c r="BK93"/>
  <c r="J109"/>
  <c i="2" r="BK205"/>
  <c r="BK173"/>
  <c r="BK111"/>
  <c i="3" r="J224"/>
  <c r="BK177"/>
  <c r="BK145"/>
  <c r="BK196"/>
  <c i="4" r="J523"/>
  <c r="BK502"/>
  <c r="BK178"/>
  <c r="J106"/>
  <c i="5" r="J830"/>
  <c r="J562"/>
  <c r="BK1230"/>
  <c r="J311"/>
  <c r="BK845"/>
  <c r="J336"/>
  <c r="BK1108"/>
  <c i="6" r="J150"/>
  <c i="7" r="BK323"/>
  <c r="BK299"/>
  <c r="BK175"/>
  <c i="8" r="BK393"/>
  <c r="BK547"/>
  <c r="BK106"/>
  <c i="9" r="BK154"/>
  <c r="J587"/>
  <c i="10" r="J296"/>
  <c r="BK316"/>
  <c r="J309"/>
  <c r="J153"/>
  <c r="J112"/>
  <c r="J152"/>
  <c r="J244"/>
  <c r="J276"/>
  <c r="J292"/>
  <c i="11" r="J90"/>
  <c i="12" r="J336"/>
  <c r="J348"/>
  <c i="28" r="J92"/>
  <c i="29" r="BK105"/>
  <c r="J124"/>
  <c i="30" r="J116"/>
  <c i="31" r="J126"/>
  <c r="BK190"/>
  <c i="3" r="J188"/>
  <c r="BK159"/>
  <c i="4" r="J178"/>
  <c r="J469"/>
  <c r="J120"/>
  <c r="BK140"/>
  <c i="5" r="J615"/>
  <c r="BK571"/>
  <c r="J968"/>
  <c r="J771"/>
  <c r="BK821"/>
  <c r="J1022"/>
  <c i="6" r="BK193"/>
  <c r="J174"/>
  <c i="8" r="BK539"/>
  <c i="9" r="BK502"/>
  <c r="J466"/>
  <c r="BK225"/>
  <c i="10" r="BK320"/>
  <c r="BK300"/>
  <c r="J272"/>
  <c r="BK125"/>
  <c r="J147"/>
  <c r="J163"/>
  <c r="J159"/>
  <c r="BK138"/>
  <c r="BK206"/>
  <c i="12" r="BK289"/>
  <c r="BK147"/>
  <c r="J367"/>
  <c r="BK331"/>
  <c i="13" r="BK238"/>
  <c r="BK334"/>
  <c r="J159"/>
  <c r="J331"/>
  <c r="BK159"/>
  <c r="J279"/>
  <c r="J109"/>
  <c i="14" r="BK383"/>
  <c r="BK168"/>
  <c r="J366"/>
  <c r="BK102"/>
  <c r="BK241"/>
  <c r="J372"/>
  <c r="J198"/>
  <c r="BK261"/>
  <c r="BK295"/>
  <c i="15" r="J223"/>
  <c r="BK236"/>
  <c r="BK183"/>
  <c r="BK200"/>
  <c r="BK191"/>
  <c r="J159"/>
  <c i="17" r="J239"/>
  <c r="BK194"/>
  <c r="J104"/>
  <c r="J157"/>
  <c r="J209"/>
  <c r="J139"/>
  <c r="BK148"/>
  <c r="J108"/>
  <c i="18" r="J175"/>
  <c r="J181"/>
  <c r="BK184"/>
  <c r="BK150"/>
  <c i="19" r="BK96"/>
  <c i="20" r="J182"/>
  <c r="BK165"/>
  <c r="J107"/>
  <c i="21" r="BK180"/>
  <c i="22" r="J194"/>
  <c r="J175"/>
  <c r="BK219"/>
  <c i="23" r="J101"/>
  <c i="24" r="J207"/>
  <c r="BK152"/>
  <c i="26" r="J148"/>
  <c r="BK146"/>
  <c i="27" r="BK93"/>
  <c i="28" r="BK145"/>
  <c i="29" r="BK96"/>
  <c r="BK99"/>
  <c r="J126"/>
  <c i="30" r="J112"/>
  <c i="31" r="J115"/>
  <c r="J113"/>
  <c r="J99"/>
  <c r="J130"/>
  <c i="4" r="J402"/>
  <c r="J175"/>
  <c r="J164"/>
  <c i="5" r="J1163"/>
  <c r="J1020"/>
  <c r="BK367"/>
  <c r="J1017"/>
  <c r="J751"/>
  <c i="6" r="BK136"/>
  <c r="J109"/>
  <c i="7" r="J161"/>
  <c r="BK288"/>
  <c r="J239"/>
  <c r="BK207"/>
  <c i="8" r="BK377"/>
  <c r="BK528"/>
  <c r="BK325"/>
  <c i="9" r="BK269"/>
  <c r="J301"/>
  <c i="10" r="J297"/>
  <c r="BK268"/>
  <c r="BK240"/>
  <c r="J203"/>
  <c r="BK178"/>
  <c r="BK258"/>
  <c r="BK276"/>
  <c i="12" r="J338"/>
  <c r="BK300"/>
  <c r="J246"/>
  <c r="BK336"/>
  <c r="J187"/>
  <c r="J268"/>
  <c r="BK342"/>
  <c i="13" r="J263"/>
  <c r="BK111"/>
  <c r="J268"/>
  <c r="J163"/>
  <c r="J288"/>
  <c r="J348"/>
  <c r="BK179"/>
  <c r="J345"/>
  <c r="J176"/>
  <c r="J311"/>
  <c r="BK384"/>
  <c r="BK256"/>
  <c i="14" r="BK237"/>
  <c i="15" r="J222"/>
  <c r="BK150"/>
  <c r="J121"/>
  <c r="J177"/>
  <c i="17" r="J206"/>
  <c r="J120"/>
  <c r="J141"/>
  <c r="BK153"/>
  <c r="BK116"/>
  <c i="18" r="BK198"/>
  <c r="J202"/>
  <c r="J136"/>
  <c i="19" r="J106"/>
  <c i="20" r="J210"/>
  <c r="BK114"/>
  <c i="21" r="J135"/>
  <c r="BK174"/>
  <c i="22" r="J101"/>
  <c r="J91"/>
  <c i="23" r="J96"/>
  <c i="24" r="J95"/>
  <c i="25" r="BK107"/>
  <c i="26" r="BK151"/>
  <c i="27" r="J203"/>
  <c r="J145"/>
  <c r="J183"/>
  <c r="J121"/>
  <c r="J187"/>
  <c r="BK176"/>
  <c r="BK223"/>
  <c r="BK189"/>
  <c r="J169"/>
  <c r="J198"/>
  <c r="J155"/>
  <c r="BK118"/>
  <c i="28" r="BK101"/>
  <c i="30" r="BK99"/>
  <c i="31" r="J182"/>
  <c r="BK87"/>
  <c r="J156"/>
  <c i="3" r="BK132"/>
  <c r="J132"/>
  <c i="4" r="J307"/>
  <c r="BK539"/>
  <c r="BK133"/>
  <c r="BK226"/>
  <c i="5" r="BK1067"/>
  <c r="J851"/>
  <c r="J350"/>
  <c r="BK336"/>
  <c r="BK615"/>
  <c i="6" r="BK201"/>
  <c r="BK179"/>
  <c i="7" r="BK217"/>
  <c r="BK147"/>
  <c i="8" r="BK461"/>
  <c r="BK486"/>
  <c r="BK281"/>
  <c r="BK610"/>
  <c i="9" r="J440"/>
  <c r="J474"/>
  <c r="BK250"/>
  <c i="10" r="BK104"/>
  <c r="J291"/>
  <c r="J232"/>
  <c r="J173"/>
  <c r="J315"/>
  <c r="BK153"/>
  <c r="BK154"/>
  <c i="12" r="BK206"/>
  <c r="BK202"/>
  <c r="BK370"/>
  <c r="BK187"/>
  <c i="13" r="BK148"/>
  <c r="BK243"/>
  <c r="BK335"/>
  <c r="BK170"/>
  <c r="BK229"/>
  <c r="BK343"/>
  <c r="J205"/>
  <c r="J166"/>
  <c r="J267"/>
  <c r="BK275"/>
  <c r="BK346"/>
  <c i="14" r="J402"/>
  <c r="J388"/>
  <c r="J157"/>
  <c r="BK215"/>
  <c r="J204"/>
  <c r="J271"/>
  <c r="BK283"/>
  <c r="J339"/>
  <c r="BK255"/>
  <c i="15" r="J153"/>
  <c r="J148"/>
  <c r="BK130"/>
  <c r="BK151"/>
  <c i="17" r="J211"/>
  <c r="BK139"/>
  <c r="BK180"/>
  <c r="BK156"/>
  <c r="J103"/>
  <c i="18" r="J130"/>
  <c r="BK100"/>
  <c r="BK140"/>
  <c i="20" r="J207"/>
  <c r="BK129"/>
  <c i="21" r="J174"/>
  <c i="22" r="J180"/>
  <c r="J190"/>
  <c i="23" r="BK92"/>
  <c i="24" r="BK201"/>
  <c i="25" r="BK90"/>
  <c i="26" r="BK153"/>
  <c i="27" r="BK128"/>
  <c i="28" r="J95"/>
  <c i="29" r="J93"/>
  <c r="J87"/>
  <c i="30" r="BK106"/>
  <c r="J96"/>
  <c i="31" r="J221"/>
  <c r="J212"/>
  <c i="3" r="J86"/>
  <c r="BK100"/>
  <c i="4" r="BK175"/>
  <c r="J475"/>
  <c r="J375"/>
  <c i="5" r="BK331"/>
  <c r="J1258"/>
  <c r="BK404"/>
  <c r="BK428"/>
  <c r="BK1029"/>
  <c r="J178"/>
  <c i="6" r="F38"/>
  <c i="13" r="BK210"/>
  <c r="J185"/>
  <c r="BK149"/>
  <c r="BK202"/>
  <c r="J211"/>
  <c r="BK312"/>
  <c i="14" r="BK362"/>
  <c r="J102"/>
  <c r="BK360"/>
  <c r="BK373"/>
  <c r="BK366"/>
  <c r="J327"/>
  <c r="J134"/>
  <c r="J197"/>
  <c i="15" r="BK199"/>
  <c r="J152"/>
  <c r="BK185"/>
  <c r="J161"/>
  <c i="17" r="BK216"/>
  <c r="J132"/>
  <c r="J172"/>
  <c r="J168"/>
  <c r="BK112"/>
  <c i="18" r="J134"/>
  <c r="J185"/>
  <c r="BK183"/>
  <c i="20" r="J153"/>
  <c r="J169"/>
  <c r="BK134"/>
  <c i="21" r="BK124"/>
  <c r="J138"/>
  <c i="22" r="BK123"/>
  <c i="23" r="J120"/>
  <c i="24" r="J163"/>
  <c r="J166"/>
  <c i="25" r="BK114"/>
  <c i="26" r="J115"/>
  <c i="27" r="J213"/>
  <c i="28" r="BK166"/>
  <c i="29" r="BK91"/>
  <c i="30" r="BK114"/>
  <c i="31" r="J140"/>
  <c r="BK223"/>
  <c i="3" r="J214"/>
  <c r="J162"/>
  <c i="4" r="J157"/>
  <c r="BK316"/>
  <c r="J268"/>
  <c i="5" r="BK1168"/>
  <c r="BK569"/>
  <c r="BK197"/>
  <c r="BK107"/>
  <c r="BK769"/>
  <c r="J753"/>
  <c r="J788"/>
  <c r="BK341"/>
  <c i="7" r="BK239"/>
  <c r="BK159"/>
  <c r="BK154"/>
  <c i="8" r="J384"/>
  <c r="J613"/>
  <c i="9" r="J493"/>
  <c r="J107"/>
  <c r="J239"/>
  <c r="BK356"/>
  <c i="10" r="J226"/>
  <c r="BK246"/>
  <c r="BK211"/>
  <c r="BK241"/>
  <c r="J211"/>
  <c r="J248"/>
  <c r="BK319"/>
  <c r="J249"/>
  <c i="12" r="J364"/>
  <c r="BK271"/>
  <c r="J152"/>
  <c r="J141"/>
  <c r="J351"/>
  <c r="BK129"/>
  <c i="13" r="BK198"/>
  <c r="BK314"/>
  <c r="BK155"/>
  <c r="BK345"/>
  <c r="J194"/>
  <c r="BK305"/>
  <c r="BK135"/>
  <c r="BK169"/>
  <c r="BK237"/>
  <c r="J143"/>
  <c r="BK267"/>
  <c r="BK360"/>
  <c r="BK189"/>
  <c i="14" r="BK307"/>
  <c r="BK287"/>
  <c r="BK189"/>
  <c r="J269"/>
  <c r="BK313"/>
  <c r="J341"/>
  <c r="J319"/>
  <c i="15" r="J241"/>
  <c r="BK202"/>
  <c r="BK214"/>
  <c r="BK159"/>
  <c i="16" r="J101"/>
  <c i="17" r="BK214"/>
  <c r="BK198"/>
  <c r="J237"/>
  <c r="BK143"/>
  <c r="J127"/>
  <c i="18" r="J133"/>
  <c r="BK149"/>
  <c r="BK185"/>
  <c r="BK129"/>
  <c i="20" r="BK161"/>
  <c r="J105"/>
  <c r="BK153"/>
  <c i="21" r="BK169"/>
  <c i="22" r="BK178"/>
  <c r="BK204"/>
  <c i="23" r="J119"/>
  <c i="24" r="BK137"/>
  <c r="J137"/>
  <c i="26" r="BK172"/>
  <c i="27" r="J176"/>
  <c i="28" r="BK125"/>
  <c r="BK148"/>
  <c i="29" r="J110"/>
  <c r="J99"/>
  <c i="30" r="J89"/>
  <c r="J100"/>
  <c i="31" r="BK142"/>
  <c r="BK204"/>
  <c i="2" r="J213"/>
  <c i="3" r="BK188"/>
  <c r="BK219"/>
  <c i="4" r="BK482"/>
  <c r="BK409"/>
  <c r="J454"/>
  <c i="5" r="BK956"/>
  <c r="BK789"/>
  <c r="J821"/>
  <c r="BK786"/>
  <c r="J790"/>
  <c i="6" r="BK138"/>
  <c i="7" r="BK122"/>
  <c r="BK211"/>
  <c i="8" r="BK276"/>
  <c r="BK164"/>
  <c i="9" r="BK207"/>
  <c r="J232"/>
  <c r="BK289"/>
  <c i="10" r="J188"/>
  <c r="BK169"/>
  <c r="J123"/>
  <c r="J105"/>
  <c r="J145"/>
  <c r="J169"/>
  <c r="BK163"/>
  <c r="J175"/>
  <c i="12" r="J292"/>
  <c r="BK223"/>
  <c r="J312"/>
  <c r="BK320"/>
  <c r="J178"/>
  <c i="13" r="J192"/>
  <c r="J154"/>
  <c r="BK248"/>
  <c r="J369"/>
  <c r="J239"/>
  <c r="J235"/>
  <c r="J131"/>
  <c r="J213"/>
  <c r="BK289"/>
  <c r="BK119"/>
  <c r="J286"/>
  <c i="14" r="J390"/>
  <c r="J111"/>
  <c r="J195"/>
  <c r="BK337"/>
  <c r="J293"/>
  <c r="J363"/>
  <c r="BK195"/>
  <c r="J267"/>
  <c r="BK298"/>
  <c r="BK309"/>
  <c i="15" r="BK111"/>
  <c r="BK169"/>
  <c r="J204"/>
  <c r="BK207"/>
  <c r="J154"/>
  <c i="17" r="J207"/>
  <c r="J145"/>
  <c r="BK210"/>
  <c r="J208"/>
  <c r="J113"/>
  <c r="BK98"/>
  <c i="18" r="J156"/>
  <c r="BK108"/>
  <c r="BK117"/>
  <c i="20" r="J165"/>
  <c r="BK192"/>
  <c r="J181"/>
  <c i="21" r="BK139"/>
  <c i="22" r="BK202"/>
  <c r="J123"/>
  <c i="23" r="BK119"/>
  <c i="24" r="BK122"/>
  <c r="BK175"/>
  <c i="25" r="J109"/>
  <c i="26" r="J102"/>
  <c i="27" r="BK216"/>
  <c i="29" r="J125"/>
  <c r="BK97"/>
  <c i="3" r="BK162"/>
  <c i="4" r="J539"/>
  <c r="J448"/>
  <c i="5" r="J1151"/>
  <c r="J1054"/>
  <c r="J1019"/>
  <c r="BK178"/>
  <c r="J1011"/>
  <c r="J597"/>
  <c i="6" r="J206"/>
  <c r="J131"/>
  <c i="7" r="BK307"/>
  <c r="BK253"/>
  <c i="8" r="J583"/>
  <c r="J447"/>
  <c r="BK182"/>
  <c i="9" r="J254"/>
  <c r="BK390"/>
  <c i="10" r="BK150"/>
  <c r="J202"/>
  <c r="BK236"/>
  <c r="BK265"/>
  <c r="J286"/>
  <c r="J107"/>
  <c r="J295"/>
  <c r="J316"/>
  <c r="J128"/>
  <c i="12" r="BK196"/>
  <c r="J147"/>
  <c i="28" r="J98"/>
  <c r="BK121"/>
  <c i="29" r="BK111"/>
  <c r="BK129"/>
  <c i="30" r="BK117"/>
  <c r="J104"/>
  <c i="31" r="J200"/>
  <c r="BK136"/>
  <c i="3" r="BK186"/>
  <c r="BK122"/>
  <c i="4" r="J126"/>
  <c r="BK508"/>
  <c r="BK454"/>
  <c i="5" r="BK617"/>
  <c r="BK810"/>
  <c r="J1075"/>
  <c r="J1108"/>
  <c r="BK992"/>
  <c r="BK311"/>
  <c r="BK310"/>
  <c i="6" r="J218"/>
  <c r="J136"/>
  <c r="BK206"/>
  <c i="7" r="J228"/>
  <c r="J173"/>
  <c r="J268"/>
  <c r="BK116"/>
  <c i="8" r="J325"/>
  <c r="BK124"/>
  <c r="BK557"/>
  <c r="J586"/>
  <c r="BK350"/>
  <c i="9" r="J219"/>
  <c r="J319"/>
  <c r="J269"/>
  <c i="10" r="BK123"/>
  <c r="J215"/>
  <c r="BK232"/>
  <c r="BK224"/>
  <c r="BK221"/>
  <c r="BK293"/>
  <c r="J261"/>
  <c r="J268"/>
  <c i="12" r="BK180"/>
  <c r="BK150"/>
  <c r="J296"/>
  <c r="BK153"/>
  <c i="13" r="J282"/>
  <c r="J112"/>
  <c r="BK250"/>
  <c r="BK114"/>
  <c r="J207"/>
  <c r="BK331"/>
  <c r="J201"/>
  <c r="J254"/>
  <c i="14" r="BK277"/>
  <c r="J383"/>
  <c r="BK323"/>
  <c r="BK370"/>
  <c r="BK196"/>
  <c r="J299"/>
  <c r="J360"/>
  <c r="J194"/>
  <c r="J235"/>
  <c r="BK305"/>
  <c i="15" r="BK136"/>
  <c r="BK106"/>
  <c r="BK170"/>
  <c r="J155"/>
  <c r="BK194"/>
  <c r="J111"/>
  <c i="17" r="BK204"/>
  <c r="BK151"/>
  <c r="J231"/>
  <c r="BK123"/>
  <c r="J170"/>
  <c r="J123"/>
  <c r="BK120"/>
  <c i="18" r="J189"/>
  <c r="BK163"/>
  <c r="J152"/>
  <c r="BK135"/>
  <c i="20" r="BK194"/>
  <c r="BK124"/>
  <c r="BK190"/>
  <c r="J149"/>
  <c i="21" r="J132"/>
  <c r="BK150"/>
  <c i="22" r="BK166"/>
  <c r="BK184"/>
  <c i="23" r="J116"/>
  <c r="BK101"/>
  <c i="24" r="BK134"/>
  <c r="J164"/>
  <c i="25" r="J91"/>
  <c i="26" r="BK102"/>
  <c i="28" r="J150"/>
  <c r="J154"/>
  <c i="29" r="BK94"/>
  <c r="BK120"/>
  <c i="30" r="J118"/>
  <c r="J113"/>
  <c i="31" r="BK198"/>
  <c r="BK162"/>
  <c r="BK194"/>
  <c i="2" r="J236"/>
  <c i="3" r="J192"/>
  <c r="J200"/>
  <c r="J157"/>
  <c i="4" r="J243"/>
  <c r="J458"/>
  <c r="J361"/>
  <c i="5" r="BK1154"/>
  <c r="BK1080"/>
  <c r="J398"/>
  <c r="J1182"/>
  <c r="BK687"/>
  <c i="6" r="BK196"/>
  <c i="7" r="J241"/>
  <c r="BK266"/>
  <c i="8" r="J610"/>
  <c r="J116"/>
  <c r="BK583"/>
  <c i="9" r="J512"/>
  <c r="J181"/>
  <c i="10" r="J283"/>
  <c r="J103"/>
  <c r="BK307"/>
  <c r="J304"/>
  <c r="J236"/>
  <c r="BK310"/>
  <c r="J274"/>
  <c i="12" r="BK344"/>
  <c r="BK285"/>
  <c r="BK178"/>
  <c r="J310"/>
  <c r="J185"/>
  <c r="J242"/>
  <c i="13" r="J332"/>
  <c r="BK374"/>
  <c r="BK153"/>
  <c r="J232"/>
  <c r="J361"/>
  <c r="BK140"/>
  <c r="BK178"/>
  <c r="J317"/>
  <c r="J170"/>
  <c r="J272"/>
  <c r="BK323"/>
  <c r="J127"/>
  <c i="14" r="BK225"/>
  <c r="J241"/>
  <c r="J112"/>
  <c r="BK133"/>
  <c r="BK190"/>
  <c r="BK289"/>
  <c r="J302"/>
  <c r="BK293"/>
  <c r="J178"/>
  <c i="15" r="BK195"/>
  <c r="BK142"/>
  <c r="J186"/>
  <c r="BK144"/>
  <c r="J176"/>
  <c i="17" r="J235"/>
  <c r="J190"/>
  <c r="BK220"/>
  <c r="BK239"/>
  <c r="J134"/>
  <c r="BK111"/>
  <c i="18" r="J205"/>
  <c r="J139"/>
  <c r="BK193"/>
  <c r="J125"/>
  <c i="20" r="BK145"/>
  <c r="J194"/>
  <c r="J145"/>
  <c i="21" r="J164"/>
  <c r="J121"/>
  <c i="22" r="BK159"/>
  <c r="J196"/>
  <c i="23" r="J111"/>
  <c i="24" r="J157"/>
  <c i="25" r="J105"/>
  <c i="26" r="J132"/>
  <c i="27" r="BK206"/>
  <c i="28" r="BK131"/>
  <c i="29" r="BK127"/>
  <c r="J129"/>
  <c i="30" r="BK120"/>
  <c r="BK111"/>
  <c i="31" r="BK113"/>
  <c r="BK99"/>
  <c i="2" r="BK224"/>
  <c r="J111"/>
  <c i="4" r="BK517"/>
  <c r="BK157"/>
  <c r="J331"/>
  <c r="J502"/>
  <c i="5" r="J741"/>
  <c r="BK715"/>
  <c r="J617"/>
  <c r="J449"/>
  <c r="BK1040"/>
  <c r="BK493"/>
  <c i="6" r="BK189"/>
  <c i="7" r="J142"/>
  <c r="J271"/>
  <c r="J207"/>
  <c i="8" r="J393"/>
  <c r="J377"/>
  <c r="BK144"/>
  <c r="J483"/>
  <c i="9" r="BK514"/>
  <c r="J546"/>
  <c r="BK239"/>
  <c i="10" r="J167"/>
  <c r="J117"/>
  <c r="J186"/>
  <c r="BK159"/>
  <c r="J290"/>
  <c r="BK107"/>
  <c r="J125"/>
  <c i="12" r="J215"/>
  <c r="BK182"/>
  <c r="J344"/>
  <c r="BK292"/>
  <c r="BK138"/>
  <c r="BK367"/>
  <c r="BK155"/>
  <c i="13" r="BK205"/>
  <c r="BK150"/>
  <c r="J315"/>
  <c r="J132"/>
  <c r="BK234"/>
  <c r="BK322"/>
  <c r="BK204"/>
  <c r="J363"/>
  <c r="BK231"/>
  <c r="J125"/>
  <c r="J253"/>
  <c r="BK307"/>
  <c i="14" r="BK381"/>
  <c i="15" r="BK211"/>
  <c r="J116"/>
  <c r="BK152"/>
  <c r="J211"/>
  <c r="BK206"/>
  <c i="17" r="BK200"/>
  <c r="J221"/>
  <c r="BK172"/>
  <c r="BK124"/>
  <c r="BK104"/>
  <c i="18" r="BK172"/>
  <c r="J121"/>
  <c r="BK186"/>
  <c r="J124"/>
  <c i="20" r="BK212"/>
  <c r="BK187"/>
  <c r="J176"/>
  <c i="21" r="BK148"/>
  <c r="J94"/>
  <c i="22" r="BK183"/>
  <c r="J202"/>
  <c i="23" r="BK111"/>
  <c i="24" r="BK178"/>
  <c r="J146"/>
  <c i="25" r="BK102"/>
  <c i="26" r="J161"/>
  <c i="27" r="J201"/>
  <c r="BK169"/>
  <c r="BK203"/>
  <c r="J128"/>
  <c r="J197"/>
  <c r="BK174"/>
  <c r="BK211"/>
  <c r="J184"/>
  <c r="BK132"/>
  <c r="J194"/>
  <c r="J138"/>
  <c i="28" r="J151"/>
  <c r="BK150"/>
  <c i="30" r="J122"/>
  <c r="BK110"/>
  <c i="31" r="BK166"/>
  <c r="J83"/>
  <c i="2" r="F34"/>
  <c i="7" r="BK271"/>
  <c r="BK136"/>
  <c r="BK112"/>
  <c i="8" r="BK237"/>
  <c r="J305"/>
  <c r="J557"/>
  <c r="J360"/>
  <c i="9" r="J275"/>
  <c r="BK282"/>
  <c i="10" r="J273"/>
  <c r="BK243"/>
  <c r="BK321"/>
  <c r="BK272"/>
  <c r="J241"/>
  <c r="BK199"/>
  <c r="BK196"/>
  <c i="12" r="J277"/>
  <c r="BK258"/>
  <c r="J158"/>
  <c i="13" r="BK272"/>
  <c r="BK354"/>
  <c r="J175"/>
  <c r="J277"/>
  <c r="J116"/>
  <c r="BK186"/>
  <c r="J257"/>
  <c r="J193"/>
  <c r="BK132"/>
  <c r="J238"/>
  <c r="J261"/>
  <c r="BK266"/>
  <c r="BK144"/>
  <c i="14" r="BK186"/>
  <c r="J255"/>
  <c r="J370"/>
  <c r="J395"/>
  <c r="BK193"/>
  <c r="J298"/>
  <c r="BK315"/>
  <c r="J153"/>
  <c r="J277"/>
  <c i="15" r="J201"/>
  <c r="J140"/>
  <c r="J129"/>
  <c r="J173"/>
  <c r="J205"/>
  <c i="16" r="BK100"/>
  <c i="17" r="BK208"/>
  <c r="J100"/>
  <c r="BK137"/>
  <c r="J180"/>
  <c r="J122"/>
  <c r="J111"/>
  <c i="18" r="J201"/>
  <c r="J112"/>
  <c r="BK188"/>
  <c r="J120"/>
  <c i="20" r="J127"/>
  <c r="J132"/>
  <c r="BK133"/>
  <c i="21" r="BK176"/>
  <c i="22" r="J203"/>
  <c r="BK104"/>
  <c i="23" r="J114"/>
  <c i="24" r="J176"/>
  <c r="J179"/>
  <c i="26" r="BK152"/>
  <c i="27" r="BK152"/>
  <c i="28" r="BK128"/>
  <c r="J134"/>
  <c i="29" r="BK103"/>
  <c r="BK128"/>
  <c i="30" r="J121"/>
  <c i="31" r="J142"/>
  <c r="BK128"/>
  <c r="BK103"/>
  <c i="3" r="J205"/>
  <c r="BK180"/>
  <c i="4" r="J421"/>
  <c r="J536"/>
  <c r="BK395"/>
  <c i="5" r="BK587"/>
  <c r="BK1044"/>
  <c r="BK1186"/>
  <c r="BK1258"/>
  <c r="J857"/>
  <c r="BK788"/>
  <c i="6" r="J167"/>
  <c i="9" r="BK107"/>
  <c r="J363"/>
  <c i="10" r="J271"/>
  <c r="BK291"/>
  <c r="J127"/>
  <c r="J287"/>
  <c r="J284"/>
  <c r="J132"/>
  <c r="BK113"/>
  <c r="BK148"/>
  <c r="BK204"/>
  <c i="12" r="BK272"/>
  <c r="BK297"/>
  <c r="J216"/>
  <c r="BK298"/>
  <c r="J334"/>
  <c i="13" r="J333"/>
  <c r="BK348"/>
  <c r="J151"/>
  <c r="BK165"/>
  <c r="BK280"/>
  <c r="BK116"/>
  <c r="BK251"/>
  <c r="BK300"/>
  <c i="14" r="J397"/>
  <c r="J120"/>
  <c r="BK197"/>
  <c r="BK338"/>
  <c r="BK291"/>
  <c r="BK393"/>
  <c r="BK182"/>
  <c r="J166"/>
  <c r="J168"/>
  <c i="15" r="J145"/>
  <c r="J117"/>
  <c r="J157"/>
  <c r="BK220"/>
  <c r="BK241"/>
  <c i="17" r="BK205"/>
  <c r="BK144"/>
  <c r="J229"/>
  <c r="J219"/>
  <c r="BK138"/>
  <c r="BK121"/>
  <c i="18" r="BK190"/>
  <c r="BK114"/>
  <c r="BK169"/>
  <c r="BK122"/>
  <c i="20" r="BK223"/>
  <c r="J187"/>
  <c r="BK135"/>
  <c i="21" r="BK110"/>
  <c i="22" r="J192"/>
  <c r="J168"/>
  <c r="BK177"/>
  <c i="23" r="J113"/>
  <c i="24" r="BK166"/>
  <c i="26" r="BK161"/>
  <c r="J156"/>
  <c i="28" r="BK151"/>
  <c i="29" r="BK112"/>
  <c i="30" r="J115"/>
  <c i="31" r="J93"/>
  <c r="J117"/>
  <c i="3" r="J230"/>
  <c r="BK232"/>
  <c i="4" r="BK458"/>
  <c r="BK150"/>
  <c r="BK477"/>
  <c i="5" r="J789"/>
  <c r="BK771"/>
  <c r="BK520"/>
  <c r="BK434"/>
  <c r="BK937"/>
  <c i="6" r="BK218"/>
  <c r="J162"/>
  <c i="7" r="J154"/>
  <c r="J221"/>
  <c r="J152"/>
  <c i="8" r="BK533"/>
  <c r="J520"/>
  <c r="J119"/>
  <c i="9" r="J534"/>
  <c r="J502"/>
  <c i="10" r="BK106"/>
  <c r="BK162"/>
  <c r="BK275"/>
  <c r="BK292"/>
  <c r="J259"/>
  <c r="J288"/>
  <c r="J150"/>
  <c r="BK151"/>
  <c i="12" r="BK139"/>
  <c r="J110"/>
  <c r="J304"/>
  <c r="J208"/>
  <c i="13" r="J270"/>
  <c r="J150"/>
  <c r="J252"/>
  <c r="BK112"/>
  <c r="J171"/>
  <c r="J280"/>
  <c r="J169"/>
  <c r="BK138"/>
  <c r="BK277"/>
  <c r="J133"/>
  <c r="J384"/>
  <c r="BK216"/>
  <c i="14" r="J206"/>
  <c r="J130"/>
  <c r="BK112"/>
  <c r="J290"/>
  <c r="J253"/>
  <c r="BK303"/>
  <c r="BK162"/>
  <c i="15" r="BK153"/>
  <c r="BK156"/>
  <c r="J183"/>
  <c r="BK208"/>
  <c r="J107"/>
  <c i="17" r="J200"/>
  <c r="J98"/>
  <c r="BK130"/>
  <c r="BK164"/>
  <c r="BK142"/>
  <c i="18" r="BK191"/>
  <c r="BK123"/>
  <c r="J122"/>
  <c r="J171"/>
  <c i="19" r="BK106"/>
  <c i="20" r="J101"/>
  <c r="J116"/>
  <c r="J140"/>
  <c i="21" r="J183"/>
  <c i="22" r="BK169"/>
  <c r="J174"/>
  <c i="23" r="BK122"/>
  <c i="24" r="J204"/>
  <c r="J211"/>
  <c i="25" r="BK98"/>
  <c i="26" r="J146"/>
  <c i="27" r="J141"/>
  <c i="28" r="BK154"/>
  <c r="J104"/>
  <c i="29" r="BK104"/>
  <c r="J97"/>
  <c i="30" r="J117"/>
  <c i="31" r="J158"/>
  <c r="J101"/>
  <c r="BK115"/>
  <c i="2" r="J224"/>
  <c i="3" r="J212"/>
  <c r="J178"/>
  <c i="4" r="BK268"/>
  <c r="BK114"/>
  <c r="J488"/>
  <c i="5" r="BK1163"/>
  <c r="J1016"/>
  <c r="BK545"/>
  <c r="BK633"/>
  <c r="BK1151"/>
  <c r="BK1018"/>
  <c i="7" r="J279"/>
  <c r="J209"/>
  <c i="8" r="BK642"/>
  <c r="J581"/>
  <c r="J124"/>
  <c i="9" r="J490"/>
  <c r="J298"/>
  <c i="10" r="J279"/>
  <c r="BK242"/>
  <c r="BK257"/>
  <c r="J209"/>
  <c r="J242"/>
  <c r="BK317"/>
  <c r="BK128"/>
  <c i="11" r="BK94"/>
  <c i="12" r="J116"/>
  <c r="BK227"/>
  <c r="J168"/>
  <c r="J262"/>
  <c r="BK240"/>
  <c r="BK360"/>
  <c i="13" r="J269"/>
  <c r="J162"/>
  <c r="BK297"/>
  <c r="BK291"/>
  <c r="J374"/>
  <c r="BK206"/>
  <c r="BK347"/>
  <c r="J146"/>
  <c r="J196"/>
  <c r="BK228"/>
  <c i="14" r="J219"/>
  <c r="BK271"/>
  <c r="J352"/>
  <c r="BK361"/>
  <c r="J186"/>
  <c r="J297"/>
  <c r="BK354"/>
  <c r="J143"/>
  <c r="BK206"/>
  <c i="15" r="BK205"/>
  <c r="J202"/>
  <c r="J189"/>
  <c r="J128"/>
  <c r="J170"/>
  <c i="17" r="BK234"/>
  <c r="BK159"/>
  <c r="BK182"/>
  <c r="BK122"/>
  <c r="J129"/>
  <c r="J116"/>
  <c i="18" r="BK98"/>
  <c r="J110"/>
  <c r="J143"/>
  <c r="J104"/>
  <c i="20" r="BK185"/>
  <c r="J134"/>
  <c r="J135"/>
  <c i="21" r="BK165"/>
  <c r="BK135"/>
  <c i="22" r="J96"/>
  <c r="BK194"/>
  <c i="23" r="BK109"/>
  <c i="24" r="J159"/>
  <c r="BK97"/>
  <c i="26" r="BK179"/>
  <c r="J179"/>
  <c i="29" r="BK95"/>
  <c r="BK88"/>
  <c i="30" r="J120"/>
  <c i="3" r="J198"/>
  <c i="4" r="BK164"/>
  <c r="BK319"/>
  <c r="J150"/>
  <c i="5" r="BK1004"/>
  <c r="BK830"/>
  <c r="BK539"/>
  <c r="BK350"/>
  <c r="J779"/>
  <c i="6" r="J213"/>
  <c i="7" r="BK193"/>
  <c r="J181"/>
  <c i="8" r="BK155"/>
  <c r="BK400"/>
  <c r="BK305"/>
  <c i="9" r="BK427"/>
  <c r="BK309"/>
  <c i="10" r="J306"/>
  <c r="J122"/>
  <c r="BK133"/>
  <c r="BK129"/>
  <c r="J192"/>
  <c r="BK259"/>
  <c r="BK103"/>
  <c r="BK187"/>
  <c r="J224"/>
  <c i="12" r="BK152"/>
  <c r="BK238"/>
  <c i="28" r="J164"/>
  <c i="29" r="J103"/>
  <c i="30" r="J111"/>
  <c r="BK107"/>
  <c i="31" r="BK101"/>
  <c r="J111"/>
  <c r="BK217"/>
  <c i="3" r="BK218"/>
  <c r="BK200"/>
  <c i="4" r="BK126"/>
  <c r="J319"/>
  <c r="J184"/>
  <c i="5" r="BK740"/>
  <c r="BK382"/>
  <c r="BK357"/>
  <c r="J493"/>
  <c i="6" r="BK174"/>
  <c i="7" r="J193"/>
  <c r="BK268"/>
  <c r="J217"/>
  <c i="8" r="BK415"/>
  <c r="BK433"/>
  <c r="J430"/>
  <c r="BK301"/>
  <c r="BK391"/>
  <c i="9" r="J154"/>
  <c r="J313"/>
  <c r="J242"/>
  <c i="10" r="BK182"/>
  <c r="BK250"/>
  <c r="J301"/>
  <c r="J251"/>
  <c r="J270"/>
  <c r="BK274"/>
  <c r="BK305"/>
  <c r="BK118"/>
  <c r="BK137"/>
  <c i="12" r="J258"/>
  <c r="BK215"/>
  <c r="J224"/>
  <c r="J278"/>
  <c i="13" r="J259"/>
  <c r="BK361"/>
  <c r="J179"/>
  <c r="BK350"/>
  <c r="BK183"/>
  <c r="BK304"/>
  <c r="J155"/>
  <c r="BK230"/>
  <c i="14" r="BK227"/>
  <c r="BK116"/>
  <c r="J331"/>
  <c r="J309"/>
  <c r="J205"/>
  <c r="J356"/>
  <c r="BK153"/>
  <c r="J239"/>
  <c r="BK336"/>
  <c r="J155"/>
  <c i="15" r="BK197"/>
  <c r="J190"/>
  <c r="BK162"/>
  <c r="J127"/>
  <c r="J210"/>
  <c r="J144"/>
  <c i="16" r="BK98"/>
  <c i="17" r="J217"/>
  <c r="J138"/>
  <c r="BK211"/>
  <c r="J109"/>
  <c r="BK185"/>
  <c r="BK132"/>
  <c r="BK117"/>
  <c i="18" r="J146"/>
  <c r="BK151"/>
  <c r="BK143"/>
  <c r="J179"/>
  <c r="BK113"/>
  <c i="20" r="BK205"/>
  <c r="J122"/>
  <c r="BK122"/>
  <c i="21" r="BK138"/>
  <c i="22" r="J204"/>
  <c r="J163"/>
  <c r="J152"/>
  <c i="23" r="J124"/>
  <c i="24" r="J201"/>
  <c r="BK108"/>
  <c i="25" r="J90"/>
  <c i="26" r="BK105"/>
  <c i="27" r="J158"/>
  <c i="28" r="BK144"/>
  <c r="J101"/>
  <c i="29" r="BK114"/>
  <c r="J94"/>
  <c r="BK132"/>
  <c i="30" r="J87"/>
  <c r="BK92"/>
  <c i="31" r="BK214"/>
  <c r="J219"/>
  <c r="J138"/>
  <c i="2" r="J197"/>
  <c i="3" r="BK108"/>
  <c r="J177"/>
  <c i="4" r="J520"/>
  <c r="J517"/>
  <c r="BK170"/>
  <c i="5" r="J699"/>
  <c r="J410"/>
  <c r="J687"/>
  <c r="J800"/>
  <c r="J331"/>
  <c i="6" r="J112"/>
  <c i="7" r="BK186"/>
  <c r="J211"/>
  <c i="8" r="BK345"/>
  <c r="BK466"/>
  <c r="BK340"/>
  <c i="9" r="BK228"/>
  <c r="J228"/>
  <c i="10" r="BK311"/>
  <c r="J126"/>
  <c r="BK282"/>
  <c r="J217"/>
  <c r="J200"/>
  <c r="BK130"/>
  <c r="J124"/>
  <c r="J116"/>
  <c i="12" r="BK318"/>
  <c r="J172"/>
  <c r="J342"/>
  <c r="BK110"/>
  <c r="BK168"/>
  <c r="BK234"/>
  <c i="13" r="BK240"/>
  <c r="J313"/>
  <c r="BK120"/>
  <c r="J137"/>
  <c r="BK258"/>
  <c r="J306"/>
  <c r="J114"/>
  <c r="BK263"/>
  <c r="BK294"/>
  <c r="J379"/>
  <c r="J164"/>
  <c i="14" r="J196"/>
  <c r="BK281"/>
  <c r="J375"/>
  <c r="J114"/>
  <c r="BK157"/>
  <c r="J170"/>
  <c r="BK174"/>
  <c r="BK221"/>
  <c i="15" r="BK128"/>
  <c r="J122"/>
  <c r="BK147"/>
  <c r="BK201"/>
  <c r="J141"/>
  <c i="17" r="BK224"/>
  <c r="J133"/>
  <c r="J164"/>
  <c r="J162"/>
  <c r="J226"/>
  <c i="18" r="J138"/>
  <c r="BK173"/>
  <c r="J167"/>
  <c r="BK132"/>
  <c i="20" r="J179"/>
  <c r="BK162"/>
  <c r="BK107"/>
  <c i="21" r="BK177"/>
  <c i="22" r="J186"/>
  <c r="BK140"/>
  <c i="24" r="J141"/>
  <c r="J169"/>
  <c i="25" r="J94"/>
  <c i="26" r="J174"/>
  <c i="27" r="J93"/>
  <c i="28" r="J159"/>
  <c i="29" r="BK109"/>
  <c r="J104"/>
  <c i="30" r="J84"/>
  <c r="BK112"/>
  <c i="31" r="BK105"/>
  <c r="BK168"/>
  <c r="J170"/>
  <c i="2" r="BK165"/>
  <c i="3" r="J174"/>
  <c i="4" r="J190"/>
  <c r="BK533"/>
  <c r="BK469"/>
  <c i="5" r="J986"/>
  <c r="J1032"/>
  <c r="J786"/>
  <c r="J1014"/>
  <c r="BK658"/>
  <c r="J382"/>
  <c i="6" r="BK109"/>
  <c r="BK124"/>
  <c i="7" r="J304"/>
  <c r="J266"/>
  <c r="J214"/>
  <c r="BK110"/>
  <c i="8" r="J509"/>
  <c r="BK602"/>
  <c r="BK430"/>
  <c i="9" r="J207"/>
  <c r="BK546"/>
  <c i="10" r="J263"/>
  <c r="J205"/>
  <c r="BK256"/>
  <c r="J230"/>
  <c r="BK213"/>
  <c r="BK194"/>
  <c r="J156"/>
  <c r="J143"/>
  <c i="12" r="BK326"/>
  <c r="BK210"/>
  <c r="J314"/>
  <c r="J326"/>
  <c r="BK162"/>
  <c r="J198"/>
  <c i="13" r="BK244"/>
  <c r="J335"/>
  <c r="BK173"/>
  <c r="BK376"/>
  <c r="J208"/>
  <c r="J255"/>
  <c r="J126"/>
  <c r="J210"/>
  <c r="BK127"/>
  <c r="BK217"/>
  <c r="J110"/>
  <c r="BK193"/>
  <c r="BK329"/>
  <c r="J197"/>
  <c i="14" r="BK288"/>
  <c i="15" r="BK180"/>
  <c r="BK154"/>
  <c r="J188"/>
  <c r="BK198"/>
  <c r="J163"/>
  <c i="17" r="BK219"/>
  <c r="J156"/>
  <c r="BK168"/>
  <c r="BK206"/>
  <c r="BK100"/>
  <c i="18" r="BK196"/>
  <c r="BK144"/>
  <c r="BK121"/>
  <c r="BK176"/>
  <c i="20" r="J138"/>
  <c r="BK188"/>
  <c r="J125"/>
  <c i="21" r="J91"/>
  <c i="22" r="J178"/>
  <c r="J171"/>
  <c i="23" r="BK104"/>
  <c i="24" r="BK185"/>
  <c i="25" r="BK94"/>
  <c i="26" r="J108"/>
  <c i="27" r="BK187"/>
  <c r="BK158"/>
  <c r="BK198"/>
  <c r="BK138"/>
  <c r="BK213"/>
  <c r="BK180"/>
  <c r="BK99"/>
  <c r="BK201"/>
  <c r="BK175"/>
  <c r="BK96"/>
  <c r="J179"/>
  <c r="J171"/>
  <c i="28" r="BK147"/>
  <c i="30" r="BK122"/>
  <c r="J88"/>
  <c i="31" r="J89"/>
  <c r="J180"/>
  <c r="BK186"/>
  <c i="3" r="J180"/>
  <c r="BK230"/>
  <c i="4" r="J320"/>
  <c r="BK520"/>
  <c r="J412"/>
  <c i="5" r="J1184"/>
  <c r="BK410"/>
  <c r="J1010"/>
  <c r="J560"/>
  <c r="J1080"/>
  <c r="J845"/>
  <c r="BK607"/>
  <c i="6" r="J142"/>
  <c i="7" r="BK173"/>
  <c r="BK129"/>
  <c i="8" r="J703"/>
  <c r="J128"/>
  <c r="J345"/>
  <c i="9" r="BK242"/>
  <c r="J361"/>
  <c i="10" r="J246"/>
  <c r="J176"/>
  <c r="BK222"/>
  <c r="BK318"/>
  <c r="BK135"/>
  <c r="J282"/>
  <c r="J310"/>
  <c r="BK105"/>
  <c i="12" r="J299"/>
  <c r="J134"/>
  <c r="BK310"/>
  <c r="BK116"/>
  <c i="13" r="BK278"/>
  <c r="J355"/>
  <c r="J142"/>
  <c r="J296"/>
  <c r="J168"/>
  <c r="BK184"/>
  <c r="BK318"/>
  <c r="BK158"/>
  <c r="BK225"/>
  <c r="BK378"/>
  <c r="J230"/>
  <c i="14" r="J208"/>
  <c r="J315"/>
  <c r="BK400"/>
  <c r="J176"/>
  <c r="BK286"/>
  <c r="BK138"/>
  <c r="J213"/>
  <c r="J190"/>
  <c r="J203"/>
  <c i="15" r="BK192"/>
  <c r="J192"/>
  <c r="J199"/>
  <c r="J132"/>
  <c r="J196"/>
  <c r="J124"/>
  <c i="17" r="J223"/>
  <c r="J176"/>
  <c r="J212"/>
  <c r="BK107"/>
  <c r="BK131"/>
  <c r="BK170"/>
  <c i="18" r="J170"/>
  <c r="BK203"/>
  <c r="J173"/>
  <c r="J140"/>
  <c r="J100"/>
  <c i="20" r="BK138"/>
  <c r="BK169"/>
  <c r="J147"/>
  <c i="21" r="J158"/>
  <c i="22" r="J189"/>
  <c r="BK163"/>
  <c i="23" r="BK116"/>
  <c i="24" r="BK118"/>
  <c r="BK160"/>
  <c i="26" r="J168"/>
  <c r="J163"/>
  <c i="27" r="BK155"/>
  <c i="28" r="J147"/>
  <c i="29" r="BK113"/>
  <c r="J90"/>
  <c r="J95"/>
  <c i="30" r="J91"/>
  <c r="J92"/>
  <c i="31" r="J190"/>
  <c r="BK156"/>
  <c i="3" r="J124"/>
  <c r="BK212"/>
  <c i="4" r="J482"/>
  <c r="BK320"/>
  <c r="J205"/>
  <c r="J254"/>
  <c i="5" r="J950"/>
  <c r="J980"/>
  <c r="J724"/>
  <c r="BK560"/>
  <c r="J1172"/>
  <c r="BK1012"/>
  <c i="6" r="J168"/>
  <c i="8" r="BK116"/>
  <c i="9" r="BK232"/>
  <c r="J145"/>
  <c r="BK363"/>
  <c i="10" r="J183"/>
  <c r="J199"/>
  <c r="J260"/>
  <c r="BK126"/>
  <c r="J247"/>
  <c r="J187"/>
  <c r="J193"/>
  <c r="BK238"/>
  <c i="12" r="BK334"/>
  <c r="J234"/>
  <c r="J320"/>
  <c r="BK276"/>
  <c r="BK212"/>
  <c i="13" r="BK200"/>
  <c r="J240"/>
  <c r="J367"/>
  <c r="BK336"/>
  <c r="J152"/>
  <c r="BK269"/>
  <c r="BK338"/>
  <c r="BK181"/>
  <c i="14" r="BK327"/>
  <c r="J259"/>
  <c r="J381"/>
  <c r="BK311"/>
  <c r="J215"/>
  <c r="J333"/>
  <c r="BK395"/>
  <c r="J243"/>
  <c r="J281"/>
  <c r="J338"/>
  <c i="15" r="J112"/>
  <c r="BK188"/>
  <c r="J133"/>
  <c r="BK126"/>
  <c r="BK181"/>
  <c i="16" r="BK106"/>
  <c i="17" r="J161"/>
  <c r="J187"/>
  <c r="J128"/>
  <c r="J159"/>
  <c r="BK228"/>
  <c r="J97"/>
  <c i="18" r="J150"/>
  <c r="BK137"/>
  <c r="J195"/>
  <c r="BK136"/>
  <c i="20" r="J188"/>
  <c r="J205"/>
  <c r="BK155"/>
  <c i="21" r="J169"/>
  <c r="BK170"/>
  <c i="22" r="BK101"/>
  <c r="J221"/>
  <c i="23" r="J109"/>
  <c i="24" r="BK92"/>
  <c r="BK168"/>
  <c i="26" r="BK125"/>
  <c r="BK159"/>
  <c i="27" r="J190"/>
  <c i="28" r="J162"/>
  <c r="J156"/>
  <c i="29" r="J121"/>
  <c i="30" r="BK87"/>
  <c i="31" r="J211"/>
  <c i="2" r="F35"/>
  <c i="5" r="J1004"/>
  <c i="6" r="J117"/>
  <c i="7" r="BK202"/>
  <c r="BK152"/>
  <c i="8" r="BK509"/>
  <c r="J526"/>
  <c r="BK407"/>
  <c r="J164"/>
  <c i="9" r="BK181"/>
  <c r="BK347"/>
  <c r="J172"/>
  <c i="10" r="BK116"/>
  <c r="J196"/>
  <c r="J144"/>
  <c r="BK288"/>
  <c i="12" r="J316"/>
  <c r="J223"/>
  <c r="BK264"/>
  <c r="BK248"/>
  <c r="J204"/>
  <c i="13" r="J214"/>
  <c r="J300"/>
  <c r="J148"/>
  <c r="J237"/>
  <c r="BK122"/>
  <c r="J236"/>
  <c r="BK326"/>
  <c r="BK109"/>
  <c r="BK223"/>
  <c r="J121"/>
  <c r="BK257"/>
  <c r="J308"/>
  <c i="14" r="BK379"/>
  <c r="J393"/>
  <c r="J211"/>
  <c r="BK301"/>
  <c r="BK386"/>
  <c r="BK397"/>
  <c r="J288"/>
  <c i="15" r="BK231"/>
  <c r="J213"/>
  <c r="J106"/>
  <c r="BK141"/>
  <c r="J125"/>
  <c i="17" r="J218"/>
  <c r="BK222"/>
  <c r="J114"/>
  <c r="BK127"/>
  <c r="J105"/>
  <c i="18" r="J113"/>
  <c r="J99"/>
  <c r="BK205"/>
  <c r="J162"/>
  <c r="BK138"/>
  <c i="20" r="J155"/>
  <c r="BK140"/>
  <c i="21" r="J176"/>
  <c r="J107"/>
  <c i="22" r="J140"/>
  <c r="BK187"/>
  <c i="23" r="BK135"/>
  <c i="24" r="BK159"/>
  <c i="25" r="J107"/>
  <c i="26" r="J166"/>
  <c i="27" r="J219"/>
  <c i="28" r="BK98"/>
  <c r="J153"/>
  <c i="29" r="J122"/>
  <c r="J133"/>
  <c i="30" r="J93"/>
  <c i="31" r="J107"/>
  <c r="BK200"/>
  <c r="BK182"/>
  <c i="2" r="J165"/>
  <c i="3" r="J195"/>
  <c r="BK214"/>
  <c i="4" r="J528"/>
  <c r="BK274"/>
  <c r="BK421"/>
  <c i="5" r="J633"/>
  <c r="J374"/>
  <c r="BK456"/>
  <c i="6" r="J224"/>
  <c r="BK131"/>
  <c i="7" r="BK181"/>
  <c i="8" r="BK520"/>
  <c r="J301"/>
  <c r="BK514"/>
  <c i="9" r="BK440"/>
  <c r="BK247"/>
  <c r="BK118"/>
  <c i="10" r="J258"/>
  <c r="BK289"/>
  <c r="J285"/>
  <c r="BK173"/>
  <c r="BK161"/>
  <c r="BK156"/>
  <c r="J142"/>
  <c r="BK142"/>
  <c i="12" r="J192"/>
  <c r="J176"/>
  <c r="BK124"/>
  <c r="BK295"/>
  <c r="J121"/>
  <c r="BK121"/>
  <c r="BK225"/>
  <c i="13" r="J339"/>
  <c r="BK126"/>
  <c r="BK197"/>
  <c r="J320"/>
  <c r="J156"/>
  <c r="J216"/>
  <c r="BK369"/>
  <c r="BK188"/>
  <c r="BK324"/>
  <c r="J380"/>
  <c r="J244"/>
  <c i="14" r="BK343"/>
  <c r="J400"/>
  <c r="BK107"/>
  <c r="J199"/>
  <c r="J229"/>
  <c r="J325"/>
  <c r="J209"/>
  <c r="J245"/>
  <c r="J251"/>
  <c r="BK204"/>
  <c i="15" r="BK216"/>
  <c r="J191"/>
  <c r="J182"/>
  <c r="BK190"/>
  <c i="16" r="J107"/>
  <c i="17" r="BK223"/>
  <c r="BK101"/>
  <c r="BK134"/>
  <c r="BK157"/>
  <c r="BK146"/>
  <c i="18" r="J166"/>
  <c r="J180"/>
  <c r="J197"/>
  <c r="J141"/>
  <c i="20" r="J114"/>
  <c r="BK225"/>
  <c r="BK147"/>
  <c i="21" r="BK155"/>
  <c i="22" r="BK152"/>
  <c r="BK215"/>
  <c i="23" r="BK120"/>
  <c i="24" r="BK95"/>
  <c r="BK150"/>
  <c i="26" r="BK148"/>
  <c i="27" r="BK190"/>
  <c i="29" r="J91"/>
  <c r="BK102"/>
  <c i="30" r="J98"/>
  <c i="5" r="BK790"/>
  <c r="J326"/>
  <c i="6" r="BK148"/>
  <c i="7" r="BK105"/>
  <c r="J110"/>
  <c i="8" r="BK119"/>
  <c r="J642"/>
  <c r="BK565"/>
  <c i="9" r="J247"/>
  <c r="BK429"/>
  <c r="BK191"/>
  <c i="10" r="J201"/>
  <c r="BK175"/>
  <c r="J185"/>
  <c r="BK152"/>
  <c r="BK180"/>
  <c r="J171"/>
  <c r="BK226"/>
  <c r="J255"/>
  <c i="12" r="BK362"/>
  <c r="J283"/>
  <c i="28" r="BK92"/>
  <c i="29" r="J112"/>
  <c r="BK110"/>
  <c r="J89"/>
  <c i="30" r="BK95"/>
  <c r="BK84"/>
  <c i="31" r="BK107"/>
  <c r="BK196"/>
  <c i="3" r="J122"/>
  <c r="BK192"/>
  <c i="4" r="BK325"/>
  <c r="BK528"/>
  <c r="BK375"/>
  <c i="5" r="BK962"/>
  <c r="BK1090"/>
  <c r="J962"/>
  <c r="J310"/>
  <c r="BK980"/>
  <c i="6" r="BK112"/>
  <c i="7" r="J147"/>
  <c r="BK161"/>
  <c r="J159"/>
  <c i="8" r="BK128"/>
  <c r="J596"/>
  <c r="J415"/>
  <c r="BK495"/>
  <c r="BK613"/>
  <c i="9" r="BK219"/>
  <c r="BK238"/>
  <c i="10" r="J253"/>
  <c r="BK112"/>
  <c r="J141"/>
  <c r="BK290"/>
  <c r="BK248"/>
  <c r="BK228"/>
  <c r="J302"/>
  <c r="BK110"/>
  <c i="12" r="BK220"/>
  <c r="J347"/>
  <c r="BK232"/>
  <c r="BK222"/>
  <c i="13" r="J149"/>
  <c r="J266"/>
  <c r="BK152"/>
  <c r="BK286"/>
  <c r="BK129"/>
  <c r="J247"/>
  <c r="J329"/>
  <c i="14" r="BK105"/>
  <c r="BK200"/>
  <c r="J103"/>
  <c r="BK210"/>
  <c r="J283"/>
  <c r="J146"/>
  <c r="BK257"/>
  <c r="BK333"/>
  <c r="J159"/>
  <c r="BK259"/>
  <c r="BK356"/>
  <c i="15" r="J119"/>
  <c r="BK125"/>
  <c r="J134"/>
  <c r="J181"/>
  <c r="J218"/>
  <c r="BK218"/>
  <c i="17" r="BK227"/>
  <c r="BK186"/>
  <c r="BK118"/>
  <c r="J188"/>
  <c r="BK236"/>
  <c r="BK161"/>
  <c r="J153"/>
  <c i="18" r="J108"/>
  <c r="J129"/>
  <c r="BK119"/>
  <c r="J199"/>
  <c r="J119"/>
  <c i="20" r="BK159"/>
  <c r="J112"/>
  <c r="BK99"/>
  <c r="BK157"/>
  <c i="21" r="J162"/>
  <c r="BK98"/>
  <c i="22" r="J130"/>
  <c r="BK203"/>
  <c i="23" r="J135"/>
  <c i="24" r="BK194"/>
  <c r="J194"/>
  <c i="25" r="BK112"/>
  <c i="26" r="BK174"/>
  <c i="27" r="BK178"/>
  <c r="BK108"/>
  <c i="28" r="BK172"/>
  <c i="29" r="BK89"/>
  <c r="BK123"/>
  <c i="30" r="J97"/>
  <c r="J108"/>
  <c i="31" r="J144"/>
  <c r="BK138"/>
  <c r="J154"/>
  <c i="2" r="J222"/>
  <c i="1" r="AS58"/>
  <c i="4" r="J429"/>
  <c r="BK117"/>
  <c i="5" r="BK704"/>
  <c r="J992"/>
  <c r="J810"/>
  <c r="J1013"/>
  <c r="J805"/>
  <c i="6" r="BK215"/>
  <c i="7" r="J114"/>
  <c r="J202"/>
  <c i="8" r="BK135"/>
  <c r="BK563"/>
  <c r="J433"/>
  <c i="9" r="J333"/>
  <c r="J482"/>
  <c r="J198"/>
  <c i="10" r="BK192"/>
  <c r="J208"/>
  <c r="BK219"/>
  <c r="J134"/>
  <c r="J257"/>
  <c r="J234"/>
  <c r="BK239"/>
  <c i="12" r="BK176"/>
  <c r="J124"/>
  <c r="J129"/>
  <c r="J322"/>
  <c r="BK141"/>
  <c r="J155"/>
  <c i="13" r="BK268"/>
  <c r="J343"/>
  <c r="BK161"/>
  <c r="BK254"/>
  <c r="J325"/>
  <c r="J334"/>
  <c r="J136"/>
  <c r="BK221"/>
  <c r="BK136"/>
  <c r="J249"/>
  <c r="J305"/>
  <c i="14" r="J373"/>
  <c r="BK103"/>
  <c r="J147"/>
  <c r="J221"/>
  <c r="J354"/>
  <c r="J227"/>
  <c r="J311"/>
  <c r="BK377"/>
  <c r="J384"/>
  <c r="J201"/>
  <c i="15" r="BK210"/>
  <c r="J207"/>
  <c r="J139"/>
  <c r="BK223"/>
  <c r="BK175"/>
  <c r="J236"/>
  <c i="17" r="J214"/>
  <c r="J148"/>
  <c r="BK193"/>
  <c r="BK188"/>
  <c r="J174"/>
  <c i="18" r="J186"/>
  <c r="BK139"/>
  <c r="J168"/>
  <c r="BK194"/>
  <c r="J101"/>
  <c i="20" r="BK184"/>
  <c r="BK101"/>
  <c r="J185"/>
  <c i="21" r="J167"/>
  <c r="J165"/>
  <c i="22" r="J198"/>
  <c r="BK168"/>
  <c i="23" r="BK114"/>
  <c i="24" r="J197"/>
  <c r="J125"/>
  <c i="26" r="J155"/>
  <c i="27" r="BK191"/>
  <c i="28" r="BK156"/>
  <c i="29" r="BK121"/>
  <c r="J113"/>
  <c i="30" r="J103"/>
  <c r="J102"/>
  <c i="31" r="J186"/>
  <c r="BK119"/>
  <c r="BK216"/>
  <c i="2" r="BK213"/>
  <c r="J85"/>
  <c i="3" r="J201"/>
  <c i="4" r="J301"/>
  <c r="BK254"/>
  <c r="J198"/>
  <c i="5" r="J658"/>
  <c r="J1168"/>
  <c r="J534"/>
  <c r="BK1162"/>
  <c r="J320"/>
  <c r="BK800"/>
  <c r="BK826"/>
  <c i="6" r="J124"/>
  <c i="7" r="BK221"/>
  <c r="BK283"/>
  <c r="BK241"/>
  <c r="J116"/>
  <c i="8" r="J213"/>
  <c r="J533"/>
  <c i="9" r="BK172"/>
  <c r="J458"/>
  <c r="BK319"/>
  <c i="10" r="J243"/>
  <c r="BK143"/>
  <c r="BK171"/>
  <c r="J277"/>
  <c r="BK266"/>
  <c r="BK223"/>
  <c r="BK247"/>
  <c i="11" r="J94"/>
  <c i="12" r="J256"/>
  <c r="J362"/>
  <c r="J149"/>
  <c r="J300"/>
  <c r="BK156"/>
  <c r="BK236"/>
  <c r="J156"/>
  <c i="13" r="J278"/>
  <c r="BK142"/>
  <c r="BK290"/>
  <c r="J120"/>
  <c r="BK218"/>
  <c r="J291"/>
  <c i="14" r="BK358"/>
  <c i="15" r="BK117"/>
  <c r="BK182"/>
  <c r="J179"/>
  <c r="BK160"/>
  <c i="16" r="J103"/>
  <c i="17" r="J225"/>
  <c r="BK129"/>
  <c r="J196"/>
  <c r="BK103"/>
  <c r="J142"/>
  <c r="BK113"/>
  <c i="18" r="J127"/>
  <c r="BK177"/>
  <c r="BK197"/>
  <c i="20" r="BK221"/>
  <c r="J133"/>
  <c r="J175"/>
  <c i="21" r="BK158"/>
  <c r="BK144"/>
  <c i="22" r="J155"/>
  <c r="BK165"/>
  <c i="23" r="BK117"/>
  <c i="24" r="J97"/>
  <c r="J111"/>
  <c i="26" r="J152"/>
  <c r="J158"/>
  <c i="27" r="BK221"/>
  <c r="BK111"/>
  <c r="BK171"/>
  <c r="BK105"/>
  <c r="BK183"/>
  <c r="BK172"/>
  <c r="J221"/>
  <c r="BK186"/>
  <c r="J105"/>
  <c r="J193"/>
  <c r="J132"/>
  <c i="28" r="J145"/>
  <c i="29" r="BK90"/>
  <c i="30" r="BK118"/>
  <c i="31" r="J188"/>
  <c r="J134"/>
  <c r="BK130"/>
  <c i="3" r="BK176"/>
  <c r="BK178"/>
  <c i="4" r="J533"/>
  <c r="J373"/>
  <c r="J274"/>
  <c r="BK366"/>
  <c i="5" r="BK599"/>
  <c r="J404"/>
  <c r="J1029"/>
  <c r="J587"/>
  <c r="J1170"/>
  <c r="BK422"/>
  <c r="BK161"/>
  <c i="6" r="BK213"/>
  <c i="7" r="J112"/>
  <c r="J253"/>
  <c i="8" r="J563"/>
  <c r="J148"/>
  <c r="BK586"/>
  <c r="J547"/>
  <c i="9" r="BK133"/>
  <c r="J225"/>
  <c r="BK264"/>
  <c i="10" r="BK186"/>
  <c r="J139"/>
  <c r="J252"/>
  <c r="BK197"/>
  <c r="BK255"/>
  <c r="J151"/>
  <c r="J221"/>
  <c r="J228"/>
  <c i="11" r="BK90"/>
  <c i="12" r="BK246"/>
  <c r="BK299"/>
  <c r="BK254"/>
  <c i="13" r="BK246"/>
  <c r="BK303"/>
  <c r="BK156"/>
  <c r="BK236"/>
  <c r="BK341"/>
  <c r="BK207"/>
  <c r="J321"/>
  <c r="J195"/>
  <c r="BK349"/>
  <c r="J206"/>
  <c r="J123"/>
  <c r="J184"/>
  <c r="J299"/>
  <c i="14" r="BK331"/>
  <c r="BK128"/>
  <c r="J193"/>
  <c r="J350"/>
  <c r="BK363"/>
  <c r="J164"/>
  <c r="BK239"/>
  <c r="BK296"/>
  <c r="BK394"/>
  <c r="BK147"/>
  <c i="15" r="J220"/>
  <c r="J180"/>
  <c r="J149"/>
  <c r="J174"/>
  <c r="BK222"/>
  <c i="17" r="J194"/>
  <c r="J115"/>
  <c r="J126"/>
  <c r="J144"/>
  <c r="BK114"/>
  <c i="18" r="BK103"/>
  <c r="BK192"/>
  <c r="BK106"/>
  <c r="BK109"/>
  <c i="20" r="J171"/>
  <c r="J198"/>
  <c r="J167"/>
  <c i="21" r="J117"/>
  <c r="BK187"/>
  <c i="22" r="BK211"/>
  <c r="J181"/>
  <c i="24" r="BK174"/>
  <c r="J122"/>
  <c i="25" r="J102"/>
  <c i="26" r="BK138"/>
  <c i="27" r="BK141"/>
  <c i="28" r="J121"/>
  <c i="29" r="BK117"/>
  <c r="BK116"/>
  <c i="30" r="BK86"/>
  <c r="BK98"/>
  <c i="31" r="BK134"/>
  <c r="BK158"/>
  <c r="J206"/>
  <c i="3" r="BK226"/>
  <c i="4" r="J231"/>
  <c r="J354"/>
  <c r="BK120"/>
  <c i="5" r="BK1049"/>
  <c r="BK1011"/>
  <c r="J639"/>
  <c r="BK699"/>
  <c r="BK689"/>
  <c r="BK121"/>
  <c i="6" r="BK142"/>
  <c i="8" r="BK370"/>
  <c i="9" r="BK213"/>
  <c r="J347"/>
  <c r="J164"/>
  <c i="10" r="BK314"/>
  <c r="J305"/>
  <c r="J154"/>
  <c r="J113"/>
  <c r="J164"/>
  <c r="BK254"/>
  <c r="BK225"/>
  <c r="J266"/>
  <c i="11" r="J92"/>
  <c i="12" r="BK262"/>
  <c r="BK269"/>
  <c r="J220"/>
  <c i="13" r="J258"/>
  <c r="J371"/>
  <c r="J227"/>
  <c r="J336"/>
  <c r="BK226"/>
  <c r="J349"/>
  <c r="J115"/>
  <c r="J234"/>
  <c i="14" r="J200"/>
  <c r="BK120"/>
  <c r="J223"/>
  <c r="BK273"/>
  <c r="J291"/>
  <c r="BK352"/>
  <c r="BK369"/>
  <c i="15" r="BK226"/>
  <c r="J219"/>
  <c r="J166"/>
  <c r="BK203"/>
  <c r="J185"/>
  <c r="BK157"/>
  <c i="17" r="BK212"/>
  <c r="J110"/>
  <c r="J140"/>
  <c r="J149"/>
  <c r="J220"/>
  <c i="18" r="BK181"/>
  <c r="BK204"/>
  <c r="BK170"/>
  <c r="J117"/>
  <c r="J160"/>
  <c i="19" r="BK99"/>
  <c i="20" r="BK227"/>
  <c r="J184"/>
  <c i="21" r="J166"/>
  <c r="J157"/>
  <c i="22" r="BK189"/>
  <c r="J120"/>
  <c i="23" r="BK107"/>
  <c i="24" r="BK169"/>
  <c r="BK140"/>
  <c i="26" r="J142"/>
  <c i="27" r="BK184"/>
  <c i="28" r="J142"/>
  <c r="J128"/>
  <c i="30" r="BK123"/>
  <c i="31" r="J128"/>
  <c r="J164"/>
  <c i="3" r="J196"/>
  <c r="BK130"/>
  <c i="4" r="J495"/>
  <c r="J221"/>
  <c r="BK214"/>
  <c r="BK106"/>
  <c i="5" r="BK724"/>
  <c r="J428"/>
  <c r="J434"/>
  <c r="J998"/>
  <c r="BK986"/>
  <c r="BK639"/>
  <c i="6" r="J138"/>
  <c i="7" r="J294"/>
  <c i="8" r="J407"/>
  <c r="J133"/>
  <c r="BK526"/>
  <c i="9" r="J238"/>
  <c r="BK333"/>
  <c i="10" r="BK286"/>
  <c r="BK271"/>
  <c r="BK312"/>
  <c r="BK273"/>
  <c r="BK124"/>
  <c r="J320"/>
  <c r="J135"/>
  <c r="BK200"/>
  <c i="12" r="BK250"/>
  <c r="J244"/>
  <c r="J308"/>
  <c r="BK328"/>
  <c r="BK268"/>
  <c i="13" r="BK235"/>
  <c r="J376"/>
  <c r="J242"/>
  <c r="BK281"/>
  <c r="BK359"/>
  <c r="J189"/>
  <c r="BK261"/>
  <c r="BK339"/>
  <c r="BK191"/>
  <c r="J378"/>
  <c r="J219"/>
  <c r="BK330"/>
  <c r="BK133"/>
  <c i="14" r="BK194"/>
  <c r="J307"/>
  <c r="J361"/>
  <c r="J337"/>
  <c r="J162"/>
  <c r="J192"/>
  <c i="15" r="BK212"/>
  <c r="BK176"/>
  <c r="BK186"/>
  <c r="BK163"/>
  <c r="J187"/>
  <c i="16" r="J98"/>
  <c i="17" r="J182"/>
  <c r="BK165"/>
  <c r="J216"/>
  <c r="J136"/>
  <c r="J119"/>
  <c i="18" r="J203"/>
  <c r="J142"/>
  <c r="BK179"/>
  <c r="J137"/>
  <c r="J111"/>
  <c i="20" r="J121"/>
  <c r="J173"/>
  <c i="21" r="BK172"/>
  <c r="BK107"/>
  <c i="22" r="J113"/>
  <c r="J104"/>
  <c r="BK107"/>
  <c i="24" r="BK207"/>
  <c i="25" r="BK105"/>
  <c i="26" r="J159"/>
  <c i="27" r="BK197"/>
  <c i="28" r="BK160"/>
  <c i="29" r="J119"/>
  <c r="J115"/>
  <c i="30" r="BK121"/>
  <c r="J105"/>
  <c i="31" r="BK211"/>
  <c r="BK91"/>
  <c r="J103"/>
  <c i="2" r="J205"/>
  <c i="1" r="AS71"/>
  <c i="4" r="BK361"/>
  <c r="BK307"/>
  <c i="5" r="J520"/>
  <c r="J1024"/>
  <c r="BK326"/>
  <c r="BK320"/>
  <c r="BK500"/>
  <c i="6" r="BK117"/>
  <c r="BK168"/>
  <c i="7" r="BK228"/>
  <c i="8" r="BK384"/>
  <c r="BK483"/>
  <c r="J237"/>
  <c r="J528"/>
  <c i="9" r="J532"/>
  <c i="10" r="BK309"/>
  <c r="BK121"/>
  <c r="J131"/>
  <c r="BK147"/>
  <c r="BK295"/>
  <c r="BK279"/>
  <c r="J294"/>
  <c r="BK287"/>
  <c r="BK115"/>
  <c i="12" r="J260"/>
  <c r="J240"/>
  <c r="J331"/>
  <c r="J153"/>
  <c r="BK324"/>
  <c i="13" r="J294"/>
  <c r="J285"/>
  <c r="BK351"/>
  <c r="BK180"/>
  <c r="BK220"/>
  <c r="J312"/>
  <c r="J147"/>
  <c r="BK232"/>
  <c r="J118"/>
  <c r="BK259"/>
  <c r="BK327"/>
  <c i="14" r="J279"/>
  <c r="BK325"/>
  <c r="J126"/>
  <c r="J313"/>
  <c r="J305"/>
  <c r="BK151"/>
  <c r="J273"/>
  <c r="BK299"/>
  <c r="J358"/>
  <c r="J149"/>
  <c i="15" r="BK174"/>
  <c r="J216"/>
  <c r="BK121"/>
  <c r="BK187"/>
  <c r="BK110"/>
  <c i="17" r="J191"/>
  <c r="J121"/>
  <c r="BK162"/>
  <c r="BK230"/>
  <c r="BK141"/>
  <c r="J118"/>
  <c i="18" r="J126"/>
  <c r="BK164"/>
  <c r="BK130"/>
  <c r="J204"/>
  <c r="J114"/>
  <c i="20" r="BK127"/>
  <c r="J192"/>
  <c i="21" r="BK91"/>
  <c r="J180"/>
  <c i="22" r="J177"/>
  <c r="BK200"/>
  <c i="23" r="J122"/>
  <c i="24" r="J99"/>
  <c i="25" r="J114"/>
  <c i="26" r="BK168"/>
  <c i="27" r="J211"/>
  <c i="29" r="J135"/>
  <c r="BK124"/>
  <c i="31" r="J91"/>
  <c r="J166"/>
  <c r="BK140"/>
  <c r="BK109"/>
  <c r="J214"/>
  <c i="2" r="BK222"/>
  <c r="BK141"/>
  <c r="BK85"/>
  <c i="3" r="BK201"/>
  <c r="BK224"/>
  <c r="J108"/>
  <c r="J159"/>
  <c i="4" r="BK243"/>
  <c r="BK443"/>
  <c r="BK184"/>
  <c r="J325"/>
  <c i="5" r="J660"/>
  <c r="J474"/>
  <c r="BK669"/>
  <c r="BK1036"/>
  <c r="J1162"/>
  <c r="J956"/>
  <c r="BK772"/>
  <c i="6" r="J104"/>
  <c i="7" r="BK313"/>
  <c r="BK258"/>
  <c i="8" r="BK479"/>
  <c r="J495"/>
  <c r="BK703"/>
  <c i="9" r="J143"/>
  <c r="BK551"/>
  <c r="J162"/>
  <c i="10" r="BK185"/>
  <c i="30" r="J106"/>
  <c i="31" r="BK154"/>
  <c r="BK172"/>
  <c i="2" r="J34"/>
  <c i="5" r="J1186"/>
  <c r="J704"/>
  <c r="BK609"/>
  <c i="15" r="BK135"/>
  <c i="17" r="J163"/>
  <c r="BK178"/>
  <c i="20" r="J162"/>
  <c r="BK182"/>
  <c i="21" r="BK183"/>
  <c r="BK161"/>
  <c i="22" r="BK208"/>
  <c r="BK190"/>
  <c i="24" r="J134"/>
  <c i="26" r="BK129"/>
  <c i="28" r="BK89"/>
  <c r="BK142"/>
  <c i="29" r="BK115"/>
  <c r="J106"/>
  <c r="J105"/>
  <c i="30" r="BK94"/>
  <c i="31" r="J146"/>
  <c r="BK176"/>
  <c r="J208"/>
  <c i="2" r="BK123"/>
  <c i="3" r="J176"/>
  <c r="J219"/>
  <c i="4" r="BK356"/>
  <c r="J214"/>
  <c r="J299"/>
  <c i="5" r="BK362"/>
  <c r="J785"/>
  <c r="BK1024"/>
  <c r="J1090"/>
  <c r="BK1032"/>
  <c i="6" r="BK150"/>
  <c i="7" r="J233"/>
  <c r="J283"/>
  <c i="8" r="J507"/>
  <c r="J287"/>
  <c r="J423"/>
  <c i="9" r="BK512"/>
  <c r="BK466"/>
  <c i="10" r="J267"/>
  <c r="BK260"/>
  <c r="J120"/>
  <c r="J177"/>
  <c r="BK302"/>
  <c r="BK280"/>
  <c r="BK218"/>
  <c r="BK304"/>
  <c i="12" r="J289"/>
  <c r="J252"/>
  <c r="J248"/>
  <c r="BK330"/>
  <c r="J166"/>
  <c r="J254"/>
  <c r="BK306"/>
  <c i="13" r="BK219"/>
  <c r="J275"/>
  <c r="J128"/>
  <c r="BK213"/>
  <c r="J346"/>
  <c r="J173"/>
  <c r="BK162"/>
  <c r="J200"/>
  <c r="J113"/>
  <c r="J386"/>
  <c r="BK255"/>
  <c i="14" r="J336"/>
  <c r="J122"/>
  <c r="BK170"/>
  <c r="BK329"/>
  <c r="J282"/>
  <c r="BK126"/>
  <c r="BK201"/>
  <c r="J285"/>
  <c r="BK350"/>
  <c r="J133"/>
  <c i="15" r="BK161"/>
  <c r="BK164"/>
  <c r="BK193"/>
  <c r="BK196"/>
  <c i="16" r="J106"/>
  <c i="17" r="BK166"/>
  <c r="J184"/>
  <c r="J215"/>
  <c r="J101"/>
  <c r="J99"/>
  <c i="18" r="BK175"/>
  <c r="BK199"/>
  <c r="BK102"/>
  <c i="19" r="BK85"/>
  <c i="20" r="BK197"/>
  <c r="BK181"/>
  <c r="BK149"/>
  <c i="21" r="J155"/>
  <c r="J144"/>
  <c i="22" r="J107"/>
  <c r="J110"/>
  <c i="23" r="BK94"/>
  <c i="24" r="BK197"/>
  <c i="25" r="J98"/>
  <c i="26" r="BK155"/>
  <c i="27" r="J174"/>
  <c i="28" r="BK164"/>
  <c i="29" r="J100"/>
  <c r="J132"/>
  <c r="BK100"/>
  <c i="30" r="J94"/>
  <c r="BK93"/>
  <c i="31" r="J196"/>
  <c r="J194"/>
  <c r="BK95"/>
  <c i="2" r="BK189"/>
  <c r="F37"/>
  <c i="7" r="BK250"/>
  <c i="8" r="J111"/>
  <c r="BK360"/>
  <c r="BK133"/>
  <c i="9" r="BK326"/>
  <c r="J271"/>
  <c i="10" r="J110"/>
  <c r="J303"/>
  <c r="BK108"/>
  <c r="J298"/>
  <c r="BK117"/>
  <c r="BK298"/>
  <c r="J307"/>
  <c r="J118"/>
  <c i="12" r="J357"/>
  <c r="BK266"/>
  <c r="BK174"/>
  <c r="J214"/>
  <c r="J297"/>
  <c r="J285"/>
  <c i="13" r="J303"/>
  <c r="J365"/>
  <c r="J246"/>
  <c r="J228"/>
  <c r="J347"/>
  <c r="J167"/>
  <c r="J221"/>
  <c r="J141"/>
  <c r="BK260"/>
  <c r="J139"/>
  <c r="J276"/>
  <c r="J351"/>
  <c r="BK222"/>
  <c i="14" r="J329"/>
  <c i="15" r="BK229"/>
  <c r="BK123"/>
  <c r="J130"/>
  <c r="J226"/>
  <c r="J118"/>
  <c i="17" r="BK231"/>
  <c r="J178"/>
  <c r="BK105"/>
  <c r="J160"/>
  <c r="BK217"/>
  <c r="J198"/>
  <c i="18" r="J154"/>
  <c r="J103"/>
  <c r="BK174"/>
  <c r="BK158"/>
  <c r="BK105"/>
  <c i="20" r="BK121"/>
  <c r="J124"/>
  <c i="21" r="J170"/>
  <c i="22" r="BK110"/>
  <c r="BK186"/>
  <c i="23" r="BK132"/>
  <c i="24" r="J140"/>
  <c r="J174"/>
  <c i="26" r="BK158"/>
  <c r="J96"/>
  <c i="27" r="J189"/>
  <c r="J195"/>
  <c r="J227"/>
  <c r="BK145"/>
  <c r="J96"/>
  <c r="BK193"/>
  <c r="J162"/>
  <c r="J216"/>
  <c r="J191"/>
  <c r="J149"/>
  <c r="BK200"/>
  <c r="J152"/>
  <c i="28" r="BK111"/>
  <c r="J34"/>
  <c i="5" r="BK1159"/>
  <c r="BK779"/>
  <c r="BK751"/>
  <c r="J826"/>
  <c r="J1067"/>
  <c i="6" r="J129"/>
  <c r="BK129"/>
  <c i="7" r="BK214"/>
  <c r="J204"/>
  <c i="8" r="J479"/>
  <c r="J514"/>
  <c i="9" r="J541"/>
  <c r="BK162"/>
  <c r="J287"/>
  <c i="10" r="BK301"/>
  <c r="BK144"/>
  <c r="J317"/>
  <c r="J138"/>
  <c r="BK164"/>
  <c r="BK209"/>
  <c r="J206"/>
  <c r="J109"/>
  <c i="12" r="J318"/>
  <c r="J138"/>
  <c r="J264"/>
  <c r="BK214"/>
  <c i="13" r="J298"/>
  <c r="BK118"/>
  <c r="BK151"/>
  <c r="J314"/>
  <c r="J357"/>
  <c r="BK245"/>
  <c r="BK293"/>
  <c r="J190"/>
  <c r="BK371"/>
  <c r="J178"/>
  <c r="BK320"/>
  <c r="J382"/>
  <c r="J212"/>
  <c i="14" r="J275"/>
  <c r="BK282"/>
  <c r="BK111"/>
  <c r="J138"/>
  <c r="BK267"/>
  <c r="J369"/>
  <c r="BK399"/>
  <c r="BK231"/>
  <c r="J296"/>
  <c r="BK321"/>
  <c i="15" r="J158"/>
  <c r="J114"/>
  <c r="J175"/>
  <c r="BK234"/>
  <c r="J113"/>
  <c i="17" r="BK226"/>
  <c r="BK128"/>
  <c r="BK158"/>
  <c r="J166"/>
  <c r="BK218"/>
  <c i="18" r="J147"/>
  <c r="BK167"/>
  <c r="BK125"/>
  <c r="BK168"/>
  <c i="20" r="BK173"/>
  <c r="J225"/>
  <c r="BK151"/>
  <c i="21" r="BK94"/>
  <c r="J187"/>
  <c i="22" r="J134"/>
  <c r="BK113"/>
  <c r="BK120"/>
  <c i="24" r="BK191"/>
  <c r="J108"/>
  <c i="26" r="BK118"/>
  <c r="J99"/>
  <c i="28" r="J160"/>
  <c r="J114"/>
  <c i="29" r="BK134"/>
  <c r="J134"/>
  <c i="30" r="J107"/>
  <c i="31" r="J87"/>
  <c r="J178"/>
  <c r="BK83"/>
  <c i="3" r="BK142"/>
  <c r="BK190"/>
  <c i="4" r="BK488"/>
  <c r="BK301"/>
  <c i="5" r="BK1188"/>
  <c r="BK1075"/>
  <c r="J816"/>
  <c r="J1049"/>
  <c r="BK1020"/>
  <c r="J772"/>
  <c r="J440"/>
  <c i="6" r="J120"/>
  <c i="9" r="J429"/>
  <c r="BK536"/>
  <c i="10" r="J319"/>
  <c r="BK145"/>
  <c r="BK284"/>
  <c r="BK234"/>
  <c r="J299"/>
  <c r="J155"/>
  <c r="J158"/>
  <c r="J207"/>
  <c r="BK167"/>
  <c i="12" r="J225"/>
  <c r="J170"/>
  <c r="BK158"/>
  <c r="BK364"/>
  <c r="BK283"/>
  <c i="13" r="BK224"/>
  <c r="J290"/>
  <c r="BK308"/>
  <c r="J352"/>
  <c r="J180"/>
  <c r="J323"/>
  <c r="BK382"/>
  <c r="BK214"/>
  <c i="14" r="J182"/>
  <c r="BK146"/>
  <c r="J300"/>
  <c r="J124"/>
  <c r="BK233"/>
  <c r="BK269"/>
  <c r="J317"/>
  <c r="J140"/>
  <c i="15" r="BK179"/>
  <c r="J212"/>
  <c r="J110"/>
  <c r="J234"/>
  <c r="BK118"/>
  <c i="17" r="J236"/>
  <c r="J125"/>
  <c r="BK152"/>
  <c r="J205"/>
  <c r="J130"/>
  <c i="18" r="BK160"/>
  <c r="BK127"/>
  <c r="J194"/>
  <c r="BK156"/>
  <c r="BK99"/>
  <c i="20" r="J201"/>
  <c r="BK131"/>
  <c r="BK103"/>
  <c i="21" r="J177"/>
  <c i="22" r="J148"/>
  <c r="BK130"/>
  <c i="23" r="BK124"/>
  <c i="24" r="BK179"/>
  <c i="25" r="J118"/>
  <c i="26" r="BK108"/>
  <c i="27" r="BK229"/>
  <c i="28" r="BK159"/>
  <c i="29" r="J96"/>
  <c i="30" r="BK105"/>
  <c i="31" r="BK144"/>
  <c r="BK188"/>
  <c i="3" r="BK174"/>
  <c r="BK172"/>
  <c i="4" r="J386"/>
  <c r="J477"/>
  <c r="J114"/>
  <c i="5" r="J837"/>
  <c r="J1044"/>
  <c r="BK950"/>
  <c r="BK753"/>
  <c r="BK597"/>
  <c r="J107"/>
  <c r="J1111"/>
  <c i="6" r="J189"/>
  <c i="7" r="BK191"/>
  <c r="BK233"/>
  <c i="8" r="J391"/>
  <c r="J144"/>
  <c r="J363"/>
  <c r="BK146"/>
  <c i="9" r="BK534"/>
  <c r="BK493"/>
  <c i="10" r="J311"/>
  <c r="BK294"/>
  <c r="BK160"/>
  <c r="BK177"/>
  <c r="BK188"/>
  <c r="BK146"/>
  <c r="J197"/>
  <c r="BK120"/>
  <c i="12" r="J182"/>
  <c r="BK200"/>
  <c r="J272"/>
  <c r="BK160"/>
  <c i="13" r="BK317"/>
  <c r="J134"/>
  <c r="BK270"/>
  <c r="BK121"/>
  <c r="J220"/>
  <c r="J344"/>
  <c r="J218"/>
  <c r="BK311"/>
  <c r="J360"/>
  <c r="BK208"/>
  <c r="BK325"/>
  <c r="J191"/>
  <c r="BK296"/>
  <c i="14" r="BK341"/>
  <c r="BK134"/>
  <c r="J386"/>
  <c r="BK141"/>
  <c r="BK223"/>
  <c r="BK290"/>
  <c r="J367"/>
  <c r="J210"/>
  <c i="15" r="J200"/>
  <c r="BK146"/>
  <c r="BK178"/>
  <c r="BK124"/>
  <c r="BK148"/>
  <c i="17" r="J230"/>
  <c r="J152"/>
  <c r="J146"/>
  <c r="BK176"/>
  <c r="BK225"/>
  <c i="18" r="J151"/>
  <c r="J193"/>
  <c r="BK101"/>
  <c r="BK107"/>
  <c i="20" r="J219"/>
  <c r="J190"/>
  <c i="21" r="BK117"/>
  <c r="BK164"/>
  <c i="22" r="BK196"/>
  <c r="BK221"/>
  <c i="23" r="J128"/>
  <c i="24" r="BK211"/>
  <c r="J185"/>
  <c i="25" r="J112"/>
  <c i="26" r="BK149"/>
  <c i="27" r="J118"/>
  <c i="28" r="J131"/>
  <c i="29" r="BK98"/>
  <c r="J88"/>
  <c i="30" r="BK96"/>
  <c r="BK100"/>
  <c i="31" r="BK152"/>
  <c r="J160"/>
  <c r="BK97"/>
  <c i="2" r="BK97"/>
  <c i="3" r="BK124"/>
  <c r="BK157"/>
  <c i="4" r="J316"/>
  <c r="BK392"/>
  <c r="BK221"/>
  <c i="5" r="J1188"/>
  <c r="J974"/>
  <c r="BK1019"/>
  <c r="J937"/>
  <c r="J161"/>
  <c i="6" r="J196"/>
  <c r="J193"/>
  <c i="7" r="BK294"/>
  <c r="BK114"/>
  <c i="8" r="BK111"/>
  <c r="BK363"/>
  <c r="J258"/>
  <c i="9" r="BK298"/>
  <c r="BK482"/>
  <c i="10" r="J318"/>
  <c r="J225"/>
  <c r="J238"/>
  <c r="J198"/>
  <c r="J213"/>
  <c r="BK313"/>
  <c i="12" r="J353"/>
  <c r="BK216"/>
  <c r="BK357"/>
  <c r="BK340"/>
  <c r="BK170"/>
  <c r="BK185"/>
  <c r="J301"/>
  <c i="13" r="BK379"/>
  <c r="J181"/>
  <c r="J224"/>
  <c r="J350"/>
  <c r="J209"/>
  <c r="BK276"/>
  <c r="J160"/>
  <c r="BK247"/>
  <c r="J341"/>
  <c r="BK386"/>
  <c r="BK195"/>
  <c i="14" r="BK319"/>
  <c r="J379"/>
  <c r="J151"/>
  <c r="BK149"/>
  <c r="BK275"/>
  <c r="BK130"/>
  <c r="BK143"/>
  <c r="BK180"/>
  <c r="J116"/>
  <c i="15" r="BK134"/>
  <c r="BK112"/>
  <c r="BK137"/>
  <c r="J146"/>
  <c r="BK213"/>
  <c r="BK204"/>
  <c i="17" r="BK209"/>
  <c r="BK235"/>
  <c r="BK106"/>
  <c r="BK147"/>
  <c r="J155"/>
  <c i="18" r="J145"/>
  <c r="BK202"/>
  <c r="BK162"/>
  <c r="J107"/>
  <c r="BK116"/>
  <c i="20" r="BK215"/>
  <c r="BK136"/>
  <c r="BK116"/>
  <c i="21" r="J172"/>
  <c i="22" r="BK145"/>
  <c r="BK181"/>
  <c r="J159"/>
  <c i="24" r="BK172"/>
  <c r="J150"/>
  <c i="26" r="J91"/>
  <c r="J138"/>
  <c i="29" r="J111"/>
  <c r="BK119"/>
  <c i="30" r="J123"/>
  <c i="5" r="BK474"/>
  <c r="J367"/>
  <c i="6" r="BK224"/>
  <c i="7" r="BK209"/>
  <c r="BK167"/>
  <c i="8" r="BK628"/>
  <c r="J200"/>
  <c r="J466"/>
  <c i="9" r="J427"/>
  <c r="J250"/>
  <c r="J309"/>
  <c i="10" r="J269"/>
  <c r="BK297"/>
  <c r="BK283"/>
  <c r="J223"/>
  <c r="BK217"/>
  <c r="BK269"/>
  <c r="BK208"/>
  <c r="BK155"/>
  <c i="12" r="BK252"/>
  <c r="BK296"/>
  <c i="28" r="BK157"/>
  <c i="29" r="BK125"/>
  <c r="BK133"/>
  <c r="J109"/>
  <c i="30" r="BK101"/>
  <c i="31" r="BK202"/>
  <c r="J174"/>
  <c r="J184"/>
  <c i="3" r="BK106"/>
  <c r="J100"/>
  <c i="4" r="BK412"/>
  <c r="J237"/>
  <c r="J318"/>
  <c i="5" r="BK1014"/>
  <c r="BK1016"/>
  <c r="J607"/>
  <c r="J341"/>
  <c i="6" r="BK104"/>
  <c i="7" r="J258"/>
  <c r="J186"/>
  <c r="J136"/>
  <c i="8" r="BK293"/>
  <c r="J106"/>
  <c r="BK200"/>
  <c r="J293"/>
  <c i="9" r="BK532"/>
  <c r="J133"/>
  <c r="BK313"/>
  <c i="10" r="BK205"/>
  <c r="BK181"/>
  <c r="J250"/>
  <c r="J289"/>
  <c r="J106"/>
  <c r="BK140"/>
  <c r="BK119"/>
  <c r="J161"/>
  <c r="J162"/>
  <c i="12" r="BK316"/>
  <c r="J232"/>
  <c r="BK277"/>
  <c r="BK166"/>
  <c i="13" r="J215"/>
  <c r="J287"/>
  <c r="J129"/>
  <c r="J226"/>
  <c r="BK352"/>
  <c r="BK227"/>
  <c r="BK309"/>
  <c i="14" r="BK339"/>
  <c r="BK155"/>
  <c r="J141"/>
  <c r="BK265"/>
  <c r="J105"/>
  <c r="BK217"/>
  <c r="J289"/>
  <c r="J365"/>
  <c r="J184"/>
  <c i="15" r="J206"/>
  <c r="J215"/>
  <c r="J203"/>
  <c r="BK140"/>
  <c r="BK114"/>
  <c r="BK173"/>
  <c i="16" r="BK107"/>
  <c i="17" r="J192"/>
  <c i="8" l="1" r="P612"/>
  <c r="T612"/>
  <c r="R612"/>
  <c i="3" r="R85"/>
  <c i="4" r="R177"/>
  <c r="BK411"/>
  <c r="J411"/>
  <c r="J72"/>
  <c r="BK435"/>
  <c r="J435"/>
  <c r="J73"/>
  <c r="T519"/>
  <c i="5" r="R448"/>
  <c r="P820"/>
  <c r="R1043"/>
  <c i="6" r="R123"/>
  <c r="P178"/>
  <c i="7" r="R104"/>
  <c r="P232"/>
  <c r="P270"/>
  <c i="8" r="T118"/>
  <c r="P432"/>
  <c r="R585"/>
  <c i="9" r="R106"/>
  <c r="P241"/>
  <c r="P249"/>
  <c r="P300"/>
  <c i="10" r="T102"/>
  <c r="T111"/>
  <c r="P166"/>
  <c r="P191"/>
  <c r="P216"/>
  <c i="11" r="P89"/>
  <c r="P88"/>
  <c r="P87"/>
  <c i="1" r="AU66"/>
  <c i="12" r="R137"/>
  <c r="BK165"/>
  <c r="J165"/>
  <c r="J75"/>
  <c r="BK229"/>
  <c r="J229"/>
  <c r="J77"/>
  <c r="BK291"/>
  <c r="J291"/>
  <c r="J78"/>
  <c r="P350"/>
  <c i="13" r="R108"/>
  <c r="P199"/>
  <c r="R264"/>
  <c r="P283"/>
  <c r="P301"/>
  <c r="R328"/>
  <c r="BK353"/>
  <c r="J353"/>
  <c r="J83"/>
  <c i="14" r="T101"/>
  <c r="P132"/>
  <c r="T145"/>
  <c r="T161"/>
  <c r="P292"/>
  <c r="P364"/>
  <c i="15" r="P115"/>
  <c r="BK171"/>
  <c r="J171"/>
  <c r="J74"/>
  <c r="BK225"/>
  <c r="J225"/>
  <c r="J76"/>
  <c r="T228"/>
  <c r="P238"/>
  <c i="16" r="P99"/>
  <c r="BK105"/>
  <c r="J105"/>
  <c r="J71"/>
  <c i="17" r="R213"/>
  <c i="18" r="T97"/>
  <c r="P148"/>
  <c r="T200"/>
  <c i="20" r="P98"/>
  <c r="BK118"/>
  <c r="J118"/>
  <c r="J63"/>
  <c r="P142"/>
  <c r="BK178"/>
  <c r="J178"/>
  <c r="J68"/>
  <c r="T191"/>
  <c r="P196"/>
  <c r="BK209"/>
  <c r="J209"/>
  <c r="J73"/>
  <c r="R224"/>
  <c i="21" r="P90"/>
  <c r="P154"/>
  <c i="22" r="P162"/>
  <c r="T218"/>
  <c r="T217"/>
  <c i="23" r="BK106"/>
  <c r="J106"/>
  <c r="J64"/>
  <c i="24" r="T91"/>
  <c r="R136"/>
  <c r="R200"/>
  <c r="R199"/>
  <c i="25" r="T101"/>
  <c r="T111"/>
  <c i="26" r="T145"/>
  <c r="BK165"/>
  <c r="J165"/>
  <c r="J64"/>
  <c r="T171"/>
  <c r="T170"/>
  <c i="27" r="T92"/>
  <c r="P148"/>
  <c r="T205"/>
  <c r="T218"/>
  <c i="28" r="T88"/>
  <c r="P163"/>
  <c i="29" r="BK107"/>
  <c r="J107"/>
  <c r="J62"/>
  <c r="BK131"/>
  <c r="J131"/>
  <c r="J64"/>
  <c i="30" r="T83"/>
  <c r="P119"/>
  <c i="2" r="BK84"/>
  <c r="J84"/>
  <c r="J61"/>
  <c i="3" r="BK85"/>
  <c r="J85"/>
  <c r="J61"/>
  <c i="4" r="BK105"/>
  <c r="BK394"/>
  <c r="J394"/>
  <c r="J71"/>
  <c r="BK457"/>
  <c i="5" r="BK448"/>
  <c r="J448"/>
  <c r="J70"/>
  <c r="T1021"/>
  <c r="T1043"/>
  <c i="6" r="P103"/>
  <c r="R111"/>
  <c r="BK178"/>
  <c r="J178"/>
  <c r="J74"/>
  <c i="7" r="BK232"/>
  <c r="J232"/>
  <c r="J74"/>
  <c r="T252"/>
  <c r="P312"/>
  <c i="8" r="BK118"/>
  <c r="J118"/>
  <c r="J70"/>
  <c r="T286"/>
  <c r="T304"/>
  <c r="R362"/>
  <c i="9" r="R190"/>
  <c r="BK241"/>
  <c r="J241"/>
  <c r="J74"/>
  <c r="T318"/>
  <c r="P511"/>
  <c i="10" r="BK114"/>
  <c r="J114"/>
  <c r="J70"/>
  <c r="T166"/>
  <c r="T191"/>
  <c r="T216"/>
  <c r="R227"/>
  <c i="12" r="P109"/>
  <c r="BK146"/>
  <c r="J146"/>
  <c r="J72"/>
  <c r="P165"/>
  <c r="T229"/>
  <c r="R291"/>
  <c r="R350"/>
  <c i="13" r="BK145"/>
  <c r="J145"/>
  <c r="J69"/>
  <c r="P241"/>
  <c r="BK274"/>
  <c r="J274"/>
  <c r="J73"/>
  <c r="P292"/>
  <c r="R301"/>
  <c r="T319"/>
  <c r="R337"/>
  <c r="T342"/>
  <c i="14" r="P188"/>
  <c r="P340"/>
  <c r="BK392"/>
  <c r="J392"/>
  <c r="J76"/>
  <c i="15" r="BK104"/>
  <c r="J104"/>
  <c r="J68"/>
  <c r="BK131"/>
  <c r="J131"/>
  <c r="J70"/>
  <c r="BK138"/>
  <c r="J138"/>
  <c r="J71"/>
  <c r="BK143"/>
  <c r="J143"/>
  <c r="J72"/>
  <c r="BK167"/>
  <c r="J167"/>
  <c r="J73"/>
  <c r="BK221"/>
  <c r="J221"/>
  <c r="J75"/>
  <c r="BK228"/>
  <c r="J228"/>
  <c r="J77"/>
  <c r="BK238"/>
  <c r="J238"/>
  <c r="J79"/>
  <c i="16" r="R99"/>
  <c r="T105"/>
  <c i="17" r="BK202"/>
  <c r="J202"/>
  <c r="J69"/>
  <c r="T232"/>
  <c i="18" r="T148"/>
  <c r="P200"/>
  <c i="19" r="R84"/>
  <c r="R83"/>
  <c r="R82"/>
  <c i="20" r="R98"/>
  <c r="R118"/>
  <c r="T142"/>
  <c r="P178"/>
  <c r="T200"/>
  <c r="T214"/>
  <c i="21" r="BK90"/>
  <c r="J90"/>
  <c r="J61"/>
  <c r="T154"/>
  <c i="22" r="R90"/>
  <c r="R151"/>
  <c r="T210"/>
  <c i="23" r="R106"/>
  <c i="24" r="BK156"/>
  <c r="J156"/>
  <c r="J64"/>
  <c i="27" r="R92"/>
  <c r="R148"/>
  <c r="R205"/>
  <c r="P218"/>
  <c i="28" r="P141"/>
  <c i="29" r="P107"/>
  <c r="P131"/>
  <c i="30" r="R83"/>
  <c r="R119"/>
  <c i="3" r="P85"/>
  <c i="4" r="R105"/>
  <c r="P394"/>
  <c r="T457"/>
  <c r="T456"/>
  <c i="5" r="BK106"/>
  <c r="BK791"/>
  <c r="J791"/>
  <c r="J71"/>
  <c r="T791"/>
  <c r="P1021"/>
  <c r="R1035"/>
  <c r="R1110"/>
  <c r="P1161"/>
  <c i="6" r="T103"/>
  <c r="T102"/>
  <c r="T111"/>
  <c r="T178"/>
  <c i="7" r="BK201"/>
  <c r="J201"/>
  <c r="J70"/>
  <c r="T220"/>
  <c r="R252"/>
  <c r="BK312"/>
  <c r="J312"/>
  <c r="J78"/>
  <c i="9" r="T190"/>
  <c r="R318"/>
  <c r="R511"/>
  <c i="10" r="R114"/>
  <c r="T237"/>
  <c i="11" r="BK89"/>
  <c r="J89"/>
  <c r="J65"/>
  <c i="12" r="T109"/>
  <c r="T146"/>
  <c r="R159"/>
  <c r="T184"/>
  <c r="P303"/>
  <c i="13" r="P145"/>
  <c r="BK241"/>
  <c r="J241"/>
  <c r="J71"/>
  <c r="P274"/>
  <c r="R283"/>
  <c r="BK310"/>
  <c r="J310"/>
  <c r="J77"/>
  <c r="P319"/>
  <c r="P353"/>
  <c i="14" r="R188"/>
  <c r="R340"/>
  <c r="R392"/>
  <c i="15" r="R115"/>
  <c r="R171"/>
  <c r="P225"/>
  <c r="R233"/>
  <c i="16" r="P96"/>
  <c i="17" r="T96"/>
  <c r="R202"/>
  <c r="P232"/>
  <c i="18" r="R97"/>
  <c r="R148"/>
  <c r="R200"/>
  <c i="19" r="P84"/>
  <c r="P83"/>
  <c r="P82"/>
  <c i="1" r="AU76"/>
  <c i="20" r="T98"/>
  <c r="P118"/>
  <c r="R142"/>
  <c r="T178"/>
  <c r="P200"/>
  <c r="R209"/>
  <c r="BK224"/>
  <c r="J224"/>
  <c r="J76"/>
  <c i="21" r="R90"/>
  <c r="P134"/>
  <c i="22" r="T90"/>
  <c r="T151"/>
  <c r="BK210"/>
  <c r="J210"/>
  <c r="J66"/>
  <c r="P218"/>
  <c r="P217"/>
  <c i="23" r="R93"/>
  <c r="R100"/>
  <c r="R123"/>
  <c i="24" r="P136"/>
  <c r="BK200"/>
  <c i="25" r="T89"/>
  <c r="T88"/>
  <c r="T87"/>
  <c r="P101"/>
  <c i="26" r="P90"/>
  <c r="BK145"/>
  <c r="J145"/>
  <c r="J63"/>
  <c r="R165"/>
  <c i="27" r="T165"/>
  <c r="R218"/>
  <c i="28" r="BK88"/>
  <c r="J88"/>
  <c r="J61"/>
  <c r="BK163"/>
  <c r="J163"/>
  <c r="J64"/>
  <c i="29" r="BK118"/>
  <c r="J118"/>
  <c r="J63"/>
  <c i="30" r="BK109"/>
  <c r="J109"/>
  <c r="J61"/>
  <c r="BK119"/>
  <c r="J119"/>
  <c r="J62"/>
  <c i="31" r="BK82"/>
  <c i="2" r="T84"/>
  <c r="T83"/>
  <c r="T82"/>
  <c i="3" r="T85"/>
  <c i="4" r="T105"/>
  <c r="R394"/>
  <c r="P457"/>
  <c i="5" r="P106"/>
  <c r="BK820"/>
  <c r="J820"/>
  <c r="J72"/>
  <c r="R1021"/>
  <c r="BK1043"/>
  <c r="J1043"/>
  <c r="J77"/>
  <c r="T1161"/>
  <c i="6" r="R103"/>
  <c r="R102"/>
  <c r="P111"/>
  <c r="R195"/>
  <c i="7" r="P220"/>
  <c r="BK252"/>
  <c r="J252"/>
  <c r="J75"/>
  <c r="R312"/>
  <c i="8" r="R118"/>
  <c r="P286"/>
  <c r="P304"/>
  <c r="BK362"/>
  <c r="J362"/>
  <c r="J75"/>
  <c r="P362"/>
  <c r="T362"/>
  <c i="9" r="T106"/>
  <c r="T105"/>
  <c r="R231"/>
  <c r="R241"/>
  <c r="T249"/>
  <c i="10" r="T114"/>
  <c r="R237"/>
  <c i="12" r="T137"/>
  <c r="T165"/>
  <c r="R229"/>
  <c r="T291"/>
  <c r="T350"/>
  <c i="13" r="P108"/>
  <c r="R199"/>
  <c r="T264"/>
  <c r="BK292"/>
  <c r="J292"/>
  <c r="J75"/>
  <c r="P310"/>
  <c r="R319"/>
  <c r="R353"/>
  <c i="14" r="BK188"/>
  <c r="J188"/>
  <c r="J72"/>
  <c r="BK340"/>
  <c r="J340"/>
  <c r="J74"/>
  <c r="P392"/>
  <c i="15" r="BK115"/>
  <c r="J115"/>
  <c r="J69"/>
  <c r="P171"/>
  <c r="T225"/>
  <c r="T233"/>
  <c i="16" r="T96"/>
  <c i="17" r="P96"/>
  <c r="BK213"/>
  <c r="J213"/>
  <c r="J70"/>
  <c i="18" r="BK97"/>
  <c r="J97"/>
  <c r="J68"/>
  <c r="BK148"/>
  <c r="J148"/>
  <c r="J70"/>
  <c r="BK200"/>
  <c r="J200"/>
  <c r="J72"/>
  <c i="20" r="BK98"/>
  <c r="J98"/>
  <c r="J61"/>
  <c r="T118"/>
  <c r="BK142"/>
  <c r="J142"/>
  <c r="J66"/>
  <c r="R178"/>
  <c r="BK200"/>
  <c r="T209"/>
  <c r="T224"/>
  <c i="21" r="T134"/>
  <c i="22" r="R162"/>
  <c r="P210"/>
  <c i="23" r="BK93"/>
  <c r="J93"/>
  <c r="J62"/>
  <c r="T106"/>
  <c i="24" r="R156"/>
  <c r="P200"/>
  <c r="P199"/>
  <c i="25" r="BK89"/>
  <c r="P111"/>
  <c i="26" r="P145"/>
  <c r="T165"/>
  <c r="R171"/>
  <c r="R170"/>
  <c i="27" r="P165"/>
  <c r="BK210"/>
  <c r="J210"/>
  <c r="J66"/>
  <c i="28" r="R141"/>
  <c i="29" r="P86"/>
  <c r="P85"/>
  <c r="T118"/>
  <c i="30" r="T109"/>
  <c i="3" r="BK206"/>
  <c r="J206"/>
  <c r="J63"/>
  <c i="4" r="BK177"/>
  <c r="J177"/>
  <c r="J70"/>
  <c r="T411"/>
  <c r="T435"/>
  <c r="R519"/>
  <c i="5" r="P448"/>
  <c r="T820"/>
  <c r="P1035"/>
  <c r="T1035"/>
  <c r="T1110"/>
  <c r="R1161"/>
  <c i="6" r="BK123"/>
  <c r="T195"/>
  <c i="7" r="R201"/>
  <c r="T232"/>
  <c r="R270"/>
  <c i="8" r="P118"/>
  <c r="R286"/>
  <c r="R304"/>
  <c r="R432"/>
  <c r="T585"/>
  <c i="9" r="P190"/>
  <c r="P318"/>
  <c r="T511"/>
  <c i="10" r="BK102"/>
  <c r="J102"/>
  <c r="J68"/>
  <c r="BK111"/>
  <c r="J111"/>
  <c r="J69"/>
  <c r="BK166"/>
  <c r="J166"/>
  <c r="J71"/>
  <c r="BK191"/>
  <c r="J191"/>
  <c r="J72"/>
  <c r="BK216"/>
  <c r="J216"/>
  <c r="J74"/>
  <c r="BK227"/>
  <c r="J227"/>
  <c r="J75"/>
  <c r="T227"/>
  <c i="11" r="R89"/>
  <c r="R88"/>
  <c r="R87"/>
  <c i="12" r="P137"/>
  <c r="R165"/>
  <c r="P229"/>
  <c r="P291"/>
  <c r="BK350"/>
  <c r="J350"/>
  <c r="J80"/>
  <c i="13" r="T108"/>
  <c r="T199"/>
  <c r="P264"/>
  <c r="T283"/>
  <c r="T301"/>
  <c r="BK319"/>
  <c r="J319"/>
  <c r="J78"/>
  <c r="BK337"/>
  <c r="J337"/>
  <c r="J80"/>
  <c r="R342"/>
  <c i="14" r="R101"/>
  <c r="R132"/>
  <c r="P145"/>
  <c r="R161"/>
  <c r="T292"/>
  <c r="T364"/>
  <c i="15" r="R104"/>
  <c r="R131"/>
  <c r="P138"/>
  <c r="R143"/>
  <c r="R167"/>
  <c r="P221"/>
  <c r="R228"/>
  <c r="T238"/>
  <c i="16" r="BK99"/>
  <c r="P105"/>
  <c i="17" r="R96"/>
  <c r="T202"/>
  <c r="BK232"/>
  <c r="J232"/>
  <c r="J71"/>
  <c i="18" r="P97"/>
  <c r="T131"/>
  <c r="P178"/>
  <c i="19" r="T84"/>
  <c r="T83"/>
  <c r="T82"/>
  <c i="20" r="T111"/>
  <c r="T128"/>
  <c r="R137"/>
  <c r="R164"/>
  <c r="R191"/>
  <c r="T196"/>
  <c r="BK214"/>
  <c r="J214"/>
  <c r="J74"/>
  <c i="21" r="R154"/>
  <c i="22" r="BK90"/>
  <c r="J90"/>
  <c r="J61"/>
  <c r="BK151"/>
  <c r="J151"/>
  <c r="J62"/>
  <c i="23" r="T93"/>
  <c r="T90"/>
  <c r="T89"/>
  <c r="T100"/>
  <c r="T123"/>
  <c i="24" r="BK91"/>
  <c r="J91"/>
  <c r="J61"/>
  <c r="BK136"/>
  <c r="J136"/>
  <c r="J63"/>
  <c i="25" r="R101"/>
  <c r="BK111"/>
  <c r="J111"/>
  <c r="J65"/>
  <c i="26" r="T90"/>
  <c r="T89"/>
  <c r="T88"/>
  <c r="P165"/>
  <c i="27" r="BK92"/>
  <c r="T148"/>
  <c r="P205"/>
  <c r="BK218"/>
  <c r="J218"/>
  <c r="J67"/>
  <c i="28" r="T141"/>
  <c i="29" r="R118"/>
  <c i="30" r="BK83"/>
  <c r="J83"/>
  <c r="J60"/>
  <c r="R109"/>
  <c i="31" r="P82"/>
  <c i="2" r="P84"/>
  <c r="P83"/>
  <c r="P82"/>
  <c i="1" r="AU55"/>
  <c i="3" r="P206"/>
  <c r="P169"/>
  <c i="4" r="P177"/>
  <c r="P411"/>
  <c r="P435"/>
  <c r="P519"/>
  <c i="5" r="T106"/>
  <c r="R791"/>
  <c r="BK1021"/>
  <c r="J1021"/>
  <c r="J73"/>
  <c r="BK1110"/>
  <c r="J1110"/>
  <c r="J78"/>
  <c i="6" r="BK103"/>
  <c r="BK111"/>
  <c r="J111"/>
  <c r="J70"/>
  <c r="P195"/>
  <c i="7" r="P104"/>
  <c r="P103"/>
  <c r="P201"/>
  <c r="R220"/>
  <c r="P252"/>
  <c r="T312"/>
  <c i="8" r="BK105"/>
  <c r="J105"/>
  <c r="J69"/>
  <c r="R105"/>
  <c r="BK304"/>
  <c r="J304"/>
  <c r="J74"/>
  <c r="BK432"/>
  <c r="J432"/>
  <c r="J76"/>
  <c r="BK585"/>
  <c r="J585"/>
  <c r="J77"/>
  <c i="9" r="BK106"/>
  <c r="P231"/>
  <c r="P230"/>
  <c r="T241"/>
  <c r="R249"/>
  <c r="R300"/>
  <c r="T300"/>
  <c i="10" r="P102"/>
  <c r="P111"/>
  <c r="BK237"/>
  <c r="J237"/>
  <c r="J76"/>
  <c i="12" r="BK137"/>
  <c r="J137"/>
  <c r="J70"/>
  <c r="BK159"/>
  <c r="J159"/>
  <c r="J73"/>
  <c r="BK184"/>
  <c r="J184"/>
  <c r="J76"/>
  <c r="T303"/>
  <c i="13" r="BK108"/>
  <c r="BK199"/>
  <c r="J199"/>
  <c r="J70"/>
  <c r="BK264"/>
  <c r="J264"/>
  <c r="J72"/>
  <c r="BK283"/>
  <c r="J283"/>
  <c r="J74"/>
  <c r="BK301"/>
  <c r="J301"/>
  <c r="J76"/>
  <c r="BK328"/>
  <c r="J328"/>
  <c r="J79"/>
  <c r="P337"/>
  <c r="BK342"/>
  <c r="J342"/>
  <c r="J82"/>
  <c i="14" r="BK101"/>
  <c r="BK132"/>
  <c r="J132"/>
  <c r="J69"/>
  <c r="BK145"/>
  <c r="J145"/>
  <c r="J70"/>
  <c r="P161"/>
  <c r="BK292"/>
  <c r="J292"/>
  <c r="J73"/>
  <c r="BK364"/>
  <c r="J364"/>
  <c r="J75"/>
  <c i="15" r="P104"/>
  <c r="P131"/>
  <c r="T138"/>
  <c r="P143"/>
  <c r="P167"/>
  <c r="T221"/>
  <c r="BK233"/>
  <c r="J233"/>
  <c r="J78"/>
  <c i="16" r="BK96"/>
  <c r="J96"/>
  <c r="J68"/>
  <c r="R105"/>
  <c i="17" r="BK96"/>
  <c r="J96"/>
  <c r="J68"/>
  <c r="P202"/>
  <c r="R232"/>
  <c i="18" r="P131"/>
  <c r="T178"/>
  <c i="19" r="BK84"/>
  <c i="20" r="P111"/>
  <c r="P128"/>
  <c r="P137"/>
  <c r="T164"/>
  <c r="R200"/>
  <c r="P214"/>
  <c i="21" r="BK134"/>
  <c r="J134"/>
  <c r="J63"/>
  <c i="22" r="T162"/>
  <c r="R210"/>
  <c i="23" r="P93"/>
  <c r="P100"/>
  <c r="BK123"/>
  <c r="J123"/>
  <c r="J65"/>
  <c i="24" r="T156"/>
  <c r="T200"/>
  <c r="T199"/>
  <c i="25" r="R89"/>
  <c r="R111"/>
  <c i="27" r="P92"/>
  <c r="BK148"/>
  <c r="J148"/>
  <c r="J63"/>
  <c r="BK205"/>
  <c r="J205"/>
  <c r="J65"/>
  <c r="R210"/>
  <c i="28" r="BK141"/>
  <c r="J141"/>
  <c r="J63"/>
  <c i="29" r="T86"/>
  <c r="T85"/>
  <c r="T84"/>
  <c r="T107"/>
  <c r="T131"/>
  <c i="30" r="P83"/>
  <c r="P82"/>
  <c i="1" r="AU87"/>
  <c i="30" r="P109"/>
  <c r="T119"/>
  <c i="31" r="T82"/>
  <c i="2" r="R84"/>
  <c r="R83"/>
  <c r="R82"/>
  <c i="3" r="T206"/>
  <c r="T169"/>
  <c i="4" r="T177"/>
  <c r="R411"/>
  <c r="R435"/>
  <c r="BK519"/>
  <c r="J519"/>
  <c r="J77"/>
  <c i="5" r="R106"/>
  <c r="P791"/>
  <c r="P1043"/>
  <c i="6" r="P123"/>
  <c r="P122"/>
  <c r="BK195"/>
  <c r="J195"/>
  <c r="J75"/>
  <c i="7" r="BK104"/>
  <c r="J104"/>
  <c r="J69"/>
  <c r="T201"/>
  <c r="BK220"/>
  <c r="J220"/>
  <c r="J73"/>
  <c r="BK270"/>
  <c r="J270"/>
  <c r="J76"/>
  <c i="8" r="P105"/>
  <c r="T105"/>
  <c r="BK286"/>
  <c r="J286"/>
  <c r="J71"/>
  <c r="T432"/>
  <c r="P585"/>
  <c i="9" r="BK190"/>
  <c r="J190"/>
  <c r="J70"/>
  <c r="BK231"/>
  <c r="J231"/>
  <c r="J73"/>
  <c r="BK318"/>
  <c r="J318"/>
  <c r="J77"/>
  <c r="BK511"/>
  <c r="J511"/>
  <c r="J79"/>
  <c i="10" r="P114"/>
  <c r="P237"/>
  <c i="11" r="T89"/>
  <c r="T88"/>
  <c r="T87"/>
  <c i="12" r="R109"/>
  <c r="R108"/>
  <c r="R146"/>
  <c r="T159"/>
  <c r="P184"/>
  <c r="P164"/>
  <c r="R303"/>
  <c i="13" r="T145"/>
  <c r="R241"/>
  <c r="R274"/>
  <c r="R292"/>
  <c r="T310"/>
  <c r="P328"/>
  <c r="T353"/>
  <c i="14" r="P101"/>
  <c r="P100"/>
  <c i="1" r="AU70"/>
  <c i="14" r="T132"/>
  <c r="R145"/>
  <c r="BK161"/>
  <c r="J161"/>
  <c r="J71"/>
  <c r="R292"/>
  <c r="R364"/>
  <c i="15" r="T115"/>
  <c r="T171"/>
  <c r="R225"/>
  <c r="P233"/>
  <c i="16" r="T99"/>
  <c i="17" r="P213"/>
  <c i="18" r="R131"/>
  <c r="R178"/>
  <c i="20" r="R111"/>
  <c r="R128"/>
  <c r="T137"/>
  <c r="P164"/>
  <c r="P191"/>
  <c r="R196"/>
  <c r="R214"/>
  <c i="21" r="T90"/>
  <c r="T89"/>
  <c r="T88"/>
  <c r="BK154"/>
  <c r="J154"/>
  <c r="J64"/>
  <c i="22" r="BK162"/>
  <c r="J162"/>
  <c r="J64"/>
  <c r="R218"/>
  <c r="R217"/>
  <c i="23" r="BK100"/>
  <c r="J100"/>
  <c r="J63"/>
  <c r="P123"/>
  <c i="24" r="R91"/>
  <c r="R90"/>
  <c r="R89"/>
  <c r="P156"/>
  <c i="26" r="BK90"/>
  <c r="R145"/>
  <c r="BK171"/>
  <c r="J171"/>
  <c r="J66"/>
  <c i="27" r="R165"/>
  <c r="T210"/>
  <c i="28" r="R88"/>
  <c r="T163"/>
  <c i="29" r="R86"/>
  <c r="P118"/>
  <c i="31" r="BK125"/>
  <c r="J125"/>
  <c r="J61"/>
  <c r="R125"/>
  <c i="3" r="R206"/>
  <c r="R169"/>
  <c i="4" r="P105"/>
  <c r="P104"/>
  <c r="T394"/>
  <c r="R457"/>
  <c r="R456"/>
  <c i="5" r="T448"/>
  <c r="R820"/>
  <c r="BK1035"/>
  <c r="J1035"/>
  <c r="J76"/>
  <c r="P1110"/>
  <c r="BK1161"/>
  <c r="J1161"/>
  <c r="J79"/>
  <c i="6" r="T123"/>
  <c r="T122"/>
  <c r="T101"/>
  <c r="R178"/>
  <c i="7" r="T104"/>
  <c r="T103"/>
  <c r="R232"/>
  <c r="T270"/>
  <c i="9" r="P106"/>
  <c r="P105"/>
  <c r="P104"/>
  <c i="1" r="AU64"/>
  <c i="9" r="T231"/>
  <c r="T230"/>
  <c r="BK249"/>
  <c r="J249"/>
  <c r="J75"/>
  <c r="BK300"/>
  <c r="J300"/>
  <c r="J76"/>
  <c i="10" r="R102"/>
  <c r="R111"/>
  <c r="R166"/>
  <c r="R191"/>
  <c r="R216"/>
  <c r="P227"/>
  <c i="12" r="BK109"/>
  <c r="J109"/>
  <c r="J69"/>
  <c r="P146"/>
  <c r="P159"/>
  <c r="R184"/>
  <c r="BK303"/>
  <c r="J303"/>
  <c r="J79"/>
  <c i="13" r="R145"/>
  <c r="T241"/>
  <c r="T274"/>
  <c r="T292"/>
  <c r="R310"/>
  <c r="T328"/>
  <c r="T337"/>
  <c r="P342"/>
  <c i="14" r="T188"/>
  <c r="T340"/>
  <c r="T392"/>
  <c i="15" r="T104"/>
  <c r="T131"/>
  <c r="R138"/>
  <c r="T143"/>
  <c r="T167"/>
  <c r="R221"/>
  <c r="P228"/>
  <c r="R238"/>
  <c i="16" r="R96"/>
  <c r="R95"/>
  <c i="17" r="T213"/>
  <c i="18" r="BK131"/>
  <c r="J131"/>
  <c r="J69"/>
  <c r="BK178"/>
  <c r="J178"/>
  <c r="J71"/>
  <c i="20" r="BK111"/>
  <c r="J111"/>
  <c r="J62"/>
  <c r="BK128"/>
  <c r="J128"/>
  <c r="J64"/>
  <c r="BK137"/>
  <c r="J137"/>
  <c r="J65"/>
  <c r="BK164"/>
  <c r="J164"/>
  <c r="J67"/>
  <c r="BK191"/>
  <c r="J191"/>
  <c r="J69"/>
  <c r="BK196"/>
  <c r="J196"/>
  <c r="J70"/>
  <c r="P209"/>
  <c r="P224"/>
  <c i="21" r="R134"/>
  <c i="22" r="P90"/>
  <c r="P89"/>
  <c r="P88"/>
  <c i="1" r="AU79"/>
  <c i="22" r="P151"/>
  <c r="BK218"/>
  <c r="J218"/>
  <c r="J68"/>
  <c i="23" r="P106"/>
  <c i="24" r="P91"/>
  <c r="P90"/>
  <c r="P89"/>
  <c i="1" r="AU81"/>
  <c i="24" r="T136"/>
  <c i="25" r="P89"/>
  <c r="P88"/>
  <c r="P87"/>
  <c i="1" r="AU82"/>
  <c i="25" r="BK101"/>
  <c r="J101"/>
  <c r="J63"/>
  <c i="26" r="R90"/>
  <c r="R89"/>
  <c r="R88"/>
  <c r="P171"/>
  <c r="P170"/>
  <c i="27" r="BK165"/>
  <c r="J165"/>
  <c r="J64"/>
  <c r="P210"/>
  <c i="28" r="P88"/>
  <c r="P87"/>
  <c r="P86"/>
  <c i="1" r="AU85"/>
  <c i="28" r="R163"/>
  <c i="29" r="BK86"/>
  <c r="BK85"/>
  <c r="J85"/>
  <c r="J60"/>
  <c r="R107"/>
  <c r="R131"/>
  <c i="31" r="R82"/>
  <c r="R81"/>
  <c r="P125"/>
  <c r="T125"/>
  <c i="4" r="BK453"/>
  <c r="J453"/>
  <c r="J74"/>
  <c i="6" r="BK223"/>
  <c r="J223"/>
  <c r="J77"/>
  <c i="8" r="BK300"/>
  <c r="J300"/>
  <c r="J72"/>
  <c i="9" r="BK227"/>
  <c r="J227"/>
  <c r="J71"/>
  <c i="10" r="BK214"/>
  <c r="J214"/>
  <c r="J73"/>
  <c i="19" r="BK105"/>
  <c r="J105"/>
  <c r="J62"/>
  <c i="6" r="BK217"/>
  <c r="J217"/>
  <c r="J76"/>
  <c i="22" r="BK207"/>
  <c r="J207"/>
  <c r="J65"/>
  <c i="28" r="BK171"/>
  <c r="J171"/>
  <c r="J66"/>
  <c i="2" r="BK235"/>
  <c r="J235"/>
  <c r="J62"/>
  <c i="3" r="BK169"/>
  <c r="J169"/>
  <c r="J62"/>
  <c i="21" r="BK179"/>
  <c r="J179"/>
  <c r="J65"/>
  <c r="BK186"/>
  <c r="J186"/>
  <c r="J68"/>
  <c i="24" r="BK133"/>
  <c r="J133"/>
  <c r="J62"/>
  <c r="BK193"/>
  <c r="J193"/>
  <c r="J65"/>
  <c i="26" r="BK178"/>
  <c r="J178"/>
  <c r="J68"/>
  <c i="28" r="BK137"/>
  <c r="J137"/>
  <c r="J62"/>
  <c i="4" r="BK538"/>
  <c r="J538"/>
  <c r="J79"/>
  <c i="6" r="BK119"/>
  <c r="J119"/>
  <c r="J71"/>
  <c i="8" r="BK641"/>
  <c r="J641"/>
  <c r="J79"/>
  <c i="27" r="BK228"/>
  <c r="J228"/>
  <c r="J70"/>
  <c i="12" r="BK366"/>
  <c r="J366"/>
  <c r="J81"/>
  <c i="21" r="BK182"/>
  <c r="J182"/>
  <c r="J66"/>
  <c i="23" r="BK134"/>
  <c r="J134"/>
  <c r="J69"/>
  <c i="25" r="BK97"/>
  <c r="J97"/>
  <c r="J62"/>
  <c i="27" r="BK144"/>
  <c r="J144"/>
  <c r="J62"/>
  <c i="5" r="BK1229"/>
  <c r="J1229"/>
  <c r="J80"/>
  <c i="8" r="BK612"/>
  <c r="J612"/>
  <c r="J78"/>
  <c i="9" r="BK550"/>
  <c r="J550"/>
  <c r="J80"/>
  <c i="12" r="BK140"/>
  <c r="J140"/>
  <c r="J71"/>
  <c i="13" r="BK340"/>
  <c r="J340"/>
  <c r="J81"/>
  <c i="21" r="BK131"/>
  <c r="J131"/>
  <c r="J62"/>
  <c i="25" r="BK108"/>
  <c r="J108"/>
  <c r="J64"/>
  <c i="27" r="BK226"/>
  <c r="J226"/>
  <c r="J69"/>
  <c i="4" r="BK535"/>
  <c r="J535"/>
  <c r="J78"/>
  <c i="7" r="BK306"/>
  <c r="J306"/>
  <c r="J77"/>
  <c i="9" r="BK492"/>
  <c r="J492"/>
  <c r="J78"/>
  <c i="12" r="BK369"/>
  <c r="J369"/>
  <c r="J83"/>
  <c i="16" r="BK102"/>
  <c r="J102"/>
  <c r="J70"/>
  <c i="20" r="BK222"/>
  <c r="J222"/>
  <c r="J75"/>
  <c i="23" r="BK91"/>
  <c r="J91"/>
  <c r="J61"/>
  <c r="BK131"/>
  <c r="J131"/>
  <c r="J67"/>
  <c i="5" r="BK1031"/>
  <c r="J1031"/>
  <c r="J74"/>
  <c i="7" r="BK216"/>
  <c r="J216"/>
  <c r="J71"/>
  <c i="10" r="BK322"/>
  <c r="J322"/>
  <c r="J77"/>
  <c i="22" r="BK158"/>
  <c r="J158"/>
  <c r="J63"/>
  <c i="24" r="BK196"/>
  <c r="J196"/>
  <c r="J66"/>
  <c r="BK210"/>
  <c r="J210"/>
  <c r="J69"/>
  <c i="25" r="BK117"/>
  <c r="BK116"/>
  <c r="J116"/>
  <c r="J66"/>
  <c i="26" r="BK141"/>
  <c r="J141"/>
  <c r="J62"/>
  <c i="31" r="E48"/>
  <c r="BE83"/>
  <c r="BE85"/>
  <c r="BE91"/>
  <c r="BE93"/>
  <c r="BE142"/>
  <c r="BE152"/>
  <c r="BE162"/>
  <c r="BE198"/>
  <c r="BE221"/>
  <c r="BE223"/>
  <c r="J75"/>
  <c r="BE89"/>
  <c r="BE99"/>
  <c r="BE107"/>
  <c r="BE117"/>
  <c r="BE119"/>
  <c r="BE121"/>
  <c r="BE123"/>
  <c r="BE126"/>
  <c r="BE128"/>
  <c r="BE140"/>
  <c r="BE150"/>
  <c r="BE178"/>
  <c r="BE202"/>
  <c r="BE210"/>
  <c r="BE217"/>
  <c r="BE219"/>
  <c r="J78"/>
  <c r="BE105"/>
  <c r="BE136"/>
  <c r="BE144"/>
  <c r="BE180"/>
  <c r="BE186"/>
  <c r="BE188"/>
  <c r="BE192"/>
  <c r="F55"/>
  <c r="BE101"/>
  <c r="BE111"/>
  <c r="BE113"/>
  <c r="BE160"/>
  <c r="BE200"/>
  <c r="BE208"/>
  <c r="BE154"/>
  <c r="BE156"/>
  <c r="BE172"/>
  <c r="BE174"/>
  <c r="BE212"/>
  <c r="BE214"/>
  <c i="30" r="BK82"/>
  <c r="J82"/>
  <c i="31" r="BE115"/>
  <c r="BE204"/>
  <c r="BE206"/>
  <c r="BE211"/>
  <c r="BE87"/>
  <c r="BE97"/>
  <c r="BE103"/>
  <c r="BE109"/>
  <c r="BE130"/>
  <c r="BE132"/>
  <c r="BE146"/>
  <c r="BE148"/>
  <c r="BE158"/>
  <c r="BE176"/>
  <c r="BE182"/>
  <c r="BE184"/>
  <c r="BE190"/>
  <c r="BE95"/>
  <c r="BE134"/>
  <c r="BE138"/>
  <c r="BE164"/>
  <c r="BE166"/>
  <c r="BE168"/>
  <c r="BE170"/>
  <c r="BE194"/>
  <c r="BE196"/>
  <c r="BE216"/>
  <c i="29" r="J86"/>
  <c r="J61"/>
  <c i="30" r="F79"/>
  <c r="BE91"/>
  <c r="BE97"/>
  <c i="29" r="BK84"/>
  <c r="J84"/>
  <c i="30" r="E48"/>
  <c r="BE89"/>
  <c r="BE90"/>
  <c r="BE94"/>
  <c r="BE108"/>
  <c r="J79"/>
  <c r="BE105"/>
  <c r="BE112"/>
  <c r="J52"/>
  <c r="BE84"/>
  <c r="BE85"/>
  <c r="BE86"/>
  <c r="BE101"/>
  <c r="BE106"/>
  <c r="BE111"/>
  <c r="BE115"/>
  <c r="BE93"/>
  <c r="BE104"/>
  <c r="BE113"/>
  <c r="BE116"/>
  <c r="BE87"/>
  <c r="BE88"/>
  <c r="BE98"/>
  <c r="BE99"/>
  <c r="BE100"/>
  <c r="BE103"/>
  <c r="BE110"/>
  <c r="BE114"/>
  <c r="BE118"/>
  <c r="BE122"/>
  <c r="BE123"/>
  <c r="BE92"/>
  <c r="BE102"/>
  <c r="BE117"/>
  <c r="BE95"/>
  <c r="BE96"/>
  <c r="BE107"/>
  <c r="BE120"/>
  <c r="BE121"/>
  <c i="29" r="BE94"/>
  <c r="BE101"/>
  <c r="BE111"/>
  <c r="BE112"/>
  <c r="BE119"/>
  <c r="BE130"/>
  <c r="BE133"/>
  <c r="BE135"/>
  <c i="28" r="BK87"/>
  <c r="J87"/>
  <c r="J60"/>
  <c i="29" r="BE87"/>
  <c r="BE105"/>
  <c r="BE125"/>
  <c r="E48"/>
  <c r="J55"/>
  <c r="J78"/>
  <c r="BE91"/>
  <c r="BE108"/>
  <c r="BE109"/>
  <c r="BE110"/>
  <c r="BE116"/>
  <c r="BE117"/>
  <c r="BE122"/>
  <c r="BE124"/>
  <c r="BE127"/>
  <c r="BE129"/>
  <c r="BE134"/>
  <c r="F81"/>
  <c r="BE96"/>
  <c r="BE121"/>
  <c r="BE90"/>
  <c r="BE92"/>
  <c r="BE93"/>
  <c r="BE97"/>
  <c r="BE100"/>
  <c r="BE106"/>
  <c r="BE113"/>
  <c r="BE114"/>
  <c r="BE120"/>
  <c r="BE123"/>
  <c r="BE126"/>
  <c r="BE128"/>
  <c r="BE132"/>
  <c r="BE88"/>
  <c r="BE102"/>
  <c r="BE103"/>
  <c r="BE104"/>
  <c r="BE115"/>
  <c i="1" r="BD86"/>
  <c i="29" r="BE89"/>
  <c r="BE95"/>
  <c r="BE98"/>
  <c r="BE99"/>
  <c i="28" r="E48"/>
  <c r="BE101"/>
  <c r="BE104"/>
  <c r="BE114"/>
  <c r="BE125"/>
  <c r="BE131"/>
  <c r="BE138"/>
  <c r="BE151"/>
  <c r="F83"/>
  <c r="BE95"/>
  <c r="BE98"/>
  <c r="BE111"/>
  <c r="BE134"/>
  <c r="BE147"/>
  <c r="BE160"/>
  <c r="J55"/>
  <c r="J80"/>
  <c r="BE128"/>
  <c r="BE144"/>
  <c r="BE148"/>
  <c r="BE154"/>
  <c r="BE159"/>
  <c r="BE168"/>
  <c i="27" r="J92"/>
  <c r="J61"/>
  <c i="28" r="BE89"/>
  <c r="BE145"/>
  <c r="BE157"/>
  <c i="1" r="AW85"/>
  <c i="28" r="BE92"/>
  <c r="BE142"/>
  <c r="BE150"/>
  <c r="BE153"/>
  <c r="BE156"/>
  <c r="BE164"/>
  <c r="BE166"/>
  <c r="BE172"/>
  <c r="BE121"/>
  <c r="BE162"/>
  <c i="27" r="BE135"/>
  <c r="BE152"/>
  <c r="BE189"/>
  <c i="26" r="J90"/>
  <c r="J61"/>
  <c i="27" r="J52"/>
  <c r="BE105"/>
  <c r="BE145"/>
  <c r="BE149"/>
  <c r="BE190"/>
  <c i="26" r="BK177"/>
  <c r="J177"/>
  <c r="J67"/>
  <c i="27" r="BE138"/>
  <c r="BE158"/>
  <c r="BE166"/>
  <c r="BE176"/>
  <c r="BE180"/>
  <c r="BE187"/>
  <c r="BE198"/>
  <c r="BE200"/>
  <c r="BE219"/>
  <c r="BE227"/>
  <c r="BE93"/>
  <c r="BE128"/>
  <c r="BE141"/>
  <c r="BE155"/>
  <c r="BE178"/>
  <c r="BE179"/>
  <c r="BE186"/>
  <c r="BE203"/>
  <c r="BE206"/>
  <c r="BE208"/>
  <c r="BE229"/>
  <c r="J55"/>
  <c r="BE102"/>
  <c r="BE108"/>
  <c r="BE111"/>
  <c r="BE118"/>
  <c r="BE132"/>
  <c r="BE162"/>
  <c r="BE169"/>
  <c r="BE174"/>
  <c r="BE175"/>
  <c r="BE191"/>
  <c r="BE223"/>
  <c i="26" r="BK170"/>
  <c r="J170"/>
  <c r="J65"/>
  <c i="27" r="F55"/>
  <c r="BE216"/>
  <c r="E48"/>
  <c r="BE96"/>
  <c r="BE99"/>
  <c r="BE183"/>
  <c r="BE184"/>
  <c r="BE193"/>
  <c r="BE194"/>
  <c r="BE221"/>
  <c r="BE121"/>
  <c r="BE171"/>
  <c r="BE172"/>
  <c r="BE181"/>
  <c r="BE195"/>
  <c r="BE197"/>
  <c r="BE201"/>
  <c r="BE211"/>
  <c r="BE213"/>
  <c i="26" r="J52"/>
  <c r="J55"/>
  <c r="BE108"/>
  <c r="BE142"/>
  <c r="BE161"/>
  <c r="BE125"/>
  <c r="BE172"/>
  <c r="BE179"/>
  <c r="E78"/>
  <c r="BE91"/>
  <c r="BE102"/>
  <c r="BE118"/>
  <c r="BE132"/>
  <c r="BE148"/>
  <c r="BE149"/>
  <c r="BE152"/>
  <c r="BE153"/>
  <c r="BE158"/>
  <c i="25" r="J117"/>
  <c r="J67"/>
  <c i="26" r="F55"/>
  <c r="BE99"/>
  <c r="BE135"/>
  <c r="BE163"/>
  <c i="25" r="J89"/>
  <c r="J61"/>
  <c i="26" r="BE115"/>
  <c r="BE129"/>
  <c r="BE151"/>
  <c r="BE168"/>
  <c r="BE96"/>
  <c r="BE105"/>
  <c r="BE138"/>
  <c r="BE146"/>
  <c r="BE155"/>
  <c r="BE156"/>
  <c r="BE159"/>
  <c r="BE166"/>
  <c r="BE174"/>
  <c i="24" r="BK90"/>
  <c r="J200"/>
  <c r="J68"/>
  <c i="25" r="E48"/>
  <c r="BE105"/>
  <c r="F55"/>
  <c r="J81"/>
  <c r="BE102"/>
  <c r="BE118"/>
  <c r="J55"/>
  <c r="BE91"/>
  <c r="BE107"/>
  <c r="BE104"/>
  <c r="BE109"/>
  <c r="BE112"/>
  <c r="BE90"/>
  <c r="BE94"/>
  <c r="BE98"/>
  <c r="BE114"/>
  <c i="24" r="E79"/>
  <c r="J86"/>
  <c r="BE95"/>
  <c r="BE122"/>
  <c r="BE134"/>
  <c r="BE141"/>
  <c r="BE146"/>
  <c r="BE157"/>
  <c r="BE160"/>
  <c r="BE172"/>
  <c r="BE178"/>
  <c r="BE197"/>
  <c r="J83"/>
  <c r="BE101"/>
  <c r="BE137"/>
  <c r="BE167"/>
  <c r="BE176"/>
  <c r="BE179"/>
  <c r="BE185"/>
  <c r="BE207"/>
  <c r="F86"/>
  <c r="BE92"/>
  <c r="BE97"/>
  <c r="BE111"/>
  <c r="BE118"/>
  <c r="BE125"/>
  <c r="BE152"/>
  <c r="BE164"/>
  <c r="BE168"/>
  <c r="BE204"/>
  <c r="BE99"/>
  <c r="BE108"/>
  <c r="BE150"/>
  <c r="BE166"/>
  <c r="BE171"/>
  <c r="BE174"/>
  <c r="BE191"/>
  <c r="BE194"/>
  <c r="BE201"/>
  <c r="BE140"/>
  <c r="BE159"/>
  <c r="BE163"/>
  <c r="BE169"/>
  <c r="BE175"/>
  <c r="BE211"/>
  <c i="23" r="J86"/>
  <c r="BE94"/>
  <c r="BE96"/>
  <c r="BE113"/>
  <c r="J83"/>
  <c r="BE104"/>
  <c r="BE107"/>
  <c r="BE126"/>
  <c i="22" r="BK89"/>
  <c r="J89"/>
  <c r="J60"/>
  <c i="23" r="E48"/>
  <c r="BE109"/>
  <c r="BE111"/>
  <c r="F55"/>
  <c r="BE116"/>
  <c r="BE117"/>
  <c i="22" r="BK217"/>
  <c r="J217"/>
  <c r="J67"/>
  <c i="23" r="BE92"/>
  <c r="BE114"/>
  <c r="BE135"/>
  <c r="BE124"/>
  <c r="BE101"/>
  <c r="BE122"/>
  <c r="BE128"/>
  <c r="BE132"/>
  <c r="BE98"/>
  <c r="BE119"/>
  <c r="BE120"/>
  <c i="21" r="BK89"/>
  <c r="J89"/>
  <c r="J60"/>
  <c i="22" r="J55"/>
  <c r="BE91"/>
  <c r="BE137"/>
  <c r="BE148"/>
  <c r="BE155"/>
  <c r="BE186"/>
  <c r="BE198"/>
  <c r="BE213"/>
  <c r="BE221"/>
  <c r="J52"/>
  <c r="F85"/>
  <c r="BE101"/>
  <c r="BE113"/>
  <c r="BE159"/>
  <c r="BE166"/>
  <c r="BE181"/>
  <c r="BE183"/>
  <c r="BE192"/>
  <c r="BE204"/>
  <c r="BE208"/>
  <c r="BE219"/>
  <c r="E48"/>
  <c r="BE96"/>
  <c r="BE107"/>
  <c r="BE175"/>
  <c r="BE178"/>
  <c r="BE180"/>
  <c r="BE189"/>
  <c r="BE215"/>
  <c r="BE120"/>
  <c r="BE145"/>
  <c r="BE152"/>
  <c r="BE169"/>
  <c r="BE171"/>
  <c r="BE174"/>
  <c r="BE184"/>
  <c r="BE202"/>
  <c r="BE104"/>
  <c r="BE110"/>
  <c r="BE134"/>
  <c r="BE163"/>
  <c r="BE177"/>
  <c r="BE194"/>
  <c r="BE196"/>
  <c r="BE200"/>
  <c r="BE203"/>
  <c r="BE206"/>
  <c r="BE123"/>
  <c r="BE130"/>
  <c r="BE140"/>
  <c r="BE165"/>
  <c r="BE168"/>
  <c r="BE172"/>
  <c r="BE187"/>
  <c r="BE190"/>
  <c r="BE211"/>
  <c i="21" r="F55"/>
  <c r="BE98"/>
  <c r="BE100"/>
  <c r="BE107"/>
  <c r="BE132"/>
  <c r="BE144"/>
  <c r="BE157"/>
  <c r="BE162"/>
  <c r="BE164"/>
  <c r="BE165"/>
  <c r="BE172"/>
  <c r="BE96"/>
  <c r="BE135"/>
  <c r="BE158"/>
  <c r="BE177"/>
  <c i="20" r="BK97"/>
  <c r="J97"/>
  <c r="J60"/>
  <c r="J200"/>
  <c r="J72"/>
  <c i="21" r="J55"/>
  <c r="J82"/>
  <c r="BE91"/>
  <c r="BE94"/>
  <c r="BE110"/>
  <c r="BE174"/>
  <c r="E48"/>
  <c r="BE169"/>
  <c r="BE173"/>
  <c r="BE180"/>
  <c r="BE183"/>
  <c r="BE150"/>
  <c r="BE138"/>
  <c r="BE139"/>
  <c r="BE166"/>
  <c r="BE117"/>
  <c r="BE121"/>
  <c r="BE124"/>
  <c r="BE148"/>
  <c r="BE155"/>
  <c r="BE161"/>
  <c r="BE167"/>
  <c r="BE170"/>
  <c r="BE176"/>
  <c r="BE187"/>
  <c i="20" r="J52"/>
  <c r="BE129"/>
  <c r="BE133"/>
  <c i="19" r="J84"/>
  <c r="J61"/>
  <c i="20" r="BE140"/>
  <c r="BE112"/>
  <c r="BE114"/>
  <c r="BE116"/>
  <c r="BE165"/>
  <c r="BE167"/>
  <c r="BE169"/>
  <c r="BE171"/>
  <c r="BE179"/>
  <c r="BE181"/>
  <c r="BE105"/>
  <c r="BE121"/>
  <c r="BE122"/>
  <c r="BE157"/>
  <c r="BE159"/>
  <c r="BE161"/>
  <c r="BE194"/>
  <c r="BE201"/>
  <c r="BE205"/>
  <c r="BE215"/>
  <c r="BE131"/>
  <c r="BE136"/>
  <c r="BE138"/>
  <c r="BE188"/>
  <c r="BE197"/>
  <c r="BE203"/>
  <c r="BE210"/>
  <c r="BE221"/>
  <c r="E86"/>
  <c r="BE125"/>
  <c r="BE127"/>
  <c r="BE130"/>
  <c r="BE145"/>
  <c r="BE147"/>
  <c r="BE149"/>
  <c r="BE151"/>
  <c r="BE153"/>
  <c r="BE162"/>
  <c r="BE198"/>
  <c r="BE207"/>
  <c r="BE217"/>
  <c r="F55"/>
  <c r="BE107"/>
  <c r="BE132"/>
  <c r="BE134"/>
  <c r="BE135"/>
  <c r="BE173"/>
  <c r="BE175"/>
  <c r="BE176"/>
  <c r="BE192"/>
  <c r="BE219"/>
  <c r="BE225"/>
  <c r="BE227"/>
  <c r="BE99"/>
  <c r="BE101"/>
  <c r="BE103"/>
  <c r="BE109"/>
  <c r="BE119"/>
  <c r="BE124"/>
  <c r="BE143"/>
  <c r="BE155"/>
  <c r="BE182"/>
  <c r="BE184"/>
  <c r="BE185"/>
  <c r="BE187"/>
  <c r="BE190"/>
  <c r="BE212"/>
  <c r="BE223"/>
  <c i="18" r="BK96"/>
  <c r="J96"/>
  <c r="J67"/>
  <c i="19" r="E72"/>
  <c r="F79"/>
  <c r="BE96"/>
  <c r="BE106"/>
  <c r="BE99"/>
  <c r="J52"/>
  <c r="BE85"/>
  <c i="18" r="F93"/>
  <c r="BE106"/>
  <c r="BE117"/>
  <c r="E52"/>
  <c r="BE98"/>
  <c r="BE99"/>
  <c r="BE121"/>
  <c r="BE130"/>
  <c r="BE136"/>
  <c r="J60"/>
  <c r="BE119"/>
  <c r="BE124"/>
  <c r="BE134"/>
  <c r="BE139"/>
  <c r="BE144"/>
  <c r="BE151"/>
  <c r="BE158"/>
  <c r="BE180"/>
  <c r="BE189"/>
  <c r="BE191"/>
  <c r="BE203"/>
  <c r="J93"/>
  <c r="BE104"/>
  <c r="BE108"/>
  <c r="BE109"/>
  <c r="BE133"/>
  <c r="BE154"/>
  <c r="BE166"/>
  <c r="BE175"/>
  <c r="BE176"/>
  <c r="BE192"/>
  <c r="BE196"/>
  <c r="BE199"/>
  <c r="BE204"/>
  <c r="BE206"/>
  <c r="BE207"/>
  <c i="17" r="BK95"/>
  <c r="J95"/>
  <c i="18" r="BE107"/>
  <c r="BE114"/>
  <c r="BE116"/>
  <c r="BE123"/>
  <c r="BE126"/>
  <c r="BE127"/>
  <c r="BE129"/>
  <c r="BE142"/>
  <c r="BE160"/>
  <c r="BE167"/>
  <c r="BE171"/>
  <c r="BE172"/>
  <c r="BE183"/>
  <c r="BE193"/>
  <c r="BE201"/>
  <c r="BE102"/>
  <c r="BE103"/>
  <c r="BE113"/>
  <c r="BE125"/>
  <c r="BE135"/>
  <c r="BE147"/>
  <c r="BE150"/>
  <c r="BE163"/>
  <c r="BE179"/>
  <c r="BE181"/>
  <c r="BE190"/>
  <c r="BE194"/>
  <c r="BE205"/>
  <c r="BE100"/>
  <c r="BE110"/>
  <c r="BE137"/>
  <c r="BE138"/>
  <c r="BE140"/>
  <c r="BE141"/>
  <c r="BE143"/>
  <c r="BE145"/>
  <c r="BE149"/>
  <c r="BE168"/>
  <c r="BE173"/>
  <c r="BE174"/>
  <c r="BE177"/>
  <c r="BE184"/>
  <c r="BE186"/>
  <c r="BE195"/>
  <c r="BE202"/>
  <c r="BE101"/>
  <c r="BE105"/>
  <c r="BE111"/>
  <c r="BE112"/>
  <c r="BE120"/>
  <c r="BE122"/>
  <c r="BE132"/>
  <c r="BE146"/>
  <c r="BE152"/>
  <c r="BE156"/>
  <c r="BE162"/>
  <c r="BE164"/>
  <c r="BE169"/>
  <c r="BE170"/>
  <c r="BE182"/>
  <c r="BE185"/>
  <c r="BE187"/>
  <c r="BE188"/>
  <c r="BE197"/>
  <c r="BE198"/>
  <c i="17" r="E81"/>
  <c r="BE100"/>
  <c r="BE105"/>
  <c r="BE108"/>
  <c r="BE110"/>
  <c r="BE115"/>
  <c r="BE123"/>
  <c r="BE125"/>
  <c r="BE126"/>
  <c r="BE127"/>
  <c r="BE130"/>
  <c r="BE131"/>
  <c r="BE132"/>
  <c i="16" r="J99"/>
  <c r="J69"/>
  <c i="17" r="BE113"/>
  <c r="BE118"/>
  <c r="BE119"/>
  <c r="BE120"/>
  <c r="BE128"/>
  <c r="BE143"/>
  <c r="BE145"/>
  <c r="BE152"/>
  <c r="BE156"/>
  <c r="BE159"/>
  <c r="BE163"/>
  <c r="BE168"/>
  <c r="BE203"/>
  <c r="BE160"/>
  <c r="BE161"/>
  <c r="BE222"/>
  <c r="BE227"/>
  <c r="J63"/>
  <c r="J89"/>
  <c r="BE98"/>
  <c r="BE103"/>
  <c r="BE107"/>
  <c r="BE112"/>
  <c r="BE114"/>
  <c r="BE121"/>
  <c r="BE129"/>
  <c r="BE133"/>
  <c r="BE140"/>
  <c r="BE146"/>
  <c r="BE150"/>
  <c r="BE151"/>
  <c r="BE154"/>
  <c r="BE155"/>
  <c r="BE170"/>
  <c r="BE178"/>
  <c r="BE186"/>
  <c r="BE188"/>
  <c r="BE189"/>
  <c r="BE191"/>
  <c r="BE193"/>
  <c r="BE204"/>
  <c r="BE210"/>
  <c r="BE212"/>
  <c r="BE229"/>
  <c r="F63"/>
  <c r="BE97"/>
  <c r="BE99"/>
  <c r="BE101"/>
  <c r="BE111"/>
  <c r="BE116"/>
  <c r="BE124"/>
  <c r="BE137"/>
  <c r="BE139"/>
  <c r="BE142"/>
  <c r="BE144"/>
  <c r="BE148"/>
  <c r="BE157"/>
  <c r="BE166"/>
  <c r="BE172"/>
  <c r="BE174"/>
  <c r="BE176"/>
  <c r="BE179"/>
  <c r="BE180"/>
  <c r="BE187"/>
  <c r="BE194"/>
  <c r="BE200"/>
  <c r="BE205"/>
  <c r="BE207"/>
  <c r="BE208"/>
  <c r="BE214"/>
  <c r="BE216"/>
  <c r="BE217"/>
  <c r="BE219"/>
  <c r="BE223"/>
  <c r="BE226"/>
  <c r="BE228"/>
  <c r="BE230"/>
  <c r="BE234"/>
  <c r="BE238"/>
  <c r="BE239"/>
  <c r="BE102"/>
  <c r="BE104"/>
  <c r="BE106"/>
  <c r="BE109"/>
  <c r="BE117"/>
  <c r="BE122"/>
  <c r="BE134"/>
  <c r="BE135"/>
  <c r="BE136"/>
  <c r="BE141"/>
  <c r="BE147"/>
  <c r="BE149"/>
  <c r="BE153"/>
  <c r="BE158"/>
  <c r="BE162"/>
  <c r="BE164"/>
  <c r="BE165"/>
  <c r="BE182"/>
  <c r="BE184"/>
  <c r="BE185"/>
  <c r="BE192"/>
  <c r="BE196"/>
  <c r="BE206"/>
  <c r="BE215"/>
  <c r="BE218"/>
  <c r="BE221"/>
  <c r="BE224"/>
  <c r="BE231"/>
  <c r="BE233"/>
  <c r="BE235"/>
  <c r="BE138"/>
  <c r="BE190"/>
  <c r="BE198"/>
  <c r="BE209"/>
  <c r="BE211"/>
  <c r="BE220"/>
  <c r="BE225"/>
  <c r="BE236"/>
  <c r="BE237"/>
  <c i="16" r="E81"/>
  <c r="J92"/>
  <c i="15" r="BK103"/>
  <c r="J103"/>
  <c i="16" r="J60"/>
  <c r="BE101"/>
  <c r="F92"/>
  <c r="BE106"/>
  <c r="BE107"/>
  <c r="BE100"/>
  <c r="BE97"/>
  <c r="BE98"/>
  <c r="BE103"/>
  <c i="14" r="J101"/>
  <c r="J68"/>
  <c i="15" r="BE125"/>
  <c r="BE202"/>
  <c r="BE203"/>
  <c r="BE210"/>
  <c r="BE211"/>
  <c r="BE212"/>
  <c r="BE213"/>
  <c r="BE214"/>
  <c r="BE220"/>
  <c r="J63"/>
  <c r="BE108"/>
  <c r="BE109"/>
  <c r="BE121"/>
  <c r="BE123"/>
  <c r="BE126"/>
  <c r="BE130"/>
  <c r="BE142"/>
  <c r="BE146"/>
  <c r="BE147"/>
  <c r="BE153"/>
  <c r="BE164"/>
  <c r="BE166"/>
  <c r="BE193"/>
  <c r="BE200"/>
  <c r="BE201"/>
  <c r="BE215"/>
  <c r="BE155"/>
  <c r="BE156"/>
  <c r="BE189"/>
  <c r="BE190"/>
  <c r="BE195"/>
  <c r="BE197"/>
  <c r="BE205"/>
  <c r="BE209"/>
  <c r="BE216"/>
  <c r="BE217"/>
  <c r="BE222"/>
  <c r="BE229"/>
  <c r="BE231"/>
  <c r="BE236"/>
  <c r="BE239"/>
  <c r="BE105"/>
  <c r="BE106"/>
  <c r="BE107"/>
  <c r="BE112"/>
  <c r="BE113"/>
  <c r="BE127"/>
  <c r="BE129"/>
  <c r="BE132"/>
  <c r="BE134"/>
  <c r="BE137"/>
  <c r="BE140"/>
  <c r="BE148"/>
  <c r="BE150"/>
  <c r="BE157"/>
  <c r="BE161"/>
  <c r="BE165"/>
  <c r="BE186"/>
  <c r="BE198"/>
  <c r="BE199"/>
  <c r="BE206"/>
  <c r="BE207"/>
  <c r="BE208"/>
  <c r="BE226"/>
  <c r="F63"/>
  <c r="BE118"/>
  <c r="BE124"/>
  <c r="BE128"/>
  <c r="BE139"/>
  <c r="BE149"/>
  <c r="BE158"/>
  <c r="BE180"/>
  <c r="BE191"/>
  <c r="BE192"/>
  <c r="BE241"/>
  <c r="E89"/>
  <c r="BE114"/>
  <c r="BE117"/>
  <c r="BE119"/>
  <c r="BE120"/>
  <c r="BE141"/>
  <c r="BE163"/>
  <c r="BE176"/>
  <c r="BE177"/>
  <c r="BE178"/>
  <c r="BE181"/>
  <c r="BE185"/>
  <c r="BE218"/>
  <c r="BE223"/>
  <c r="J97"/>
  <c r="BE110"/>
  <c r="BE111"/>
  <c r="BE136"/>
  <c r="BE145"/>
  <c r="BE172"/>
  <c r="BE173"/>
  <c r="BE174"/>
  <c r="BE175"/>
  <c r="BE179"/>
  <c r="BE182"/>
  <c r="BE183"/>
  <c r="BE184"/>
  <c r="BE187"/>
  <c r="BE188"/>
  <c r="BE204"/>
  <c r="BE227"/>
  <c r="BE234"/>
  <c r="BE116"/>
  <c r="BE122"/>
  <c r="BE133"/>
  <c r="BE135"/>
  <c r="BE144"/>
  <c r="BE151"/>
  <c r="BE152"/>
  <c r="BE154"/>
  <c r="BE159"/>
  <c r="BE160"/>
  <c r="BE162"/>
  <c r="BE168"/>
  <c r="BE169"/>
  <c r="BE170"/>
  <c r="BE194"/>
  <c r="BE196"/>
  <c r="BE219"/>
  <c i="13" r="J108"/>
  <c r="J68"/>
  <c i="14" r="J60"/>
  <c r="BE227"/>
  <c r="BE257"/>
  <c r="BE307"/>
  <c r="BE331"/>
  <c r="BE344"/>
  <c r="E86"/>
  <c r="F97"/>
  <c r="BE107"/>
  <c r="BE141"/>
  <c r="BE143"/>
  <c r="BE146"/>
  <c r="BE151"/>
  <c r="BE153"/>
  <c r="BE157"/>
  <c r="BE159"/>
  <c r="BE164"/>
  <c r="BE174"/>
  <c r="BE176"/>
  <c r="BE182"/>
  <c r="BE186"/>
  <c r="BE191"/>
  <c r="BE205"/>
  <c r="BE225"/>
  <c r="BE235"/>
  <c r="BE239"/>
  <c r="BE241"/>
  <c r="BE243"/>
  <c r="BE249"/>
  <c r="BE269"/>
  <c r="BE271"/>
  <c r="BE275"/>
  <c r="BE279"/>
  <c r="BE282"/>
  <c r="BE291"/>
  <c r="BE294"/>
  <c r="BE297"/>
  <c r="BE299"/>
  <c r="BE301"/>
  <c r="BE302"/>
  <c r="BE319"/>
  <c r="BE329"/>
  <c r="BE343"/>
  <c r="BE372"/>
  <c r="BE373"/>
  <c r="J97"/>
  <c r="BE103"/>
  <c r="BE105"/>
  <c r="BE112"/>
  <c r="BE128"/>
  <c r="BE130"/>
  <c r="BE140"/>
  <c r="BE189"/>
  <c r="BE195"/>
  <c r="BE208"/>
  <c r="BE211"/>
  <c r="BE223"/>
  <c r="BE229"/>
  <c r="BE237"/>
  <c r="BE251"/>
  <c r="BE259"/>
  <c r="BE265"/>
  <c r="BE288"/>
  <c r="BE298"/>
  <c r="BE300"/>
  <c r="BE323"/>
  <c r="BE338"/>
  <c r="BE346"/>
  <c r="BE370"/>
  <c r="BE401"/>
  <c r="BE166"/>
  <c r="BE178"/>
  <c r="BE197"/>
  <c r="BE200"/>
  <c r="BE206"/>
  <c r="BE221"/>
  <c r="BE245"/>
  <c r="BE267"/>
  <c r="BE277"/>
  <c r="BE295"/>
  <c r="BE305"/>
  <c r="BE309"/>
  <c r="BE313"/>
  <c r="BE315"/>
  <c r="BE317"/>
  <c r="BE352"/>
  <c r="BE381"/>
  <c r="BE383"/>
  <c r="BE388"/>
  <c r="BE390"/>
  <c r="BE402"/>
  <c r="BE109"/>
  <c r="BE111"/>
  <c r="BE120"/>
  <c r="BE122"/>
  <c r="BE136"/>
  <c r="BE147"/>
  <c r="BE149"/>
  <c r="BE201"/>
  <c r="BE203"/>
  <c r="BE209"/>
  <c r="BE210"/>
  <c r="BE217"/>
  <c r="BE231"/>
  <c r="BE247"/>
  <c r="BE285"/>
  <c r="BE289"/>
  <c r="BE290"/>
  <c r="BE296"/>
  <c r="BE303"/>
  <c r="BE321"/>
  <c r="BE337"/>
  <c r="BE341"/>
  <c r="BE350"/>
  <c r="BE365"/>
  <c r="BE366"/>
  <c r="BE367"/>
  <c r="BE368"/>
  <c r="BE369"/>
  <c r="BE379"/>
  <c r="BE400"/>
  <c r="BE155"/>
  <c r="BE219"/>
  <c r="BE325"/>
  <c r="BE333"/>
  <c r="BE362"/>
  <c r="BE363"/>
  <c r="BE393"/>
  <c r="BE394"/>
  <c r="BE395"/>
  <c r="BE102"/>
  <c r="BE114"/>
  <c r="BE118"/>
  <c r="BE124"/>
  <c r="BE133"/>
  <c r="BE134"/>
  <c r="BE172"/>
  <c r="BE184"/>
  <c r="BE190"/>
  <c r="BE192"/>
  <c r="BE194"/>
  <c r="BE196"/>
  <c r="BE198"/>
  <c r="BE199"/>
  <c r="BE204"/>
  <c r="BE263"/>
  <c r="BE286"/>
  <c r="BE311"/>
  <c r="BE327"/>
  <c r="BE335"/>
  <c r="BE336"/>
  <c r="BE354"/>
  <c r="BE356"/>
  <c r="BE358"/>
  <c r="BE384"/>
  <c r="BE386"/>
  <c r="BE116"/>
  <c r="BE126"/>
  <c r="BE138"/>
  <c r="BE162"/>
  <c r="BE168"/>
  <c r="BE170"/>
  <c r="BE180"/>
  <c r="BE193"/>
  <c r="BE202"/>
  <c r="BE207"/>
  <c r="BE213"/>
  <c r="BE215"/>
  <c r="BE233"/>
  <c r="BE253"/>
  <c r="BE255"/>
  <c r="BE261"/>
  <c r="BE273"/>
  <c r="BE281"/>
  <c r="BE283"/>
  <c r="BE284"/>
  <c r="BE287"/>
  <c r="BE293"/>
  <c r="BE339"/>
  <c r="BE348"/>
  <c r="BE360"/>
  <c r="BE361"/>
  <c r="BE375"/>
  <c r="BE377"/>
  <c r="BE397"/>
  <c r="BE399"/>
  <c i="13" r="BE129"/>
  <c r="BE151"/>
  <c r="BE162"/>
  <c r="BE180"/>
  <c r="BE188"/>
  <c r="BE227"/>
  <c r="BE229"/>
  <c r="BE237"/>
  <c r="BE240"/>
  <c r="BE251"/>
  <c r="BE252"/>
  <c r="BE268"/>
  <c r="BE270"/>
  <c r="BE271"/>
  <c r="BE278"/>
  <c r="BE279"/>
  <c r="BE280"/>
  <c r="BE282"/>
  <c r="BE314"/>
  <c r="BE325"/>
  <c r="BE336"/>
  <c r="BE348"/>
  <c r="BE349"/>
  <c r="BE350"/>
  <c r="BE374"/>
  <c r="BE379"/>
  <c r="BE380"/>
  <c r="BE382"/>
  <c r="BE384"/>
  <c r="BE386"/>
  <c r="BE116"/>
  <c r="BE182"/>
  <c r="BE197"/>
  <c r="BE198"/>
  <c r="BE200"/>
  <c r="BE201"/>
  <c r="BE208"/>
  <c r="BE209"/>
  <c r="BE212"/>
  <c r="BE217"/>
  <c r="BE221"/>
  <c r="BE256"/>
  <c r="BE277"/>
  <c r="BE291"/>
  <c r="BE293"/>
  <c r="BE300"/>
  <c r="BE303"/>
  <c r="BE313"/>
  <c r="BE318"/>
  <c r="BE331"/>
  <c r="BE332"/>
  <c r="BE334"/>
  <c r="BE335"/>
  <c r="BE347"/>
  <c r="BE365"/>
  <c r="BE373"/>
  <c i="12" r="BK108"/>
  <c r="J108"/>
  <c r="J68"/>
  <c r="BK164"/>
  <c r="J164"/>
  <c r="J74"/>
  <c r="BK368"/>
  <c r="J368"/>
  <c r="J82"/>
  <c i="13" r="E93"/>
  <c r="F104"/>
  <c r="BE111"/>
  <c r="BE112"/>
  <c r="BE119"/>
  <c r="BE120"/>
  <c r="BE122"/>
  <c r="BE132"/>
  <c r="BE150"/>
  <c r="BE154"/>
  <c r="BE156"/>
  <c r="BE157"/>
  <c r="BE164"/>
  <c r="BE168"/>
  <c r="BE169"/>
  <c r="BE173"/>
  <c r="BE181"/>
  <c r="BE183"/>
  <c r="BE186"/>
  <c r="BE187"/>
  <c r="BE194"/>
  <c r="BE214"/>
  <c r="BE215"/>
  <c r="BE222"/>
  <c r="BE230"/>
  <c r="BE236"/>
  <c r="BE242"/>
  <c r="BE246"/>
  <c r="BE255"/>
  <c r="BE258"/>
  <c r="BE262"/>
  <c r="BE266"/>
  <c r="BE272"/>
  <c r="BE294"/>
  <c r="BE307"/>
  <c r="BE308"/>
  <c r="BE312"/>
  <c r="BE346"/>
  <c r="BE357"/>
  <c r="BE358"/>
  <c r="BE359"/>
  <c r="BE376"/>
  <c r="J101"/>
  <c r="BE133"/>
  <c r="BE134"/>
  <c r="BE135"/>
  <c r="BE139"/>
  <c r="BE140"/>
  <c r="BE146"/>
  <c r="BE148"/>
  <c r="BE152"/>
  <c r="BE159"/>
  <c r="BE161"/>
  <c r="BE163"/>
  <c r="BE170"/>
  <c r="BE176"/>
  <c r="BE177"/>
  <c r="BE207"/>
  <c r="BE213"/>
  <c r="BE220"/>
  <c r="BE239"/>
  <c r="BE245"/>
  <c r="BE259"/>
  <c r="BE260"/>
  <c r="BE284"/>
  <c r="BE290"/>
  <c r="BE295"/>
  <c r="BE320"/>
  <c r="BE323"/>
  <c r="BE324"/>
  <c r="BE327"/>
  <c r="BE329"/>
  <c r="BE330"/>
  <c r="BE338"/>
  <c r="BE351"/>
  <c r="BE352"/>
  <c r="BE354"/>
  <c r="BE355"/>
  <c r="BE361"/>
  <c r="BE367"/>
  <c r="BE371"/>
  <c r="J63"/>
  <c r="BE126"/>
  <c r="BE128"/>
  <c r="BE144"/>
  <c r="BE171"/>
  <c r="BE172"/>
  <c r="BE175"/>
  <c r="BE184"/>
  <c r="BE185"/>
  <c r="BE202"/>
  <c r="BE203"/>
  <c r="BE204"/>
  <c r="BE205"/>
  <c r="BE206"/>
  <c r="BE210"/>
  <c r="BE219"/>
  <c r="BE223"/>
  <c r="BE224"/>
  <c r="BE225"/>
  <c r="BE226"/>
  <c r="BE228"/>
  <c r="BE231"/>
  <c r="BE232"/>
  <c r="BE233"/>
  <c r="BE238"/>
  <c r="BE248"/>
  <c r="BE253"/>
  <c r="BE257"/>
  <c r="BE263"/>
  <c r="BE267"/>
  <c r="BE297"/>
  <c r="BE298"/>
  <c r="BE315"/>
  <c r="BE316"/>
  <c r="BE322"/>
  <c r="BE326"/>
  <c r="BE333"/>
  <c r="BE345"/>
  <c r="BE121"/>
  <c r="BE127"/>
  <c r="BE143"/>
  <c r="BE153"/>
  <c r="BE155"/>
  <c r="BE160"/>
  <c r="BE165"/>
  <c r="BE166"/>
  <c r="BE167"/>
  <c r="BE178"/>
  <c r="BE179"/>
  <c r="BE189"/>
  <c r="BE190"/>
  <c r="BE192"/>
  <c r="BE193"/>
  <c r="BE196"/>
  <c r="BE235"/>
  <c r="BE243"/>
  <c r="BE269"/>
  <c r="BE273"/>
  <c r="BE287"/>
  <c r="BE288"/>
  <c r="BE302"/>
  <c r="BE305"/>
  <c r="BE309"/>
  <c r="BE339"/>
  <c r="BE341"/>
  <c r="BE343"/>
  <c r="BE344"/>
  <c r="BE363"/>
  <c r="BE378"/>
  <c r="BE109"/>
  <c r="BE118"/>
  <c r="BE123"/>
  <c r="BE124"/>
  <c r="BE125"/>
  <c r="BE130"/>
  <c r="BE131"/>
  <c r="BE136"/>
  <c r="BE137"/>
  <c r="BE138"/>
  <c r="BE141"/>
  <c r="BE142"/>
  <c r="BE149"/>
  <c r="BE158"/>
  <c r="BE174"/>
  <c r="BE244"/>
  <c r="BE247"/>
  <c r="BE249"/>
  <c r="BE261"/>
  <c r="BE281"/>
  <c r="BE289"/>
  <c r="BE317"/>
  <c r="BE360"/>
  <c r="BE369"/>
  <c r="BE110"/>
  <c r="BE113"/>
  <c r="BE114"/>
  <c r="BE115"/>
  <c r="BE117"/>
  <c r="BE147"/>
  <c r="BE191"/>
  <c r="BE195"/>
  <c r="BE211"/>
  <c r="BE216"/>
  <c r="BE218"/>
  <c r="BE234"/>
  <c r="BE250"/>
  <c r="BE254"/>
  <c r="BE265"/>
  <c r="BE275"/>
  <c r="BE276"/>
  <c r="BE285"/>
  <c r="BE286"/>
  <c r="BE296"/>
  <c r="BE299"/>
  <c r="BE304"/>
  <c r="BE306"/>
  <c r="BE311"/>
  <c r="BE321"/>
  <c i="12" r="BE110"/>
  <c r="BE150"/>
  <c r="BE170"/>
  <c r="BE185"/>
  <c r="BE208"/>
  <c r="BE227"/>
  <c r="BE230"/>
  <c r="BE252"/>
  <c r="BE254"/>
  <c r="BE258"/>
  <c r="BE264"/>
  <c r="BE310"/>
  <c r="BE326"/>
  <c r="BE328"/>
  <c r="BE344"/>
  <c r="BE353"/>
  <c i="11" r="BK88"/>
  <c r="J88"/>
  <c r="J64"/>
  <c i="12" r="BE141"/>
  <c r="BE147"/>
  <c r="BE236"/>
  <c r="BE244"/>
  <c r="BE246"/>
  <c r="BE256"/>
  <c r="BE271"/>
  <c r="BE274"/>
  <c r="BE278"/>
  <c r="BE281"/>
  <c r="BE300"/>
  <c r="BE322"/>
  <c r="BE334"/>
  <c r="BE360"/>
  <c r="BE364"/>
  <c r="BE370"/>
  <c r="J60"/>
  <c r="J63"/>
  <c r="F104"/>
  <c r="BE138"/>
  <c r="BE152"/>
  <c r="BE158"/>
  <c r="BE176"/>
  <c r="BE178"/>
  <c r="BE180"/>
  <c r="BE182"/>
  <c r="BE187"/>
  <c r="BE192"/>
  <c r="BE194"/>
  <c r="BE196"/>
  <c r="BE200"/>
  <c r="BE202"/>
  <c r="BE204"/>
  <c r="BE216"/>
  <c r="BE280"/>
  <c r="BE289"/>
  <c r="BE292"/>
  <c r="BE312"/>
  <c r="BE318"/>
  <c r="BE331"/>
  <c r="BE124"/>
  <c r="BE129"/>
  <c r="BE134"/>
  <c r="BE189"/>
  <c r="BE215"/>
  <c r="BE268"/>
  <c r="BE269"/>
  <c r="BE283"/>
  <c r="BE294"/>
  <c r="BE297"/>
  <c r="BE298"/>
  <c r="BE304"/>
  <c r="BE351"/>
  <c r="BE355"/>
  <c r="E52"/>
  <c r="BE139"/>
  <c r="BE155"/>
  <c r="BE206"/>
  <c r="BE225"/>
  <c r="BE260"/>
  <c r="BE276"/>
  <c r="BE277"/>
  <c r="BE314"/>
  <c r="BE316"/>
  <c r="BE330"/>
  <c r="BE338"/>
  <c r="BE342"/>
  <c r="BE362"/>
  <c r="BE149"/>
  <c r="BE153"/>
  <c r="BE162"/>
  <c r="BE174"/>
  <c r="BE198"/>
  <c r="BE212"/>
  <c r="BE214"/>
  <c r="BE248"/>
  <c r="BE250"/>
  <c r="BE285"/>
  <c r="BE287"/>
  <c r="BE306"/>
  <c r="BE336"/>
  <c r="BE116"/>
  <c r="BE121"/>
  <c r="BE160"/>
  <c r="BE166"/>
  <c r="BE172"/>
  <c r="BE210"/>
  <c r="BE222"/>
  <c r="BE224"/>
  <c r="BE232"/>
  <c r="BE238"/>
  <c r="BE272"/>
  <c r="BE308"/>
  <c r="BE320"/>
  <c r="BE156"/>
  <c r="BE168"/>
  <c r="BE217"/>
  <c r="BE220"/>
  <c r="BE223"/>
  <c r="BE234"/>
  <c r="BE240"/>
  <c r="BE242"/>
  <c r="BE262"/>
  <c r="BE266"/>
  <c r="BE295"/>
  <c r="BE296"/>
  <c r="BE299"/>
  <c r="BE301"/>
  <c r="BE324"/>
  <c r="BE340"/>
  <c r="BE347"/>
  <c r="BE348"/>
  <c r="BE357"/>
  <c r="BE367"/>
  <c i="10" r="BK101"/>
  <c r="J101"/>
  <c r="J67"/>
  <c i="11" r="BE90"/>
  <c r="J56"/>
  <c r="E50"/>
  <c r="F84"/>
  <c r="BE94"/>
  <c r="BE92"/>
  <c i="10" r="E52"/>
  <c r="F63"/>
  <c r="BE146"/>
  <c r="BE147"/>
  <c r="BE149"/>
  <c r="BE159"/>
  <c r="BE171"/>
  <c r="BE201"/>
  <c r="BE219"/>
  <c r="BE225"/>
  <c r="BE230"/>
  <c r="BE240"/>
  <c r="BE252"/>
  <c r="BE263"/>
  <c r="BE264"/>
  <c r="BE269"/>
  <c r="BE270"/>
  <c r="BE284"/>
  <c r="BE285"/>
  <c r="BE286"/>
  <c r="BE290"/>
  <c r="BE291"/>
  <c r="BE296"/>
  <c r="BE297"/>
  <c r="BE312"/>
  <c i="9" r="BK230"/>
  <c r="J230"/>
  <c r="J72"/>
  <c i="10" r="BE104"/>
  <c r="BE106"/>
  <c r="BE107"/>
  <c r="BE108"/>
  <c r="BE110"/>
  <c r="BE113"/>
  <c r="BE119"/>
  <c r="BE120"/>
  <c r="BE122"/>
  <c r="BE165"/>
  <c r="BE169"/>
  <c r="BE177"/>
  <c r="BE190"/>
  <c r="BE215"/>
  <c r="BE242"/>
  <c r="BE247"/>
  <c r="BE249"/>
  <c r="BE250"/>
  <c r="BE251"/>
  <c r="BE257"/>
  <c r="BE260"/>
  <c r="BE271"/>
  <c r="BE273"/>
  <c r="BE274"/>
  <c r="BE280"/>
  <c r="BE289"/>
  <c r="BE293"/>
  <c r="BE300"/>
  <c r="BE301"/>
  <c r="BE302"/>
  <c r="BE303"/>
  <c r="BE304"/>
  <c r="BE314"/>
  <c r="BE316"/>
  <c i="9" r="J106"/>
  <c r="J69"/>
  <c i="10" r="BE112"/>
  <c r="BE124"/>
  <c r="BE125"/>
  <c r="BE126"/>
  <c r="BE141"/>
  <c r="BE142"/>
  <c r="BE153"/>
  <c r="BE154"/>
  <c r="BE155"/>
  <c r="BE175"/>
  <c r="BE181"/>
  <c r="BE189"/>
  <c r="BE192"/>
  <c r="BE198"/>
  <c r="BE200"/>
  <c r="BE209"/>
  <c r="BE218"/>
  <c r="BE228"/>
  <c r="BE236"/>
  <c r="BE246"/>
  <c r="BE262"/>
  <c r="BE267"/>
  <c r="BE272"/>
  <c r="BE277"/>
  <c r="BE294"/>
  <c r="BE298"/>
  <c r="BE318"/>
  <c r="BE323"/>
  <c r="J95"/>
  <c r="BE103"/>
  <c r="BE143"/>
  <c r="BE150"/>
  <c r="BE160"/>
  <c r="BE193"/>
  <c r="BE196"/>
  <c r="BE222"/>
  <c r="BE224"/>
  <c r="BE232"/>
  <c r="BE261"/>
  <c r="BE268"/>
  <c r="BE281"/>
  <c r="BE309"/>
  <c r="BE320"/>
  <c r="BE321"/>
  <c r="BE117"/>
  <c r="BE127"/>
  <c r="BE130"/>
  <c r="BE135"/>
  <c r="BE136"/>
  <c r="BE137"/>
  <c r="BE138"/>
  <c r="BE139"/>
  <c r="BE140"/>
  <c r="BE145"/>
  <c r="BE157"/>
  <c r="BE158"/>
  <c r="BE161"/>
  <c r="BE162"/>
  <c r="BE167"/>
  <c r="BE187"/>
  <c r="BE220"/>
  <c r="BE244"/>
  <c r="BE245"/>
  <c r="BE253"/>
  <c r="BE254"/>
  <c r="BE255"/>
  <c r="BE256"/>
  <c r="BE258"/>
  <c r="BE259"/>
  <c r="BE276"/>
  <c r="BE279"/>
  <c r="BE283"/>
  <c r="BE306"/>
  <c r="BE307"/>
  <c r="BE317"/>
  <c r="BE115"/>
  <c r="BE116"/>
  <c r="BE118"/>
  <c r="BE121"/>
  <c r="BE144"/>
  <c r="BE148"/>
  <c r="BE151"/>
  <c r="BE173"/>
  <c r="BE176"/>
  <c r="BE179"/>
  <c r="BE182"/>
  <c r="BE185"/>
  <c r="BE186"/>
  <c r="BE194"/>
  <c r="BE202"/>
  <c r="BE204"/>
  <c r="BE205"/>
  <c r="BE207"/>
  <c r="BE208"/>
  <c r="BE211"/>
  <c r="BE213"/>
  <c r="BE217"/>
  <c r="BE223"/>
  <c r="BE241"/>
  <c r="BE243"/>
  <c r="BE265"/>
  <c r="BE266"/>
  <c r="BE310"/>
  <c r="BE311"/>
  <c r="BE319"/>
  <c r="BE109"/>
  <c r="BE123"/>
  <c r="BE128"/>
  <c r="BE129"/>
  <c r="BE132"/>
  <c r="BE134"/>
  <c r="BE152"/>
  <c r="BE156"/>
  <c r="BE163"/>
  <c r="BE178"/>
  <c r="BE188"/>
  <c r="BE203"/>
  <c r="BE221"/>
  <c r="BE239"/>
  <c r="BE248"/>
  <c r="BE275"/>
  <c r="BE278"/>
  <c r="BE282"/>
  <c r="BE287"/>
  <c r="BE288"/>
  <c r="BE295"/>
  <c r="BE305"/>
  <c r="BE313"/>
  <c r="BE315"/>
  <c r="BE105"/>
  <c r="BE131"/>
  <c r="BE133"/>
  <c r="BE164"/>
  <c r="BE180"/>
  <c r="BE183"/>
  <c r="BE195"/>
  <c r="BE197"/>
  <c r="BE199"/>
  <c r="BE206"/>
  <c r="BE210"/>
  <c r="BE212"/>
  <c r="BE226"/>
  <c r="BE234"/>
  <c r="BE238"/>
  <c r="BE292"/>
  <c r="BE299"/>
  <c r="BE308"/>
  <c i="8" r="BK303"/>
  <c r="J303"/>
  <c r="J73"/>
  <c i="9" r="F63"/>
  <c r="BE313"/>
  <c r="BE333"/>
  <c r="BE347"/>
  <c r="BE113"/>
  <c r="BE118"/>
  <c r="BE126"/>
  <c r="BE133"/>
  <c r="BE143"/>
  <c r="BE145"/>
  <c r="BE361"/>
  <c r="E52"/>
  <c r="BE219"/>
  <c r="BE247"/>
  <c r="BE264"/>
  <c r="BE326"/>
  <c r="BE458"/>
  <c r="BE516"/>
  <c r="BE551"/>
  <c r="BE587"/>
  <c r="BE198"/>
  <c r="BE239"/>
  <c r="BE254"/>
  <c r="BE259"/>
  <c r="BE466"/>
  <c r="BE532"/>
  <c r="BE541"/>
  <c r="J98"/>
  <c r="BE162"/>
  <c r="BE191"/>
  <c r="BE207"/>
  <c r="BE213"/>
  <c r="BE242"/>
  <c r="BE271"/>
  <c r="BE301"/>
  <c r="BE356"/>
  <c r="BE363"/>
  <c r="BE390"/>
  <c r="BE490"/>
  <c r="BE493"/>
  <c r="BE512"/>
  <c r="BE536"/>
  <c r="BE107"/>
  <c r="BE154"/>
  <c r="BE172"/>
  <c r="BE181"/>
  <c r="BE225"/>
  <c r="BE228"/>
  <c r="BE232"/>
  <c r="BE269"/>
  <c r="BE287"/>
  <c r="BE289"/>
  <c r="BE305"/>
  <c r="BE427"/>
  <c r="BE440"/>
  <c r="BE474"/>
  <c i="8" r="BK104"/>
  <c r="BK103"/>
  <c r="J103"/>
  <c i="9" r="BE164"/>
  <c r="BE275"/>
  <c r="BE282"/>
  <c r="BE309"/>
  <c r="BE319"/>
  <c r="BE502"/>
  <c r="BE546"/>
  <c r="BE238"/>
  <c r="BE250"/>
  <c r="BE298"/>
  <c r="BE429"/>
  <c r="BE438"/>
  <c r="BE482"/>
  <c r="BE514"/>
  <c r="BE534"/>
  <c i="7" r="BK103"/>
  <c r="J103"/>
  <c r="J68"/>
  <c i="8" r="BE106"/>
  <c r="BE135"/>
  <c r="BE200"/>
  <c r="BE301"/>
  <c r="BE340"/>
  <c r="BE345"/>
  <c r="BE433"/>
  <c r="BE524"/>
  <c r="BE549"/>
  <c r="BE581"/>
  <c r="BE596"/>
  <c r="BE602"/>
  <c r="BE128"/>
  <c r="BE213"/>
  <c r="BE237"/>
  <c r="BE295"/>
  <c r="BE384"/>
  <c r="BE400"/>
  <c r="BE407"/>
  <c r="BE415"/>
  <c r="BE423"/>
  <c r="BE528"/>
  <c r="BE610"/>
  <c r="BE642"/>
  <c r="F100"/>
  <c r="BE111"/>
  <c r="BE116"/>
  <c r="BE124"/>
  <c r="BE148"/>
  <c r="BE377"/>
  <c r="BE563"/>
  <c r="J97"/>
  <c r="BE216"/>
  <c r="BE276"/>
  <c r="BE325"/>
  <c r="BE350"/>
  <c r="BE393"/>
  <c r="BE483"/>
  <c r="BE486"/>
  <c r="BE526"/>
  <c r="BE583"/>
  <c r="BE137"/>
  <c r="BE155"/>
  <c r="BE164"/>
  <c r="BE182"/>
  <c r="BE281"/>
  <c r="BE293"/>
  <c r="BE360"/>
  <c r="BE391"/>
  <c r="BE447"/>
  <c r="BE461"/>
  <c r="BE479"/>
  <c r="BE507"/>
  <c r="BE509"/>
  <c r="BE514"/>
  <c r="BE520"/>
  <c r="BE533"/>
  <c r="BE539"/>
  <c r="BE613"/>
  <c r="E52"/>
  <c r="BE119"/>
  <c r="BE133"/>
  <c r="BE146"/>
  <c r="BE363"/>
  <c r="BE370"/>
  <c r="BE430"/>
  <c r="BE547"/>
  <c r="BE565"/>
  <c r="BE628"/>
  <c r="BE703"/>
  <c r="BE126"/>
  <c r="BE144"/>
  <c r="BE258"/>
  <c r="BE287"/>
  <c r="BE305"/>
  <c r="BE466"/>
  <c r="BE495"/>
  <c r="BE557"/>
  <c r="BE586"/>
  <c i="7" r="BE112"/>
  <c r="BE152"/>
  <c i="6" r="J103"/>
  <c r="J69"/>
  <c i="7" r="J96"/>
  <c r="BE147"/>
  <c r="E52"/>
  <c r="F63"/>
  <c r="BE105"/>
  <c r="BE110"/>
  <c r="BE161"/>
  <c r="BE209"/>
  <c r="BE214"/>
  <c r="BE230"/>
  <c r="BE248"/>
  <c r="BE275"/>
  <c r="BE283"/>
  <c r="BE294"/>
  <c r="BE304"/>
  <c i="6" r="J123"/>
  <c r="J73"/>
  <c i="7" r="BE159"/>
  <c r="BE186"/>
  <c r="BE204"/>
  <c r="BE217"/>
  <c r="BE239"/>
  <c r="BE250"/>
  <c r="BE266"/>
  <c r="BE271"/>
  <c r="BE279"/>
  <c r="BE114"/>
  <c r="BE116"/>
  <c r="BE122"/>
  <c r="BE127"/>
  <c r="BE175"/>
  <c r="BE211"/>
  <c r="BE228"/>
  <c r="BE233"/>
  <c r="BE258"/>
  <c r="BE268"/>
  <c r="BE154"/>
  <c r="BE173"/>
  <c r="BE181"/>
  <c r="BE202"/>
  <c r="BE221"/>
  <c r="BE307"/>
  <c r="BE313"/>
  <c r="BE323"/>
  <c r="BE129"/>
  <c r="BE136"/>
  <c r="BE142"/>
  <c r="BE167"/>
  <c r="BE191"/>
  <c r="BE193"/>
  <c r="BE207"/>
  <c r="BE241"/>
  <c r="BE253"/>
  <c r="BE288"/>
  <c r="BE299"/>
  <c i="5" r="J106"/>
  <c r="J69"/>
  <c r="BK1034"/>
  <c r="J1034"/>
  <c r="J75"/>
  <c i="6" r="F63"/>
  <c r="BE168"/>
  <c r="BE138"/>
  <c r="BE196"/>
  <c r="BE201"/>
  <c r="J60"/>
  <c r="BE117"/>
  <c r="BE124"/>
  <c r="E52"/>
  <c r="BE112"/>
  <c r="BE148"/>
  <c r="BE150"/>
  <c r="BE155"/>
  <c r="BE142"/>
  <c r="BE159"/>
  <c r="BE162"/>
  <c r="BE174"/>
  <c r="BE176"/>
  <c r="BE179"/>
  <c r="BE206"/>
  <c r="BE213"/>
  <c r="BE120"/>
  <c r="BE129"/>
  <c r="BE131"/>
  <c r="BE136"/>
  <c r="BE193"/>
  <c r="BE215"/>
  <c r="BE104"/>
  <c r="BE109"/>
  <c r="BE167"/>
  <c r="BE184"/>
  <c r="BE189"/>
  <c r="BE218"/>
  <c r="BE224"/>
  <c i="1" r="BA61"/>
  <c i="5" r="E52"/>
  <c r="BE107"/>
  <c r="BE428"/>
  <c r="BE587"/>
  <c r="BE597"/>
  <c r="BE816"/>
  <c r="BE968"/>
  <c r="BE980"/>
  <c r="BE986"/>
  <c r="BE992"/>
  <c r="BE1010"/>
  <c r="BE1036"/>
  <c r="BE1044"/>
  <c r="BE199"/>
  <c r="BE299"/>
  <c r="BE374"/>
  <c r="BE404"/>
  <c r="BE440"/>
  <c r="BE493"/>
  <c r="BE545"/>
  <c r="BE560"/>
  <c r="BE617"/>
  <c r="BE633"/>
  <c r="BE769"/>
  <c r="BE771"/>
  <c r="BE974"/>
  <c r="BE1011"/>
  <c r="BE1017"/>
  <c r="BE1018"/>
  <c r="BE1038"/>
  <c r="BE1049"/>
  <c r="BE1108"/>
  <c r="BE1111"/>
  <c r="BE1188"/>
  <c i="4" r="J457"/>
  <c r="J76"/>
  <c i="5" r="F63"/>
  <c r="BE178"/>
  <c r="BE197"/>
  <c r="BE311"/>
  <c r="BE367"/>
  <c r="BE851"/>
  <c r="BE950"/>
  <c r="BE962"/>
  <c r="BE1024"/>
  <c r="BE310"/>
  <c r="BE500"/>
  <c r="BE520"/>
  <c r="BE571"/>
  <c r="BE599"/>
  <c r="BE669"/>
  <c r="BE699"/>
  <c r="BE704"/>
  <c r="BE738"/>
  <c r="BE772"/>
  <c r="BE779"/>
  <c r="BE786"/>
  <c r="BE788"/>
  <c r="BE789"/>
  <c r="BE790"/>
  <c r="BE956"/>
  <c r="BE1012"/>
  <c r="BE1015"/>
  <c r="BE1026"/>
  <c r="BE1029"/>
  <c r="BE1080"/>
  <c r="BE1098"/>
  <c r="BE1104"/>
  <c r="BE1168"/>
  <c r="BE1184"/>
  <c r="BE1230"/>
  <c i="4" r="J105"/>
  <c r="J69"/>
  <c i="5" r="BE320"/>
  <c r="BE357"/>
  <c r="BE362"/>
  <c r="BE398"/>
  <c r="BE410"/>
  <c r="BE422"/>
  <c r="BE456"/>
  <c r="BE474"/>
  <c r="BE724"/>
  <c r="BE785"/>
  <c r="BE826"/>
  <c r="BE837"/>
  <c r="BE857"/>
  <c r="BE859"/>
  <c r="BE866"/>
  <c r="BE944"/>
  <c r="BE1004"/>
  <c r="BE121"/>
  <c r="BE161"/>
  <c r="BE305"/>
  <c r="BE326"/>
  <c r="BE331"/>
  <c r="BE382"/>
  <c r="BE416"/>
  <c r="BE607"/>
  <c r="BE687"/>
  <c r="BE751"/>
  <c r="BE937"/>
  <c r="BE998"/>
  <c r="BE1013"/>
  <c r="BE1014"/>
  <c r="BE1040"/>
  <c r="BE1054"/>
  <c r="BE1067"/>
  <c r="BE1075"/>
  <c r="BE1154"/>
  <c r="BE1163"/>
  <c r="BE1172"/>
  <c r="BE1182"/>
  <c r="J98"/>
  <c r="BE336"/>
  <c r="BE341"/>
  <c r="BE350"/>
  <c r="BE434"/>
  <c r="BE534"/>
  <c r="BE539"/>
  <c r="BE562"/>
  <c r="BE569"/>
  <c r="BE639"/>
  <c r="BE658"/>
  <c r="BE660"/>
  <c r="BE715"/>
  <c r="BE740"/>
  <c r="BE741"/>
  <c r="BE792"/>
  <c r="BE800"/>
  <c r="BE805"/>
  <c r="BE810"/>
  <c r="BE821"/>
  <c r="BE830"/>
  <c r="BE1020"/>
  <c r="BE1061"/>
  <c r="BE1151"/>
  <c r="BE1159"/>
  <c r="BE1162"/>
  <c r="BE1258"/>
  <c r="BE449"/>
  <c r="BE609"/>
  <c r="BE615"/>
  <c r="BE689"/>
  <c r="BE753"/>
  <c r="BE845"/>
  <c r="BE1016"/>
  <c r="BE1019"/>
  <c r="BE1022"/>
  <c r="BE1032"/>
  <c r="BE1085"/>
  <c r="BE1090"/>
  <c r="BE1170"/>
  <c r="BE1186"/>
  <c i="4" r="J97"/>
  <c r="BE117"/>
  <c r="BE120"/>
  <c r="BE126"/>
  <c r="BE133"/>
  <c r="BE198"/>
  <c r="BE299"/>
  <c r="BE307"/>
  <c r="BE319"/>
  <c r="BE331"/>
  <c r="BE354"/>
  <c r="BE386"/>
  <c r="BE436"/>
  <c r="BE443"/>
  <c r="BE448"/>
  <c r="BE458"/>
  <c r="BE469"/>
  <c r="BE475"/>
  <c r="BE488"/>
  <c r="BE495"/>
  <c r="F63"/>
  <c r="BE140"/>
  <c r="BE150"/>
  <c r="BE178"/>
  <c r="BE361"/>
  <c r="BE366"/>
  <c r="BE520"/>
  <c i="3" r="BK84"/>
  <c r="J84"/>
  <c r="J60"/>
  <c i="4" r="E89"/>
  <c r="BE320"/>
  <c r="BE356"/>
  <c r="BE412"/>
  <c r="BE517"/>
  <c r="BE157"/>
  <c r="BE164"/>
  <c r="BE190"/>
  <c r="BE196"/>
  <c r="BE237"/>
  <c r="BE243"/>
  <c r="BE254"/>
  <c r="BE261"/>
  <c r="BE268"/>
  <c r="BE502"/>
  <c r="BE523"/>
  <c r="BE533"/>
  <c r="BE536"/>
  <c r="BE539"/>
  <c r="BE184"/>
  <c r="BE226"/>
  <c r="BE274"/>
  <c r="BE373"/>
  <c r="BE375"/>
  <c r="BE429"/>
  <c r="BE454"/>
  <c r="BE482"/>
  <c r="BE508"/>
  <c r="BE516"/>
  <c r="BE106"/>
  <c r="BE114"/>
  <c r="BE170"/>
  <c r="BE175"/>
  <c r="BE205"/>
  <c r="BE214"/>
  <c r="BE221"/>
  <c r="BE301"/>
  <c r="BE528"/>
  <c r="BE231"/>
  <c r="BE316"/>
  <c r="BE318"/>
  <c r="BE325"/>
  <c r="BE392"/>
  <c r="BE395"/>
  <c r="BE402"/>
  <c r="BE409"/>
  <c r="BE421"/>
  <c r="BE477"/>
  <c i="3" r="F55"/>
  <c r="BE145"/>
  <c r="BE188"/>
  <c r="BE198"/>
  <c r="BE212"/>
  <c i="2" r="BK83"/>
  <c r="BK82"/>
  <c r="J82"/>
  <c r="J59"/>
  <c i="3" r="E73"/>
  <c r="BE86"/>
  <c r="BE132"/>
  <c r="BE170"/>
  <c r="BE177"/>
  <c r="BE186"/>
  <c r="BE193"/>
  <c r="BE195"/>
  <c r="BE205"/>
  <c r="BE214"/>
  <c r="BE218"/>
  <c r="BE224"/>
  <c r="BE100"/>
  <c r="BE106"/>
  <c r="BE108"/>
  <c r="BE122"/>
  <c r="BE124"/>
  <c r="BE157"/>
  <c r="BE176"/>
  <c r="BE192"/>
  <c r="BE207"/>
  <c r="BE140"/>
  <c r="BE172"/>
  <c r="BE196"/>
  <c r="BE226"/>
  <c r="BE230"/>
  <c r="J77"/>
  <c r="BE142"/>
  <c r="BE174"/>
  <c r="BE178"/>
  <c r="BE200"/>
  <c r="BE201"/>
  <c r="BE219"/>
  <c r="BE232"/>
  <c r="BE130"/>
  <c r="BE159"/>
  <c r="BE162"/>
  <c r="BE180"/>
  <c r="BE190"/>
  <c i="1" r="AW55"/>
  <c i="2" r="E48"/>
  <c r="J52"/>
  <c r="F55"/>
  <c r="BE85"/>
  <c r="BE97"/>
  <c r="BE111"/>
  <c r="BE123"/>
  <c r="BE133"/>
  <c r="BE141"/>
  <c r="BE160"/>
  <c r="BE165"/>
  <c r="BE173"/>
  <c r="BE189"/>
  <c r="BE197"/>
  <c r="BE205"/>
  <c r="BE213"/>
  <c r="BE222"/>
  <c r="BE224"/>
  <c r="BE232"/>
  <c r="BE236"/>
  <c i="1" r="BC55"/>
  <c r="BA55"/>
  <c r="BB55"/>
  <c r="BD55"/>
  <c i="8" r="F41"/>
  <c i="1" r="BD63"/>
  <c i="5" r="F41"/>
  <c i="1" r="BD60"/>
  <c i="29" r="J34"/>
  <c i="1" r="AW86"/>
  <c i="15" r="F40"/>
  <c i="1" r="BC72"/>
  <c i="25" r="J34"/>
  <c i="1" r="AW82"/>
  <c i="27" r="F37"/>
  <c i="1" r="BD84"/>
  <c i="8" r="F40"/>
  <c i="1" r="BC63"/>
  <c i="21" r="F37"/>
  <c i="1" r="BD78"/>
  <c i="8" r="F38"/>
  <c i="1" r="BA63"/>
  <c i="7" r="F39"/>
  <c i="1" r="BB62"/>
  <c i="15" r="F39"/>
  <c i="1" r="BB72"/>
  <c i="30" r="J30"/>
  <c i="1" r="AS67"/>
  <c i="9" r="F41"/>
  <c i="1" r="BD64"/>
  <c i="27" r="F35"/>
  <c i="1" r="BB84"/>
  <c i="13" r="J38"/>
  <c i="1" r="AW69"/>
  <c i="12" r="F40"/>
  <c i="1" r="BC68"/>
  <c i="10" r="J38"/>
  <c i="1" r="AW65"/>
  <c i="3" r="F37"/>
  <c i="1" r="BD56"/>
  <c i="10" r="F39"/>
  <c i="1" r="BB65"/>
  <c i="4" r="F39"/>
  <c i="1" r="BB59"/>
  <c i="7" r="J38"/>
  <c i="1" r="AW62"/>
  <c i="12" r="F39"/>
  <c i="1" r="BB68"/>
  <c i="9" r="F40"/>
  <c i="1" r="BC64"/>
  <c i="24" r="F35"/>
  <c i="1" r="BB81"/>
  <c i="12" r="F41"/>
  <c i="1" r="BD68"/>
  <c i="5" r="F38"/>
  <c i="1" r="BA60"/>
  <c i="31" r="F34"/>
  <c i="1" r="BA88"/>
  <c i="17" r="F38"/>
  <c i="1" r="BA74"/>
  <c i="31" r="F35"/>
  <c i="1" r="BB88"/>
  <c i="8" r="F39"/>
  <c i="1" r="BB63"/>
  <c i="23" r="F37"/>
  <c i="1" r="BD80"/>
  <c i="6" r="F39"/>
  <c i="1" r="BB61"/>
  <c i="23" r="F35"/>
  <c i="1" r="BB80"/>
  <c i="24" r="F36"/>
  <c i="1" r="BC81"/>
  <c i="13" r="F40"/>
  <c i="1" r="BC69"/>
  <c i="30" r="F36"/>
  <c i="1" r="BC87"/>
  <c i="17" r="F39"/>
  <c i="1" r="BB74"/>
  <c i="3" r="F35"/>
  <c i="1" r="BB56"/>
  <c i="15" r="J34"/>
  <c i="18" r="F39"/>
  <c i="1" r="BB75"/>
  <c i="22" r="F35"/>
  <c i="1" r="BB79"/>
  <c i="9" r="F38"/>
  <c i="1" r="BA64"/>
  <c i="15" r="F38"/>
  <c i="1" r="BA72"/>
  <c i="18" r="F41"/>
  <c i="1" r="BD75"/>
  <c i="24" r="J34"/>
  <c i="1" r="AW81"/>
  <c i="13" r="F41"/>
  <c i="1" r="BD69"/>
  <c i="6" r="F41"/>
  <c i="1" r="BD61"/>
  <c i="13" r="F38"/>
  <c i="1" r="BA69"/>
  <c i="16" r="J38"/>
  <c i="1" r="AW73"/>
  <c i="17" r="F41"/>
  <c i="1" r="BD74"/>
  <c i="3" r="F36"/>
  <c i="1" r="BC56"/>
  <c i="16" r="F39"/>
  <c i="1" r="BB73"/>
  <c i="19" r="F37"/>
  <c i="1" r="BD76"/>
  <c i="27" r="F34"/>
  <c i="1" r="BA84"/>
  <c i="4" r="J38"/>
  <c i="1" r="AW59"/>
  <c i="8" r="J38"/>
  <c i="1" r="AW63"/>
  <c i="31" r="J34"/>
  <c i="1" r="AW88"/>
  <c i="6" r="F40"/>
  <c i="1" r="BC61"/>
  <c i="15" r="J38"/>
  <c i="1" r="AW72"/>
  <c i="22" r="F37"/>
  <c i="1" r="BD79"/>
  <c i="16" r="F40"/>
  <c i="1" r="BC73"/>
  <c i="19" r="J34"/>
  <c i="1" r="AW76"/>
  <c i="22" r="F36"/>
  <c i="1" r="BC79"/>
  <c i="25" r="F36"/>
  <c i="1" r="BC82"/>
  <c i="30" r="F37"/>
  <c i="1" r="BD87"/>
  <c i="9" r="J38"/>
  <c i="1" r="AW64"/>
  <c i="21" r="J34"/>
  <c i="1" r="AW78"/>
  <c i="27" r="F36"/>
  <c i="1" r="BC84"/>
  <c i="11" r="F36"/>
  <c i="1" r="BA66"/>
  <c i="13" r="F39"/>
  <c i="1" r="BB69"/>
  <c i="21" r="F35"/>
  <c i="1" r="BB78"/>
  <c i="22" r="F34"/>
  <c i="1" r="BA79"/>
  <c i="4" r="F41"/>
  <c i="1" r="BD59"/>
  <c i="19" r="F34"/>
  <c i="1" r="BA76"/>
  <c i="22" r="J34"/>
  <c i="1" r="AW79"/>
  <c i="25" r="F34"/>
  <c i="1" r="BA82"/>
  <c i="26" r="F36"/>
  <c i="1" r="BC83"/>
  <c i="30" r="J34"/>
  <c i="1" r="AW87"/>
  <c i="9" r="F39"/>
  <c i="1" r="BB64"/>
  <c i="10" r="F38"/>
  <c i="1" r="BA65"/>
  <c i="16" r="F41"/>
  <c i="1" r="BD73"/>
  <c i="17" r="J34"/>
  <c i="19" r="F35"/>
  <c i="1" r="BB76"/>
  <c i="23" r="F36"/>
  <c i="1" r="BC80"/>
  <c i="26" r="F34"/>
  <c i="1" r="BA83"/>
  <c i="28" r="F35"/>
  <c i="1" r="BB85"/>
  <c i="7" r="F40"/>
  <c i="1" r="BC62"/>
  <c i="18" r="F38"/>
  <c i="1" r="BA75"/>
  <c i="4" r="F38"/>
  <c i="1" r="BA59"/>
  <c i="25" r="F35"/>
  <c i="1" r="BB82"/>
  <c i="31" r="F36"/>
  <c i="1" r="BC88"/>
  <c i="18" r="J38"/>
  <c i="1" r="AW75"/>
  <c i="19" r="F36"/>
  <c i="1" r="BC76"/>
  <c i="21" r="F36"/>
  <c i="1" r="BC78"/>
  <c i="24" r="F37"/>
  <c i="1" r="BD81"/>
  <c i="5" r="J38"/>
  <c i="1" r="AW60"/>
  <c i="28" r="F36"/>
  <c i="1" r="BC85"/>
  <c i="16" r="F38"/>
  <c i="1" r="BA73"/>
  <c i="18" r="F40"/>
  <c i="1" r="BC75"/>
  <c i="26" r="J34"/>
  <c i="1" r="AW83"/>
  <c i="6" r="J38"/>
  <c i="1" r="AW61"/>
  <c i="7" r="F41"/>
  <c i="1" r="BD62"/>
  <c i="20" r="F36"/>
  <c i="1" r="BC77"/>
  <c i="29" r="F34"/>
  <c i="1" r="BA86"/>
  <c i="5" r="F40"/>
  <c i="1" r="BC60"/>
  <c i="4" r="F40"/>
  <c i="1" r="BC59"/>
  <c i="27" r="J34"/>
  <c i="1" r="AW84"/>
  <c i="20" r="F37"/>
  <c i="1" r="BD77"/>
  <c i="26" r="F35"/>
  <c i="1" r="BB83"/>
  <c i="10" r="F40"/>
  <c i="1" r="BC65"/>
  <c i="30" r="F34"/>
  <c i="1" r="BA87"/>
  <c i="3" r="F34"/>
  <c i="1" r="BA56"/>
  <c i="15" r="F41"/>
  <c i="1" r="BD72"/>
  <c i="3" r="J34"/>
  <c i="1" r="AW56"/>
  <c i="8" r="J34"/>
  <c i="11" r="F38"/>
  <c i="1" r="BC66"/>
  <c i="12" r="F38"/>
  <c i="1" r="BA68"/>
  <c i="29" r="F36"/>
  <c i="1" r="BC86"/>
  <c i="7" r="F38"/>
  <c i="1" r="BA62"/>
  <c i="25" r="F37"/>
  <c i="1" r="BD82"/>
  <c i="28" r="F34"/>
  <c i="1" r="BA85"/>
  <c i="28" r="F37"/>
  <c i="1" r="BD85"/>
  <c i="11" r="F39"/>
  <c i="1" r="BD66"/>
  <c i="12" r="J38"/>
  <c i="1" r="AW68"/>
  <c i="14" r="F38"/>
  <c i="1" r="BA70"/>
  <c i="17" r="F40"/>
  <c i="1" r="BC74"/>
  <c i="17" r="J38"/>
  <c i="1" r="AW74"/>
  <c i="20" r="F35"/>
  <c i="1" r="BB77"/>
  <c i="29" r="F35"/>
  <c i="1" r="BB86"/>
  <c i="10" r="F41"/>
  <c i="1" r="BD65"/>
  <c i="20" r="F34"/>
  <c i="1" r="BA77"/>
  <c i="11" r="F37"/>
  <c i="1" r="BB66"/>
  <c i="14" r="J38"/>
  <c i="1" r="AW70"/>
  <c i="14" r="F40"/>
  <c i="1" r="BC70"/>
  <c i="31" r="F37"/>
  <c i="1" r="BD88"/>
  <c i="20" r="J34"/>
  <c i="1" r="AW77"/>
  <c i="23" r="F34"/>
  <c i="1" r="BA80"/>
  <c i="23" r="J34"/>
  <c i="1" r="AW80"/>
  <c i="26" r="F37"/>
  <c i="1" r="BD83"/>
  <c i="5" r="F39"/>
  <c i="1" r="BB60"/>
  <c i="14" r="F41"/>
  <c i="1" r="BD70"/>
  <c i="21" r="F34"/>
  <c i="1" r="BA78"/>
  <c i="24" r="F34"/>
  <c i="1" r="BA81"/>
  <c i="29" r="J30"/>
  <c i="30" r="F35"/>
  <c i="1" r="BB87"/>
  <c i="11" r="J36"/>
  <c i="1" r="AW66"/>
  <c i="14" r="F39"/>
  <c i="1" r="BB70"/>
  <c i="23" l="1" r="R90"/>
  <c r="R89"/>
  <c r="P90"/>
  <c r="P89"/>
  <c i="1" r="AU80"/>
  <c i="15" r="T103"/>
  <c i="14" r="BK100"/>
  <c r="J100"/>
  <c i="7" r="R219"/>
  <c i="20" r="BK199"/>
  <c r="J199"/>
  <c r="J71"/>
  <c i="22" r="R89"/>
  <c r="R88"/>
  <c i="27" r="P91"/>
  <c r="P90"/>
  <c i="1" r="AU84"/>
  <c i="15" r="P103"/>
  <c i="1" r="AU72"/>
  <c i="9" r="BK105"/>
  <c r="J105"/>
  <c r="J68"/>
  <c i="31" r="P81"/>
  <c i="1" r="AU88"/>
  <c i="7" r="P219"/>
  <c r="P102"/>
  <c i="1" r="AU62"/>
  <c i="4" r="P456"/>
  <c r="P103"/>
  <c i="1" r="AU59"/>
  <c i="26" r="P89"/>
  <c r="P88"/>
  <c i="1" r="AU83"/>
  <c i="20" r="T97"/>
  <c i="12" r="T108"/>
  <c r="P108"/>
  <c r="P107"/>
  <c i="1" r="AU68"/>
  <c i="8" r="T303"/>
  <c i="5" r="T1034"/>
  <c i="28" r="T87"/>
  <c r="T86"/>
  <c i="13" r="R107"/>
  <c i="29" r="R85"/>
  <c r="R84"/>
  <c i="6" r="BK102"/>
  <c i="27" r="BK91"/>
  <c r="J91"/>
  <c r="J60"/>
  <c i="25" r="R88"/>
  <c r="R87"/>
  <c i="16" r="BK95"/>
  <c r="J95"/>
  <c r="J67"/>
  <c i="13" r="T107"/>
  <c i="25" r="BK88"/>
  <c r="BK87"/>
  <c r="J87"/>
  <c i="9" r="T104"/>
  <c i="17" r="T95"/>
  <c i="5" r="BK105"/>
  <c r="J105"/>
  <c r="J68"/>
  <c i="27" r="R91"/>
  <c r="R90"/>
  <c i="20" r="P97"/>
  <c i="6" r="R122"/>
  <c r="R101"/>
  <c i="18" r="P96"/>
  <c i="1" r="AU75"/>
  <c i="8" r="P104"/>
  <c i="16" r="T95"/>
  <c i="8" r="R104"/>
  <c i="3" r="T84"/>
  <c r="T83"/>
  <c i="4" r="R104"/>
  <c r="R103"/>
  <c i="20" r="R97"/>
  <c i="4" r="BK104"/>
  <c i="18" r="T96"/>
  <c i="14" r="T100"/>
  <c i="9" r="R105"/>
  <c i="5" r="P1034"/>
  <c i="31" r="T81"/>
  <c i="20" r="R199"/>
  <c i="13" r="BK107"/>
  <c r="J107"/>
  <c r="J67"/>
  <c i="17" r="R95"/>
  <c i="15" r="R103"/>
  <c i="12" r="T164"/>
  <c i="20" r="P199"/>
  <c i="30" r="R82"/>
  <c r="T82"/>
  <c i="7" r="R103"/>
  <c r="R102"/>
  <c i="19" r="BK83"/>
  <c r="J83"/>
  <c r="J60"/>
  <c i="17" r="P95"/>
  <c i="1" r="AU74"/>
  <c i="13" r="P107"/>
  <c i="1" r="AU69"/>
  <c i="31" r="BK81"/>
  <c r="J81"/>
  <c r="J59"/>
  <c i="22" r="T89"/>
  <c r="T88"/>
  <c i="18" r="R96"/>
  <c i="16" r="P95"/>
  <c i="1" r="AU73"/>
  <c i="10" r="R101"/>
  <c i="7" r="T219"/>
  <c r="T102"/>
  <c i="6" r="P102"/>
  <c r="P101"/>
  <c i="1" r="AU61"/>
  <c i="24" r="T90"/>
  <c r="T89"/>
  <c i="26" r="BK89"/>
  <c r="J89"/>
  <c r="J60"/>
  <c i="5" r="R105"/>
  <c r="T105"/>
  <c r="T104"/>
  <c i="10" r="T101"/>
  <c i="9" r="R230"/>
  <c i="8" r="P303"/>
  <c i="21" r="R89"/>
  <c r="R88"/>
  <c i="3" r="P84"/>
  <c r="P83"/>
  <c i="1" r="AU56"/>
  <c i="4" r="BK456"/>
  <c r="J456"/>
  <c r="J75"/>
  <c i="27" r="T91"/>
  <c r="T90"/>
  <c i="21" r="P89"/>
  <c r="P88"/>
  <c i="1" r="AU78"/>
  <c i="3" r="R84"/>
  <c r="R83"/>
  <c i="28" r="R87"/>
  <c r="R86"/>
  <c i="10" r="P101"/>
  <c i="1" r="AU65"/>
  <c i="4" r="T104"/>
  <c r="T103"/>
  <c i="14" r="R100"/>
  <c i="12" r="R164"/>
  <c r="R107"/>
  <c i="8" r="R303"/>
  <c i="6" r="BK122"/>
  <c r="J122"/>
  <c r="J72"/>
  <c i="29" r="P84"/>
  <c i="1" r="AU86"/>
  <c i="5" r="P105"/>
  <c r="P104"/>
  <c i="1" r="AU60"/>
  <c i="24" r="BK199"/>
  <c r="J199"/>
  <c r="J67"/>
  <c i="20" r="T199"/>
  <c i="8" r="T104"/>
  <c r="T103"/>
  <c i="5" r="R1034"/>
  <c i="7" r="BK219"/>
  <c r="J219"/>
  <c r="J72"/>
  <c i="28" r="BK170"/>
  <c r="J170"/>
  <c r="J65"/>
  <c i="23" r="BK130"/>
  <c r="J130"/>
  <c r="J66"/>
  <c i="31" r="J82"/>
  <c r="J60"/>
  <c i="21" r="BK185"/>
  <c r="J185"/>
  <c r="J67"/>
  <c i="23" r="BK90"/>
  <c r="J90"/>
  <c r="J60"/>
  <c r="BK133"/>
  <c r="J133"/>
  <c r="J68"/>
  <c i="27" r="BK225"/>
  <c r="J225"/>
  <c r="J68"/>
  <c i="1" r="AG87"/>
  <c i="30" r="J59"/>
  <c i="1" r="AG86"/>
  <c i="29" r="J59"/>
  <c i="28" r="BK86"/>
  <c r="J86"/>
  <c r="J59"/>
  <c i="26" r="BK88"/>
  <c r="J88"/>
  <c i="24" r="J90"/>
  <c r="J60"/>
  <c i="22" r="BK88"/>
  <c r="J88"/>
  <c r="J59"/>
  <c i="21" r="BK88"/>
  <c r="J88"/>
  <c i="20" r="BK96"/>
  <c r="J96"/>
  <c i="1" r="AG74"/>
  <c i="17" r="J67"/>
  <c i="1" r="AG72"/>
  <c i="15" r="J67"/>
  <c i="12" r="BK107"/>
  <c r="J107"/>
  <c r="J67"/>
  <c i="11" r="BK87"/>
  <c r="J87"/>
  <c r="J63"/>
  <c i="9" r="BK104"/>
  <c r="J104"/>
  <c r="J67"/>
  <c i="1" r="AG63"/>
  <c i="8" r="J67"/>
  <c r="J104"/>
  <c r="J68"/>
  <c i="7" r="BK102"/>
  <c r="J102"/>
  <c i="3" r="BK83"/>
  <c r="J83"/>
  <c i="2" r="J83"/>
  <c r="J60"/>
  <c i="3" r="F33"/>
  <c i="1" r="AZ56"/>
  <c i="10" r="J37"/>
  <c i="1" r="AV65"/>
  <c r="AT65"/>
  <c i="21" r="J33"/>
  <c i="1" r="AV78"/>
  <c r="AT78"/>
  <c i="31" r="J33"/>
  <c i="1" r="AV88"/>
  <c r="AT88"/>
  <c i="14" r="F37"/>
  <c i="1" r="AZ70"/>
  <c i="26" r="J33"/>
  <c i="1" r="AV83"/>
  <c r="AT83"/>
  <c i="30" r="F33"/>
  <c i="1" r="AZ87"/>
  <c i="6" r="J37"/>
  <c i="1" r="AV61"/>
  <c r="AT61"/>
  <c r="BD58"/>
  <c i="11" r="J35"/>
  <c i="1" r="AV66"/>
  <c r="AT66"/>
  <c r="BC58"/>
  <c r="AY58"/>
  <c i="22" r="F33"/>
  <c i="1" r="AZ79"/>
  <c i="11" r="F35"/>
  <c i="1" r="AZ66"/>
  <c i="21" r="F33"/>
  <c i="1" r="AZ78"/>
  <c i="2" r="J33"/>
  <c i="1" r="AV55"/>
  <c r="AT55"/>
  <c i="10" r="J34"/>
  <c i="1" r="AG65"/>
  <c i="12" r="J37"/>
  <c i="1" r="AV68"/>
  <c r="AT68"/>
  <c i="22" r="J33"/>
  <c i="1" r="AV79"/>
  <c r="AT79"/>
  <c i="9" r="J37"/>
  <c i="1" r="AV64"/>
  <c r="AT64"/>
  <c i="5" r="J37"/>
  <c i="1" r="AV60"/>
  <c r="AT60"/>
  <c i="14" r="J34"/>
  <c i="1" r="AG70"/>
  <c r="BA71"/>
  <c r="AW71"/>
  <c i="16" r="J37"/>
  <c i="1" r="AV73"/>
  <c r="AT73"/>
  <c i="26" r="J30"/>
  <c i="1" r="AG83"/>
  <c i="28" r="F33"/>
  <c i="1" r="AZ85"/>
  <c r="BB58"/>
  <c r="AX58"/>
  <c i="13" r="F37"/>
  <c i="1" r="AZ69"/>
  <c i="25" r="J33"/>
  <c i="1" r="AV82"/>
  <c r="AT82"/>
  <c i="28" r="J33"/>
  <c i="1" r="AV85"/>
  <c r="AT85"/>
  <c i="2" r="J30"/>
  <c i="1" r="AG55"/>
  <c i="5" r="F37"/>
  <c i="1" r="AZ60"/>
  <c i="12" r="F37"/>
  <c i="1" r="AZ68"/>
  <c i="29" r="J33"/>
  <c i="1" r="AV86"/>
  <c r="AT86"/>
  <c r="AN86"/>
  <c i="18" r="F37"/>
  <c i="1" r="AZ75"/>
  <c i="14" r="J37"/>
  <c i="1" r="AV70"/>
  <c r="AT70"/>
  <c r="AN70"/>
  <c i="30" r="J33"/>
  <c i="1" r="AV87"/>
  <c r="AT87"/>
  <c r="AN87"/>
  <c i="23" r="F33"/>
  <c i="1" r="AZ80"/>
  <c i="26" r="F33"/>
  <c i="1" r="AZ83"/>
  <c i="3" r="J33"/>
  <c i="1" r="AV56"/>
  <c r="AT56"/>
  <c i="7" r="J34"/>
  <c i="1" r="AG62"/>
  <c i="8" r="J37"/>
  <c i="1" r="AV63"/>
  <c r="AT63"/>
  <c r="AN63"/>
  <c i="8" r="F37"/>
  <c i="1" r="AZ63"/>
  <c i="16" r="F37"/>
  <c i="1" r="AZ73"/>
  <c i="4" r="F37"/>
  <c i="1" r="AZ59"/>
  <c i="15" r="J37"/>
  <c i="1" r="AV72"/>
  <c r="AT72"/>
  <c r="AN72"/>
  <c i="13" r="J37"/>
  <c i="1" r="AV69"/>
  <c r="AT69"/>
  <c i="6" r="F37"/>
  <c i="1" r="AZ61"/>
  <c i="7" r="J37"/>
  <c i="1" r="AV62"/>
  <c r="AT62"/>
  <c i="7" r="F37"/>
  <c i="1" r="AZ62"/>
  <c r="BA58"/>
  <c r="AW58"/>
  <c r="BB71"/>
  <c r="AX71"/>
  <c r="BC71"/>
  <c r="AY71"/>
  <c i="21" r="J30"/>
  <c i="1" r="AG78"/>
  <c i="27" r="J33"/>
  <c i="1" r="AV84"/>
  <c r="AT84"/>
  <c r="AS57"/>
  <c r="AS54"/>
  <c i="18" r="J34"/>
  <c i="1" r="AG75"/>
  <c i="19" r="F33"/>
  <c i="1" r="AZ76"/>
  <c i="20" r="F33"/>
  <c i="1" r="AZ77"/>
  <c i="23" r="J33"/>
  <c i="1" r="AV80"/>
  <c r="AT80"/>
  <c i="17" r="F37"/>
  <c i="1" r="AZ74"/>
  <c i="25" r="F33"/>
  <c i="1" r="AZ82"/>
  <c i="2" r="F33"/>
  <c i="1" r="AZ55"/>
  <c i="31" r="F33"/>
  <c i="1" r="AZ88"/>
  <c i="19" r="J33"/>
  <c i="1" r="AV76"/>
  <c r="AT76"/>
  <c i="25" r="J30"/>
  <c i="1" r="AG82"/>
  <c i="4" r="J37"/>
  <c i="1" r="AV59"/>
  <c r="AT59"/>
  <c i="17" r="J37"/>
  <c i="1" r="AV74"/>
  <c r="AT74"/>
  <c r="AN74"/>
  <c i="27" r="F33"/>
  <c i="1" r="AZ84"/>
  <c r="BD71"/>
  <c i="18" r="J37"/>
  <c i="1" r="AV75"/>
  <c r="AT75"/>
  <c i="24" r="J33"/>
  <c i="1" r="AV81"/>
  <c r="AT81"/>
  <c i="10" r="F37"/>
  <c i="1" r="AZ65"/>
  <c i="20" r="J30"/>
  <c i="1" r="AG77"/>
  <c i="24" r="F33"/>
  <c i="1" r="AZ81"/>
  <c i="29" r="F33"/>
  <c i="1" r="AZ86"/>
  <c i="9" r="F37"/>
  <c i="1" r="AZ64"/>
  <c i="3" r="J30"/>
  <c i="1" r="AG56"/>
  <c i="15" r="F37"/>
  <c i="1" r="AZ72"/>
  <c i="20" r="J33"/>
  <c i="1" r="AV77"/>
  <c r="AT77"/>
  <c i="4" l="1" r="BK103"/>
  <c r="J103"/>
  <c r="J67"/>
  <c i="6" r="BK101"/>
  <c r="J101"/>
  <c i="8" r="R103"/>
  <c i="5" r="R104"/>
  <c i="20" r="R96"/>
  <c r="P96"/>
  <c i="1" r="AU77"/>
  <c i="8" r="P103"/>
  <c i="1" r="AU63"/>
  <c i="20" r="T96"/>
  <c i="9" r="R104"/>
  <c i="12" r="T107"/>
  <c i="5" r="BK104"/>
  <c r="J104"/>
  <c r="J67"/>
  <c i="23" r="BK89"/>
  <c r="J89"/>
  <c r="J59"/>
  <c i="25" r="J59"/>
  <c i="14" r="J67"/>
  <c i="6" r="J102"/>
  <c r="J68"/>
  <c i="4" r="J104"/>
  <c r="J68"/>
  <c i="24" r="BK89"/>
  <c r="J89"/>
  <c i="27" r="BK90"/>
  <c r="J90"/>
  <c r="J59"/>
  <c i="25" r="J88"/>
  <c r="J60"/>
  <c i="19" r="BK82"/>
  <c r="J82"/>
  <c i="30" r="J39"/>
  <c i="29" r="J39"/>
  <c i="1" r="AN83"/>
  <c i="26" r="J59"/>
  <c r="J39"/>
  <c i="25" r="J39"/>
  <c i="1" r="AN78"/>
  <c i="21" r="J59"/>
  <c i="1" r="AN77"/>
  <c i="20" r="J59"/>
  <c i="21" r="J39"/>
  <c i="20" r="J39"/>
  <c i="1" r="AN75"/>
  <c i="18" r="J43"/>
  <c i="17" r="J43"/>
  <c i="15" r="J43"/>
  <c i="14" r="J43"/>
  <c i="1" r="AN65"/>
  <c i="10" r="J43"/>
  <c i="1" r="AN62"/>
  <c i="7" r="J67"/>
  <c i="8" r="J43"/>
  <c i="7" r="J43"/>
  <c i="1" r="AN56"/>
  <c i="3" r="J59"/>
  <c i="1" r="AN55"/>
  <c i="3" r="J39"/>
  <c i="2" r="J39"/>
  <c i="1" r="AN82"/>
  <c i="12" r="J34"/>
  <c i="1" r="AG68"/>
  <c i="11" r="J32"/>
  <c i="1" r="AG66"/>
  <c r="AN66"/>
  <c r="BB67"/>
  <c r="AX67"/>
  <c i="6" r="J34"/>
  <c i="1" r="AG61"/>
  <c i="24" r="J30"/>
  <c i="1" r="AG81"/>
  <c i="31" r="J30"/>
  <c i="1" r="AG88"/>
  <c i="9" r="J34"/>
  <c i="1" r="AG64"/>
  <c r="BA67"/>
  <c r="AW67"/>
  <c i="28" r="J30"/>
  <c i="1" r="AG85"/>
  <c r="AN85"/>
  <c i="13" r="J34"/>
  <c i="1" r="AG69"/>
  <c i="16" r="J34"/>
  <c i="1" r="AG73"/>
  <c r="AG71"/>
  <c r="AZ71"/>
  <c r="AV71"/>
  <c r="AT71"/>
  <c r="AN71"/>
  <c r="BD67"/>
  <c r="BC67"/>
  <c r="AY67"/>
  <c r="AZ58"/>
  <c r="AV58"/>
  <c r="AT58"/>
  <c r="AU58"/>
  <c i="22" r="J30"/>
  <c i="1" r="AG79"/>
  <c r="AN79"/>
  <c i="19" r="J30"/>
  <c i="1" r="AG76"/>
  <c r="AU71"/>
  <c r="AU67"/>
  <c i="16" l="1" r="J43"/>
  <c i="6" r="J43"/>
  <c i="19" r="J39"/>
  <c i="31" r="J39"/>
  <c i="13" r="J43"/>
  <c i="24" r="J39"/>
  <c r="J59"/>
  <c i="6" r="J67"/>
  <c i="19" r="J59"/>
  <c i="28" r="J39"/>
  <c i="22" r="J39"/>
  <c i="12" r="J43"/>
  <c i="1" r="AN68"/>
  <c i="11" r="J41"/>
  <c i="9" r="J43"/>
  <c i="1" r="AN64"/>
  <c r="AN73"/>
  <c r="AN81"/>
  <c r="AN76"/>
  <c r="AN88"/>
  <c r="AN61"/>
  <c r="AN69"/>
  <c r="AU57"/>
  <c r="AU54"/>
  <c r="BC57"/>
  <c r="AY57"/>
  <c r="BB57"/>
  <c r="AX57"/>
  <c i="4" r="J34"/>
  <c i="1" r="AG59"/>
  <c r="BA57"/>
  <c r="AW57"/>
  <c r="BD57"/>
  <c i="5" r="J34"/>
  <c i="1" r="AG60"/>
  <c r="AN60"/>
  <c r="AG67"/>
  <c i="23" r="J30"/>
  <c i="1" r="AG80"/>
  <c i="27" r="J30"/>
  <c i="1" r="AG84"/>
  <c r="AN84"/>
  <c r="AZ67"/>
  <c r="AV67"/>
  <c r="AT67"/>
  <c r="AN67"/>
  <c i="23" l="1" r="J39"/>
  <c i="4" r="J43"/>
  <c i="5" r="J43"/>
  <c i="27" r="J39"/>
  <c i="1" r="AN59"/>
  <c r="AN80"/>
  <c r="AG58"/>
  <c r="AN58"/>
  <c r="BB54"/>
  <c r="W31"/>
  <c r="AZ57"/>
  <c r="AV57"/>
  <c r="AT57"/>
  <c r="BD54"/>
  <c r="W33"/>
  <c r="BA54"/>
  <c r="W30"/>
  <c r="BC54"/>
  <c r="W32"/>
  <c l="1" r="AG57"/>
  <c r="AG54"/>
  <c r="AK26"/>
  <c r="AW54"/>
  <c r="AK30"/>
  <c r="AY54"/>
  <c r="AZ54"/>
  <c r="W29"/>
  <c r="AX54"/>
  <c l="1" r="AN57"/>
  <c r="AV54"/>
  <c r="AK29"/>
  <c r="AK35"/>
  <c l="1" r="AT54"/>
  <c r="AN54"/>
</calcChain>
</file>

<file path=xl/sharedStrings.xml><?xml version="1.0" encoding="utf-8"?>
<sst xmlns="http://schemas.openxmlformats.org/spreadsheetml/2006/main">
  <si>
    <t>Export Komplet</t>
  </si>
  <si>
    <t>VZ</t>
  </si>
  <si>
    <t>2.0</t>
  </si>
  <si>
    <t>ZAMOK</t>
  </si>
  <si>
    <t>False</t>
  </si>
  <si>
    <t>{14ad6a6a-1a5f-4d51-9d39-79713ad8f9cd}</t>
  </si>
  <si>
    <t>0,01</t>
  </si>
  <si>
    <t>21</t>
  </si>
  <si>
    <t>12</t>
  </si>
  <si>
    <t>REKAPITULACE STAVBY</t>
  </si>
  <si>
    <t xml:space="preserve">v ---  níže se nacházejí doplnkové a pomocné údaje k sestavám  --- v</t>
  </si>
  <si>
    <t>Návod na vyplnění</t>
  </si>
  <si>
    <t>0,001</t>
  </si>
  <si>
    <t>Kód:</t>
  </si>
  <si>
    <t>1471_DVD_1</t>
  </si>
  <si>
    <t>Měnit lze pouze buňky se žlutým podbarvením!_x000d_
_x000d_
1) v Rekapitulaci stavby vyplňte údaje o Účastníkovi (přenesou se do ostatních sestav i v jiných listech)_x000d_
_x000d_
2) na vybraných listech vyplňte v sestavě Soupis prací ceny u položek</t>
  </si>
  <si>
    <t>Stavba:</t>
  </si>
  <si>
    <t>Víceúčelový sportovní areál UKB - Sportovní hala</t>
  </si>
  <si>
    <t>KSO:</t>
  </si>
  <si>
    <t>801 51</t>
  </si>
  <si>
    <t>CC-CZ:</t>
  </si>
  <si>
    <t>12651</t>
  </si>
  <si>
    <t>Místo:</t>
  </si>
  <si>
    <t>ul. Netroufalky</t>
  </si>
  <si>
    <t>Datum:</t>
  </si>
  <si>
    <t>29. 8. 2024</t>
  </si>
  <si>
    <t>CZ-CPV:</t>
  </si>
  <si>
    <t>45000000-7</t>
  </si>
  <si>
    <t>CZ-CPA:</t>
  </si>
  <si>
    <t>41.00.28</t>
  </si>
  <si>
    <t>Zadavatel:</t>
  </si>
  <si>
    <t>IČ:</t>
  </si>
  <si>
    <t>00216224</t>
  </si>
  <si>
    <t>Masarykova univerzita</t>
  </si>
  <si>
    <t>DIČ:</t>
  </si>
  <si>
    <t>CZ00216224</t>
  </si>
  <si>
    <t>Účastník:</t>
  </si>
  <si>
    <t>Vyplň údaj</t>
  </si>
  <si>
    <t>Projektant:</t>
  </si>
  <si>
    <t>29263140</t>
  </si>
  <si>
    <t>Ateliér Velehradský s.r.o.</t>
  </si>
  <si>
    <t>CZ29263140</t>
  </si>
  <si>
    <t>True</t>
  </si>
  <si>
    <t>Zpracovatel:</t>
  </si>
  <si>
    <t/>
  </si>
  <si>
    <t>Ing. Vojtěch Biolek - Ateliér Velehradský s.r.o.</t>
  </si>
  <si>
    <t>Poznámka:</t>
  </si>
  <si>
    <t xml:space="preserve">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podminky.urs.cz._x000d_
V případě, že je ve sloupci 'Cenová soustava' označeny popisem RTS, tak veškeré další informace vymezující popis a podmínky použití těchto položek z Cenové soustavy, které nejsou uvedeny přímo v soupisu prací, jsou neomezeně dálkově k dispozici na webu https://www.rtscloud.cz/App/RTS-Data/._x000d_
Rozpočet slouží výhradně a pouze pro výběr zhotovitele. Rozpočet je sestaven na základě vyhlášky č. 169/2016 Sb. Zhotovitel je povinen zkontrolovat rozpočet a upozornit zadavatele na případné nedostatky – v opačném případně se předpokládá, že související výkony a nezbytně předcházející práce jsou obsaženy v daných položkách. Ceny v nabídce musí vycházet nejen z předloženého soupisu výkonů, ale i ze znalosti celého projektu. Prostudování kompletní dokumentace je nutnou podmínkou předložení nabídky. Veškeré konstrukce se dodávají jako plně funkční celek. Zhotovitel je povinen zohlednit v nabídce veškeré stavební postupy a technologie, které lze z charaketeru stavebního rozsahu a místa plnění předpokládat._x000d_
</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</si>
  <si>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</si>
  <si>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</si>
  <si>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</si>
  <si>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</si>
  <si>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</si>
  <si>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</si>
  <si>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</si>
  <si>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</si>
  <si>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</si>
  <si>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</si>
  <si>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</si>
  <si>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</si>
  <si>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</si>
  <si>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</si>
  <si>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</si>
  <si>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</si>
  <si>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</si>
  <si>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</si>
  <si>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</si>
  <si>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</si>
  <si>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</si>
  <si>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</si>
  <si>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</si>
  <si>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</si>
  <si>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</si>
  <si>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</si>
  <si>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</si>
  <si>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</si>
  <si>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</si>
  <si>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</si>
  <si>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</si>
  <si>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</si>
  <si>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</si>
  <si>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</si>
  <si>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</si>
  <si>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</si>
  <si>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</si>
  <si>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</si>
  <si>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</si>
  <si>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SO 00-1</t>
  </si>
  <si>
    <t>Příprava území - HTÚ - multifunkční hala + zpevněné plochy</t>
  </si>
  <si>
    <t>STA</t>
  </si>
  <si>
    <t>1</t>
  </si>
  <si>
    <t>{581726f3-8326-458c-83a5-b75196fcb76a}</t>
  </si>
  <si>
    <t>2</t>
  </si>
  <si>
    <t>SO 00-2</t>
  </si>
  <si>
    <t>Příprava území - kácení + náhradní výsadba</t>
  </si>
  <si>
    <t>{cb025240-46d1-4396-a3d0-14ed118dc1f7}</t>
  </si>
  <si>
    <t>SO 01</t>
  </si>
  <si>
    <t>Multifunkční hala</t>
  </si>
  <si>
    <t>{436df356-6f58-4e8f-8a5a-88086693756f}</t>
  </si>
  <si>
    <t>D.1.1-2</t>
  </si>
  <si>
    <t>Architektonicko-stavební a stavebně-konstrukční řešení</t>
  </si>
  <si>
    <t>Soupis</t>
  </si>
  <si>
    <t>{70944f1e-5a1e-42a3-a80b-482dd0d280a1}</t>
  </si>
  <si>
    <t>D.1.1-2.1</t>
  </si>
  <si>
    <t>Základové konstrukce</t>
  </si>
  <si>
    <t>3</t>
  </si>
  <si>
    <t>{2a22c31e-b1cb-4f7b-bd02-7862fe220dcf}</t>
  </si>
  <si>
    <t>D.1.1-2.2</t>
  </si>
  <si>
    <t>Svislé a vodorovné konstrukce</t>
  </si>
  <si>
    <t>{d26ccb86-21f8-4eb3-bdd6-333c287a6d97}</t>
  </si>
  <si>
    <t>D.1.1-2.3</t>
  </si>
  <si>
    <t>Střechy</t>
  </si>
  <si>
    <t>{23d8b760-5df5-4261-8090-c6a41a7a294f}</t>
  </si>
  <si>
    <t>D.1.1-2.4</t>
  </si>
  <si>
    <t>Fasáda</t>
  </si>
  <si>
    <t>{020af4f0-6180-4bbd-aaf0-2082426b2713}</t>
  </si>
  <si>
    <t>D.1.1-2.5</t>
  </si>
  <si>
    <t>Podlahy</t>
  </si>
  <si>
    <t>{b6b465ab-711e-4316-9676-16ec1589f1a0}</t>
  </si>
  <si>
    <t>D.1.1-2.6</t>
  </si>
  <si>
    <t>Úpravy stěn a stropů</t>
  </si>
  <si>
    <t>{fc590e98-214d-4f05-a14f-c565bb0efc4c}</t>
  </si>
  <si>
    <t>D.1.1-2.7</t>
  </si>
  <si>
    <t>Výpis prvků</t>
  </si>
  <si>
    <t>{3665ea20-1aa8-45dc-8add-ab3cc0fbab52}</t>
  </si>
  <si>
    <t>D.1.3</t>
  </si>
  <si>
    <t>Požárně bezpečnostní řešení</t>
  </si>
  <si>
    <t>{68ed5865-4d09-451a-8e4e-2d1396b6091c}</t>
  </si>
  <si>
    <t>D.1.4</t>
  </si>
  <si>
    <t>Technika prostředí budov</t>
  </si>
  <si>
    <t>{2767572c-ce37-4a1f-8784-c8a371096b23}</t>
  </si>
  <si>
    <t>D.1.4.1</t>
  </si>
  <si>
    <t>Zdravotně technické instalace</t>
  </si>
  <si>
    <t>{b978f262-0000-447f-a678-3ee0eb86b290}</t>
  </si>
  <si>
    <t>D.1.4.2</t>
  </si>
  <si>
    <t>Vzduchotechnika</t>
  </si>
  <si>
    <t>{4fd21ed8-be6a-4616-aa46-4496a6b735db}</t>
  </si>
  <si>
    <t>D.1.4.3</t>
  </si>
  <si>
    <t>Vytápění a chlazení</t>
  </si>
  <si>
    <t>{26ac2afb-001b-4864-9441-74d14cf61372}</t>
  </si>
  <si>
    <t>D.1.4.4</t>
  </si>
  <si>
    <t>Měření a regulace</t>
  </si>
  <si>
    <t>{9f46d10d-3ffc-4f94-aca4-61bd57173e53}</t>
  </si>
  <si>
    <t>D.1.4.4.1</t>
  </si>
  <si>
    <t>MaR</t>
  </si>
  <si>
    <t>4</t>
  </si>
  <si>
    <t>{99be2d04-0581-49c5-95c1-9051f3990ba5}</t>
  </si>
  <si>
    <t>D.1.4.4.2</t>
  </si>
  <si>
    <t>BMS</t>
  </si>
  <si>
    <t>{318344f0-8197-4122-8ba5-77043abfe455}</t>
  </si>
  <si>
    <t>D.1.4.5</t>
  </si>
  <si>
    <t>Silnoproudá elektrotechnika</t>
  </si>
  <si>
    <t>{5c0185f3-6011-41c5-936d-7a315b2cc151}</t>
  </si>
  <si>
    <t>D.1.4.6</t>
  </si>
  <si>
    <t>Elektronická komunikace</t>
  </si>
  <si>
    <t>{5c2c2a5f-660f-4062-9a8f-cd7fe7d3f235}</t>
  </si>
  <si>
    <t>SO 05.1</t>
  </si>
  <si>
    <t>Zpevněné plochy</t>
  </si>
  <si>
    <t>{176deb10-ebd2-4429-b75a-29e8db906080}</t>
  </si>
  <si>
    <t>SO 06</t>
  </si>
  <si>
    <t>Fotovoltaické panely</t>
  </si>
  <si>
    <t>ING</t>
  </si>
  <si>
    <t>{0bf5cddf-d8e6-46f3-bf8b-f6b71eabf8a5}</t>
  </si>
  <si>
    <t>IO 01</t>
  </si>
  <si>
    <t>Přípojka dešťové kanalizace</t>
  </si>
  <si>
    <t>{cbc225c3-69b0-45b2-90ba-519455ce0e71}</t>
  </si>
  <si>
    <t>IO 02</t>
  </si>
  <si>
    <t>Areálové rozvody dešťové kanalizace</t>
  </si>
  <si>
    <t>{c7063ba1-0cd6-47d6-91c6-69e70e2189ba}</t>
  </si>
  <si>
    <t>IO 03</t>
  </si>
  <si>
    <t>Retenční objekt</t>
  </si>
  <si>
    <t>{0d04e5b9-bd04-470b-9fde-9fcb42df860b}</t>
  </si>
  <si>
    <t>IO 04</t>
  </si>
  <si>
    <t>Přípojka jednotné kanalizace</t>
  </si>
  <si>
    <t>{467ed702-2151-4650-a352-4f57bf7c2c02}</t>
  </si>
  <si>
    <t>IO 05</t>
  </si>
  <si>
    <t>Areálové rozvody splaškové kanalizace</t>
  </si>
  <si>
    <t>{f0c91d98-8dbb-4a6e-8409-64fe11b6cac8}</t>
  </si>
  <si>
    <t>IO 06</t>
  </si>
  <si>
    <t>Přípojka vodovodu</t>
  </si>
  <si>
    <t>{8b712377-be89-4c2e-86c8-e47c6eb7b1aa}</t>
  </si>
  <si>
    <t>IO 07</t>
  </si>
  <si>
    <t>Prodloužení vodovodního řadu</t>
  </si>
  <si>
    <t>{b8e3bcc5-67f2-4efd-8f03-d62c8d77c1c5}</t>
  </si>
  <si>
    <t>IO 08</t>
  </si>
  <si>
    <t>Areálové rozvody vodovodu</t>
  </si>
  <si>
    <t>{32f85406-8588-4535-b06a-e48079ef033c}</t>
  </si>
  <si>
    <t>IO 11</t>
  </si>
  <si>
    <t>Přípojka VN</t>
  </si>
  <si>
    <t>{21749429-45fd-4bd4-920f-2ff0a0c38a98}</t>
  </si>
  <si>
    <t>IO 14</t>
  </si>
  <si>
    <t>Sítě elektronických komunikací</t>
  </si>
  <si>
    <t>{32c6da27-82e4-4429-a8e3-e91e3b93d656}</t>
  </si>
  <si>
    <t>VRN</t>
  </si>
  <si>
    <t>Vedlejší rozpočtové náklady</t>
  </si>
  <si>
    <t>{cfbb7e11-6fc1-4341-aa0c-cf3bfed52ab7}</t>
  </si>
  <si>
    <t>násyp_obj</t>
  </si>
  <si>
    <t>10,91</t>
  </si>
  <si>
    <t>odkop_obj</t>
  </si>
  <si>
    <t>12163,7</t>
  </si>
  <si>
    <t>KRYCÍ LIST SOUPISU PRACÍ</t>
  </si>
  <si>
    <t>zemina_deponie_obj</t>
  </si>
  <si>
    <t>3145,43</t>
  </si>
  <si>
    <t>Objekt:</t>
  </si>
  <si>
    <t>SO 00-1 - Příprava území - HTÚ - multifunkční hala + zpevněné plochy</t>
  </si>
  <si>
    <t xml:space="preserve">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 V případě, že je ve sloupci 'Cenová soustava' označeny popisem RTS, tak veškeré další informace vymezující popis a podmínky použití těchto položek z Cenové soustavy, které nejsou uvedeny přímo v soupisu prací, jsou neomezeně dálkově k dispozici na webu https://www.rtscloud.cz/App/RTS-Data/. Rozpočet slouží výhradně a pouze pro výběr zhotovitele. Rozpočet je sestaven na základě vyhlášky č. 169/2016 Sb. Zhotovitel je povinen zkontrolovat rozpočet a upozornit zadavatele na případné nedostatky – v opačném případně se předpokládá, že související výkony a nezbytně předcházející práce jsou obsaženy v daných položkách. Ceny v nabídce musí vycházet nejen z předloženého soupisu výkonů, ale i ze znalosti celého projektu. Prostudování kompletní dokumentace je nutnou podmínkou předložení nabídky. Veškeré konstrukce se dodávají jako plně funkční celek. Zhotovitel je povinen zohlednit v nabídce veškeré stavební postupy a technologie, které lze z charaketeru stavebního rozsahu a místa plnění předpokládat. </t>
  </si>
  <si>
    <t>REKAPITULACE ČLENĚNÍ SOUPISU PRACÍ</t>
  </si>
  <si>
    <t>Kód dílu - Popis</t>
  </si>
  <si>
    <t>Cena celkem [CZK]</t>
  </si>
  <si>
    <t>-1</t>
  </si>
  <si>
    <t>HSV - Práce a dodávky HSV</t>
  </si>
  <si>
    <t xml:space="preserve">    1 - Zemní práce</t>
  </si>
  <si>
    <t xml:space="preserve">    998 - Přesun hmot</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</si>
  <si>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</si>
  <si>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</si>
  <si>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</si>
  <si>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</si>
  <si>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</si>
  <si>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</si>
  <si>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</si>
  <si>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</si>
  <si>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</si>
  <si>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</si>
  <si>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</si>
  <si>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</si>
  <si>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</si>
  <si>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</si>
  <si>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</si>
  <si>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</si>
  <si>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</si>
  <si>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</si>
  <si>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153112111</t>
  </si>
  <si>
    <t>Zřízení beraněných stěn z ocelových štětovnic z terénu nastražení štětovnic ve standardních podmínkách, délky do 10 m</t>
  </si>
  <si>
    <t>m2</t>
  </si>
  <si>
    <t>CS ÚRS 2024 02</t>
  </si>
  <si>
    <t>515882568</t>
  </si>
  <si>
    <t>Online PSC</t>
  </si>
  <si>
    <t>https://podminky.urs.cz/item/CS_URS_2024_02/153112111</t>
  </si>
  <si>
    <t>VV</t>
  </si>
  <si>
    <t>Štetovnice - nastražení (dl * v)</t>
  </si>
  <si>
    <t>4 - ŠTĚTOVNICE (HTÚ 3.1 - HTU 3.2)</t>
  </si>
  <si>
    <t>90,59*8,0</t>
  </si>
  <si>
    <t>5 - ŠTĚTOVNICE (HTÚ 3.2 - HTU 3.3)</t>
  </si>
  <si>
    <t>13,83*8,0</t>
  </si>
  <si>
    <t>8 - ŠTĚTOVNICE (HTÚ 3.3 - TERÉN)</t>
  </si>
  <si>
    <t>7,8*8,0</t>
  </si>
  <si>
    <t>9 - ŠTĚTOVNICE (HTÚ 3.3 - TERÉN)</t>
  </si>
  <si>
    <t>Součet</t>
  </si>
  <si>
    <t>153112112</t>
  </si>
  <si>
    <t>Zřízení beraněných stěn z ocelových štětovnic z terénu nastražení štětovnic ve standardních podmínkách, délky přes 10 m</t>
  </si>
  <si>
    <t>-93976456</t>
  </si>
  <si>
    <t>https://podminky.urs.cz/item/CS_URS_2024_02/153112112</t>
  </si>
  <si>
    <t>1 - ŠTĚTOVNICE (HTÚ 1 - HTÚ 3.1)</t>
  </si>
  <si>
    <t>11,5*12,0</t>
  </si>
  <si>
    <t>2 - ŠTĚTOVNICE (HTÚ 1 - HTÚ 3.1)</t>
  </si>
  <si>
    <t>91,63*12,0</t>
  </si>
  <si>
    <t>3 - ŠTĚTOVNICE (HTÚ 2 - ZALOŽENÍ BRÁNY)</t>
  </si>
  <si>
    <t>2,63*12,0</t>
  </si>
  <si>
    <t>6 - ŠTĚTOVNICE (HTÚ 3.2 - TERÉN)</t>
  </si>
  <si>
    <t>5,4*16,0</t>
  </si>
  <si>
    <t>7 - ŠTĚTOVNICE (HTÚ 3.2 - TERÉN)</t>
  </si>
  <si>
    <t>15,2*14,0</t>
  </si>
  <si>
    <t>153112122</t>
  </si>
  <si>
    <t>Zřízení beraněných stěn z ocelových štětovnic z terénu zaberanění štětovnic ve standardních podmínkách, délky do 8 m</t>
  </si>
  <si>
    <t>1053508077</t>
  </si>
  <si>
    <t>https://podminky.urs.cz/item/CS_URS_2024_02/153112122</t>
  </si>
  <si>
    <t>Štetovnice - beranění (dl * v)</t>
  </si>
  <si>
    <t>153112123</t>
  </si>
  <si>
    <t>Zřízení beraněných stěn z ocelových štětovnic z terénu zaberanění štětovnic ve standardních podmínkách, délky do 12 m</t>
  </si>
  <si>
    <t>-463876815</t>
  </si>
  <si>
    <t>https://podminky.urs.cz/item/CS_URS_2024_02/153112123</t>
  </si>
  <si>
    <t>5</t>
  </si>
  <si>
    <t>153112124</t>
  </si>
  <si>
    <t>Zřízení beraněných stěn z ocelových štětovnic z terénu zaberanění štětovnic ve standardních podmínkách, délky do 16 m</t>
  </si>
  <si>
    <t>1456530309</t>
  </si>
  <si>
    <t>https://podminky.urs.cz/item/CS_URS_2024_02/153112124</t>
  </si>
  <si>
    <t>6</t>
  </si>
  <si>
    <t>M</t>
  </si>
  <si>
    <t>159203R1</t>
  </si>
  <si>
    <t>štětovnice ocelová VL 606 - opotřebení</t>
  </si>
  <si>
    <t>t</t>
  </si>
  <si>
    <t>vlastní</t>
  </si>
  <si>
    <t>8</t>
  </si>
  <si>
    <t>1195242934</t>
  </si>
  <si>
    <t>Štetovnice (hm)</t>
  </si>
  <si>
    <t>22,54</t>
  </si>
  <si>
    <t>172,4</t>
  </si>
  <si>
    <t>114,18</t>
  </si>
  <si>
    <t>18,78</t>
  </si>
  <si>
    <t>13,52</t>
  </si>
  <si>
    <t>34,18</t>
  </si>
  <si>
    <t>9,77</t>
  </si>
  <si>
    <t>7</t>
  </si>
  <si>
    <t>159203R2</t>
  </si>
  <si>
    <t>štětovnice ocelová VL 606</t>
  </si>
  <si>
    <t>-2128183963</t>
  </si>
  <si>
    <t>4,51</t>
  </si>
  <si>
    <t>153111115</t>
  </si>
  <si>
    <t>Úprava ocelových štětovnic pro štětové stěny řezání z terénu, štětovnic zaberaněných podélné</t>
  </si>
  <si>
    <t>m</t>
  </si>
  <si>
    <t>112307598</t>
  </si>
  <si>
    <t>https://podminky.urs.cz/item/CS_URS_2024_02/153111115</t>
  </si>
  <si>
    <t>Štetovnice - řezání (dl) - předpoklad</t>
  </si>
  <si>
    <t>9,2</t>
  </si>
  <si>
    <t>9</t>
  </si>
  <si>
    <t>153113112</t>
  </si>
  <si>
    <t>Vytažení stěn z ocelových štětovnic zaberaněných z terénu délky do 12 m ve standardních podmínkách, zaberaněných na hloubku do 8 m</t>
  </si>
  <si>
    <t>862571011</t>
  </si>
  <si>
    <t>https://podminky.urs.cz/item/CS_URS_2024_02/153113112</t>
  </si>
  <si>
    <t>Štetovnice - vytažení (dl * v)</t>
  </si>
  <si>
    <t>11,5*(12,0-4,81)</t>
  </si>
  <si>
    <t>91,63*(12,0-4,81)</t>
  </si>
  <si>
    <t>90,59*(8,0-3,13)</t>
  </si>
  <si>
    <t>13,83*(8,0-3,2)</t>
  </si>
  <si>
    <t>7,8*(8,0-3,2)</t>
  </si>
  <si>
    <t>10</t>
  </si>
  <si>
    <t>153113141</t>
  </si>
  <si>
    <t>Vytažení stěn z ocelových štětovnic zaberaněných z terénu délky přes 12 m ve standardních podmínkách, zaberaněných na hloubku do 12 m</t>
  </si>
  <si>
    <t>1002153397</t>
  </si>
  <si>
    <t>https://podminky.urs.cz/item/CS_URS_2024_02/153113141</t>
  </si>
  <si>
    <t>5,4*(16,0-5,4)</t>
  </si>
  <si>
    <t>15,2*(14,0-5,4)</t>
  </si>
  <si>
    <t>11</t>
  </si>
  <si>
    <t>122251507</t>
  </si>
  <si>
    <t>Odkopávky a prokopávky zapažené strojně v hornině třídy těžitelnosti I skupiny 3 přes 5 000 m3</t>
  </si>
  <si>
    <t>m3</t>
  </si>
  <si>
    <t>1214635408</t>
  </si>
  <si>
    <t>https://podminky.urs.cz/item/CS_URS_2024_02/122251507</t>
  </si>
  <si>
    <t>P</t>
  </si>
  <si>
    <t>Poznámka k položce:_x000d_
Předpokládá se, že zemina bude rovnou nakládáná na auto a odvážená na skládku bez mezideponování. V případě, že zhotovitel zvolí jinou strategii, je nutné toto zohlednit v ceně odkopu - není možné následně považovat za vícepráci. Na mezideponii je deponována zemina na pozdější zásypy._x000d_
_x000d_
V ceně je nutné zohlednit postup práce - různé úrovně HTÚ, časové rozpětí mezi výkopy, vytvoření sjezdů do výkopiště či jiné vytažení/naložení na auto apod. Úpravu sjezdů (zpevnění) je nutné ocenit v rámci zařízení staveniště. Zabezpečení výkopu je nutné ocenit v rámci VRN._x000d_
_x000d_
Skutečný objem bude doložen geodetickým zaměřením.</t>
  </si>
  <si>
    <t>Odkop (obj)</t>
  </si>
  <si>
    <t>viz výkaz</t>
  </si>
  <si>
    <t>Mezisoučet</t>
  </si>
  <si>
    <t>171151111</t>
  </si>
  <si>
    <t>Uložení sypanin do násypů strojně s rozprostřením sypaniny ve vrstvách a s hrubým urovnáním zhutněných z hornin nesoudržných sypkých</t>
  </si>
  <si>
    <t>-2022781104</t>
  </si>
  <si>
    <t>https://podminky.urs.cz/item/CS_URS_2024_02/171151111</t>
  </si>
  <si>
    <t>Poznámka k položce:_x000d_
na násyp bude použita zemina přímo z výkopu, proto nejsou položky na přesuny - v ceně je nutné toto zohlednit.</t>
  </si>
  <si>
    <t>Násypy (obj)</t>
  </si>
  <si>
    <t>13</t>
  </si>
  <si>
    <t>162351103</t>
  </si>
  <si>
    <t>Vodorovné přemístění výkopku nebo sypaniny po suchu na obvyklém dopravním prostředku, bez naložení výkopku, avšak se složením bez rozhrnutí z horniny třídy těžitelnosti I skupiny 1 až 3 na vzdálenost přes 50 do 500 m</t>
  </si>
  <si>
    <t>1991118352</t>
  </si>
  <si>
    <t>https://podminky.urs.cz/item/CS_URS_2024_02/162351103</t>
  </si>
  <si>
    <t>Zemina - přesun zeminy pro zásypy (obj)</t>
  </si>
  <si>
    <t>2260,78</t>
  </si>
  <si>
    <t>SO 02</t>
  </si>
  <si>
    <t>884,65</t>
  </si>
  <si>
    <t>14</t>
  </si>
  <si>
    <t>171251201</t>
  </si>
  <si>
    <t>Uložení sypaniny na skládky nebo meziskládky bez hutnění s upravením uložené sypaniny do předepsaného tvaru</t>
  </si>
  <si>
    <t>-275480214</t>
  </si>
  <si>
    <t>https://podminky.urs.cz/item/CS_URS_2024_02/171251201</t>
  </si>
  <si>
    <t>15</t>
  </si>
  <si>
    <t>162751117</t>
  </si>
  <si>
    <t>Vodorovné přemístění výkopku nebo sypaniny po suchu na obvyklém dopravním prostředku, bez naložení výkopku, avšak se složením bez rozhrnutí z horniny třídy těžitelnosti I skupiny 1 až 3 na vzdálenost přes 9 000 do 10 000 m</t>
  </si>
  <si>
    <t>-493878922</t>
  </si>
  <si>
    <t>https://podminky.urs.cz/item/CS_URS_2024_02/162751117</t>
  </si>
  <si>
    <t xml:space="preserve">Poznámka k položce:_x000d_
do 10 km je několik možností skládkování. V případě, že bude zhotovitel odvážet na delší vzdálenost musí toto zohlednit v JC případně v rámci výběrového řízení prokázet, že není možné do této vzdálenosti zeminu odvážet. </t>
  </si>
  <si>
    <t>Zemina - odvoz na skládku (obj)</t>
  </si>
  <si>
    <t>-zemina_deponie_obj</t>
  </si>
  <si>
    <t>-násyp_obj</t>
  </si>
  <si>
    <t>16</t>
  </si>
  <si>
    <t>171201231R</t>
  </si>
  <si>
    <t>Poplatek za uložení stavebního odpadu na recyklační skládce (skládkovné) - zatřídění odpadu volit na základě zprávy IGP</t>
  </si>
  <si>
    <t>1609666787</t>
  </si>
  <si>
    <t>Poznámka k položce:_x000d_
Předpokládané zeminy a jejich zatřídění je patrné ze zprávy IGP. Jednotková cena musí vycházet z této skutečnosti.</t>
  </si>
  <si>
    <t>9007,36*1,8 'Přepočtené koeficientem množství</t>
  </si>
  <si>
    <t>998</t>
  </si>
  <si>
    <t>Přesun hmot</t>
  </si>
  <si>
    <t>17</t>
  </si>
  <si>
    <t>998003111</t>
  </si>
  <si>
    <t>Přesun hmot pro piloty, kůly, jehly, zápory, štětové nebo tabulové stěny ocelové nebo dřevěné, zřizované z terénu</t>
  </si>
  <si>
    <t>699863192</t>
  </si>
  <si>
    <t>https://podminky.urs.cz/item/CS_URS_2024_02/998003111</t>
  </si>
  <si>
    <t>mulč_stromy_pl</t>
  </si>
  <si>
    <t>7,85</t>
  </si>
  <si>
    <t>SO 00-2 - Příprava území - kácení + náhradní výsadba</t>
  </si>
  <si>
    <t xml:space="preserve">    N01 - Kácení dřevin</t>
  </si>
  <si>
    <t xml:space="preserve">    N08 - Výsadba dřevin</t>
  </si>
  <si>
    <t xml:space="preserve">      N03 - Následná péče po dobu 5 let</t>
  </si>
  <si>
    <t>N01</t>
  </si>
  <si>
    <t>Kácení dřevin</t>
  </si>
  <si>
    <t>111211101</t>
  </si>
  <si>
    <t>Odstranění křovin a stromů s odstraněním kořenů ručně průměru kmene do 100 mm jakékoliv plochy v rovině nebo ve svahu o sklonu do 1:5</t>
  </si>
  <si>
    <t>2086664525</t>
  </si>
  <si>
    <t>https://podminky.urs.cz/item/CS_URS_2024_02/111211101</t>
  </si>
  <si>
    <t>Odstranění křovin a malých stromků (pl)</t>
  </si>
  <si>
    <t>3 - skupina dřevin</t>
  </si>
  <si>
    <t>377,0</t>
  </si>
  <si>
    <t>4 - skupina dřevin</t>
  </si>
  <si>
    <t>50,0</t>
  </si>
  <si>
    <t>6 - skupina dřevin</t>
  </si>
  <si>
    <t>185,0</t>
  </si>
  <si>
    <t>9 - skupina dřevin</t>
  </si>
  <si>
    <t>87,0</t>
  </si>
  <si>
    <t>12 - skupina dřevin</t>
  </si>
  <si>
    <t>35,0</t>
  </si>
  <si>
    <t>111211201</t>
  </si>
  <si>
    <t>Odstranění křovin a stromů s odstraněním kořenů ručně průměru kmene do 100 mm jakékoliv plochy v rovině nebo ve svahu o sklonu přes 1:5</t>
  </si>
  <si>
    <t>716552217</t>
  </si>
  <si>
    <t>https://podminky.urs.cz/item/CS_URS_2024_02/111211201</t>
  </si>
  <si>
    <t>16 - skupina dřevin</t>
  </si>
  <si>
    <t>1090,0*1,1</t>
  </si>
  <si>
    <t>112155315</t>
  </si>
  <si>
    <t>Štěpkování s naložením na dopravní prostředek a odvozem do 20 km keřového porostu hustého</t>
  </si>
  <si>
    <t>-1494548230</t>
  </si>
  <si>
    <t>https://podminky.urs.cz/item/CS_URS_2024_02/112155315</t>
  </si>
  <si>
    <t>112101101</t>
  </si>
  <si>
    <t>Odstranění stromů s odřezáním kmene a s odvětvením listnatých, průměru kmene přes 100 do 300 mm</t>
  </si>
  <si>
    <t>kus</t>
  </si>
  <si>
    <t>-1609181351</t>
  </si>
  <si>
    <t>https://podminky.urs.cz/item/CS_URS_2024_02/112101101</t>
  </si>
  <si>
    <t>Kácení (p)</t>
  </si>
  <si>
    <t xml:space="preserve">2 - Robinia pseudoacacia </t>
  </si>
  <si>
    <t xml:space="preserve">5 - Robinia pseudoacacia </t>
  </si>
  <si>
    <t xml:space="preserve">7 - Robinia pseudoacacia </t>
  </si>
  <si>
    <t xml:space="preserve">8 - Robinia pseudoacacia </t>
  </si>
  <si>
    <t>15 - Juglans regia</t>
  </si>
  <si>
    <t>112155115</t>
  </si>
  <si>
    <t>Štěpkování s naložením na dopravní prostředek a odvozem do 20 km stromků a větví v zapojeném porostu, průměru kmene do 300 mm</t>
  </si>
  <si>
    <t>-1519934933</t>
  </si>
  <si>
    <t>https://podminky.urs.cz/item/CS_URS_2024_02/112155115</t>
  </si>
  <si>
    <t>112101102</t>
  </si>
  <si>
    <t>Odstranění stromů s odřezáním kmene a s odvětvením listnatých, průměru kmene přes 300 do 500 mm</t>
  </si>
  <si>
    <t>199040425</t>
  </si>
  <si>
    <t>https://podminky.urs.cz/item/CS_URS_2024_02/112101102</t>
  </si>
  <si>
    <t xml:space="preserve">14 - Robinia pseudoacacia </t>
  </si>
  <si>
    <t>112155121</t>
  </si>
  <si>
    <t>Štěpkování s naložením na dopravní prostředek a odvozem do 20 km stromků a větví v zapojeném porostu, průměru kmene přes 300 do 500 mm</t>
  </si>
  <si>
    <t>232544661</t>
  </si>
  <si>
    <t>https://podminky.urs.cz/item/CS_URS_2024_02/112155121</t>
  </si>
  <si>
    <t>112251101</t>
  </si>
  <si>
    <t>Odstranění pařezů strojně s jejich vykopáním nebo vytrháním průměru přes 100 do 300 mm</t>
  </si>
  <si>
    <t>751096308</t>
  </si>
  <si>
    <t>https://podminky.urs.cz/item/CS_URS_2024_02/112251101</t>
  </si>
  <si>
    <t>Kácení - pařez (p)</t>
  </si>
  <si>
    <t>162201421</t>
  </si>
  <si>
    <t>Vodorovné přemístění větví, kmenů nebo pařezů s naložením, složením a dopravou do 1000 m pařezů kmenů, průměru přes 100 do 300 mm</t>
  </si>
  <si>
    <t>1100596178</t>
  </si>
  <si>
    <t>https://podminky.urs.cz/item/CS_URS_2024_02/162201421</t>
  </si>
  <si>
    <t>162301971</t>
  </si>
  <si>
    <t>Vodorovné přemístění větví, kmenů nebo pařezů s naložením, složením a dopravou Příplatek k cenám za každých dalších i započatých 1000 m přes 1000 m pařezů kmenů, průměru přes 100 do 300 mm</t>
  </si>
  <si>
    <t>601797767</t>
  </si>
  <si>
    <t>https://podminky.urs.cz/item/CS_URS_2024_02/162301971</t>
  </si>
  <si>
    <t>2*19 'Přepočtené koeficientem množství</t>
  </si>
  <si>
    <t>112251102</t>
  </si>
  <si>
    <t>Odstranění pařezů strojně s jejich vykopáním nebo vytrháním průměru přes 300 do 500 mm</t>
  </si>
  <si>
    <t>75924698</t>
  </si>
  <si>
    <t>https://podminky.urs.cz/item/CS_URS_2024_02/112251102</t>
  </si>
  <si>
    <t>162201422</t>
  </si>
  <si>
    <t>Vodorovné přemístění větví, kmenů nebo pařezů s naložením, složením a dopravou do 1000 m pařezů kmenů, průměru přes 300 do 500 mm</t>
  </si>
  <si>
    <t>1357563585</t>
  </si>
  <si>
    <t>https://podminky.urs.cz/item/CS_URS_2024_02/162201422</t>
  </si>
  <si>
    <t>162301972</t>
  </si>
  <si>
    <t>Vodorovné přemístění větví, kmenů nebo pařezů s naložením, složením a dopravou Příplatek k cenám za každých dalších i započatých 1000 m přes 1000 m pařezů kmenů, průměru přes 300 do 500 mm</t>
  </si>
  <si>
    <t>1174683803</t>
  </si>
  <si>
    <t>https://podminky.urs.cz/item/CS_URS_2024_02/162301972</t>
  </si>
  <si>
    <t>4*19 'Přepočtené koeficientem množství</t>
  </si>
  <si>
    <t>469973133</t>
  </si>
  <si>
    <t>Poplatek za uložení stavebního odpadu (skládkovné) na skládce dřevěného zatříděného do Katalogu odpadů pod kódem 17 02 01</t>
  </si>
  <si>
    <t>-955808941</t>
  </si>
  <si>
    <t>https://podminky.urs.cz/item/CS_URS_2024_02/469973133</t>
  </si>
  <si>
    <t>stromy a větve</t>
  </si>
  <si>
    <t>5,0</t>
  </si>
  <si>
    <t xml:space="preserve">pařezy </t>
  </si>
  <si>
    <t>2,8</t>
  </si>
  <si>
    <t>N08</t>
  </si>
  <si>
    <t>Výsadba dřevin</t>
  </si>
  <si>
    <t>119005151</t>
  </si>
  <si>
    <t>Vytyčení výsadeb s rozmístěním rostlin dle projektové dokumentace solitérních do 10 kusů</t>
  </si>
  <si>
    <t>1267700650</t>
  </si>
  <si>
    <t>https://podminky.urs.cz/item/CS_URS_2024_02/119005151</t>
  </si>
  <si>
    <t>183102141</t>
  </si>
  <si>
    <t>Hloubení jamek pro vysazování rostlin v zemině skupiny 1 až 4 bez výměny půdy na svahu přes 1:5 do 1:2, objemu přes 0,40 do 1,00 m3</t>
  </si>
  <si>
    <t>-919801518</t>
  </si>
  <si>
    <t>https://podminky.urs.cz/item/CS_URS_2024_02/183102141</t>
  </si>
  <si>
    <t>184102124</t>
  </si>
  <si>
    <t>Výsadba dřeviny s balem do předem vyhloubené jamky se zalitím na svahu přes 1:5 do 1:2, při průměru balu přes 400 do 500 mm</t>
  </si>
  <si>
    <t>1141370574</t>
  </si>
  <si>
    <t>https://podminky.urs.cz/item/CS_URS_2024_02/184102124</t>
  </si>
  <si>
    <t>18</t>
  </si>
  <si>
    <t>R_3000</t>
  </si>
  <si>
    <t>Acer campestre, ok 12-14, s balem, ztratné 3% v ceně</t>
  </si>
  <si>
    <t>655307535</t>
  </si>
  <si>
    <t>19</t>
  </si>
  <si>
    <t>R-3002</t>
  </si>
  <si>
    <t>Carpinus betulus, ok 14-16, s balem, ztratné 3% v ceně</t>
  </si>
  <si>
    <t>1879489549</t>
  </si>
  <si>
    <t>20</t>
  </si>
  <si>
    <t>184215422</t>
  </si>
  <si>
    <t>Zhotovení závlahové mísy u solitérních dřevin na svahu přes 1:5 do 1:2, o průměru mísy přes 0,5 do 1 m</t>
  </si>
  <si>
    <t>980603145</t>
  </si>
  <si>
    <t>https://podminky.urs.cz/item/CS_URS_2024_02/184215422</t>
  </si>
  <si>
    <t>184911422</t>
  </si>
  <si>
    <t>Mulčování vysazených rostlin mulčovací kůrou, tl. do 100 mm na svahu přes 1:5 do 1:2</t>
  </si>
  <si>
    <t>-2143556209</t>
  </si>
  <si>
    <t>https://podminky.urs.cz/item/CS_URS_2024_02/184911422</t>
  </si>
  <si>
    <t>Mulčování (pl)</t>
  </si>
  <si>
    <t>(0,5*0,5)*3,14*10</t>
  </si>
  <si>
    <t>22</t>
  </si>
  <si>
    <t>10391100</t>
  </si>
  <si>
    <t>kůra mulčovací VL</t>
  </si>
  <si>
    <t>-1161543282</t>
  </si>
  <si>
    <t>7,85*0,103 'Přepočtené koeficientem množství</t>
  </si>
  <si>
    <t>23</t>
  </si>
  <si>
    <t>184801121</t>
  </si>
  <si>
    <t>Ošetření vysazených dřevin solitérních v rovině nebo na svahu do 1:5</t>
  </si>
  <si>
    <t>-1851059247</t>
  </si>
  <si>
    <t>https://podminky.urs.cz/item/CS_URS_2024_02/184801121</t>
  </si>
  <si>
    <t>24</t>
  </si>
  <si>
    <t>184852322</t>
  </si>
  <si>
    <t>Řez stromů prováděný lezeckou technikou výchovný (S-RV) alejové stromy, výšky přes 4 do 6 m</t>
  </si>
  <si>
    <t>-1396887242</t>
  </si>
  <si>
    <t>https://podminky.urs.cz/item/CS_URS_2024_02/184852322</t>
  </si>
  <si>
    <t>25</t>
  </si>
  <si>
    <t>1848131X1</t>
  </si>
  <si>
    <t>Ochranný nátěr kmene stromu do výšky min 2m do 180 mm vč. dodávky materiálu</t>
  </si>
  <si>
    <t>-500106519</t>
  </si>
  <si>
    <t>26</t>
  </si>
  <si>
    <t>184813241</t>
  </si>
  <si>
    <t>Zřízení ochrany paty kmene dřeviny perforovanou flexibilní plastovou chráničkou</t>
  </si>
  <si>
    <t>-1771996886</t>
  </si>
  <si>
    <t>https://podminky.urs.cz/item/CS_URS_2024_02/184813241</t>
  </si>
  <si>
    <t>27</t>
  </si>
  <si>
    <t>28357001</t>
  </si>
  <si>
    <t>chránička perforovaná PE k ochraně paty kmene stromku před poškozením strunovou sekačkou</t>
  </si>
  <si>
    <t>-869858281</t>
  </si>
  <si>
    <t>28</t>
  </si>
  <si>
    <t>184215132</t>
  </si>
  <si>
    <t>Ukotvení dřeviny kůly v rovině nebo na svahu do 1:5 třemi kůly, délky přes 1 do 2 m</t>
  </si>
  <si>
    <t>1043430832</t>
  </si>
  <si>
    <t>https://podminky.urs.cz/item/CS_URS_2024_02/184215132</t>
  </si>
  <si>
    <t>29</t>
  </si>
  <si>
    <t>60591253</t>
  </si>
  <si>
    <t>kůl vyvazovací dřevěný impregnovaný D 8cm dl 2m</t>
  </si>
  <si>
    <t>-211836132</t>
  </si>
  <si>
    <t>10*3 'Přepočtené koeficientem množství</t>
  </si>
  <si>
    <t>30</t>
  </si>
  <si>
    <t>605912R1</t>
  </si>
  <si>
    <t>kůl vyvazovací dřevěný impregnovaný D 8cm dl 2m - půlený</t>
  </si>
  <si>
    <t>1394582049</t>
  </si>
  <si>
    <t>31</t>
  </si>
  <si>
    <t>185804312</t>
  </si>
  <si>
    <t>Zalití rostlin vodou plochy záhonů jednotlivě přes 20 m2</t>
  </si>
  <si>
    <t>339482660</t>
  </si>
  <si>
    <t>Stromy - zalití (p * obj)</t>
  </si>
  <si>
    <t>10*0,1</t>
  </si>
  <si>
    <t>32</t>
  </si>
  <si>
    <t>998231411</t>
  </si>
  <si>
    <t>Přesun hmot pro sadovnické a krajinářské úpravy ručně (bez užití mechanizace) dopravní vzdálenost do 100 m</t>
  </si>
  <si>
    <t>1649222144</t>
  </si>
  <si>
    <t>N03</t>
  </si>
  <si>
    <t>Následná péče po dobu 5 let</t>
  </si>
  <si>
    <t>33</t>
  </si>
  <si>
    <t>-607933182</t>
  </si>
  <si>
    <t>12*0,07*10</t>
  </si>
  <si>
    <t>8*0,07*10</t>
  </si>
  <si>
    <t>6*0,07*3*10</t>
  </si>
  <si>
    <t>34</t>
  </si>
  <si>
    <t>1725130138</t>
  </si>
  <si>
    <t>35</t>
  </si>
  <si>
    <t>185804213</t>
  </si>
  <si>
    <t>Vypletí v rovině nebo na svahu do 1:5 dřevin solitérních</t>
  </si>
  <si>
    <t>-378967934</t>
  </si>
  <si>
    <t>https://podminky.urs.cz/item/CS_URS_2024_02/185804213</t>
  </si>
  <si>
    <t>mulč_stromy_pl*7</t>
  </si>
  <si>
    <t>36</t>
  </si>
  <si>
    <t>298894559</t>
  </si>
  <si>
    <t>37</t>
  </si>
  <si>
    <t>-524295746</t>
  </si>
  <si>
    <t>38</t>
  </si>
  <si>
    <t>-609555465</t>
  </si>
  <si>
    <t>39</t>
  </si>
  <si>
    <t>184911111</t>
  </si>
  <si>
    <t>Znovuuvázání dřeviny jedním úvazkem ke stávajícímu kůlu</t>
  </si>
  <si>
    <t>-724083908</t>
  </si>
  <si>
    <t>https://podminky.urs.cz/item/CS_URS_2024_02/184911111</t>
  </si>
  <si>
    <t>10*2*3</t>
  </si>
  <si>
    <t>40</t>
  </si>
  <si>
    <t>184215172</t>
  </si>
  <si>
    <t>Odstranění ukotvení dřeviny kůly třemi kůly, délky přes 1 do 2 m</t>
  </si>
  <si>
    <t>-906860822</t>
  </si>
  <si>
    <t>https://podminky.urs.cz/item/CS_URS_2024_02/184215172</t>
  </si>
  <si>
    <t>41</t>
  </si>
  <si>
    <t>-340751153</t>
  </si>
  <si>
    <t>HIV_pl</t>
  </si>
  <si>
    <t>2069,9</t>
  </si>
  <si>
    <t>násyp_kámen_obj</t>
  </si>
  <si>
    <t>119,99</t>
  </si>
  <si>
    <t>piloty_900_I_dl</t>
  </si>
  <si>
    <t>31,5</t>
  </si>
  <si>
    <t>piloty_900_II_dl</t>
  </si>
  <si>
    <t>1128</t>
  </si>
  <si>
    <t>piloty_900_III_dl</t>
  </si>
  <si>
    <t>120</t>
  </si>
  <si>
    <t>rýhy_obj</t>
  </si>
  <si>
    <t>64,866</t>
  </si>
  <si>
    <t>skladba_S12_pl</t>
  </si>
  <si>
    <t>612,39</t>
  </si>
  <si>
    <t>SO 01 - Multifunkční hala</t>
  </si>
  <si>
    <t>skladba_S12_ZEM_pl</t>
  </si>
  <si>
    <t>590,78</t>
  </si>
  <si>
    <t>Soupis:</t>
  </si>
  <si>
    <t>skladba_S13_pl</t>
  </si>
  <si>
    <t>344,96</t>
  </si>
  <si>
    <t>D.1.1-2 - Architektonicko-stavební a stavebně-konstrukční řešení</t>
  </si>
  <si>
    <t>skladba_S13_ZEM_pl</t>
  </si>
  <si>
    <t>200,21</t>
  </si>
  <si>
    <t>Úroveň 3:</t>
  </si>
  <si>
    <t>zásyp_kámen_obj</t>
  </si>
  <si>
    <t>2383,34</t>
  </si>
  <si>
    <t>D.1.1-2.1 - Základové konstrukce</t>
  </si>
  <si>
    <t>zásyp_zemina_obj</t>
  </si>
  <si>
    <t xml:space="preserve">    2 - Zakládání</t>
  </si>
  <si>
    <t xml:space="preserve">    4 - Vodorovné konstrukce</t>
  </si>
  <si>
    <t xml:space="preserve">    6 - Úpravy povrchů, podlahy a osazování výplní</t>
  </si>
  <si>
    <t xml:space="preserve">    9 - Ostatní konstrukce a práce, bourání</t>
  </si>
  <si>
    <t>PSV - Práce a dodávky PSV</t>
  </si>
  <si>
    <t xml:space="preserve">    711 - Izolace proti vodě, vlhkosti a plynům</t>
  </si>
  <si>
    <t xml:space="preserve">    713 - Izolace tepelné</t>
  </si>
  <si>
    <t xml:space="preserve">    751 - Vzduchotechnika</t>
  </si>
  <si>
    <t>VV - Výkaz výměr, figury</t>
  </si>
  <si>
    <t>167151111</t>
  </si>
  <si>
    <t>Nakládání, skládání a překládání neulehlého výkopku nebo sypaniny strojně nakládání, množství přes 100 m3, z hornin třídy těžitelnosti I, skupiny 1 až 3</t>
  </si>
  <si>
    <t>35373244</t>
  </si>
  <si>
    <t>https://podminky.urs.cz/item/CS_URS_2024_02/167151111</t>
  </si>
  <si>
    <t>Poznámka k položce:_x000d_
Předpokládá se, že zemina bude rovnou nakládáná na auto a odvážená na skládku bez mezideponování. V případě, že zhotovitel zvolí jinou strategii, je nutné toto zohlednit v ceně odkopu - není možné následně považovat za vícepráci.</t>
  </si>
  <si>
    <t>Zemina - naložení vývrtku (obj)</t>
  </si>
  <si>
    <t>piloty_900_I_dl*((0,45^2)*PI)</t>
  </si>
  <si>
    <t>piloty_900_II_dl*((0,45^2)*PI)</t>
  </si>
  <si>
    <t>piloty_900_III_dl*((0,45^2)*PI)</t>
  </si>
  <si>
    <t>-1382848395</t>
  </si>
  <si>
    <t>-557607727</t>
  </si>
  <si>
    <t>813,983*1,8 'Přepočtené koeficientem množství</t>
  </si>
  <si>
    <t>132251102</t>
  </si>
  <si>
    <t>Hloubení nezapažených rýh šířky do 800 mm strojně s urovnáním dna do předepsaného profilu a spádu v hornině třídy těžitelnosti I skupiny 3 přes 20 do 50 m3</t>
  </si>
  <si>
    <t>-1071524422</t>
  </si>
  <si>
    <t>https://podminky.urs.cz/item/CS_URS_2024_02/132251102</t>
  </si>
  <si>
    <t>Základy - výkop pro odvětrání radonu (dl)</t>
  </si>
  <si>
    <t>(392,81+1,8*7)*0,4*0,4</t>
  </si>
  <si>
    <t>-1936080441</t>
  </si>
  <si>
    <t>Zemina - naložení zeminy z deponie na místo zásypu (obj)</t>
  </si>
  <si>
    <t>162351103R</t>
  </si>
  <si>
    <t>-263308470</t>
  </si>
  <si>
    <t>Poznámka k položce:_x000d_
v ceně uvažovat přesuny i menšími dopravními prostředky/jeřábem do míst s omezeným přístupem</t>
  </si>
  <si>
    <t>Zemina - přesun zeminy z deponie na místo zásypu (obj)</t>
  </si>
  <si>
    <t>174111101</t>
  </si>
  <si>
    <t>Zásyp sypaninou z jakékoliv horniny ručně s uložením výkopku ve vrstvách se zhutněním jam, šachet, rýh nebo kolem objektů v těchto vykopávkách</t>
  </si>
  <si>
    <t>-152206239</t>
  </si>
  <si>
    <t>https://podminky.urs.cz/item/CS_URS_2024_02/174111101</t>
  </si>
  <si>
    <t>Zásypy (obj)</t>
  </si>
  <si>
    <t>zemina</t>
  </si>
  <si>
    <t>kamenivo</t>
  </si>
  <si>
    <t>2503,33-násyp_kámen_obj</t>
  </si>
  <si>
    <t>171151112</t>
  </si>
  <si>
    <t>Uložení sypanin do násypů strojně s rozprostřením sypaniny ve vrstvách a s hrubým urovnáním zhutněných z hornin nesoudržných kamenitých</t>
  </si>
  <si>
    <t>1396639733</t>
  </si>
  <si>
    <t>https://podminky.urs.cz/item/CS_URS_2024_02/171151112</t>
  </si>
  <si>
    <t>násyp štěrkem od úrovně 275,00 mnm</t>
  </si>
  <si>
    <t>7,84+15,45+18,62+78,08</t>
  </si>
  <si>
    <t>58343930</t>
  </si>
  <si>
    <t>kamenivo drcené hrubé frakce 16/32</t>
  </si>
  <si>
    <t>-993554033</t>
  </si>
  <si>
    <t>Zásyp (obj)</t>
  </si>
  <si>
    <t>-rýhy_obj</t>
  </si>
  <si>
    <t>2438,464*1,8 'Přepočtené koeficientem množství</t>
  </si>
  <si>
    <t>171152501</t>
  </si>
  <si>
    <t>Zhutnění podloží pod násypy z rostlé horniny třídy těžitelnosti I a II, skupiny 1 až 4 z hornin soudružných a nesoudržných</t>
  </si>
  <si>
    <t>1455145012</t>
  </si>
  <si>
    <t>https://podminky.urs.cz/item/CS_URS_2024_02/171152501</t>
  </si>
  <si>
    <t>Základy - zhutnění (pl)</t>
  </si>
  <si>
    <t>3930,0</t>
  </si>
  <si>
    <t>175111101</t>
  </si>
  <si>
    <t>Obsypání potrubí ručně sypaninou z vhodných hornin třídy těžitelnosti I a II, skupiny 1 až 4 nebo materiálem připraveným podél výkopu ve vzdálenosti do 3 m od jeho kraje pro jakoukoliv hloubku výkopu a míru zhutnění bez prohození sypaniny</t>
  </si>
  <si>
    <t>1581884948</t>
  </si>
  <si>
    <t>https://podminky.urs.cz/item/CS_URS_2024_02/175111101</t>
  </si>
  <si>
    <t>Odvětrání radonu - obsyp (dl * š * v)</t>
  </si>
  <si>
    <t>58333651</t>
  </si>
  <si>
    <t>kamenivo těžené hrubé frakce 8/16</t>
  </si>
  <si>
    <t>-1875288277</t>
  </si>
  <si>
    <t>64,866*2 'Přepočtené koeficientem množství</t>
  </si>
  <si>
    <t>Zakládání</t>
  </si>
  <si>
    <t>218111113</t>
  </si>
  <si>
    <t>Odvětrání radonu vodorovné kladené do štěrkového podsypu drenážní z plastových perforovaných trubek, vnitřní průměr přes 80 do 100 mm</t>
  </si>
  <si>
    <t>-2009734895</t>
  </si>
  <si>
    <t>https://podminky.urs.cz/item/CS_URS_2024_02/218111113</t>
  </si>
  <si>
    <t>Poznámka k položce:_x000d_
v jednotkové ceně je nutné uvažovat i dodávku a montáž tvarovek</t>
  </si>
  <si>
    <t>Základy - odvětrání radonu (dl)</t>
  </si>
  <si>
    <t>392,81</t>
  </si>
  <si>
    <t>218111121</t>
  </si>
  <si>
    <t>Odvětrání radonu vodorovné kladené do štěrkového podsypu sběrné z plastových trubek, vnitřní průměr přes 80 do 110 mm</t>
  </si>
  <si>
    <t>-1429687507</t>
  </si>
  <si>
    <t>https://podminky.urs.cz/item/CS_URS_2024_02/218111121</t>
  </si>
  <si>
    <t>1,8*7</t>
  </si>
  <si>
    <t>218121111</t>
  </si>
  <si>
    <t>Odvětrání radonu svislé z plastových trubek, vnitřní průměr přes 80 do 110 mm</t>
  </si>
  <si>
    <t>1551298135</t>
  </si>
  <si>
    <t>https://podminky.urs.cz/item/CS_URS_2024_02/218121111</t>
  </si>
  <si>
    <t>26,82-(1,8*7)</t>
  </si>
  <si>
    <t>2719222R1</t>
  </si>
  <si>
    <t>Pilotovací pláň</t>
  </si>
  <si>
    <t>1113262554</t>
  </si>
  <si>
    <t>Poznámka k položce:_x000d_
V ceně uvažovat:_x000d_
- nákup a dovoz materiálu,_x000d_
- manipulaci po staveništi,_x000d_
- zřízení pilotovací pláně,_x000d_
- udržování pilotovací pláně po dobu realizace pilot,_x000d_
- odstranění pilotovací pláně,_x000d_
- odvoz a likvidace._x000d_
_x000d_
Typ materiálu, mocnost vrstvy a případně znovupoužití materiálu na stavbě je na zvážení zhotovitele. Případná manipulace materiálu po staveništi při znovupoužití nebuda bráno jako vícepráce._x000d_
_x000d_
Podsyp 20 cm pod základy je uvažován v položce násypu a ŠD 8-32.</t>
  </si>
  <si>
    <t>226213112</t>
  </si>
  <si>
    <t>Velkoprofilové vrty náběrovým vrtáním svislé zapažené ocelovými pažnicemi průměru přes 850 do 1050 mm, v hl od 0 do 5 m v hornině tř. II</t>
  </si>
  <si>
    <t>-76981422</t>
  </si>
  <si>
    <t>https://podminky.urs.cz/item/CS_URS_2024_02/226213112</t>
  </si>
  <si>
    <t>Piloty - vrty (dl * p)</t>
  </si>
  <si>
    <t>piloty 300-308</t>
  </si>
  <si>
    <t>3,5*9</t>
  </si>
  <si>
    <t>226213312</t>
  </si>
  <si>
    <t>Velkoprofilové vrty náběrovým vrtáním svislé zapažené ocelovými pažnicemi průměru přes 850 do 1050 mm, v hl od 0 do 20 m v hornině tř. II</t>
  </si>
  <si>
    <t>396356239</t>
  </si>
  <si>
    <t>https://podminky.urs.cz/item/CS_URS_2024_02/226213312</t>
  </si>
  <si>
    <t>piloty 1-57</t>
  </si>
  <si>
    <t>12,0*57</t>
  </si>
  <si>
    <t>piloty 101-137</t>
  </si>
  <si>
    <t>12,0*37</t>
  </si>
  <si>
    <t>226213314</t>
  </si>
  <si>
    <t>Velkoprofilové vrty náběrovým vrtáním svislé zapažené ocelovými pažnicemi průměru přes 850 do 1050 mm, v hl od 0 do 20 m v hornině tř. IV</t>
  </si>
  <si>
    <t>902673938</t>
  </si>
  <si>
    <t>https://podminky.urs.cz/item/CS_URS_2024_02/226213314</t>
  </si>
  <si>
    <t>piloty 200-209</t>
  </si>
  <si>
    <t>12,0*10</t>
  </si>
  <si>
    <t>231211313</t>
  </si>
  <si>
    <t>Zřízení výplně pilot zapažených s vytažením pažnic z vrtu svislých z betonu prostého, v hl od 0 do 30 m, při průměru piloty přes 650 do 1250 mm</t>
  </si>
  <si>
    <t>576868004</t>
  </si>
  <si>
    <t>https://podminky.urs.cz/item/CS_URS_2024_02/231211313</t>
  </si>
  <si>
    <t>Piloty (dl)</t>
  </si>
  <si>
    <t>58932314</t>
  </si>
  <si>
    <t>beton C 12/15 X0 kamenivo frakce 0/22</t>
  </si>
  <si>
    <t>595048909</t>
  </si>
  <si>
    <t>Piloty (dl * pl)</t>
  </si>
  <si>
    <t>20,039*1,15 'Přepočtené koeficientem množství</t>
  </si>
  <si>
    <t>231212213</t>
  </si>
  <si>
    <t>Zřízení výplně pilot zapažených s vytažením pažnic z vrtu svislých z betonu železového, v hl od 0 do 20 m, při průměru piloty přes 650 do 1250 mm</t>
  </si>
  <si>
    <t>-396161758</t>
  </si>
  <si>
    <t>https://podminky.urs.cz/item/CS_URS_2024_02/231212213</t>
  </si>
  <si>
    <t>5893293R2</t>
  </si>
  <si>
    <t>beton C 25/30 (specifikace dle PD)</t>
  </si>
  <si>
    <t>-1987442548</t>
  </si>
  <si>
    <t>793,944*1,15 'Přepočtené koeficientem množství</t>
  </si>
  <si>
    <t>231611114</t>
  </si>
  <si>
    <t>Výztuž pilot betonovaných do země z oceli 10 505 (R)</t>
  </si>
  <si>
    <t>-1828895632</t>
  </si>
  <si>
    <t>https://podminky.urs.cz/item/CS_URS_2024_02/231611114</t>
  </si>
  <si>
    <t>Piloty - výztuž (hm * p)</t>
  </si>
  <si>
    <t>SVY-203</t>
  </si>
  <si>
    <t>(690,43/1000)*57</t>
  </si>
  <si>
    <t>(690,43/1000)*37</t>
  </si>
  <si>
    <t>(690,43/1000)*10</t>
  </si>
  <si>
    <t>273313511R</t>
  </si>
  <si>
    <t>Základy z betonu prostého desky/pasy z betonu kamenem neprokládaného tř. C 12/15</t>
  </si>
  <si>
    <t>1195390445</t>
  </si>
  <si>
    <t>Základy - podkladní beton (obj)</t>
  </si>
  <si>
    <t>UFD 1-7</t>
  </si>
  <si>
    <t>257,94</t>
  </si>
  <si>
    <t>UFD 8-10</t>
  </si>
  <si>
    <t>1,96</t>
  </si>
  <si>
    <t>273321611</t>
  </si>
  <si>
    <t>Základy z betonu železového (bez výztuže) desky z betonu bez zvláštních nároků na prostředí tř. C 30/37</t>
  </si>
  <si>
    <t>-298914685</t>
  </si>
  <si>
    <t>https://podminky.urs.cz/item/CS_URS_2024_02/273321611</t>
  </si>
  <si>
    <t>Poznámka k položce:_x000d_
v ceně je nutné zohlednit i spádováni u desky FD 1 a FD 2a</t>
  </si>
  <si>
    <t>Základy - desky (obj)</t>
  </si>
  <si>
    <t>FD 1-5</t>
  </si>
  <si>
    <t>1220,11</t>
  </si>
  <si>
    <t>273322611</t>
  </si>
  <si>
    <t>Základy z betonu železového (bez výztuže) desky z betonu se zvýšenými nároky na prostředí tř. C 30/37</t>
  </si>
  <si>
    <t>-1237245461</t>
  </si>
  <si>
    <t>https://podminky.urs.cz/item/CS_URS_2024_02/273322611</t>
  </si>
  <si>
    <t>SD 1-3 (EXTERIÉROVÉ SCHODIŠTĚ)</t>
  </si>
  <si>
    <t>5,2</t>
  </si>
  <si>
    <t>273351121</t>
  </si>
  <si>
    <t>Bednění základů desek zřízení</t>
  </si>
  <si>
    <t>963348234</t>
  </si>
  <si>
    <t>https://podminky.urs.cz/item/CS_URS_2024_02/273351121</t>
  </si>
  <si>
    <t>Poznámka k položce:_x000d_
Ve výkazu výměr je dle zásad CS počítána bedněná plocha konstrukce. Přesahy je nutné zohlednit v jednotkové ceně.</t>
  </si>
  <si>
    <t>Základy - bednění desky (dl * v)</t>
  </si>
  <si>
    <t>(1006,64-(0,9*PI*103))*0,1</t>
  </si>
  <si>
    <t>UFD 7-9</t>
  </si>
  <si>
    <t>31,72*0,1</t>
  </si>
  <si>
    <t>FD 1</t>
  </si>
  <si>
    <t>181,89*0,8</t>
  </si>
  <si>
    <t>FD 2a</t>
  </si>
  <si>
    <t>25,22*0,4</t>
  </si>
  <si>
    <t>FD 2b</t>
  </si>
  <si>
    <t>52,52*0,6</t>
  </si>
  <si>
    <t>FD 3</t>
  </si>
  <si>
    <t>209,75*0,4</t>
  </si>
  <si>
    <t>FD 4</t>
  </si>
  <si>
    <t>11,3*0,4</t>
  </si>
  <si>
    <t>FD 5</t>
  </si>
  <si>
    <t>33,61*0,4</t>
  </si>
  <si>
    <t>SD 1-3</t>
  </si>
  <si>
    <t>30,82*0,3</t>
  </si>
  <si>
    <t>273351122</t>
  </si>
  <si>
    <t>Bednění základů desek odstranění</t>
  </si>
  <si>
    <t>-1112208466</t>
  </si>
  <si>
    <t>https://podminky.urs.cz/item/CS_URS_2024_02/273351122</t>
  </si>
  <si>
    <t>274321611</t>
  </si>
  <si>
    <t>Základy z betonu železového (bez výztuže) pasy z betonu bez zvláštních nároků na prostředí tř. C 30/37</t>
  </si>
  <si>
    <t>-302795749</t>
  </si>
  <si>
    <t>https://podminky.urs.cz/item/CS_URS_2024_02/274321611</t>
  </si>
  <si>
    <t>Základy - pasy (obj)</t>
  </si>
  <si>
    <t>BF 1-2</t>
  </si>
  <si>
    <t>259,22</t>
  </si>
  <si>
    <t>274351121</t>
  </si>
  <si>
    <t>Bednění základů pasů rovné zřízení</t>
  </si>
  <si>
    <t>-1881884828</t>
  </si>
  <si>
    <t>https://podminky.urs.cz/item/CS_URS_2024_02/274351121</t>
  </si>
  <si>
    <t>Základy - bednění pasů (dl * v)</t>
  </si>
  <si>
    <t>BF 1</t>
  </si>
  <si>
    <t>24,55*(0,8*2)</t>
  </si>
  <si>
    <t>BF 2</t>
  </si>
  <si>
    <t>283,17*(0,7*2)</t>
  </si>
  <si>
    <t>274351122</t>
  </si>
  <si>
    <t>Bednění základů pasů rovné odstranění</t>
  </si>
  <si>
    <t>1814151285</t>
  </si>
  <si>
    <t>https://podminky.urs.cz/item/CS_URS_2024_02/274351122</t>
  </si>
  <si>
    <t>2751239R1</t>
  </si>
  <si>
    <t>Montáž prefabrikovaných bloků ze železobetonu hmotnosti do 1,5 t</t>
  </si>
  <si>
    <t>-56804595</t>
  </si>
  <si>
    <t>5938CBL4</t>
  </si>
  <si>
    <t>blok betonový stavebnicový pro dělící a opěrné stěny, 800/800/400mm, horní plocha rovná</t>
  </si>
  <si>
    <t>545745437</t>
  </si>
  <si>
    <t>27911315R</t>
  </si>
  <si>
    <t>Základové zdi z tvárnic ztraceného bednění včetně výplně z betonu bez zvláštních nároků na vliv prostředí třídy C 30/37, tloušťky zdiva přes 250 do 300 mm</t>
  </si>
  <si>
    <t>-1112960208</t>
  </si>
  <si>
    <t>Základy - ztracené bednění (dl * v)</t>
  </si>
  <si>
    <t>FW 12</t>
  </si>
  <si>
    <t>1,5*1,0</t>
  </si>
  <si>
    <t>279322512</t>
  </si>
  <si>
    <t>Základové zdi z betonu železového (bez výztuže) se zvýšenými nároky na prostředí tř. C 30/37</t>
  </si>
  <si>
    <t>-275093696</t>
  </si>
  <si>
    <t>https://podminky.urs.cz/item/CS_URS_2024_02/279322512</t>
  </si>
  <si>
    <t>Základy - stěny (obj)</t>
  </si>
  <si>
    <t>FW 1-10</t>
  </si>
  <si>
    <t>370,5</t>
  </si>
  <si>
    <t>279351121</t>
  </si>
  <si>
    <t>Bednění základových zdí rovné oboustranné za každou stranu zřízení</t>
  </si>
  <si>
    <t>-691269187</t>
  </si>
  <si>
    <t>https://podminky.urs.cz/item/CS_URS_2024_02/279351121</t>
  </si>
  <si>
    <t>Základy - bednění stěny (dl * v)</t>
  </si>
  <si>
    <t>FW 1</t>
  </si>
  <si>
    <t>71,1*(3,0+3,1)+((1,9+1,1)/2)*3,0</t>
  </si>
  <si>
    <t>FW 3</t>
  </si>
  <si>
    <t>3,06*(3,15*2)</t>
  </si>
  <si>
    <t>FW 4</t>
  </si>
  <si>
    <t>3,21*(3,15*2)</t>
  </si>
  <si>
    <t>FW 5</t>
  </si>
  <si>
    <t>10,07*(3,18*2)</t>
  </si>
  <si>
    <t>FW 6</t>
  </si>
  <si>
    <t>3,63*(2,98*2)</t>
  </si>
  <si>
    <t>FW 7</t>
  </si>
  <si>
    <t>11,61*(3,03*2)</t>
  </si>
  <si>
    <t>FW 8</t>
  </si>
  <si>
    <t>2,45*(0,45*2)</t>
  </si>
  <si>
    <t>FW 9</t>
  </si>
  <si>
    <t>7,53*(0,45*2)</t>
  </si>
  <si>
    <t>FW 10</t>
  </si>
  <si>
    <t>13,64*(3,67*2)</t>
  </si>
  <si>
    <t>279351122</t>
  </si>
  <si>
    <t>Bednění základových zdí rovné oboustranné za každou stranu odstranění</t>
  </si>
  <si>
    <t>1359680849</t>
  </si>
  <si>
    <t>https://podminky.urs.cz/item/CS_URS_2024_02/279351122</t>
  </si>
  <si>
    <t>2793511R1</t>
  </si>
  <si>
    <t>Příplatek k bednění základových zdí za odklonění od svislice (lichoběžníkový tvar)</t>
  </si>
  <si>
    <t>1420342791</t>
  </si>
  <si>
    <t>2793511R2</t>
  </si>
  <si>
    <t>Příplatek k bednění základových zdí za vytvoření ozubu</t>
  </si>
  <si>
    <t>-1049961942</t>
  </si>
  <si>
    <t>Základy - bednění stěny (dl)</t>
  </si>
  <si>
    <t>71,1</t>
  </si>
  <si>
    <t>279351311</t>
  </si>
  <si>
    <t>Bednění základových zdí rovné jednostranné zřízení</t>
  </si>
  <si>
    <t>1800842552</t>
  </si>
  <si>
    <t>https://podminky.urs.cz/item/CS_URS_2024_02/279351311</t>
  </si>
  <si>
    <t>FW 2</t>
  </si>
  <si>
    <t>10,24*2,83</t>
  </si>
  <si>
    <t>42</t>
  </si>
  <si>
    <t>279351312</t>
  </si>
  <si>
    <t>Bednění základových zdí rovné jednostranné odstranění</t>
  </si>
  <si>
    <t>1653271852</t>
  </si>
  <si>
    <t>https://podminky.urs.cz/item/CS_URS_2024_02/279351312</t>
  </si>
  <si>
    <t>43</t>
  </si>
  <si>
    <t>273361821R</t>
  </si>
  <si>
    <t>Výztuž základů z betonářské oceli 10 505 (R) nebo BSt 500</t>
  </si>
  <si>
    <t>-1612990792</t>
  </si>
  <si>
    <t>Základy - výztuž (hm)</t>
  </si>
  <si>
    <t>SVY-204</t>
  </si>
  <si>
    <t>(68,80402+42,9222)</t>
  </si>
  <si>
    <t>SVY-205</t>
  </si>
  <si>
    <t>(41,117+103,16697+16,59656+9,79432)</t>
  </si>
  <si>
    <t>SVY-313</t>
  </si>
  <si>
    <t>6,42442</t>
  </si>
  <si>
    <t>STV-305</t>
  </si>
  <si>
    <t>0,55801</t>
  </si>
  <si>
    <t>44</t>
  </si>
  <si>
    <t>2831111R1</t>
  </si>
  <si>
    <t>D+M mikropilot - injektážní zavrtávací tyče (kompletní dodávka a specifikace dle PD)</t>
  </si>
  <si>
    <t>1006339500</t>
  </si>
  <si>
    <t>Poznámka k položce:_x000d_
V ceně nutno zahrnout:_x000d_
- přípravu pláně/výkopu pro pilotvání (zemní práce pro srovnání terénu a přípravu plochy pro pilotování)_x000d_
- dopravu a přesuny pilotovacího stroje a materiálu_x000d_
- vrtání_x000d_
- zálivku suspenzí_x000d_
- dodávku veškerého nutného materiálu (zavrtávací tyče, zálivky, injektážní materál, atd.)_x000d_
- injektování_x000d_
- ochranu vyčnívajících tyčí_x000d_
- a dašlí nutné práce a amteriály nutné pro kompletní provedení mikropilot</t>
  </si>
  <si>
    <t>Mikropiloty (dl * p)</t>
  </si>
  <si>
    <t>EXTERIÉROVÉ SCHODIŠTĚ</t>
  </si>
  <si>
    <t>6,0*12</t>
  </si>
  <si>
    <t>45</t>
  </si>
  <si>
    <t>2733541X1</t>
  </si>
  <si>
    <t>Prostupy, chráničky, propusty základem (dle PD)</t>
  </si>
  <si>
    <t>komplet</t>
  </si>
  <si>
    <t>-332994535</t>
  </si>
  <si>
    <t>Poznámka k položce:_x000d_
kompletní provedení prostupů v rozsahu dle PD (včetně profesí) včetně dodávky materiálu</t>
  </si>
  <si>
    <t>Vodorovné konstrukce</t>
  </si>
  <si>
    <t>46</t>
  </si>
  <si>
    <t>417321616</t>
  </si>
  <si>
    <t>Ztužující pásy a věnce z betonu železového (bez výztuže) tř. C 30/37</t>
  </si>
  <si>
    <t>1426136722</t>
  </si>
  <si>
    <t>https://podminky.urs.cz/item/CS_URS_2024_02/417321616</t>
  </si>
  <si>
    <t>Poznámka k položce:_x000d_
výztuž zahrnuta v rámci výztuže základů</t>
  </si>
  <si>
    <t>Věněc (obj)</t>
  </si>
  <si>
    <t>FW 13</t>
  </si>
  <si>
    <t>0,2</t>
  </si>
  <si>
    <t>47</t>
  </si>
  <si>
    <t>417351115</t>
  </si>
  <si>
    <t>Bednění bočnic ztužujících pásů a věnců včetně vzpěr zřízení</t>
  </si>
  <si>
    <t>1403077655</t>
  </si>
  <si>
    <t>https://podminky.urs.cz/item/CS_URS_2024_02/417351115</t>
  </si>
  <si>
    <t>Poznámka k položce:_x000d_
v ceně zohlednit vytvoření ozubu._x000d_
_x000d_
Ve výkazu výměr je dle zásad CS počítána bedněná plocha konstrukce. Přesahy je nutné zohlednit v jednotkové ceně.</t>
  </si>
  <si>
    <t>(1,5*2+0,3*2)*0,51</t>
  </si>
  <si>
    <t>48</t>
  </si>
  <si>
    <t>417351116</t>
  </si>
  <si>
    <t>Bednění bočnic ztužujících pásů a věnců včetně vzpěr odstranění</t>
  </si>
  <si>
    <t>522174046</t>
  </si>
  <si>
    <t>https://podminky.urs.cz/item/CS_URS_2024_02/417351116</t>
  </si>
  <si>
    <t>Úpravy povrchů, podlahy a osazování výplní</t>
  </si>
  <si>
    <t>49</t>
  </si>
  <si>
    <t>6313190R0</t>
  </si>
  <si>
    <t>Příplatek k cenám mazanin za úpravu povrchu přehlazením</t>
  </si>
  <si>
    <t>1755479367</t>
  </si>
  <si>
    <t>Základy - přehlazení (pl)</t>
  </si>
  <si>
    <t>28,1</t>
  </si>
  <si>
    <t>47,1</t>
  </si>
  <si>
    <t>17,73</t>
  </si>
  <si>
    <t>50</t>
  </si>
  <si>
    <t>633831111</t>
  </si>
  <si>
    <t>Povrchová úprava betonových podlah zdrsnění kartáčováním ručně</t>
  </si>
  <si>
    <t>-1312187361</t>
  </si>
  <si>
    <t>https://podminky.urs.cz/item/CS_URS_2024_02/633831111</t>
  </si>
  <si>
    <t>Základy - kartáčování (pl)</t>
  </si>
  <si>
    <t>51</t>
  </si>
  <si>
    <t>631319111</t>
  </si>
  <si>
    <t>Příplatek k cenám mazanin za vytvoření odtokového žlábku v prádelnách, ve dně kanálu pro rozvody apod. š x v = do 200x100 mm</t>
  </si>
  <si>
    <t>1339802945</t>
  </si>
  <si>
    <t>https://podminky.urs.cz/item/CS_URS_2024_02/631319111</t>
  </si>
  <si>
    <t>Základy - žlab (dl)</t>
  </si>
  <si>
    <t>2,75*2</t>
  </si>
  <si>
    <t>Ostatní konstrukce a práce, bourání</t>
  </si>
  <si>
    <t>52</t>
  </si>
  <si>
    <t>919726122</t>
  </si>
  <si>
    <t>Geotextilie netkaná pro ochranu, separaci nebo filtraci měrná hmotnost přes 200 do 300 g/m2</t>
  </si>
  <si>
    <t>423192386</t>
  </si>
  <si>
    <t>https://podminky.urs.cz/item/CS_URS_2024_02/919726122</t>
  </si>
  <si>
    <t>Základy - ochrana HI (pl)</t>
  </si>
  <si>
    <t>odvětrání radonu</t>
  </si>
  <si>
    <t>(392,81+1,8*7)*1,0</t>
  </si>
  <si>
    <t>53</t>
  </si>
  <si>
    <t>919726201</t>
  </si>
  <si>
    <t>Geotextilie tkaná pro vyztužení, separaci nebo filtraci z polypropylenu, podélná pevnost v tahu do 15 kN/m</t>
  </si>
  <si>
    <t>-1814638675</t>
  </si>
  <si>
    <t>https://podminky.urs.cz/item/CS_URS_2024_02/919726201</t>
  </si>
  <si>
    <t>Základy - separační geotextílie (pl)</t>
  </si>
  <si>
    <t>54</t>
  </si>
  <si>
    <t>9533331R1</t>
  </si>
  <si>
    <t>D+M těsnící pás do betonových konstrukcí do pracovních spar (kompletní dodávka a specifikace dle PD)</t>
  </si>
  <si>
    <t>1992172269</t>
  </si>
  <si>
    <t>Základy (dl)</t>
  </si>
  <si>
    <t>JT 1</t>
  </si>
  <si>
    <t>26,3</t>
  </si>
  <si>
    <t>55</t>
  </si>
  <si>
    <t>998012023</t>
  </si>
  <si>
    <t>Přesun hmot pro budovy občanské výstavby, bydlení, výrobu a služby s nosnou svislou konstrukcí monolitickou betonovou tyčovou nebo plošnou s jakýkoliv obvodovým pláštěm kromě vyzdívaného vodorovná dopravní vzdálenost do 100 m základní pro budovy výšky přes 12 do 24 m</t>
  </si>
  <si>
    <t>-1836202905</t>
  </si>
  <si>
    <t>https://podminky.urs.cz/item/CS_URS_2024_02/998012023</t>
  </si>
  <si>
    <t>PSV</t>
  </si>
  <si>
    <t>Práce a dodávky PSV</t>
  </si>
  <si>
    <t>711</t>
  </si>
  <si>
    <t>Izolace proti vodě, vlhkosti a plynům</t>
  </si>
  <si>
    <t>56</t>
  </si>
  <si>
    <t>711111001</t>
  </si>
  <si>
    <t>Provedení izolace proti zemní vlhkosti natěradly a tmely za studena na ploše vodorovné V nátěrem penetračním</t>
  </si>
  <si>
    <t>-1023731671</t>
  </si>
  <si>
    <t>https://podminky.urs.cz/item/CS_URS_2024_02/711111001</t>
  </si>
  <si>
    <t>Základy - penetrace (pl)</t>
  </si>
  <si>
    <t>2048,21</t>
  </si>
  <si>
    <t>7,98</t>
  </si>
  <si>
    <t>FD 6</t>
  </si>
  <si>
    <t>13,71</t>
  </si>
  <si>
    <t>57</t>
  </si>
  <si>
    <t>711112001</t>
  </si>
  <si>
    <t>Provedení izolace proti zemní vlhkosti natěradly a tmely za studena na ploše svislé S nátěrem penetračním</t>
  </si>
  <si>
    <t>1689680213</t>
  </si>
  <si>
    <t>https://podminky.urs.cz/item/CS_URS_2024_02/711112001</t>
  </si>
  <si>
    <t>58</t>
  </si>
  <si>
    <t>11163150</t>
  </si>
  <si>
    <t>lak penetrační asfaltový</t>
  </si>
  <si>
    <t>1778351143</t>
  </si>
  <si>
    <t>3027,25*0,00034 'Přepočtené koeficientem množství</t>
  </si>
  <si>
    <t>59</t>
  </si>
  <si>
    <t>711141559</t>
  </si>
  <si>
    <t>Provedení izolace proti zemní vlhkosti pásy přitavením NAIP na ploše vodorovné V</t>
  </si>
  <si>
    <t>1227002151</t>
  </si>
  <si>
    <t>https://podminky.urs.cz/item/CS_URS_2024_02/711141559</t>
  </si>
  <si>
    <t>Základy - HI pásy (pl)</t>
  </si>
  <si>
    <t>HIV_pl*2</t>
  </si>
  <si>
    <t>60</t>
  </si>
  <si>
    <t>711142559</t>
  </si>
  <si>
    <t>Provedení izolace proti zemní vlhkosti pásy přitavením NAIP na ploše svislé S</t>
  </si>
  <si>
    <t>-1309743763</t>
  </si>
  <si>
    <t>https://podminky.urs.cz/item/CS_URS_2024_02/711142559</t>
  </si>
  <si>
    <t>skladba_S12_pl*2</t>
  </si>
  <si>
    <t>skladba_S13_pl*2</t>
  </si>
  <si>
    <t>61</t>
  </si>
  <si>
    <t>62853004</t>
  </si>
  <si>
    <t>pás asfaltový natavitelný modifikovaný SBS s vložkou ze skleněné tkaniny a spalitelnou PE fólií nebo jemnozrnným minerálním posypem na horním povrchu tl 4,0mm</t>
  </si>
  <si>
    <t>145808562</t>
  </si>
  <si>
    <t>3027,25*1,2 'Přepočtené koeficientem množství</t>
  </si>
  <si>
    <t>62</t>
  </si>
  <si>
    <t>62855001</t>
  </si>
  <si>
    <t>pás asfaltový natavitelný modifikovaný SBS s vložkou z polyesterové rohože a spalitelnou PE fólií nebo jemnozrnným minerálním posypem na horním povrchu tl 4,0mm</t>
  </si>
  <si>
    <t>9859210</t>
  </si>
  <si>
    <t>63</t>
  </si>
  <si>
    <t>711161212</t>
  </si>
  <si>
    <t>Izolace proti zemní vlhkosti a beztlakové vodě nopovými fóliemi na ploše svislé S vrstva ochranná, odvětrávací a drenážní výška nopku 8,0 mm, tl. fólie do 0,6 mm</t>
  </si>
  <si>
    <t>-1976627980</t>
  </si>
  <si>
    <t>https://podminky.urs.cz/item/CS_URS_2024_02/711161212</t>
  </si>
  <si>
    <t>Základy - nopová fólie (pl)</t>
  </si>
  <si>
    <t>64</t>
  </si>
  <si>
    <t>711161384</t>
  </si>
  <si>
    <t>Izolace proti zemní vlhkosti a beztlakové vodě nopovými fóliemi ostatní ukončení izolace provětrávací lištou</t>
  </si>
  <si>
    <t>1666012218</t>
  </si>
  <si>
    <t>https://podminky.urs.cz/item/CS_URS_2024_02/711161384</t>
  </si>
  <si>
    <t>Základy - ukončení nopové fólie (dl)</t>
  </si>
  <si>
    <t>S 12</t>
  </si>
  <si>
    <t>9,72+70,61+72,98</t>
  </si>
  <si>
    <t>S 13</t>
  </si>
  <si>
    <t>70,14</t>
  </si>
  <si>
    <t>65</t>
  </si>
  <si>
    <t>7117415X1</t>
  </si>
  <si>
    <t>Provedení detailů, prostupů, HI výztuže, apod. vč. dodávky materiálu</t>
  </si>
  <si>
    <t>kpl</t>
  </si>
  <si>
    <t>1586862127</t>
  </si>
  <si>
    <t>66</t>
  </si>
  <si>
    <t>998711103</t>
  </si>
  <si>
    <t>Přesun hmot pro izolace proti vodě, vlhkosti a plynům stanovený z hmotnosti přesunovaného materiálu vodorovná dopravní vzdálenost do 50 m základní v objektech výšky přes 12 do 60 m</t>
  </si>
  <si>
    <t>-836457278</t>
  </si>
  <si>
    <t>https://podminky.urs.cz/item/CS_URS_2024_02/998711103</t>
  </si>
  <si>
    <t>713</t>
  </si>
  <si>
    <t>Izolace tepelné</t>
  </si>
  <si>
    <t>67</t>
  </si>
  <si>
    <t>7131311R1</t>
  </si>
  <si>
    <t>Montáž tepelné izolace stěn rohožemi, pásy, deskami, dílci, bloky (izolační materiál ve specifikaci) lepením celoplošně bez mechanického kotvení</t>
  </si>
  <si>
    <t>-1976756080</t>
  </si>
  <si>
    <t>https://podminky.urs.cz/item/CS_URS_2024_02/7131311R1</t>
  </si>
  <si>
    <t>Poznámka k položce:_x000d_
asfaltová lepící a hydroizolační hmota</t>
  </si>
  <si>
    <t>68</t>
  </si>
  <si>
    <t>28376424</t>
  </si>
  <si>
    <t>deska XPS hrana polodrážková a hladký povrch 300kPA λ=0,035 tl 140mm</t>
  </si>
  <si>
    <t>-439045853</t>
  </si>
  <si>
    <t>Základy - TI (pl)</t>
  </si>
  <si>
    <t>590,78*1,1 'Přepočtené koeficientem množství</t>
  </si>
  <si>
    <t>69</t>
  </si>
  <si>
    <t>28376451</t>
  </si>
  <si>
    <t>deska XPS hrana polodrážková a hladký povrch 300kPA λ=0,035 tl 200mm</t>
  </si>
  <si>
    <t>1070323565</t>
  </si>
  <si>
    <t>200,21*1,1 'Přepočtené koeficientem množství</t>
  </si>
  <si>
    <t>70</t>
  </si>
  <si>
    <t>998713103</t>
  </si>
  <si>
    <t>Přesun hmot pro izolace tepelné stanovený z hmotnosti přesunovaného materiálu vodorovná dopravní vzdálenost do 50 m s užitím mechanizace v objektech výšky přes 12 m do 24 m</t>
  </si>
  <si>
    <t>-1237418629</t>
  </si>
  <si>
    <t>https://podminky.urs.cz/item/CS_URS_2024_02/998713103</t>
  </si>
  <si>
    <t>751</t>
  </si>
  <si>
    <t>71</t>
  </si>
  <si>
    <t>751S01X01</t>
  </si>
  <si>
    <t>D+M venkovní ventilátor pro odvětrání radonu na fasádě, v barvě fasády vč. kotvení, napojení na elektro, doplňků a příslušenství (kompletní dodávka a specifikace dle PD)</t>
  </si>
  <si>
    <t>-1727977764</t>
  </si>
  <si>
    <t xml:space="preserve">Poznámka k položce:_x000d_
o použití bude rozhodnuto po měření radonu v budově </t>
  </si>
  <si>
    <t>Výkaz výměr, figury</t>
  </si>
  <si>
    <t>72</t>
  </si>
  <si>
    <t>stěny_pl</t>
  </si>
  <si>
    <t>Skladby stěn - plocha</t>
  </si>
  <si>
    <t>262144</t>
  </si>
  <si>
    <t>1853874450</t>
  </si>
  <si>
    <t>Stěny (pl)</t>
  </si>
  <si>
    <t>19,15+403,45+189,79</t>
  </si>
  <si>
    <t>70,4*4,9</t>
  </si>
  <si>
    <t>S 12 - POD ZEMÍ</t>
  </si>
  <si>
    <t>-(11,0*(4,4+1,2)/2)</t>
  </si>
  <si>
    <t>-(-(1,5*2,02*2+3,13))</t>
  </si>
  <si>
    <t>S 13 - POD ZEMÍ</t>
  </si>
  <si>
    <t>-(31,5*1,5+39,0*(1,5+3,5)/2)</t>
  </si>
  <si>
    <t>1748,34*0 'Přepočtené koeficientem množství</t>
  </si>
  <si>
    <t>nosníky_pohled_pl</t>
  </si>
  <si>
    <t>33,142</t>
  </si>
  <si>
    <t>schodiště_pohled_pl</t>
  </si>
  <si>
    <t>128,004</t>
  </si>
  <si>
    <t>skladba_S01_dl</t>
  </si>
  <si>
    <t>238,82</t>
  </si>
  <si>
    <t>skladba_S01_pl</t>
  </si>
  <si>
    <t>702,53</t>
  </si>
  <si>
    <t>skladba_S02_dl</t>
  </si>
  <si>
    <t>41,51</t>
  </si>
  <si>
    <t>skladba_S02_pl</t>
  </si>
  <si>
    <t>127,71</t>
  </si>
  <si>
    <t>skladba_S03_dl</t>
  </si>
  <si>
    <t>6,17</t>
  </si>
  <si>
    <t>skladba_S03_pl</t>
  </si>
  <si>
    <t>18,62</t>
  </si>
  <si>
    <t>skladba_S04_pl</t>
  </si>
  <si>
    <t>1,94</t>
  </si>
  <si>
    <t>skladba_S05a_pl</t>
  </si>
  <si>
    <t>185,21</t>
  </si>
  <si>
    <t>skladba_S05b_pl</t>
  </si>
  <si>
    <t>149,4</t>
  </si>
  <si>
    <t>D.1.1-2.2 - Svislé a vodorovné konstrukce</t>
  </si>
  <si>
    <t>skladba_S06_dl</t>
  </si>
  <si>
    <t>4,49</t>
  </si>
  <si>
    <t>skladba_S08a_pl</t>
  </si>
  <si>
    <t>36,85</t>
  </si>
  <si>
    <t>skladba_S08b_pl</t>
  </si>
  <si>
    <t>17,09</t>
  </si>
  <si>
    <t>skladba_S09a_pl</t>
  </si>
  <si>
    <t>2,31</t>
  </si>
  <si>
    <t>skladba_S09b_pl</t>
  </si>
  <si>
    <t>stěny_pohled_pl</t>
  </si>
  <si>
    <t>2741,782</t>
  </si>
  <si>
    <t>stropy_pohled_pl</t>
  </si>
  <si>
    <t>1055,03</t>
  </si>
  <si>
    <t>stupně_pohled_pl</t>
  </si>
  <si>
    <t>176,759</t>
  </si>
  <si>
    <t xml:space="preserve">    3 - Svislé a kompletní konstrukce</t>
  </si>
  <si>
    <t xml:space="preserve">    997 - Přesun sutě</t>
  </si>
  <si>
    <t xml:space="preserve">    741 - Elektroinstalace - silnoproud</t>
  </si>
  <si>
    <t xml:space="preserve">    763 - Konstrukce suché výstavby</t>
  </si>
  <si>
    <t xml:space="preserve">    767 - Konstrukce zámečnické</t>
  </si>
  <si>
    <t xml:space="preserve">    783 - Dokončovací práce - nátěry</t>
  </si>
  <si>
    <t>F - Figury</t>
  </si>
  <si>
    <t>Svislé a kompletní konstrukce</t>
  </si>
  <si>
    <t>311321611</t>
  </si>
  <si>
    <t>Nadzákladové zdi z betonu železového (bez výztuže) nosné bez zvláštních nároků na vliv prostředí tř. C 30/37</t>
  </si>
  <si>
    <t>-1002227950</t>
  </si>
  <si>
    <t>https://podminky.urs.cz/item/CS_URS_2024_02/311321611</t>
  </si>
  <si>
    <t>Stěny (obj)</t>
  </si>
  <si>
    <t>WA-106</t>
  </si>
  <si>
    <t>8,0</t>
  </si>
  <si>
    <t>WA-107</t>
  </si>
  <si>
    <t>10,53</t>
  </si>
  <si>
    <t>WA-110</t>
  </si>
  <si>
    <t>3,09</t>
  </si>
  <si>
    <t>WA 101-104</t>
  </si>
  <si>
    <t>6,25+1,2+0,05+4,01+7,09</t>
  </si>
  <si>
    <t>WA 200-216</t>
  </si>
  <si>
    <t>100,01</t>
  </si>
  <si>
    <t>311321815</t>
  </si>
  <si>
    <t>Nadzákladové zdi z betonu železového (bez výztuže) nosné pohledového (v přírodní barvě drtí a přísad) tř. C 30/37</t>
  </si>
  <si>
    <t>-169336660</t>
  </si>
  <si>
    <t>https://podminky.urs.cz/item/CS_URS_2024_02/311321815</t>
  </si>
  <si>
    <t>WA-100</t>
  </si>
  <si>
    <t>45,11</t>
  </si>
  <si>
    <t>WA-101</t>
  </si>
  <si>
    <t>112,71</t>
  </si>
  <si>
    <t>WA-102</t>
  </si>
  <si>
    <t>9,55</t>
  </si>
  <si>
    <t>WA-103</t>
  </si>
  <si>
    <t>45,89</t>
  </si>
  <si>
    <t>WA-104</t>
  </si>
  <si>
    <t>34,31</t>
  </si>
  <si>
    <t>WA-105</t>
  </si>
  <si>
    <t>17,91</t>
  </si>
  <si>
    <t>WA-108</t>
  </si>
  <si>
    <t>3,21</t>
  </si>
  <si>
    <t>WA-109</t>
  </si>
  <si>
    <t>18,6</t>
  </si>
  <si>
    <t>WA-111</t>
  </si>
  <si>
    <t>1,63</t>
  </si>
  <si>
    <t>WA-112</t>
  </si>
  <si>
    <t>0,4</t>
  </si>
  <si>
    <t>WA-113</t>
  </si>
  <si>
    <t>27,32</t>
  </si>
  <si>
    <t>WA-114</t>
  </si>
  <si>
    <t>5,74</t>
  </si>
  <si>
    <t>WA-115</t>
  </si>
  <si>
    <t>12,47</t>
  </si>
  <si>
    <t>WA-116</t>
  </si>
  <si>
    <t>1,13</t>
  </si>
  <si>
    <t>WA-117</t>
  </si>
  <si>
    <t>27,76</t>
  </si>
  <si>
    <t>CB 1</t>
  </si>
  <si>
    <t>96,58</t>
  </si>
  <si>
    <t>WA 100</t>
  </si>
  <si>
    <t>11,8</t>
  </si>
  <si>
    <t>WA 105-112</t>
  </si>
  <si>
    <t>8,62+18,15+12,5+1,19+1,91+2,23+2,77</t>
  </si>
  <si>
    <t>311321815R</t>
  </si>
  <si>
    <t>Nadzákladové zdi z betonu železového (bez výztuže) nosné pohledového odolného proti agresivnímu prostředí (v přírodní barvě drtí a přísad) tř. C 30/37</t>
  </si>
  <si>
    <t>1290353513</t>
  </si>
  <si>
    <t>WA-118</t>
  </si>
  <si>
    <t>4,69</t>
  </si>
  <si>
    <t>WA-119</t>
  </si>
  <si>
    <t>18,31</t>
  </si>
  <si>
    <t>WA-120</t>
  </si>
  <si>
    <t>8,28</t>
  </si>
  <si>
    <t>WA-121</t>
  </si>
  <si>
    <t>0,73</t>
  </si>
  <si>
    <t>WA-122</t>
  </si>
  <si>
    <t>0,41</t>
  </si>
  <si>
    <t>WA-123</t>
  </si>
  <si>
    <t>0,88</t>
  </si>
  <si>
    <t>WA 113-114</t>
  </si>
  <si>
    <t>3,21+0,98</t>
  </si>
  <si>
    <t>311351121</t>
  </si>
  <si>
    <t>Bednění nadzákladových zdí nosných rovné oboustranné za každou stranu zřízení</t>
  </si>
  <si>
    <t>-1619174009</t>
  </si>
  <si>
    <t>https://podminky.urs.cz/item/CS_URS_2024_02/311351121</t>
  </si>
  <si>
    <t>Stěny - bednění (pl)</t>
  </si>
  <si>
    <t>WA-100-123</t>
  </si>
  <si>
    <t>1298,21*2</t>
  </si>
  <si>
    <t>OTVORY 1.PP - dveře</t>
  </si>
  <si>
    <t>(62,85*2+43,52)*0,3</t>
  </si>
  <si>
    <t>71,02*(1,6*2)</t>
  </si>
  <si>
    <t>WA 100-114</t>
  </si>
  <si>
    <t>297,3*2</t>
  </si>
  <si>
    <t>OTVORY 1.NP - dveře</t>
  </si>
  <si>
    <t>(26,71*2+13,27)*0,3</t>
  </si>
  <si>
    <t>401,71*2</t>
  </si>
  <si>
    <t>OTVORY 2.NP - dveře</t>
  </si>
  <si>
    <t>(15,71*2+9,39)*0,3</t>
  </si>
  <si>
    <t>311351122</t>
  </si>
  <si>
    <t>Bednění nadzákladových zdí nosných rovné oboustranné za každou stranu odstranění</t>
  </si>
  <si>
    <t>1016345764</t>
  </si>
  <si>
    <t>https://podminky.urs.cz/item/CS_URS_2024_02/311351122</t>
  </si>
  <si>
    <t>31135192R</t>
  </si>
  <si>
    <t>Bednění nadzákladových zdí nosných Příplatek k cenám bednění za pohledový beton (PB3)</t>
  </si>
  <si>
    <t>-674693223</t>
  </si>
  <si>
    <t>129,07</t>
  </si>
  <si>
    <t>281,77</t>
  </si>
  <si>
    <t>23,87</t>
  </si>
  <si>
    <t>152,97*2</t>
  </si>
  <si>
    <t>115,16*2</t>
  </si>
  <si>
    <t>59,7</t>
  </si>
  <si>
    <t>12,85</t>
  </si>
  <si>
    <t>53,16</t>
  </si>
  <si>
    <t>6,51*2</t>
  </si>
  <si>
    <t>1,59*2</t>
  </si>
  <si>
    <t>91,08*2</t>
  </si>
  <si>
    <t>22,97*2</t>
  </si>
  <si>
    <t>49,99*2</t>
  </si>
  <si>
    <t>7,5*2</t>
  </si>
  <si>
    <t>92,63*2</t>
  </si>
  <si>
    <t>13,41</t>
  </si>
  <si>
    <t>52,31</t>
  </si>
  <si>
    <t>33,11*2</t>
  </si>
  <si>
    <t>2,92*2</t>
  </si>
  <si>
    <t>1,64*2</t>
  </si>
  <si>
    <t>2,5*2</t>
  </si>
  <si>
    <t>71,02*1,6</t>
  </si>
  <si>
    <t>39,34</t>
  </si>
  <si>
    <t>WA 105</t>
  </si>
  <si>
    <t>34,49</t>
  </si>
  <si>
    <t>WA 106</t>
  </si>
  <si>
    <t>60,63</t>
  </si>
  <si>
    <t>WA 107</t>
  </si>
  <si>
    <t>41,74*2</t>
  </si>
  <si>
    <t>WA 109</t>
  </si>
  <si>
    <t>4,75*2</t>
  </si>
  <si>
    <t>WA 110</t>
  </si>
  <si>
    <t>7,65*2</t>
  </si>
  <si>
    <t>WA 111</t>
  </si>
  <si>
    <t>6,77</t>
  </si>
  <si>
    <t>WA 112</t>
  </si>
  <si>
    <t>9,23*2</t>
  </si>
  <si>
    <t>WA 113</t>
  </si>
  <si>
    <t>12,85*2</t>
  </si>
  <si>
    <t>WA 114</t>
  </si>
  <si>
    <t>3,91*2</t>
  </si>
  <si>
    <t>WA 200</t>
  </si>
  <si>
    <t>46,12</t>
  </si>
  <si>
    <t>WA 201</t>
  </si>
  <si>
    <t>4,84*2</t>
  </si>
  <si>
    <t>WA 202</t>
  </si>
  <si>
    <t>14,43*2</t>
  </si>
  <si>
    <t>WA 203</t>
  </si>
  <si>
    <t>9,07*2</t>
  </si>
  <si>
    <t>WA 204</t>
  </si>
  <si>
    <t>18,41*2</t>
  </si>
  <si>
    <t>WA 205</t>
  </si>
  <si>
    <t>20,35*2</t>
  </si>
  <si>
    <t>WA 206</t>
  </si>
  <si>
    <t>3,64*2</t>
  </si>
  <si>
    <t>WA 207</t>
  </si>
  <si>
    <t>39,65</t>
  </si>
  <si>
    <t>WA 209</t>
  </si>
  <si>
    <t>56,96</t>
  </si>
  <si>
    <t>WA 210</t>
  </si>
  <si>
    <t>7,8*2</t>
  </si>
  <si>
    <t>WA 211</t>
  </si>
  <si>
    <t>29,38*2</t>
  </si>
  <si>
    <t>WA 212</t>
  </si>
  <si>
    <t>57,93</t>
  </si>
  <si>
    <t>WA 213</t>
  </si>
  <si>
    <t>29,74*2</t>
  </si>
  <si>
    <t>WA 214</t>
  </si>
  <si>
    <t>7,8</t>
  </si>
  <si>
    <t>WA 215</t>
  </si>
  <si>
    <t>47,5</t>
  </si>
  <si>
    <t>WA 216</t>
  </si>
  <si>
    <t>8,1</t>
  </si>
  <si>
    <t>330321710</t>
  </si>
  <si>
    <t>Sloupy, pilíře, táhla, rámové stojky, vzpěry z betonu železového (bez výztuže) bez zvláštních nároků na vliv prostředí tř. C 35/45</t>
  </si>
  <si>
    <t>518143658</t>
  </si>
  <si>
    <t>https://podminky.urs.cz/item/CS_URS_2024_02/330321710</t>
  </si>
  <si>
    <t>Sloupy (obj)</t>
  </si>
  <si>
    <t>CL 1</t>
  </si>
  <si>
    <t>1,0*5</t>
  </si>
  <si>
    <t>3313511R1</t>
  </si>
  <si>
    <t>Bednění hranatých atypických sloupů a pilířů včetně vzepření průřezu proměnlivého, výšky do 4 m, průřezu přes 0,16 m2 zřízení</t>
  </si>
  <si>
    <t>-1079322404</t>
  </si>
  <si>
    <t>Sloupy - bednění (dl * v)</t>
  </si>
  <si>
    <t>(1,3*2+0,3*2)*2,78*5</t>
  </si>
  <si>
    <t>3313511R2</t>
  </si>
  <si>
    <t>Bednění hranatých atypických sloupů a pilířů včetně vzepření průřezu proměnlivého, výšky do 4 m, průřezu přes 0,16 m2 odstranění</t>
  </si>
  <si>
    <t>1276172419</t>
  </si>
  <si>
    <t>3113618R1</t>
  </si>
  <si>
    <t>Výztuž svislých nosných konstrukcí svislých nebo odkloněných od svislice, rovných nebo oblých z betonářské oceli 10 505 (R) nebo BSt 500</t>
  </si>
  <si>
    <t>-1910340693</t>
  </si>
  <si>
    <t>Stěny/sloupy - výztuž (hm)</t>
  </si>
  <si>
    <t>SVY-306</t>
  </si>
  <si>
    <t>42,0269</t>
  </si>
  <si>
    <t>SVY-308</t>
  </si>
  <si>
    <t>11,29692</t>
  </si>
  <si>
    <t>SVY-310</t>
  </si>
  <si>
    <t>14,30884</t>
  </si>
  <si>
    <t>310321111</t>
  </si>
  <si>
    <t>Zabetonování otvorů ve zdivu nadzákladovém včetně bednění, odbednění a výztuže (materiál v ceně) plochy do 1 m2</t>
  </si>
  <si>
    <t>27090032</t>
  </si>
  <si>
    <t>https://podminky.urs.cz/item/CS_URS_2024_02/310321111</t>
  </si>
  <si>
    <t>Poznámka k položce:_x000d_
Předpokládané množství - bude čerpáno na základě doložené skutečnosti.</t>
  </si>
  <si>
    <t>Zabetonování prostupů (obj) - předpoklad</t>
  </si>
  <si>
    <t>311235101</t>
  </si>
  <si>
    <t>Zdivo jednovrstvé z cihel děrovaných broušených na celoplošnou tenkovrstvou maltu, pevnost cihel do P10, tl. zdiva 175 mm</t>
  </si>
  <si>
    <t>-999074306</t>
  </si>
  <si>
    <t>https://podminky.urs.cz/item/CS_URS_2024_02/311235101</t>
  </si>
  <si>
    <t>311235121</t>
  </si>
  <si>
    <t>Zdivo jednovrstvé z cihel děrovaných broušených na celoplošnou tenkovrstvou maltu, pevnost cihel do P10, tl. zdiva 200 mm</t>
  </si>
  <si>
    <t>-1341085784</t>
  </si>
  <si>
    <t>https://podminky.urs.cz/item/CS_URS_2024_02/311235121</t>
  </si>
  <si>
    <t>311235151</t>
  </si>
  <si>
    <t>Zdivo jednovrstvé z cihel děrovaných broušených na celoplošnou tenkovrstvou maltu, pevnost cihel do P10, tl. zdiva 300 mm</t>
  </si>
  <si>
    <t>-1163813889</t>
  </si>
  <si>
    <t>https://podminky.urs.cz/item/CS_URS_2024_02/311235151</t>
  </si>
  <si>
    <t>340271011</t>
  </si>
  <si>
    <t>Zazdívka otvorů v příčkách nebo stěnách pórobetonovými tvárnicemi plochy přes 0,25 m2 do 1 m2, objemová hmotnost 500 kg/m3, tloušťka příčky 75 mm</t>
  </si>
  <si>
    <t>-102777325</t>
  </si>
  <si>
    <t>https://podminky.urs.cz/item/CS_URS_2024_02/340271011</t>
  </si>
  <si>
    <t>Zazdívka (pl)</t>
  </si>
  <si>
    <t>S06</t>
  </si>
  <si>
    <t>1.PP</t>
  </si>
  <si>
    <t>1,05</t>
  </si>
  <si>
    <t>1.NP</t>
  </si>
  <si>
    <t>0,636</t>
  </si>
  <si>
    <t>340271015</t>
  </si>
  <si>
    <t>Zazdívka otvorů v příčkách nebo stěnách pórobetonovými tvárnicemi plochy přes 1 m2 do 4 m2, objemová hmotnost 500 kg/m3, tloušťka příčky 75 mm</t>
  </si>
  <si>
    <t>2118224866</t>
  </si>
  <si>
    <t>https://podminky.urs.cz/item/CS_URS_2024_02/340271015</t>
  </si>
  <si>
    <t>6,064</t>
  </si>
  <si>
    <t>342244211</t>
  </si>
  <si>
    <t>Příčky jednoduché z cihel děrovaných broušených, na tenkovrstvou maltu, pevnost cihel do P15, tl. příčky 115 mm</t>
  </si>
  <si>
    <t>-1323017446</t>
  </si>
  <si>
    <t>https://podminky.urs.cz/item/CS_URS_2024_02/342244211</t>
  </si>
  <si>
    <t>Příčky (pl)</t>
  </si>
  <si>
    <t>342291111</t>
  </si>
  <si>
    <t>Ukotvení příček polyuretanovou pěnou, tl. příčky do 100 mm</t>
  </si>
  <si>
    <t>91877147</t>
  </si>
  <si>
    <t>https://podminky.urs.cz/item/CS_URS_2024_02/342291111</t>
  </si>
  <si>
    <t>Příčky - ukotvení (dl)</t>
  </si>
  <si>
    <t>342291112</t>
  </si>
  <si>
    <t>Ukotvení příček polyuretanovou pěnou, tl. příčky přes 100 mm</t>
  </si>
  <si>
    <t>-75292727</t>
  </si>
  <si>
    <t>https://podminky.urs.cz/item/CS_URS_2024_02/342291112</t>
  </si>
  <si>
    <t>342291121</t>
  </si>
  <si>
    <t>Ukotvení příček plochými kotvami, do konstrukce cihelné</t>
  </si>
  <si>
    <t>2135484419</t>
  </si>
  <si>
    <t>https://podminky.urs.cz/item/CS_URS_2024_02/342291121</t>
  </si>
  <si>
    <t>Stěny/příčky - kotvení (dl * p)</t>
  </si>
  <si>
    <t>4,35*5</t>
  </si>
  <si>
    <t>3,15*9</t>
  </si>
  <si>
    <t>342291131</t>
  </si>
  <si>
    <t>Ukotvení příček plochými kotvami, do konstrukce betonové</t>
  </si>
  <si>
    <t>-213681006</t>
  </si>
  <si>
    <t>https://podminky.urs.cz/item/CS_URS_2024_02/342291131</t>
  </si>
  <si>
    <t>4,3*4</t>
  </si>
  <si>
    <t>4,35*31</t>
  </si>
  <si>
    <t>(4,35*2)*2</t>
  </si>
  <si>
    <t>(1,292)*2</t>
  </si>
  <si>
    <t>0,67*6</t>
  </si>
  <si>
    <t>3,15*25</t>
  </si>
  <si>
    <t>(3,15*2)*2</t>
  </si>
  <si>
    <t>0,67*2+3,15*2</t>
  </si>
  <si>
    <t>2.NP</t>
  </si>
  <si>
    <t>2,8*3</t>
  </si>
  <si>
    <t>3422911R1</t>
  </si>
  <si>
    <t>Příplatek k příčkám za řezání do složitých tvarů (oblouku) a zdění ve stístěném prostoruu střešní konstrukce</t>
  </si>
  <si>
    <t>278408088</t>
  </si>
  <si>
    <t>Poznámka k položce:_x000d_
včetně vyššího ztratného/prořezu cihel</t>
  </si>
  <si>
    <t>Příčka - řezání do oblouku (dl)</t>
  </si>
  <si>
    <t>S01 - 2.NP</t>
  </si>
  <si>
    <t>23,24</t>
  </si>
  <si>
    <t>317168011</t>
  </si>
  <si>
    <t>Překlady keramické ploché osazené do maltového lože, výšky překladu 71 mm šířky 115 mm, délky 1000 mm</t>
  </si>
  <si>
    <t>453777127</t>
  </si>
  <si>
    <t>https://podminky.urs.cz/item/CS_URS_2024_02/317168011</t>
  </si>
  <si>
    <t>Překlady (p)</t>
  </si>
  <si>
    <t>Př. 1a</t>
  </si>
  <si>
    <t>317168012</t>
  </si>
  <si>
    <t>Překlady keramické ploché osazené do maltového lože, výšky překladu 71 mm šířky 115 mm, délky 1250 mm</t>
  </si>
  <si>
    <t>-714654393</t>
  </si>
  <si>
    <t>https://podminky.urs.cz/item/CS_URS_2024_02/317168012</t>
  </si>
  <si>
    <t>Př. 1b</t>
  </si>
  <si>
    <t>317168013</t>
  </si>
  <si>
    <t>Překlady keramické ploché osazené do maltového lože, výšky překladu 71 mm šířky 115 mm, délky 1500 mm</t>
  </si>
  <si>
    <t>-797816975</t>
  </si>
  <si>
    <t>https://podminky.urs.cz/item/CS_URS_2024_02/317168013</t>
  </si>
  <si>
    <t>Př. 1c</t>
  </si>
  <si>
    <t>317168014</t>
  </si>
  <si>
    <t>Překlady keramické ploché osazené do maltového lože, výšky překladu 71 mm šířky 115 mm, délky 1750 mm</t>
  </si>
  <si>
    <t>443589608</t>
  </si>
  <si>
    <t>https://podminky.urs.cz/item/CS_URS_2024_02/317168014</t>
  </si>
  <si>
    <t>Př. 1d</t>
  </si>
  <si>
    <t>317168052</t>
  </si>
  <si>
    <t>Překlady keramické vysoké osazené do maltového lože, šířky překladu 70 mm výšky 238 mm, délky 1250 mm</t>
  </si>
  <si>
    <t>182655030</t>
  </si>
  <si>
    <t>https://podminky.urs.cz/item/CS_URS_2024_02/317168052</t>
  </si>
  <si>
    <t>Př. 3b</t>
  </si>
  <si>
    <t>2*1</t>
  </si>
  <si>
    <t>317168053</t>
  </si>
  <si>
    <t>Překlady keramické vysoké osazené do maltového lože, šířky překladu 70 mm výšky 238 mm, délky 1500 mm</t>
  </si>
  <si>
    <t>-1523187021</t>
  </si>
  <si>
    <t>https://podminky.urs.cz/item/CS_URS_2024_02/317168053</t>
  </si>
  <si>
    <t>Př. 3c</t>
  </si>
  <si>
    <t>2*4</t>
  </si>
  <si>
    <t>317998110</t>
  </si>
  <si>
    <t>Izolace tepelná mezi překlady z pěnového polystyrenu výšky 24 cm, tloušťky do 30 mm</t>
  </si>
  <si>
    <t>-1127142004</t>
  </si>
  <si>
    <t>https://podminky.urs.cz/item/CS_URS_2024_02/317998110</t>
  </si>
  <si>
    <t>1,25</t>
  </si>
  <si>
    <t>1,5*4</t>
  </si>
  <si>
    <t>411121121</t>
  </si>
  <si>
    <t>Montáž prefabrikovaných železobetonových stropů se zalitím spár, včetně podpěrné konstrukce, na cementovou maltu ze stropních panelů šířky do 1200 mm a délky do 3800 mm</t>
  </si>
  <si>
    <t>1689895767</t>
  </si>
  <si>
    <t>https://podminky.urs.cz/item/CS_URS_2024_02/411121121</t>
  </si>
  <si>
    <t>Panely (p)</t>
  </si>
  <si>
    <t>nad 1.NP</t>
  </si>
  <si>
    <t>SP 5</t>
  </si>
  <si>
    <t>411121127</t>
  </si>
  <si>
    <t>Montáž prefabrikovaných železobetonových stropů se zalitím spár, včetně podpěrné konstrukce, na cementovou maltu ze stropních panelů šířky do 1200 mm a délky přes 7000 mm</t>
  </si>
  <si>
    <t>634928016</t>
  </si>
  <si>
    <t>https://podminky.urs.cz/item/CS_URS_2024_02/411121127</t>
  </si>
  <si>
    <t>nad 1.PP</t>
  </si>
  <si>
    <t>SP 1</t>
  </si>
  <si>
    <t>SP 2</t>
  </si>
  <si>
    <t>SP 3</t>
  </si>
  <si>
    <t>SP 4</t>
  </si>
  <si>
    <t>593468R1</t>
  </si>
  <si>
    <t>panel stropní předpjatý š 1200 mm v 320mm (specifikace dle PD)</t>
  </si>
  <si>
    <t>-2019146756</t>
  </si>
  <si>
    <t>Poznámka k položce:_x000d_
spodní povrch leštěný</t>
  </si>
  <si>
    <t>Panely (dl * p)</t>
  </si>
  <si>
    <t>10,8*17</t>
  </si>
  <si>
    <t>10,25*10</t>
  </si>
  <si>
    <t>10,8*2</t>
  </si>
  <si>
    <t>10,25*7</t>
  </si>
  <si>
    <t>7,74*1</t>
  </si>
  <si>
    <t>2,15*1</t>
  </si>
  <si>
    <t>389,34*1,1 'Přepočtené koeficientem množství</t>
  </si>
  <si>
    <t>593468R2</t>
  </si>
  <si>
    <t>panel stropní předpjatý š 690 mm v 320mm (specifikace dle PD)</t>
  </si>
  <si>
    <t>-737443267</t>
  </si>
  <si>
    <t>10,8*1</t>
  </si>
  <si>
    <t>10,8*1,1 'Přepočtené koeficientem množství</t>
  </si>
  <si>
    <t>411321616</t>
  </si>
  <si>
    <t>Stropy z betonu železového (bez výztuže) stropů deskových, plochých střech, desek balkonových, desek hřibových stropů včetně hlavic hřibových sloupů tř. C 30/37</t>
  </si>
  <si>
    <t>-1035646116</t>
  </si>
  <si>
    <t>https://podminky.urs.cz/item/CS_URS_2024_02/411321616</t>
  </si>
  <si>
    <t>Stropy - nadbetonávka nad panely (dl * š)</t>
  </si>
  <si>
    <t>10,8*17*1,2*0,03</t>
  </si>
  <si>
    <t>10,8*1*0,69*0,03</t>
  </si>
  <si>
    <t>10,25*10*1,2*0,03</t>
  </si>
  <si>
    <t>10,8*2*1,2*0,03</t>
  </si>
  <si>
    <t>10,25*7*1,2*0,03</t>
  </si>
  <si>
    <t>7,74*1*1,2*0,03</t>
  </si>
  <si>
    <t>2,15*1*1,2*0,03</t>
  </si>
  <si>
    <t>411324646</t>
  </si>
  <si>
    <t>Stropy z betonu železového (bez výztuže) pohledového stropů deskových, plochých střech, desek balkonových, desek hřibových stropů včetně hlavic hřibových sloupů tř. C 30/37</t>
  </si>
  <si>
    <t>1758037459</t>
  </si>
  <si>
    <t>https://podminky.urs.cz/item/CS_URS_2024_02/411324646</t>
  </si>
  <si>
    <t>Stropy (obj)</t>
  </si>
  <si>
    <t>FL 2</t>
  </si>
  <si>
    <t>44,71</t>
  </si>
  <si>
    <t>FL 3</t>
  </si>
  <si>
    <t>73,04</t>
  </si>
  <si>
    <t>FL 9</t>
  </si>
  <si>
    <t>87,6</t>
  </si>
  <si>
    <t>FL 10</t>
  </si>
  <si>
    <t>1,57</t>
  </si>
  <si>
    <t>FL 11</t>
  </si>
  <si>
    <t>57,89</t>
  </si>
  <si>
    <t>41132464R</t>
  </si>
  <si>
    <t>Stropy z betonu železového (bez výztuže) pohledového stropů deskových, plochých střech, desek balkonových, desek hřibových stropů včetně hlavic hřibových sloupů tř. C 30/37 odolného agresivnímu prostředí</t>
  </si>
  <si>
    <t>-85431070</t>
  </si>
  <si>
    <t>FL 7</t>
  </si>
  <si>
    <t>5,96</t>
  </si>
  <si>
    <t>411324R01</t>
  </si>
  <si>
    <t>Příplatek stropy z betonu železového za sklon desky</t>
  </si>
  <si>
    <t>-475513525</t>
  </si>
  <si>
    <t>Poznámka k položce:_x000d_
v ceně promítnout i přípalatek za bednění</t>
  </si>
  <si>
    <t>411351011</t>
  </si>
  <si>
    <t>Bednění stropních konstrukcí - bez podpěrné konstrukce desek tloušťky stropní desky přes 5 do 25 cm zřízení</t>
  </si>
  <si>
    <t>905423381</t>
  </si>
  <si>
    <t>https://podminky.urs.cz/item/CS_URS_2024_02/411351011</t>
  </si>
  <si>
    <t>Stropy - bednění (pl + dl * v)</t>
  </si>
  <si>
    <t>292,22+122,6*0,25</t>
  </si>
  <si>
    <t>23,86+30,02*0,25</t>
  </si>
  <si>
    <t>350,43+78,81*0,25</t>
  </si>
  <si>
    <t>7,84+11,26*0,2</t>
  </si>
  <si>
    <t>231,58+110,36*0,25</t>
  </si>
  <si>
    <t>411351012</t>
  </si>
  <si>
    <t>Bednění stropních konstrukcí - bez podpěrné konstrukce desek tloušťky stropní desky přes 5 do 25 cm odstranění</t>
  </si>
  <si>
    <t>355664216</t>
  </si>
  <si>
    <t>https://podminky.urs.cz/item/CS_URS_2024_02/411351012</t>
  </si>
  <si>
    <t>411351021</t>
  </si>
  <si>
    <t>Bednění stropních konstrukcí - bez podpěrné konstrukce desek tloušťky stropní desky přes 25 do 50 cm zřízení</t>
  </si>
  <si>
    <t>282207708</t>
  </si>
  <si>
    <t>https://podminky.urs.cz/item/CS_URS_2024_02/411351021</t>
  </si>
  <si>
    <t>149,1+96,9*0,3</t>
  </si>
  <si>
    <t>411351022</t>
  </si>
  <si>
    <t>Bednění stropních konstrukcí - bez podpěrné konstrukce desek tloušťky stropní desky přes 25 do 50 cm odstranění</t>
  </si>
  <si>
    <t>1060919822</t>
  </si>
  <si>
    <t>https://podminky.urs.cz/item/CS_URS_2024_02/411351022</t>
  </si>
  <si>
    <t>41135911R</t>
  </si>
  <si>
    <t>Bednění stropních konstrukcí - bez podpěrné konstrukce Příplatek k cenám za pohledový beton (PB3)</t>
  </si>
  <si>
    <t>1554846846</t>
  </si>
  <si>
    <t>Stropy - bednění pohledové (pl)</t>
  </si>
  <si>
    <t>149,1</t>
  </si>
  <si>
    <t>292,22</t>
  </si>
  <si>
    <t>23,86</t>
  </si>
  <si>
    <t>350,43</t>
  </si>
  <si>
    <t>7,84</t>
  </si>
  <si>
    <t>231,58</t>
  </si>
  <si>
    <t>411354313</t>
  </si>
  <si>
    <t>Podpěrná konstrukce stropů - desek, kleneb a skořepin výška podepření do 4 m tloušťka stropu přes 15 do 25 cm zřízení</t>
  </si>
  <si>
    <t>513296409</t>
  </si>
  <si>
    <t>https://podminky.urs.cz/item/CS_URS_2024_02/411354313</t>
  </si>
  <si>
    <t>Stropy - podepření (pl)</t>
  </si>
  <si>
    <t>411354314</t>
  </si>
  <si>
    <t>Podpěrná konstrukce stropů - desek, kleneb a skořepin výška podepření do 4 m tloušťka stropu přes 15 do 25 cm odstranění</t>
  </si>
  <si>
    <t>-105821139</t>
  </si>
  <si>
    <t>https://podminky.urs.cz/item/CS_URS_2024_02/411354314</t>
  </si>
  <si>
    <t>411354333</t>
  </si>
  <si>
    <t>Podpěrná konstrukce stropů - desek, kleneb a skořepin výška podepření přes 4 do 6 m tloušťka stropu přes 15 do 25 cm zřízení</t>
  </si>
  <si>
    <t>-1047073037</t>
  </si>
  <si>
    <t>https://podminky.urs.cz/item/CS_URS_2024_02/411354333</t>
  </si>
  <si>
    <t>411354334</t>
  </si>
  <si>
    <t>Podpěrná konstrukce stropů - desek, kleneb a skořepin výška podepření přes 4 do 6 m tloušťka stropu přes 15 do 25 cm odstranění</t>
  </si>
  <si>
    <t>1859482376</t>
  </si>
  <si>
    <t>https://podminky.urs.cz/item/CS_URS_2024_02/411354334</t>
  </si>
  <si>
    <t>411354335</t>
  </si>
  <si>
    <t>Podpěrná konstrukce stropů - desek, kleneb a skořepin výška podepření přes 4 do 6 m tloušťka stropu přes 25 do 35 cm zřízení</t>
  </si>
  <si>
    <t>-809958058</t>
  </si>
  <si>
    <t>https://podminky.urs.cz/item/CS_URS_2024_02/411354335</t>
  </si>
  <si>
    <t>411354336</t>
  </si>
  <si>
    <t>Podpěrná konstrukce stropů - desek, kleneb a skořepin výška podepření přes 4 do 6 m tloušťka stropu přes 25 do 35 cm odstranění</t>
  </si>
  <si>
    <t>-158063892</t>
  </si>
  <si>
    <t>https://podminky.urs.cz/item/CS_URS_2024_02/411354336</t>
  </si>
  <si>
    <t>413321616</t>
  </si>
  <si>
    <t>Nosníky z betonu železového (bez výztuže) včetně stěnových i jeřábových drah, volných trámů, průvlaků, rámových příčlí, ztužidel, konzol, vodorovných táhel apod., tyčových konstrukcí tř. C 30/37</t>
  </si>
  <si>
    <t>-223533572</t>
  </si>
  <si>
    <t>https://podminky.urs.cz/item/CS_URS_2024_02/413321616</t>
  </si>
  <si>
    <t>Nosníky (dl * š * v)</t>
  </si>
  <si>
    <t>CB 2</t>
  </si>
  <si>
    <t>0,68*3</t>
  </si>
  <si>
    <t>CB 3</t>
  </si>
  <si>
    <t>1,39</t>
  </si>
  <si>
    <t>CB 4</t>
  </si>
  <si>
    <t>2,11</t>
  </si>
  <si>
    <t>FL 4</t>
  </si>
  <si>
    <t>4,74</t>
  </si>
  <si>
    <t>FL 5</t>
  </si>
  <si>
    <t>2,76</t>
  </si>
  <si>
    <t>FL 6</t>
  </si>
  <si>
    <t>14,16</t>
  </si>
  <si>
    <t>413322626</t>
  </si>
  <si>
    <t>Nosníky z betonu železového (bez výztuže) včetně stěnových i jeřábových drah, volných trámů, průvlaků, rámových příčlí, ztužidel, konzol, vodorovných táhel apod., tyčových konstrukcí pohledového odolného agresivnímu prostředí tř. C 30/37</t>
  </si>
  <si>
    <t>-1816273411</t>
  </si>
  <si>
    <t>https://podminky.urs.cz/item/CS_URS_2024_02/413322626</t>
  </si>
  <si>
    <t>CB 5</t>
  </si>
  <si>
    <t>413351111</t>
  </si>
  <si>
    <t>Bednění nosníků a průvlaků - bez podpěrné konstrukce výška nosníku po spodní líc stropní desky do 100 cm zřízení</t>
  </si>
  <si>
    <t>1201595565</t>
  </si>
  <si>
    <t>https://podminky.urs.cz/item/CS_URS_2024_02/413351111</t>
  </si>
  <si>
    <t>Nosníky - bednění (dl * š)</t>
  </si>
  <si>
    <t>(10,65*3)*0,2</t>
  </si>
  <si>
    <t>11,43*0,38</t>
  </si>
  <si>
    <t>10,8*(0,8*2+0,25)</t>
  </si>
  <si>
    <t>3,09*(0,4*2+0,22)</t>
  </si>
  <si>
    <t>14,81</t>
  </si>
  <si>
    <t>8,63</t>
  </si>
  <si>
    <t>29,99+54,3*0,5</t>
  </si>
  <si>
    <t>413351112</t>
  </si>
  <si>
    <t>Bednění nosníků a průvlaků - bez podpěrné konstrukce výška nosníku po spodní líc stropní desky do 100 cm odstranění</t>
  </si>
  <si>
    <t>214873125</t>
  </si>
  <si>
    <t>https://podminky.urs.cz/item/CS_URS_2024_02/413351112</t>
  </si>
  <si>
    <t>413351191</t>
  </si>
  <si>
    <t>Bednění nosníků a průvlaků - bez podpěrné konstrukce Příplatek k cenám za pohledový beton</t>
  </si>
  <si>
    <t>828536723</t>
  </si>
  <si>
    <t>https://podminky.urs.cz/item/CS_URS_2024_02/413351191</t>
  </si>
  <si>
    <t>29,99</t>
  </si>
  <si>
    <t>413352211</t>
  </si>
  <si>
    <t>Podpěrná konstrukce nosníků a průvlaků výšky podepření přes 4 do 6 m výšky nosníku (po spodní hranu stropní desky) do 100 cm zřízení</t>
  </si>
  <si>
    <t>-1034125467</t>
  </si>
  <si>
    <t>https://podminky.urs.cz/item/CS_URS_2024_02/413352211</t>
  </si>
  <si>
    <t>Nosníky - podepření (dl * š)</t>
  </si>
  <si>
    <t>10,8*0,25</t>
  </si>
  <si>
    <t>3,09*0,22</t>
  </si>
  <si>
    <t>413352212</t>
  </si>
  <si>
    <t>Podpěrná konstrukce nosníků a průvlaků výšky podepření přes 4 do 6 m výšky nosníku (po spodní hranu stropní desky) do 100 cm odstranění</t>
  </si>
  <si>
    <t>-336495887</t>
  </si>
  <si>
    <t>https://podminky.urs.cz/item/CS_URS_2024_02/413352212</t>
  </si>
  <si>
    <t>4113618R1</t>
  </si>
  <si>
    <t>Výztuž vodorovných stropních konstrukcí z betonářské oceli 10 505 (R) nebo BSt 500</t>
  </si>
  <si>
    <t>1317128082</t>
  </si>
  <si>
    <t>Poznámka k položce:_x000d_
v hmotnosti je uvažována i zálivková výztuž</t>
  </si>
  <si>
    <t>Stropy/nosníky - výztuž (hm)</t>
  </si>
  <si>
    <t>SVY-307</t>
  </si>
  <si>
    <t>10,94929+8,391</t>
  </si>
  <si>
    <t>SVY-309</t>
  </si>
  <si>
    <t>4,19184+4,03243</t>
  </si>
  <si>
    <t>SVY-311</t>
  </si>
  <si>
    <t>8,17322+8,60092</t>
  </si>
  <si>
    <t>4303216R1</t>
  </si>
  <si>
    <t>Schodišťové konstrukce a rampy z betonu železového (bez výztuže) stupně, schodnice, ramena, podesty s nosníky tř. C 30/37 pohledového se zvýšenými nároky na prostředí</t>
  </si>
  <si>
    <t>1465500272</t>
  </si>
  <si>
    <t>Schodiště (obj)</t>
  </si>
  <si>
    <t>ST 3</t>
  </si>
  <si>
    <t>4,09</t>
  </si>
  <si>
    <t>4303216R2</t>
  </si>
  <si>
    <t>Schodišťové konstrukce a rampy z betonu železového (bez výztuže) stupně, schodnice, ramena, podesty s nosníky tř. C 30/37 pohledového</t>
  </si>
  <si>
    <t>1568446193</t>
  </si>
  <si>
    <t>ST 1</t>
  </si>
  <si>
    <t>4,68</t>
  </si>
  <si>
    <t>ST 2</t>
  </si>
  <si>
    <t>3,67</t>
  </si>
  <si>
    <t>FL 1</t>
  </si>
  <si>
    <t>26,36</t>
  </si>
  <si>
    <t>ST 4</t>
  </si>
  <si>
    <t>3,71</t>
  </si>
  <si>
    <t>430361821</t>
  </si>
  <si>
    <t>Výztuž schodišťových konstrukcí a ramp stupňů, schodnic, ramen, podest s nosníky z betonářské oceli 10 505 (R) nebo BSt 500</t>
  </si>
  <si>
    <t>-1326400303</t>
  </si>
  <si>
    <t>https://podminky.urs.cz/item/CS_URS_2024_02/430361821</t>
  </si>
  <si>
    <t>Schodiště - výztuž (hm)</t>
  </si>
  <si>
    <t>SVY-312</t>
  </si>
  <si>
    <t>0,48837+0,58576</t>
  </si>
  <si>
    <t>SVY-314</t>
  </si>
  <si>
    <t>5,10772</t>
  </si>
  <si>
    <t>výztuž tribuny vi výztuž stropů</t>
  </si>
  <si>
    <t>431351121</t>
  </si>
  <si>
    <t>Bednění podest, podstupňových desek a ramp včetně podpěrné konstrukce výšky do 4 m půdorysně přímočarých zřízení</t>
  </si>
  <si>
    <t>-2015318153</t>
  </si>
  <si>
    <t>https://podminky.urs.cz/item/CS_URS_2024_02/431351121</t>
  </si>
  <si>
    <t>Schodiště - bednění (dl * š)</t>
  </si>
  <si>
    <t>(0,25+5,0+1,93+4,91+0,2)*1,73</t>
  </si>
  <si>
    <t>(0,22+4,56+1,36+4,1+0,38+0,4)*1,6</t>
  </si>
  <si>
    <t>(9,69*4)*(0,61+1,17)</t>
  </si>
  <si>
    <t>(0,13+4,1+1,49+4,07+0,12)*(1,73+0,3)</t>
  </si>
  <si>
    <t>431351122</t>
  </si>
  <si>
    <t>Bednění podest, podstupňových desek a ramp včetně podpěrné konstrukce výšky do 4 m půdorysně přímočarých odstranění</t>
  </si>
  <si>
    <t>1339118013</t>
  </si>
  <si>
    <t>https://podminky.urs.cz/item/CS_URS_2024_02/431351122</t>
  </si>
  <si>
    <t>4313511R1</t>
  </si>
  <si>
    <t>Příplatek k bednění podest, podstupňových desek a ramp včetně podpěrné konstrukce výšky do 4 m půdorysně přímočarých za pohledové bednění (PB3)</t>
  </si>
  <si>
    <t>1444736782</t>
  </si>
  <si>
    <t>431351128</t>
  </si>
  <si>
    <t>Bednění podest, podstupňových desek a ramp včetně podpěrné konstrukce Příplatek k cenám za podpěrnou konstrukci o výšce přes 4 do 6 m zřízení</t>
  </si>
  <si>
    <t>1765797373</t>
  </si>
  <si>
    <t>https://podminky.urs.cz/item/CS_URS_2024_02/431351128</t>
  </si>
  <si>
    <t>431351129</t>
  </si>
  <si>
    <t>Bednění podest, podstupňových desek a ramp včetně podpěrné konstrukce Příplatek k cenám za podpěrnou konstrukci o výšce přes 4 do 6 m odstranění</t>
  </si>
  <si>
    <t>-1596088500</t>
  </si>
  <si>
    <t>https://podminky.urs.cz/item/CS_URS_2024_02/431351129</t>
  </si>
  <si>
    <t>434351141</t>
  </si>
  <si>
    <t>Bednění stupňů betonovaných na podstupňové desce nebo na terénu půdorysně přímočarých zřízení</t>
  </si>
  <si>
    <t>-446441003</t>
  </si>
  <si>
    <t>https://podminky.urs.cz/item/CS_URS_2024_02/434351141</t>
  </si>
  <si>
    <t>Schodiště - bednění stupňů (dl * š)</t>
  </si>
  <si>
    <t>1,73*(0,15+0,33)*(15+15)</t>
  </si>
  <si>
    <t>1,6*(0,161+0,31)*(14+14)</t>
  </si>
  <si>
    <t>(1,2*(0,42+0,51+0,18+0,66)+(0,42*0,51+0,66*0,6)*2)*5</t>
  </si>
  <si>
    <t>(9,69*4)*(0,3+0,2+0,36+0,38+0,505+0,42)+((0,42*0,51+0,66*0,6)*2)*8</t>
  </si>
  <si>
    <t>1,73*(0,14+0,35)*(12+12)</t>
  </si>
  <si>
    <t>434351142</t>
  </si>
  <si>
    <t>Bednění stupňů betonovaných na podstupňové desce nebo na terénu půdorysně přímočarých odstranění</t>
  </si>
  <si>
    <t>1011236599</t>
  </si>
  <si>
    <t>https://podminky.urs.cz/item/CS_URS_2024_02/434351142</t>
  </si>
  <si>
    <t>4343511R1</t>
  </si>
  <si>
    <t>Příplatek k bednění stupňů betonovaných na podstupňové desce nebo na terénu půdorysně přímočarých za pohledové bednění (PB3)</t>
  </si>
  <si>
    <t>-2019369862</t>
  </si>
  <si>
    <t>410000SB</t>
  </si>
  <si>
    <t>D+M spřažený ocelobetonový nosník s integrovanou požární odolností vč. kotvení, doplňků, délkové úpravy a příslušenství (kompletní dodávka a specifikace dle PD)</t>
  </si>
  <si>
    <t>-2089381197</t>
  </si>
  <si>
    <t>Ocelobetonový nosník (dl)</t>
  </si>
  <si>
    <t>SB 1</t>
  </si>
  <si>
    <t>5,0*4</t>
  </si>
  <si>
    <t>SB 2</t>
  </si>
  <si>
    <t>4,63</t>
  </si>
  <si>
    <t>411388531</t>
  </si>
  <si>
    <t>Zabetonování otvorů ve stropech nebo v klenbách včetně lešení, bednění, odbednění a výztuže (materiál v ceně) ve stropech železobetonových, tvárnicových a prefabrikovaných</t>
  </si>
  <si>
    <t>1746978176</t>
  </si>
  <si>
    <t>https://podminky.urs.cz/item/CS_URS_2024_02/411388531</t>
  </si>
  <si>
    <t>Zabetonování prostupů/dobetonávky (obj) - předpoklad</t>
  </si>
  <si>
    <t>4139411R1</t>
  </si>
  <si>
    <t>D+M ocelová výměna do prefa stropu vč. kotvení, povrchové úpravy a příslušenství (dle PD)</t>
  </si>
  <si>
    <t>-1108923375</t>
  </si>
  <si>
    <t>435125002</t>
  </si>
  <si>
    <t>Montáž schodišťových ramen s nesvařovanými spoji, hmotnosti přes 2 do 5 t</t>
  </si>
  <si>
    <t>180416379</t>
  </si>
  <si>
    <t>https://podminky.urs.cz/item/CS_URS_2024_02/435125002</t>
  </si>
  <si>
    <t>59372ST5</t>
  </si>
  <si>
    <t>preabrikované schodiště, cca 1,79 m3, protiskluzová úprava stupňů (specifikace dle PD)</t>
  </si>
  <si>
    <t>-436264259</t>
  </si>
  <si>
    <t>73</t>
  </si>
  <si>
    <t>59372ST6</t>
  </si>
  <si>
    <t>preabrikované schodiště, cca 1,83 m3, protiskluzová úprava stupňů (specifikace dle PD)</t>
  </si>
  <si>
    <t>-1363221256</t>
  </si>
  <si>
    <t>74</t>
  </si>
  <si>
    <t>59372ST7</t>
  </si>
  <si>
    <t>1472572832</t>
  </si>
  <si>
    <t>75</t>
  </si>
  <si>
    <t>621111001</t>
  </si>
  <si>
    <t>Ubroušení výstupků betonu po odbednění neomítaných vnějších ploch ze spár bednicích desek do roviny povrchu podhledů</t>
  </si>
  <si>
    <t>-1048219851</t>
  </si>
  <si>
    <t>https://podminky.urs.cz/item/CS_URS_2024_02/621111001</t>
  </si>
  <si>
    <t>Stropy/nosníky/schodiště - ubroušení (pl)</t>
  </si>
  <si>
    <t>76</t>
  </si>
  <si>
    <t>622111001</t>
  </si>
  <si>
    <t>Ubroušení výstupků betonu po odbednění neomítaných vnějších ploch ze spár bednicích desek do roviny povrchu stěn</t>
  </si>
  <si>
    <t>-1328641062</t>
  </si>
  <si>
    <t>https://podminky.urs.cz/item/CS_URS_2024_02/622111001</t>
  </si>
  <si>
    <t>Stěny - ubroušení (pl)</t>
  </si>
  <si>
    <t>77</t>
  </si>
  <si>
    <t>568284887</t>
  </si>
  <si>
    <t>Stropy - přehlazení (pl)</t>
  </si>
  <si>
    <t>78</t>
  </si>
  <si>
    <t>-1787446697</t>
  </si>
  <si>
    <t>Stropy - kartčování (pl)</t>
  </si>
  <si>
    <t>79</t>
  </si>
  <si>
    <t>6338311R1</t>
  </si>
  <si>
    <t>Povrchová úprava betonových schodišť - protiskluzová</t>
  </si>
  <si>
    <t>-1305989428</t>
  </si>
  <si>
    <t>Schodiště - protiskluz (pl)</t>
  </si>
  <si>
    <t>80</t>
  </si>
  <si>
    <t>9000000KD</t>
  </si>
  <si>
    <t>Příplatek za kotevní desky v monolitických železobetonových konstrukcích vč. dodávky materiálu a uložení</t>
  </si>
  <si>
    <t>-1016411152</t>
  </si>
  <si>
    <t>Kotevní desky (p)</t>
  </si>
  <si>
    <t>81</t>
  </si>
  <si>
    <t>900000PRO</t>
  </si>
  <si>
    <t>Příplatek za vytvoření prostupu pro kotvení ocelové konstrukce</t>
  </si>
  <si>
    <t>-439060967</t>
  </si>
  <si>
    <t>Kotvení OK (p)</t>
  </si>
  <si>
    <t>82</t>
  </si>
  <si>
    <t>953112RJ</t>
  </si>
  <si>
    <t>Stykovací (vylamovací) výztuž jednořadá</t>
  </si>
  <si>
    <t>-870463867</t>
  </si>
  <si>
    <t>Vylamovací výztuž (dl)</t>
  </si>
  <si>
    <t>RJ 1</t>
  </si>
  <si>
    <t>23,7</t>
  </si>
  <si>
    <t>RJ 2</t>
  </si>
  <si>
    <t>9,8</t>
  </si>
  <si>
    <t>83</t>
  </si>
  <si>
    <t>9533121R1</t>
  </si>
  <si>
    <t>Vložky do bednění pro vytvoření prostupů z polystyrenových desek včetně dodání a osazení</t>
  </si>
  <si>
    <t>-1640691209</t>
  </si>
  <si>
    <t>Poznámka k položce:_x000d_
Vytvoření prostupů (mimo bedněné) - předpokládané množství. Bude ověřeno dle skutečnosti._x000d_
_x000d_
V ceně uvažovat provedení prostupů jakékoliv velikosti.</t>
  </si>
  <si>
    <t>Prostupy (obj) - předpoklad</t>
  </si>
  <si>
    <t xml:space="preserve">STĚNY </t>
  </si>
  <si>
    <t>15,0</t>
  </si>
  <si>
    <t>STROPY</t>
  </si>
  <si>
    <t>10,0</t>
  </si>
  <si>
    <t>84</t>
  </si>
  <si>
    <t>9535112R1</t>
  </si>
  <si>
    <t>Nosný tepelně-izolační prvek pro přerušení tepelných mostů pro betonové desky, v. 240 mm</t>
  </si>
  <si>
    <t>641986237</t>
  </si>
  <si>
    <t>Poznámka k položce:_x000d_
včetně případné délkové úpravy</t>
  </si>
  <si>
    <t>ISO nosník (dl)</t>
  </si>
  <si>
    <t>RJ 1-2</t>
  </si>
  <si>
    <t>1,0+0,825</t>
  </si>
  <si>
    <t>85</t>
  </si>
  <si>
    <t>9535112R2</t>
  </si>
  <si>
    <t>Nosný tepelně-izolační prvek pro přerušení tepelných mostů pro betonové desky, v. 400 mm</t>
  </si>
  <si>
    <t>-1760163230</t>
  </si>
  <si>
    <t>RJ 3</t>
  </si>
  <si>
    <t>0,22</t>
  </si>
  <si>
    <t>86</t>
  </si>
  <si>
    <t>9539461R1</t>
  </si>
  <si>
    <t>Montáž ocelových konstrukcí</t>
  </si>
  <si>
    <t>-240507331</t>
  </si>
  <si>
    <t>Poznámka k položce:_x000d_
V ceně ocelové konstrukce je nutné zohlednit:_x000d_
- montáž ocelové konstrukce, a to jak jednotlivých prvků nebo kompletizovaných částí z výroby mimo staveniště_x000d_
- provedení hlavní OK EXC2 dle ČSN EN 1090-2+A1_x000d_
- zdvihací a podpěrné zařízení/konstrukce nutné pro montáž_x000d_
- drobné opravy nátěru poškozených při dopravě nebo montáži_x000d_
- natření spojovacího materiálu_x000d_
- náklady nutné k průkazu provedení montáže_x000d_
- ostatní náklady nutné pro kompeltní realizaci ocelové konstrukce._x000d_
_x000d_
Množství bude fakturováno na základě čisté hmotnosti oceli dle předložené výrobní dokumentace bez spojovacího materiálu.</t>
  </si>
  <si>
    <t>87</t>
  </si>
  <si>
    <t>130107R1</t>
  </si>
  <si>
    <t>ocelové prvky, jakost S235JR</t>
  </si>
  <si>
    <t>-638776426</t>
  </si>
  <si>
    <t>Poznámka k položce:_x000d_
V ceně ocelových prvků je nutné zohlednit:_x000d_
- dopravu na staveniště_x000d_
- uložení na staveništi_x000d_
- ztratné/prořez materiálu_x000d_
- případnou výrobu mimo staveniště_x000d_
_x000d_
Množství bude fakturováno na základě čisté hmotnosti oceli dle předložené výrobní dokumentace bez spojovacího materiálu._x000d_
_x000d_
Koeficient množství 1,2 je projekční rezerva.</t>
  </si>
  <si>
    <t>Ocelové prvky (hm)</t>
  </si>
  <si>
    <t>KR36</t>
  </si>
  <si>
    <t>9,5608</t>
  </si>
  <si>
    <t>9,561*1,2 'Přepočtené koeficientem množství</t>
  </si>
  <si>
    <t>88</t>
  </si>
  <si>
    <t>134110R1</t>
  </si>
  <si>
    <t>ocelové prvky, jakost S355J0</t>
  </si>
  <si>
    <t>889023982</t>
  </si>
  <si>
    <t>TRCTV70x4</t>
  </si>
  <si>
    <t>15,7157</t>
  </si>
  <si>
    <t>TRCTV90x4</t>
  </si>
  <si>
    <t>5,1524</t>
  </si>
  <si>
    <t>TROBD140x80x5</t>
  </si>
  <si>
    <t>33,4735</t>
  </si>
  <si>
    <t>TRCTV100x4</t>
  </si>
  <si>
    <t>19,8824</t>
  </si>
  <si>
    <t>TROBD120x80x5</t>
  </si>
  <si>
    <t>16,4566</t>
  </si>
  <si>
    <t>TRCTV120x5</t>
  </si>
  <si>
    <t>4,4953</t>
  </si>
  <si>
    <t>TRCTV180x8</t>
  </si>
  <si>
    <t>23,0713</t>
  </si>
  <si>
    <t>TRCTV80x4</t>
  </si>
  <si>
    <t>3,268</t>
  </si>
  <si>
    <t>TROBD160x80x5</t>
  </si>
  <si>
    <t>5,7497</t>
  </si>
  <si>
    <t>TRCTV180x10</t>
  </si>
  <si>
    <t>26,8342</t>
  </si>
  <si>
    <t>IPE160</t>
  </si>
  <si>
    <t>1,3927</t>
  </si>
  <si>
    <t>TR101.6X5</t>
  </si>
  <si>
    <t>0,0587</t>
  </si>
  <si>
    <t>TR60.3x5</t>
  </si>
  <si>
    <t>0,9871</t>
  </si>
  <si>
    <t>L100x8</t>
  </si>
  <si>
    <t>0,2531</t>
  </si>
  <si>
    <t>TROBD180x100x5</t>
  </si>
  <si>
    <t>1,0546</t>
  </si>
  <si>
    <t>TRCTV180x6</t>
  </si>
  <si>
    <t>5,8099</t>
  </si>
  <si>
    <t>PL70X5</t>
  </si>
  <si>
    <t>0,120</t>
  </si>
  <si>
    <t>HEB100</t>
  </si>
  <si>
    <t>0,0459</t>
  </si>
  <si>
    <t>HEA100</t>
  </si>
  <si>
    <t>0,0451</t>
  </si>
  <si>
    <t>HEB180</t>
  </si>
  <si>
    <t>0,1792</t>
  </si>
  <si>
    <t>TROBD400x200x10</t>
  </si>
  <si>
    <t>10,1376</t>
  </si>
  <si>
    <t>TRCTV140x5</t>
  </si>
  <si>
    <t>0,1845</t>
  </si>
  <si>
    <t>TROBD200x100x6</t>
  </si>
  <si>
    <t>1,8711</t>
  </si>
  <si>
    <t>TROBD250x150x8</t>
  </si>
  <si>
    <t>1,0509</t>
  </si>
  <si>
    <t>P10</t>
  </si>
  <si>
    <t>0,3269</t>
  </si>
  <si>
    <t>P5</t>
  </si>
  <si>
    <t>0,1065</t>
  </si>
  <si>
    <t>P15</t>
  </si>
  <si>
    <t>0,5984</t>
  </si>
  <si>
    <t>P2</t>
  </si>
  <si>
    <t>0,0213</t>
  </si>
  <si>
    <t>P8</t>
  </si>
  <si>
    <t>0,0852</t>
  </si>
  <si>
    <t>P12</t>
  </si>
  <si>
    <t>0,3629</t>
  </si>
  <si>
    <t>P3</t>
  </si>
  <si>
    <t>0,0172</t>
  </si>
  <si>
    <t>P25</t>
  </si>
  <si>
    <t>1,4133</t>
  </si>
  <si>
    <t>P20</t>
  </si>
  <si>
    <t>0,7649</t>
  </si>
  <si>
    <t>180,987*1,2 'Přepočtené koeficientem množství</t>
  </si>
  <si>
    <t>89</t>
  </si>
  <si>
    <t>134110R2</t>
  </si>
  <si>
    <t>ocelové prvky, jakost S405</t>
  </si>
  <si>
    <t>-1113663292</t>
  </si>
  <si>
    <t>MET 202 C 15</t>
  </si>
  <si>
    <t>2,6942</t>
  </si>
  <si>
    <t>2,694*1,2 'Přepočtené koeficientem množství</t>
  </si>
  <si>
    <t>90</t>
  </si>
  <si>
    <t>134110R3</t>
  </si>
  <si>
    <t>spojovací materiál</t>
  </si>
  <si>
    <t>129852258</t>
  </si>
  <si>
    <t>Poznámka k položce:_x000d_
Množství bude fakturováno na základě čisté hmotnosti spojovacího materiáli dle předložené výrobní dokumentace.</t>
  </si>
  <si>
    <t>viz výpis ocelových prvků</t>
  </si>
  <si>
    <t>3,8648</t>
  </si>
  <si>
    <t>91</t>
  </si>
  <si>
    <t>977151114</t>
  </si>
  <si>
    <t>Jádrové vrty diamantovými korunkami do stavebních materiálů (železobetonu, betonu, cihel, obkladů, dlažeb, kamene) průměru přes 50 do 60 mm</t>
  </si>
  <si>
    <t>-436427571</t>
  </si>
  <si>
    <t>https://podminky.urs.cz/item/CS_URS_2024_02/977151114</t>
  </si>
  <si>
    <t>Poznámka k položce:_x000d_
Předpokládané množství - bude čerpáno na základě doložené skutečnosti._x000d_
_x000d_
Preferováno je vložení pomocného materiálu (polystyren, KG trubka) do bednění před dražší variantou jádrového vrtání.</t>
  </si>
  <si>
    <t>Prostupy (dl * p)</t>
  </si>
  <si>
    <t>0,3*18</t>
  </si>
  <si>
    <t>92</t>
  </si>
  <si>
    <t>977151118</t>
  </si>
  <si>
    <t>Jádrové vrty diamantovými korunkami do stavebních materiálů (železobetonu, betonu, cihel, obkladů, dlažeb, kamene) průměru přes 90 do 100 mm</t>
  </si>
  <si>
    <t>302094415</t>
  </si>
  <si>
    <t>https://podminky.urs.cz/item/CS_URS_2024_02/977151118</t>
  </si>
  <si>
    <t>0,3*26</t>
  </si>
  <si>
    <t>93</t>
  </si>
  <si>
    <t>977151121</t>
  </si>
  <si>
    <t>Jádrové vrty diamantovými korunkami do stavebních materiálů (železobetonu, betonu, cihel, obkladů, dlažeb, kamene) průměru přes 110 do 120 mm</t>
  </si>
  <si>
    <t>2051342635</t>
  </si>
  <si>
    <t>https://podminky.urs.cz/item/CS_URS_2024_02/977151121</t>
  </si>
  <si>
    <t>0,3*15</t>
  </si>
  <si>
    <t>94</t>
  </si>
  <si>
    <t>977151122</t>
  </si>
  <si>
    <t>Jádrové vrty diamantovými korunkami do stavebních materiálů (železobetonu, betonu, cihel, obkladů, dlažeb, kamene) průměru přes 120 do 130 mm</t>
  </si>
  <si>
    <t>813106705</t>
  </si>
  <si>
    <t>https://podminky.urs.cz/item/CS_URS_2024_02/977151122</t>
  </si>
  <si>
    <t>0,3*22</t>
  </si>
  <si>
    <t>95</t>
  </si>
  <si>
    <t>977151123</t>
  </si>
  <si>
    <t>Jádrové vrty diamantovými korunkami do stavebních materiálů (železobetonu, betonu, cihel, obkladů, dlažeb, kamene) průměru přes 130 do 150 mm</t>
  </si>
  <si>
    <t>2087710157</t>
  </si>
  <si>
    <t>https://podminky.urs.cz/item/CS_URS_2024_02/977151123</t>
  </si>
  <si>
    <t>0,3*23</t>
  </si>
  <si>
    <t>96</t>
  </si>
  <si>
    <t>977151124</t>
  </si>
  <si>
    <t>Jádrové vrty diamantovými korunkami do stavebních materiálů (železobetonu, betonu, cihel, obkladů, dlažeb, kamene) průměru přes 150 do 180 mm</t>
  </si>
  <si>
    <t>-1372208234</t>
  </si>
  <si>
    <t>https://podminky.urs.cz/item/CS_URS_2024_02/977151124</t>
  </si>
  <si>
    <t>0,3*4</t>
  </si>
  <si>
    <t>97</t>
  </si>
  <si>
    <t>977151125</t>
  </si>
  <si>
    <t>Jádrové vrty diamantovými korunkami do stavebních materiálů (železobetonu, betonu, cihel, obkladů, dlažeb, kamene) průměru přes 180 do 200 mm</t>
  </si>
  <si>
    <t>1994846962</t>
  </si>
  <si>
    <t>https://podminky.urs.cz/item/CS_URS_2024_02/977151125</t>
  </si>
  <si>
    <t>0,3*5</t>
  </si>
  <si>
    <t>98</t>
  </si>
  <si>
    <t>977151126</t>
  </si>
  <si>
    <t>Jádrové vrty diamantovými korunkami do stavebních materiálů (železobetonu, betonu, cihel, obkladů, dlažeb, kamene) průměru přes 200 do 225 mm</t>
  </si>
  <si>
    <t>-996997976</t>
  </si>
  <si>
    <t>https://podminky.urs.cz/item/CS_URS_2024_02/977151126</t>
  </si>
  <si>
    <t>0,3*3</t>
  </si>
  <si>
    <t>99</t>
  </si>
  <si>
    <t>977151128</t>
  </si>
  <si>
    <t>Jádrové vrty diamantovými korunkami do stavebních materiálů (železobetonu, betonu, cihel, obkladů, dlažeb, kamene) průměru přes 250 do 300 mm</t>
  </si>
  <si>
    <t>1386295687</t>
  </si>
  <si>
    <t>https://podminky.urs.cz/item/CS_URS_2024_02/977151128</t>
  </si>
  <si>
    <t>0,3*1</t>
  </si>
  <si>
    <t>100</t>
  </si>
  <si>
    <t>977151133</t>
  </si>
  <si>
    <t>Jádrové vrty diamantovými korunkami do stavebních materiálů (železobetonu, betonu, cihel, obkladů, dlažeb, kamene) průměru přes 450 do 500 mm</t>
  </si>
  <si>
    <t>-2088931529</t>
  </si>
  <si>
    <t>https://podminky.urs.cz/item/CS_URS_2024_02/977151133</t>
  </si>
  <si>
    <t>101</t>
  </si>
  <si>
    <t>KOT.K1</t>
  </si>
  <si>
    <t>D+M kotvení ocelové konstrukce - K1, 2x závitová tyč M24x500 8.8, chemické kotvy vč. kotvení, podlití a příslušenství (kompletní dodávka, provedení a specifikace dle PD)</t>
  </si>
  <si>
    <t>-1616180359</t>
  </si>
  <si>
    <t>102</t>
  </si>
  <si>
    <t>KOT.K2</t>
  </si>
  <si>
    <t>D+M kotvení ocelové konstrukce - K2, 2x závitová tyč M24x500 8.8, chemické kotvy vč. kotvení, podlití a příslušenství (kompletní dodávka, provedení a specifikace dle PD)</t>
  </si>
  <si>
    <t>-1229325204</t>
  </si>
  <si>
    <t>103</t>
  </si>
  <si>
    <t>KOT.K3a</t>
  </si>
  <si>
    <t>D+M kotvení ocelové konstrukce - K3a, 2x závitová tyč M24x500 8.8, chemické kotvy vč. kotvení, podlití a příslušenství (kompletní dodávka, provedení a specifikace dle PD)</t>
  </si>
  <si>
    <t>-1908635950</t>
  </si>
  <si>
    <t>104</t>
  </si>
  <si>
    <t>KOT.K3b</t>
  </si>
  <si>
    <t>D+M kotvení ocelové konstrukce - K3b, 2x závitová tyč M24x500 8.8, chemické kotvy vč. kotvení, podlití a příslušenství (kompletní dodávka, provedení a specifikace dle PD)</t>
  </si>
  <si>
    <t>-227693011</t>
  </si>
  <si>
    <t>105</t>
  </si>
  <si>
    <t>KOT.K4</t>
  </si>
  <si>
    <t>D+M kotvení ocelové konstrukce - K4, 2x závitová tyč M24x330 8.8, chemické kotvy vč. kotvení, podlití a příslušenství (kompletní dodávka, provedení a specifikace dle PD)</t>
  </si>
  <si>
    <t>963529650</t>
  </si>
  <si>
    <t>106</t>
  </si>
  <si>
    <t>KOT.K5</t>
  </si>
  <si>
    <t>D+M kotvení ocelové konstrukce - K5, 2x závitová tyč M24x1500 8.8 + plech, zabetonované vč. kotvení, podlití a příslušenství (kompletní dodávka, provedení a specifikace dle PD)</t>
  </si>
  <si>
    <t>1947432501</t>
  </si>
  <si>
    <t>107</t>
  </si>
  <si>
    <t>KOT.K6</t>
  </si>
  <si>
    <t>D+M kotvení ocelové konstrukce - K6, 2x závitová tyč M24x1500 8.8 + plech, zabetonované vč. kotvení, podlití a příslušenství (kompletní dodávka, provedení a specifikace dle PD)</t>
  </si>
  <si>
    <t>2095494138</t>
  </si>
  <si>
    <t>108</t>
  </si>
  <si>
    <t>KOT.K7</t>
  </si>
  <si>
    <t>D+M kotvení ocelové konstrukce - K7, 2x závitová tyč M20x330 8.8, chemické kotvy vč. kotvení, podlití a příslušenství (kompletní dodávka, provedení a specifikace dle PD)</t>
  </si>
  <si>
    <t>-1700237222</t>
  </si>
  <si>
    <t>109</t>
  </si>
  <si>
    <t>KOT.K7a</t>
  </si>
  <si>
    <t>D+M kotvení ocelové konstrukce - K7a, 3x závitová tyč M20x330 8.8, chemické kotvy vč. kotvení, podlití a příslušenství (kompletní dodávka, provedení a specifikace dle PD)</t>
  </si>
  <si>
    <t>-1692033015</t>
  </si>
  <si>
    <t>110</t>
  </si>
  <si>
    <t>KOT.K8</t>
  </si>
  <si>
    <t>D+M kotvení ocelové konstrukce - K8, 2x závitová tyč M20x330 8.8, chemické kotvy vč. kotvení, podlití a příslušenství (kompletní dodávka, provedení a specifikace dle PD)</t>
  </si>
  <si>
    <t>-267056943</t>
  </si>
  <si>
    <t>111</t>
  </si>
  <si>
    <t>KOT.KD1</t>
  </si>
  <si>
    <t>D+M kotvení ocelové konstrukce u střechy do stropní desky, ocelová plotna pro navaření ocelové konstrukce vč. kotvení, podlití a příslušenství (kompletní dodávka, provedení a specifikace dle PD)</t>
  </si>
  <si>
    <t>1336128060</t>
  </si>
  <si>
    <t>997</t>
  </si>
  <si>
    <t>Přesun sutě</t>
  </si>
  <si>
    <t>112</t>
  </si>
  <si>
    <t>997013117</t>
  </si>
  <si>
    <t>Vnitrostaveništní doprava suti a vybouraných hmot vodorovně do 50 m s naložením základní pro budovy a haly výšky přes 21 do 24 m</t>
  </si>
  <si>
    <t>-244431943</t>
  </si>
  <si>
    <t>https://podminky.urs.cz/item/CS_URS_2024_02/997013117</t>
  </si>
  <si>
    <t>113</t>
  </si>
  <si>
    <t>997013501</t>
  </si>
  <si>
    <t>Odvoz suti a vybouraných hmot na skládku nebo meziskládku se složením, na vzdálenost do 1 km</t>
  </si>
  <si>
    <t>-99636473</t>
  </si>
  <si>
    <t>https://podminky.urs.cz/item/CS_URS_2024_02/997013501</t>
  </si>
  <si>
    <t>114</t>
  </si>
  <si>
    <t>997013509</t>
  </si>
  <si>
    <t>Odvoz suti a vybouraných hmot na skládku nebo meziskládku se složením, na vzdálenost Příplatek k ceně za každý další započatý 1 km přes 1 km</t>
  </si>
  <si>
    <t>-155520147</t>
  </si>
  <si>
    <t>https://podminky.urs.cz/item/CS_URS_2024_02/997013509</t>
  </si>
  <si>
    <t>1,552*9 'Přepočtené koeficientem množství</t>
  </si>
  <si>
    <t>115</t>
  </si>
  <si>
    <t>997013871</t>
  </si>
  <si>
    <t>Poplatek za uložení stavebního odpadu na recyklační skládce (skládkovné) směsného stavebního a demoličního zatříděného do Katalogu odpadů pod kódem 17 09 04</t>
  </si>
  <si>
    <t>116668834</t>
  </si>
  <si>
    <t>https://podminky.urs.cz/item/CS_URS_2024_02/997013871</t>
  </si>
  <si>
    <t>116</t>
  </si>
  <si>
    <t>-820083400</t>
  </si>
  <si>
    <t>741</t>
  </si>
  <si>
    <t>Elektroinstalace - silnoproud</t>
  </si>
  <si>
    <t>117</t>
  </si>
  <si>
    <t>7411100R1</t>
  </si>
  <si>
    <t xml:space="preserve">Trubkování/chránička v železobetonových konstrukcích vč. dodávky materiálu </t>
  </si>
  <si>
    <t>-1099610276</t>
  </si>
  <si>
    <t>Poznámka k položce:_x000d_
délka bude upravena na základě odsouhlasené realizační dokumentace._x000d_
_x000d_
V ceně je nutné zhlednit pracnost při rozměřování, koordinaci, osazení a zajištění v bednění.</t>
  </si>
  <si>
    <t>118</t>
  </si>
  <si>
    <t>7411100R2</t>
  </si>
  <si>
    <t xml:space="preserve">Systémová krabice v železobetonových konstrukcích (zásuvky, vypínače, vývody kabelů, osvětlení atd.) vč. dodávky materiálu </t>
  </si>
  <si>
    <t>1009505167</t>
  </si>
  <si>
    <t>Poznámka k položce:_x000d_
počet bude upravena na základě odsouhlasené realizační dokumentace._x000d_
_x000d_
V ceně je nutné zhlednit pracnost při rozměřování, koordinaci, osazení a zajištění v bednění.</t>
  </si>
  <si>
    <t>119</t>
  </si>
  <si>
    <t>POZN</t>
  </si>
  <si>
    <t>Dokumentace pro trubkování a osazování krabic do bednění bude předána pro odsouhlasení v dostatečném předstihu před realiuzací železobetonových konstrukcí</t>
  </si>
  <si>
    <t>-</t>
  </si>
  <si>
    <t>1591328850</t>
  </si>
  <si>
    <t>0*0 'Přepočtené koeficientem množství</t>
  </si>
  <si>
    <t>763</t>
  </si>
  <si>
    <t>Konstrukce suché výstavby</t>
  </si>
  <si>
    <t>763111326</t>
  </si>
  <si>
    <t>Příčka ze sádrokartonových desek s nosnou konstrukcí z jednoduchých ocelových profilů UW, CW jednoduše opláštěná deskou protipožární DF tl. 12,5 mm s izolací, EI 45, příčka tl. 125 mm, profil 100, Rw do 51 dB</t>
  </si>
  <si>
    <t>1951310924</t>
  </si>
  <si>
    <t>https://podminky.urs.cz/item/CS_URS_2024_02/763111326</t>
  </si>
  <si>
    <t>SDK příčka (pl)</t>
  </si>
  <si>
    <t>121</t>
  </si>
  <si>
    <t>763111333</t>
  </si>
  <si>
    <t>Příčka ze sádrokartonových desek s nosnou konstrukcí z jednoduchých ocelových profilů UW, CW jednoduše opláštěná deskou impregnovanou H2 tl. 12,5 mm, příčka tl. 100 mm, profil 75, s izolací, EI 30, Rw do 45 dB</t>
  </si>
  <si>
    <t>-259995727</t>
  </si>
  <si>
    <t>https://podminky.urs.cz/item/CS_URS_2024_02/763111333</t>
  </si>
  <si>
    <t>122</t>
  </si>
  <si>
    <t>763111717</t>
  </si>
  <si>
    <t>Příčka ze sádrokartonových desek ostatní konstrukce a práce na příčkách ze sádrokartonových desek základní penetrační nátěr (oboustranný)</t>
  </si>
  <si>
    <t>1218327762</t>
  </si>
  <si>
    <t>https://podminky.urs.cz/item/CS_URS_2024_02/763111717</t>
  </si>
  <si>
    <t>SDK příčka - penetrace (pl)</t>
  </si>
  <si>
    <t>123</t>
  </si>
  <si>
    <t>763111720</t>
  </si>
  <si>
    <t>Příčka ze sádrokartonových desek ostatní konstrukce a práce na příčkách ze sádrokartonových desek vyztužení příčky pro osazení skříněk, polic atd.</t>
  </si>
  <si>
    <t>1692545836</t>
  </si>
  <si>
    <t>https://podminky.urs.cz/item/CS_URS_2024_02/763111720</t>
  </si>
  <si>
    <t>Poznámka k položce:_x000d_
Předpokládané množství - bude revidováno dle skutečnosti a výrobní dokumentace</t>
  </si>
  <si>
    <t>SDK konstrukce - vyztužení (dl) - předpoklad</t>
  </si>
  <si>
    <t>124</t>
  </si>
  <si>
    <t>763111761</t>
  </si>
  <si>
    <t>Příčka ze sádrokartonových desek Příplatek k cenám za zahuštění profilů u příček s nosnou konstrukcí z jednoduchých profilů na vzdálenost 31 cm</t>
  </si>
  <si>
    <t>1198247226</t>
  </si>
  <si>
    <t>https://podminky.urs.cz/item/CS_URS_2024_02/763111761</t>
  </si>
  <si>
    <t>SDK předstěny - zahuštění profilů (pl)</t>
  </si>
  <si>
    <t>skladba_S09b_pl*2</t>
  </si>
  <si>
    <t>125</t>
  </si>
  <si>
    <t>763121426</t>
  </si>
  <si>
    <t>Stěna předsazená ze sádrokartonových desek s nosnou konstrukcí z ocelových profilů CW, UW jednoduše opláštěná deskou impregnovanou H2 tl. 12,5 mm bez izolace, EI 15, stěna tl. 112,5 mm, profil 100</t>
  </si>
  <si>
    <t>-444902698</t>
  </si>
  <si>
    <t>https://podminky.urs.cz/item/CS_URS_2024_02/763121426</t>
  </si>
  <si>
    <t>SDK předstěny (pl)</t>
  </si>
  <si>
    <t>126</t>
  </si>
  <si>
    <t>763121453</t>
  </si>
  <si>
    <t>Stěna předsazená ze sádrokartonových desek s nosnou konstrukcí z ocelových profilů CW, UW dvojitě opláštěná deskami protipožárními DF tl. 2 x 12,5 mm bez izolace, EI 30, stěna tl. 100 mm, profil 75</t>
  </si>
  <si>
    <t>-523343984</t>
  </si>
  <si>
    <t>https://podminky.urs.cz/item/CS_URS_2024_02/763121453</t>
  </si>
  <si>
    <t>SDK předstěna (pl)</t>
  </si>
  <si>
    <t>127</t>
  </si>
  <si>
    <t>763121511</t>
  </si>
  <si>
    <t>Stěna předsazená ze sádrokartonových desek s nosnou konstrukcí z ocelových profilů CD a UD, s kotvením CD po 1 500 mm jednoduše opláštěná deskou standardní A tl. 12,5 mm, stěna tl. 39,5 mm, bez izolace, EI 15</t>
  </si>
  <si>
    <t>-837362021</t>
  </si>
  <si>
    <t>https://podminky.urs.cz/item/CS_URS_2024_02/763121511</t>
  </si>
  <si>
    <t>128</t>
  </si>
  <si>
    <t>763121714</t>
  </si>
  <si>
    <t>Stěna předsazená ze sádrokartonových desek ostatní konstrukce a práce na předsazených stěnách ze sádrokartonových desek základní penetrační nátěr</t>
  </si>
  <si>
    <t>-546398531</t>
  </si>
  <si>
    <t>https://podminky.urs.cz/item/CS_URS_2024_02/763121714</t>
  </si>
  <si>
    <t>SDK předstěny - penetrace (pl)</t>
  </si>
  <si>
    <t>129</t>
  </si>
  <si>
    <t>763264561</t>
  </si>
  <si>
    <t>Obklad ocelových nosníků sádrovláknitými deskami bez spodní konstrukce uzavřeného tvaru rozvinuté šíře přes 0,75 m do 1 m, opláštění deskou protipožární tl. 12,5 mm</t>
  </si>
  <si>
    <t>-729050934</t>
  </si>
  <si>
    <t>https://podminky.urs.cz/item/CS_URS_2024_02/763264561</t>
  </si>
  <si>
    <t>Opláštění oceli (dl)</t>
  </si>
  <si>
    <t>S08b</t>
  </si>
  <si>
    <t>4,5*2</t>
  </si>
  <si>
    <t>130</t>
  </si>
  <si>
    <t>763264681R</t>
  </si>
  <si>
    <t>Obklad protipožárním obkladem tl. 10 mm (specifikace dle PD)</t>
  </si>
  <si>
    <t>1595171780</t>
  </si>
  <si>
    <t>Obklad (pl)</t>
  </si>
  <si>
    <t>131</t>
  </si>
  <si>
    <t>998763303</t>
  </si>
  <si>
    <t>Přesun hmot pro konstrukce montované z desek sádrokartonových, sádrovláknitých, cementovláknitých nebo cementových stanovený z hmotnosti přesunovaného materiálu vodorovná dopravní vzdálenost do 50 m základní v objektech výšky přes 12 do 24 m</t>
  </si>
  <si>
    <t>-562772457</t>
  </si>
  <si>
    <t>https://podminky.urs.cz/item/CS_URS_2024_02/998763303</t>
  </si>
  <si>
    <t>767</t>
  </si>
  <si>
    <t>Konstrukce zámečnické</t>
  </si>
  <si>
    <t>132</t>
  </si>
  <si>
    <t>7679951R1</t>
  </si>
  <si>
    <t>Montáž ostatních atypických zámečnických konstrukcí hmotnosti přes 10 do 100 kg</t>
  </si>
  <si>
    <t>kg</t>
  </si>
  <si>
    <t>-215173295</t>
  </si>
  <si>
    <t>Poznámka k položce:_x000d_
V ceně ocelové konstrukce je nutné zohlednit:_x000d_
- montáž ocelové konstrukce, a to jak jednotlivých prvků nebo kompletizovaných částí z výroby mimo staveniště._x000d_
- zdvihací a podpěrné zařízení/konstrukce nutné pro montáž_x000d_
- drobné opravy nátěru poškozených při dopravě nebo montáži_x000d_
- natření spojovacího materiálu_x000d_
- ostatní náklady nutné pro kompeltní realizaci ocelové konstrukce._x000d_
_x000d_
Množství bude fakturováno na základě čisté hmotnosti oceli dle předložené výrobní dokumentace bez spojovacího materiálu.</t>
  </si>
  <si>
    <t>Zámečnické prvky (hm)</t>
  </si>
  <si>
    <t>nosníky</t>
  </si>
  <si>
    <t>SB 3</t>
  </si>
  <si>
    <t>(1*1)*12,9</t>
  </si>
  <si>
    <t>SB 4</t>
  </si>
  <si>
    <t>(2,17*2)*17,55</t>
  </si>
  <si>
    <t>SB 5</t>
  </si>
  <si>
    <t>(2,2*6)*17,55</t>
  </si>
  <si>
    <t>SB 6</t>
  </si>
  <si>
    <t>(1,068*2)*17,55</t>
  </si>
  <si>
    <t>SB 7</t>
  </si>
  <si>
    <t>(0,8*1)*17,55</t>
  </si>
  <si>
    <t>SB 8</t>
  </si>
  <si>
    <t>(0,7*1)*17,55</t>
  </si>
  <si>
    <t>SB 9</t>
  </si>
  <si>
    <t>(2,191*1)*17,55</t>
  </si>
  <si>
    <t>SB 10</t>
  </si>
  <si>
    <t>(2,222*3)*17,55</t>
  </si>
  <si>
    <t>SB 11</t>
  </si>
  <si>
    <t>(1,078*1)*17,55</t>
  </si>
  <si>
    <t>sloupy</t>
  </si>
  <si>
    <t>SC 1</t>
  </si>
  <si>
    <t>(3,15*5)*24,3</t>
  </si>
  <si>
    <t>SC 2</t>
  </si>
  <si>
    <t>(3,15*1)*24,3</t>
  </si>
  <si>
    <t>SC 3</t>
  </si>
  <si>
    <t>(5,403*1)*17,55</t>
  </si>
  <si>
    <t>SC 4</t>
  </si>
  <si>
    <t>(5,098*1)*17,55</t>
  </si>
  <si>
    <t>SC 5</t>
  </si>
  <si>
    <t>(4,789*1)*17,55</t>
  </si>
  <si>
    <t>SC 6</t>
  </si>
  <si>
    <t>(4,48*1)*17,55</t>
  </si>
  <si>
    <t>SC 7</t>
  </si>
  <si>
    <t>(4,171*1)*17,55</t>
  </si>
  <si>
    <t>SC 8</t>
  </si>
  <si>
    <t>(4,021*1)*17,55</t>
  </si>
  <si>
    <t>133</t>
  </si>
  <si>
    <t>145107R1</t>
  </si>
  <si>
    <t>ocelové prvky, S235</t>
  </si>
  <si>
    <t>-341148865</t>
  </si>
  <si>
    <t>1508,902*0,0012 'Přepočtené koeficientem množství</t>
  </si>
  <si>
    <t>134</t>
  </si>
  <si>
    <t>1956005503</t>
  </si>
  <si>
    <t>Zámečnické prvky (hm) - předpoklad</t>
  </si>
  <si>
    <t>20,0/1000</t>
  </si>
  <si>
    <t>135</t>
  </si>
  <si>
    <t>998767103</t>
  </si>
  <si>
    <t>Přesun hmot pro zámečnické konstrukce stanovený z hmotnosti přesunovaného materiálu vodorovná dopravní vzdálenost do 50 m základní v objektech výšky přes 12 do 24 m</t>
  </si>
  <si>
    <t>1180549877</t>
  </si>
  <si>
    <t>https://podminky.urs.cz/item/CS_URS_2024_02/998767103</t>
  </si>
  <si>
    <t>783</t>
  </si>
  <si>
    <t>Dokončovací práce - nátěry</t>
  </si>
  <si>
    <t>136</t>
  </si>
  <si>
    <t>7833013R1</t>
  </si>
  <si>
    <t>Příprava podkladu zámečnických konstrukcí před provedením nátěru - stupeň přípravy P2</t>
  </si>
  <si>
    <t>-1298182742</t>
  </si>
  <si>
    <t>137</t>
  </si>
  <si>
    <t>7833171R1</t>
  </si>
  <si>
    <t>Nátěr zámečnických konstrukcí pro stupeň korozní agresivity C3 včetně případné přípravy podkladu a penetrace</t>
  </si>
  <si>
    <t>478829215</t>
  </si>
  <si>
    <t>Ocelová konstrukce - nátěr (pl)</t>
  </si>
  <si>
    <t>viz výpis ocelové konstrukce</t>
  </si>
  <si>
    <t>4917,89</t>
  </si>
  <si>
    <t>138</t>
  </si>
  <si>
    <t>783801401</t>
  </si>
  <si>
    <t>Příprava podkladu omítek před provedením nátěru ometení</t>
  </si>
  <si>
    <t>1495486221</t>
  </si>
  <si>
    <t>https://podminky.urs.cz/item/CS_URS_2024_02/783801401</t>
  </si>
  <si>
    <t>139</t>
  </si>
  <si>
    <t>783823121</t>
  </si>
  <si>
    <t>Penetrační nátěr omítek hladkých povrchů z desek na bázi dřeva (dřevovláknitých, dřevoštěpkových, cementotřískových apod.) akrylátový</t>
  </si>
  <si>
    <t>-2110424996</t>
  </si>
  <si>
    <t>https://podminky.urs.cz/item/CS_URS_2024_02/783823121</t>
  </si>
  <si>
    <t>140</t>
  </si>
  <si>
    <t>783827401</t>
  </si>
  <si>
    <t>Krycí (ochranný ) nátěr omítek dvojnásobný hladkých betonových povrchů nebo povrchů z desek na bázi dřeva (dřevovláknitých apod.) akrylátový</t>
  </si>
  <si>
    <t>1215451189</t>
  </si>
  <si>
    <t>https://podminky.urs.cz/item/CS_URS_2024_02/783827401</t>
  </si>
  <si>
    <t>Poznámka k položce:_x000d_
Povrch stupnic nástupního a výstupního stupně v každém schodišťovém rameni musí být výrazně kontrastně rozeznatelný od povrchu ostatních stupňů, podstupnic, podest a okolí, a to po celé ploše. Kontrastní označení podstupnice je nepřípustné. Platí pro všechny vnitřní i vnější schodiště!</t>
  </si>
  <si>
    <t>Pohledové betony (pl)</t>
  </si>
  <si>
    <t>141</t>
  </si>
  <si>
    <t>783301303</t>
  </si>
  <si>
    <t>Příprava podkladu zámečnických konstrukcí před provedením nátěru odrezivění odrezovačem bezoplachovým</t>
  </si>
  <si>
    <t>311951577</t>
  </si>
  <si>
    <t>https://podminky.urs.cz/item/CS_URS_2024_02/783301303</t>
  </si>
  <si>
    <t>142</t>
  </si>
  <si>
    <t>783301401</t>
  </si>
  <si>
    <t>Příprava podkladu zámečnických konstrukcí před provedením nátěru ometení</t>
  </si>
  <si>
    <t>-949728094</t>
  </si>
  <si>
    <t>https://podminky.urs.cz/item/CS_URS_2024_02/783301401</t>
  </si>
  <si>
    <t>143</t>
  </si>
  <si>
    <t>783314101</t>
  </si>
  <si>
    <t>Základní nátěr zámečnických konstrukcí jednonásobný syntetický</t>
  </si>
  <si>
    <t>1232677701</t>
  </si>
  <si>
    <t>https://podminky.urs.cz/item/CS_URS_2024_02/783314101</t>
  </si>
  <si>
    <t>144</t>
  </si>
  <si>
    <t>783317101</t>
  </si>
  <si>
    <t>Krycí nátěr (email) zámečnických konstrukcí jednonásobný syntetický standardní</t>
  </si>
  <si>
    <t>-371397350</t>
  </si>
  <si>
    <t>https://podminky.urs.cz/item/CS_URS_2024_02/783317101</t>
  </si>
  <si>
    <t>Zámečnické prvky - nátěr (hm)</t>
  </si>
  <si>
    <t>(1*1)*0,22</t>
  </si>
  <si>
    <t>(2,17*2)*1,36</t>
  </si>
  <si>
    <t>(2,2*6)*1,36</t>
  </si>
  <si>
    <t>(1,068*2)*1,36</t>
  </si>
  <si>
    <t>(0,8*1)*1,36</t>
  </si>
  <si>
    <t>(0,7*1)*1,36</t>
  </si>
  <si>
    <t>(2,191*1)*1,36</t>
  </si>
  <si>
    <t>(2,222*3)*1,36</t>
  </si>
  <si>
    <t>(1,078*1)*1,36</t>
  </si>
  <si>
    <t>(3,15*5)*0,36</t>
  </si>
  <si>
    <t>(3,15*1)*0,36</t>
  </si>
  <si>
    <t>(5,403*1)*1,36</t>
  </si>
  <si>
    <t>(5,098*1)*1,36</t>
  </si>
  <si>
    <t>(4,789*1)*1,36</t>
  </si>
  <si>
    <t>(4,48*1)*1,36</t>
  </si>
  <si>
    <t>(4,171*1)*1,36</t>
  </si>
  <si>
    <t>(4,021*1)*1,36</t>
  </si>
  <si>
    <t>87,364*2 'Přepočtené koeficientem množství</t>
  </si>
  <si>
    <t>F</t>
  </si>
  <si>
    <t>Figury</t>
  </si>
  <si>
    <t>145</t>
  </si>
  <si>
    <t>stěny_dl</t>
  </si>
  <si>
    <t>Stěny - délka</t>
  </si>
  <si>
    <t>1053439379</t>
  </si>
  <si>
    <t>S01</t>
  </si>
  <si>
    <t>93,14</t>
  </si>
  <si>
    <t>32,97</t>
  </si>
  <si>
    <t>S02</t>
  </si>
  <si>
    <t>9,28</t>
  </si>
  <si>
    <t>32,23</t>
  </si>
  <si>
    <t>S03</t>
  </si>
  <si>
    <t>1,61</t>
  </si>
  <si>
    <t>2,88</t>
  </si>
  <si>
    <t>290,99*0 'Přepočtené koeficientem množství</t>
  </si>
  <si>
    <t>146</t>
  </si>
  <si>
    <t>Stěny - plocha</t>
  </si>
  <si>
    <t>989908122</t>
  </si>
  <si>
    <t>405,41</t>
  </si>
  <si>
    <t>251,88</t>
  </si>
  <si>
    <t>45,24</t>
  </si>
  <si>
    <t>38,64</t>
  </si>
  <si>
    <t>89,07</t>
  </si>
  <si>
    <t>S04</t>
  </si>
  <si>
    <t>S05a</t>
  </si>
  <si>
    <t>135,95</t>
  </si>
  <si>
    <t>49,26</t>
  </si>
  <si>
    <t>S05b</t>
  </si>
  <si>
    <t>6,7</t>
  </si>
  <si>
    <t>skladba_S06_pl</t>
  </si>
  <si>
    <t>S08a</t>
  </si>
  <si>
    <t>S09a</t>
  </si>
  <si>
    <t>S09b</t>
  </si>
  <si>
    <t>1280,91*0 'Přepočtené koeficientem množství</t>
  </si>
  <si>
    <t>prkna_obj</t>
  </si>
  <si>
    <t>64,932</t>
  </si>
  <si>
    <t>skladba_R01_pl</t>
  </si>
  <si>
    <t>2597,29</t>
  </si>
  <si>
    <t>skladba_R02_pl</t>
  </si>
  <si>
    <t>358,85</t>
  </si>
  <si>
    <t>skladba_R03_pl</t>
  </si>
  <si>
    <t>233,26</t>
  </si>
  <si>
    <t>D.1.1-2.3 - Střechy</t>
  </si>
  <si>
    <t xml:space="preserve">    712 - Povlakové krytiny</t>
  </si>
  <si>
    <t xml:space="preserve">    762 - Konstrukce tesařské</t>
  </si>
  <si>
    <t>342151113R</t>
  </si>
  <si>
    <t>Montáž opláštění stěn ocelové konstrukce ze sendvičových panelů šroubovaných, výšky budovy přes 12 do 24 m</t>
  </si>
  <si>
    <t>747914653</t>
  </si>
  <si>
    <t>Poznámka k položce:_x000d_
včetně provedení detailů a napojení na jiné konstrukce</t>
  </si>
  <si>
    <t>Střecha/stěna - senvičové panely (pl)</t>
  </si>
  <si>
    <t>553247R1</t>
  </si>
  <si>
    <t>panel sendvičový stěnový vnější, izolace minerální vlna, skryté kotvení, tl 200mm (specifikace dle PD)</t>
  </si>
  <si>
    <t>-364099708</t>
  </si>
  <si>
    <t>233,26*1,1 'Přepočtené koeficientem množství</t>
  </si>
  <si>
    <t>4441511R1</t>
  </si>
  <si>
    <t>Montáž krytiny střech ocelových konstrukcí ze sendvičových panelů zaoblených šroubovaných, výšky budovy přes 12 do 24 m</t>
  </si>
  <si>
    <t>-802374306</t>
  </si>
  <si>
    <t>Střecha - senvičové panely (pl)</t>
  </si>
  <si>
    <t>553247R2</t>
  </si>
  <si>
    <t>panel sendvičový obloukovýý vnější, izolace minerální vlna, skryté kotvení, tl 200mm (specifikace dle PD)</t>
  </si>
  <si>
    <t>-1384357663</t>
  </si>
  <si>
    <t>358,85*1,1 'Přepočtené koeficientem množství</t>
  </si>
  <si>
    <t>998014221</t>
  </si>
  <si>
    <t>Přesun hmot pro budovy a haly občanské výstavby, bydlení, výrobu a služby s nosnou svislou konstrukcí montovanou z dílců kovových vodorovná dopravní vzdálenost do 100 m, pro budovy a haly vícepodlažní, výšky do 18 m</t>
  </si>
  <si>
    <t>353200583</t>
  </si>
  <si>
    <t>https://podminky.urs.cz/item/CS_URS_2024_02/998014221</t>
  </si>
  <si>
    <t>712</t>
  </si>
  <si>
    <t>Povlakové krytiny</t>
  </si>
  <si>
    <t>712531111</t>
  </si>
  <si>
    <t>Provedení povlakové krytiny střech oblých pásy na sucho podkladní samolepící asfaltový pás</t>
  </si>
  <si>
    <t>891952858</t>
  </si>
  <si>
    <t>https://podminky.urs.cz/item/CS_URS_2024_02/712531111</t>
  </si>
  <si>
    <t>Střecha - parozábrana (pl)</t>
  </si>
  <si>
    <t>62856001</t>
  </si>
  <si>
    <t>pás asfaltový samolepicí modifikovaný SBS s vložkou z hliníkové fólie s textilií se spalitelnou fólií nebo jemnozrnným minerálním posypem nebo textilií na horním povrchu tl 2,2mm</t>
  </si>
  <si>
    <t>-1484420452</t>
  </si>
  <si>
    <t>2597,29*1,2 'Přepočtené koeficientem množství</t>
  </si>
  <si>
    <t>712591171</t>
  </si>
  <si>
    <t>Provedení povlakové krytiny střech oblých - ostatní práce provedení vrstvy textilní podkladní</t>
  </si>
  <si>
    <t>-1056884417</t>
  </si>
  <si>
    <t>https://podminky.urs.cz/item/CS_URS_2024_02/712591171</t>
  </si>
  <si>
    <t>Střecha - podkladní textílie (pl)</t>
  </si>
  <si>
    <t>693112R1</t>
  </si>
  <si>
    <t>textilie sklovláknitá 120 g/m2</t>
  </si>
  <si>
    <t>2001672834</t>
  </si>
  <si>
    <t>7123636R1</t>
  </si>
  <si>
    <t>Provedení povlakové krytiny střech oblých z mechanicky kotvených hydroizolačních fólií včetně položení fólie a horkovzdušného svaření tl. tepelné izolace přes 240 mm budovy výšky do 18 m, kotvené do trapézového plechu nebo do dřeva</t>
  </si>
  <si>
    <t>1814994888</t>
  </si>
  <si>
    <t>Střecha - mPVC (pl)</t>
  </si>
  <si>
    <t>712561705</t>
  </si>
  <si>
    <t>Provedení povlakové krytiny střech oblých fólií přilepenou se svařovanými spoji</t>
  </si>
  <si>
    <t>-143164099</t>
  </si>
  <si>
    <t>https://podminky.urs.cz/item/CS_URS_2024_02/712561705</t>
  </si>
  <si>
    <t>Střecha - mPVC na sendvičový panel (dl * š)</t>
  </si>
  <si>
    <t>R01/R02</t>
  </si>
  <si>
    <t>72,8*0,8</t>
  </si>
  <si>
    <t>28322010</t>
  </si>
  <si>
    <t>fólie hydroizolační střešní mPVC mechanicky kotvená barevná tl 1,8mm</t>
  </si>
  <si>
    <t>-84782433</t>
  </si>
  <si>
    <t>2655,53*1,2 'Přepočtené koeficientem množství</t>
  </si>
  <si>
    <t>712999001</t>
  </si>
  <si>
    <t>Provedení povlakové krytiny střech - ostatní práce vytvoření imitace falcového spoje dekorační lištou z PVC</t>
  </si>
  <si>
    <t>-1241672658</t>
  </si>
  <si>
    <t>https://podminky.urs.cz/item/CS_URS_2024_02/712999001</t>
  </si>
  <si>
    <t>Střecha - falc (dl)</t>
  </si>
  <si>
    <t>7032,78</t>
  </si>
  <si>
    <t>7129990R1</t>
  </si>
  <si>
    <t>Provedení povlakové krytiny střech - ostatní práce vytvoření imitace falcového spoje dekorační lištou z PVC - lepené na plech</t>
  </si>
  <si>
    <t>32849138</t>
  </si>
  <si>
    <t>1633,07</t>
  </si>
  <si>
    <t>28343061</t>
  </si>
  <si>
    <t>profil dekorační vytvářející imitaci falcového spoje z PVC barevný dl 3m</t>
  </si>
  <si>
    <t>118606535</t>
  </si>
  <si>
    <t>Poznámka k položce:_x000d_
barevnost stejná jako mPVC a plech</t>
  </si>
  <si>
    <t>8665,85*1,1 'Přepočtené koeficientem množství</t>
  </si>
  <si>
    <t>7129990R2</t>
  </si>
  <si>
    <t>Provedení povlakové krytiny střech - ostatní práce montáž tvarovky pro zachytávač sněhu</t>
  </si>
  <si>
    <t>598450985</t>
  </si>
  <si>
    <t>Střecha - zachytávač (p)</t>
  </si>
  <si>
    <t>OV 07</t>
  </si>
  <si>
    <t>595</t>
  </si>
  <si>
    <t>283420R1</t>
  </si>
  <si>
    <t>prefabrikovaná tvarovka pro zachytávání sněhové vrstvy a zamezení jejímu sjíždění ze střešní konstrukce, barva dle krytiny</t>
  </si>
  <si>
    <t>-627563622</t>
  </si>
  <si>
    <t>7129990R3</t>
  </si>
  <si>
    <t>Provedení povlakové krytiny střech - ostatní práce montáž profilu pro aplikaci fotvoltaických nebo solárních panelů bez perforace hydroizolace PVC-P manžety</t>
  </si>
  <si>
    <t>488356381</t>
  </si>
  <si>
    <t>Poznámka k položce:_x000d_
dodávka v rámci SO 06</t>
  </si>
  <si>
    <t>Střecha - prvky pro FVE (p)</t>
  </si>
  <si>
    <t>viz SO 06</t>
  </si>
  <si>
    <t>162</t>
  </si>
  <si>
    <t>7123633X1</t>
  </si>
  <si>
    <t>D+M příslušenství ploché střechy a provedení detailů - detaily, nástavce, rohy, koutové lišty, rohové lišty, zapravení prostupů apod. (dle PD)</t>
  </si>
  <si>
    <t>-1989012610</t>
  </si>
  <si>
    <t>Poznámka k položce:_x000d_
včetně dodávky materiálu</t>
  </si>
  <si>
    <t>998712103</t>
  </si>
  <si>
    <t>Přesun hmot pro povlakové krytiny stanovený z hmotnosti přesunovaného materiálu vodorovná dopravní vzdálenost do 50 m základní v objektech výšky přes 12 do 24 m</t>
  </si>
  <si>
    <t>1771350159</t>
  </si>
  <si>
    <t>https://podminky.urs.cz/item/CS_URS_2024_02/998712103</t>
  </si>
  <si>
    <t>713141138</t>
  </si>
  <si>
    <t>Montáž tepelné izolace střech plochých rohožemi, pásy, deskami, dílci, bloky (izolační materiál ve specifikaci) přilepenými za studena dvouvrstvá nízkoexpanzní (PUR) pěnou</t>
  </si>
  <si>
    <t>377522275</t>
  </si>
  <si>
    <t>https://podminky.urs.cz/item/CS_URS_2024_02/713141138</t>
  </si>
  <si>
    <t>Střecha - TI (pl)</t>
  </si>
  <si>
    <t>28372300</t>
  </si>
  <si>
    <t>deska EPS 100 pro konstrukce s běžným zatížením λ=0,037</t>
  </si>
  <si>
    <t>2137822878</t>
  </si>
  <si>
    <t>Střecha - TI (pl * v)</t>
  </si>
  <si>
    <t>skladba_R01_pl*0,26</t>
  </si>
  <si>
    <t>675,295*1,1 'Přepočtené koeficientem množství</t>
  </si>
  <si>
    <t>713000X01</t>
  </si>
  <si>
    <t xml:space="preserve">Příplatek montáž tepelné izolace střech za provádění do oblouku a za vytvarování finální povrchu do požadovaného obloukovitého tvaru </t>
  </si>
  <si>
    <t>-1035537138</t>
  </si>
  <si>
    <t>-245041813</t>
  </si>
  <si>
    <t>762</t>
  </si>
  <si>
    <t>Konstrukce tesařské</t>
  </si>
  <si>
    <t>762083122</t>
  </si>
  <si>
    <t>Impregnace řeziva máčením proti dřevokaznému hmyzu, houbám a plísním, třída ohrožení 3 a 4 (dřevo v exteriéru)</t>
  </si>
  <si>
    <t>1702802163</t>
  </si>
  <si>
    <t>https://podminky.urs.cz/item/CS_URS_2024_02/762083122</t>
  </si>
  <si>
    <t>Řezivo - impregnace (obj)</t>
  </si>
  <si>
    <t>762341310R</t>
  </si>
  <si>
    <t>Montáž bednění střech obloukových sklonu do 60° s vyřezáním otvorů, nároží, úžlabí, nadstřešních konstrukcí z prken hrubých na sraz tl. do 32 mm</t>
  </si>
  <si>
    <t>1826226128</t>
  </si>
  <si>
    <t>Poznámka k položce:_x000d_
jedná o specifické provádění bednění - viz PD. V ceně zohlednit všechny nutné práce pro provedené bednění.</t>
  </si>
  <si>
    <t>Střecha - bednění (pl)</t>
  </si>
  <si>
    <t>605151R1</t>
  </si>
  <si>
    <t>dřevěné prkno, tl. 25 mm</t>
  </si>
  <si>
    <t>532320364</t>
  </si>
  <si>
    <t>Poznámka k položce:_x000d_
šířka bude zvolena na základě zkušeností zhotovitele a možnostech obloukové střechy</t>
  </si>
  <si>
    <t>Střechy - bednění (pl * v)</t>
  </si>
  <si>
    <t>skladba_R01_pl*0,025</t>
  </si>
  <si>
    <t>64,932*1,1 'Přepočtené koeficientem množství</t>
  </si>
  <si>
    <t>7623950R1</t>
  </si>
  <si>
    <t>Systém kotvení bednění do ocelových vaznic</t>
  </si>
  <si>
    <t>-219065763</t>
  </si>
  <si>
    <t>Poznámka k položce:_x000d_
Způsob kotvení je specifikován v PD. Délka jedné krokve je cca 35 m a celkový počet krokví je 59._x000d_
V ceně zohlednit i případnou pracnost za provádění, či úpravu ocelové konstrukce. V ceně uvažovat i dodávku spojovacích prostředků a pomocného materiálu (plechu, řeziva, apod.)</t>
  </si>
  <si>
    <t>998762103</t>
  </si>
  <si>
    <t>Přesun hmot pro konstrukce tesařské stanovený z hmotnosti přesunovaného materiálu vodorovná dopravní vzdálenost do 50 m základní v objektech výšky přes 12 do 24 m</t>
  </si>
  <si>
    <t>2057413297</t>
  </si>
  <si>
    <t>https://podminky.urs.cz/item/CS_URS_2024_02/998762103</t>
  </si>
  <si>
    <t>767000X01</t>
  </si>
  <si>
    <t>D+M pomocná ocelová konstrukce pro vyrovnání tloušťky navazující skladby, tl. 90 mm vč. kotvení, povrchové úpravy, doplňků a příslušenství (kompletní dodávka)</t>
  </si>
  <si>
    <t>199343244</t>
  </si>
  <si>
    <t>Střecha/stěna - vyrvonávka (pl)</t>
  </si>
  <si>
    <t>střechy_pl</t>
  </si>
  <si>
    <t>Střechy - plocha</t>
  </si>
  <si>
    <t>-8654091</t>
  </si>
  <si>
    <t>Střechy (pl)</t>
  </si>
  <si>
    <t>R01</t>
  </si>
  <si>
    <t>R02</t>
  </si>
  <si>
    <t>R03</t>
  </si>
  <si>
    <t>3189,4*0 'Přepočtené koeficientem množství</t>
  </si>
  <si>
    <t>skladba_CA1b_pl</t>
  </si>
  <si>
    <t>470,6</t>
  </si>
  <si>
    <t>skladba_R04_pl</t>
  </si>
  <si>
    <t>120,18</t>
  </si>
  <si>
    <t>skladba_S11_pl</t>
  </si>
  <si>
    <t>291,36</t>
  </si>
  <si>
    <t>21,61</t>
  </si>
  <si>
    <t>144,75</t>
  </si>
  <si>
    <t>skladba_S14_pl</t>
  </si>
  <si>
    <t>275,36</t>
  </si>
  <si>
    <t>skladba_S15_pl</t>
  </si>
  <si>
    <t>5,81</t>
  </si>
  <si>
    <t>skladba_S16_pl</t>
  </si>
  <si>
    <t>2,46</t>
  </si>
  <si>
    <t>skladba_S17_pl</t>
  </si>
  <si>
    <t>71,67</t>
  </si>
  <si>
    <t>skladba_S18_pl</t>
  </si>
  <si>
    <t>120,95</t>
  </si>
  <si>
    <t>skladba_S19_pl</t>
  </si>
  <si>
    <t>97,09</t>
  </si>
  <si>
    <t>D.1.1-2.4 - Fasáda</t>
  </si>
  <si>
    <t>skladba_S20_pl</t>
  </si>
  <si>
    <t>265,33</t>
  </si>
  <si>
    <t xml:space="preserve">    766 - Konstrukce truhlářské</t>
  </si>
  <si>
    <t>6222720R1</t>
  </si>
  <si>
    <t>Montáž zavěšené odvětrávané fasády na ocelové nosné konstrukci z fasádních desek na dvousměrné nosné konstrukci opláštění připevněné skrytým spojem, stěn s vložením tepelné izolace, tloušťky 200 mm</t>
  </si>
  <si>
    <t>1643263050</t>
  </si>
  <si>
    <t>Poznámka k položce:_x000d_
V ceně je nutno uvažovat:_x000d_
a) montáž a dodávku nosné konstrukce (roštu),_x000d_
b) montáž a dodávku tepelné izolace z desek z minerální vlny _x000d_
c) montáž fasádní desky,
_x000d_
d) montáž difuzní fólie._x000d_
e) montáž a dodávku pomocných konstrukcí, doplňků a příslušenství</t>
  </si>
  <si>
    <t>Fasáda - obklad (pl)</t>
  </si>
  <si>
    <t>591521R1</t>
  </si>
  <si>
    <t>deska cementovláknitá fasádní plochá tl 8mm (specifikace dle PD)</t>
  </si>
  <si>
    <t>380270836</t>
  </si>
  <si>
    <t>291,36*1,1 'Přepočtené koeficientem množství</t>
  </si>
  <si>
    <t>28329038</t>
  </si>
  <si>
    <t>fólie PES difuzně propustná fasádní (spára max 20 mm, max. 20% plochy), 210 g/m2</t>
  </si>
  <si>
    <t>-172185721</t>
  </si>
  <si>
    <t>622143004</t>
  </si>
  <si>
    <t>Montáž omítkových profilů plastových, pozinkovaných nebo dřevěných upevněných vtlačením do podkladní vrstvy nebo přibitím začišťovacích samolepících pro vytvoření dilatujícího spoje s okenním rámem</t>
  </si>
  <si>
    <t>2116666943</t>
  </si>
  <si>
    <t>https://podminky.urs.cz/item/CS_URS_2024_02/622143004</t>
  </si>
  <si>
    <t>28342201R</t>
  </si>
  <si>
    <t>profil začišťovací u provětrávaných a skleněných fasád</t>
  </si>
  <si>
    <t>29119335</t>
  </si>
  <si>
    <t>Fasáda - profily (dl)</t>
  </si>
  <si>
    <t>S13</t>
  </si>
  <si>
    <t>70,4+1,5+3,3</t>
  </si>
  <si>
    <t>75,2*1,05 'Přepočtené koeficientem množství</t>
  </si>
  <si>
    <t>28341036</t>
  </si>
  <si>
    <t>profil napojovací okenní 3D PVC s výztužnou tkaninou</t>
  </si>
  <si>
    <t>1184407125</t>
  </si>
  <si>
    <t>okna a dveře</t>
  </si>
  <si>
    <t>2,9*2+0,92+1,1+1,9+1,6+(1,5+2,02*2)*2</t>
  </si>
  <si>
    <t>622143003</t>
  </si>
  <si>
    <t>Montáž omítkových profilů plastových, pozinkovaných nebo dřevěných upevněných vtlačením do podkladní vrstvy nebo přibitím rohových s tkaninou</t>
  </si>
  <si>
    <t>914204442</t>
  </si>
  <si>
    <t>https://podminky.urs.cz/item/CS_URS_2024_02/622143003</t>
  </si>
  <si>
    <t>28341027</t>
  </si>
  <si>
    <t>profil rohový flexibilní PVC s výztužnou tkaninou š 100/100mm</t>
  </si>
  <si>
    <t>-79774162</t>
  </si>
  <si>
    <t>2,9+1,1</t>
  </si>
  <si>
    <t>2,02*4</t>
  </si>
  <si>
    <t>12,08*1,05 'Přepočtené koeficientem množství</t>
  </si>
  <si>
    <t>59051510</t>
  </si>
  <si>
    <t>profil napojovací nadokenní PVC s okapnicí s výztužnou tkaninou</t>
  </si>
  <si>
    <t>591226745</t>
  </si>
  <si>
    <t>2,1+1,6+1,5*2</t>
  </si>
  <si>
    <t>6,7*1,05 'Přepočtené koeficientem množství</t>
  </si>
  <si>
    <t>28341044</t>
  </si>
  <si>
    <t>profil napojovací parapetní PVC úhlově stavitelný s okapnicí a výztužnou tkaninou</t>
  </si>
  <si>
    <t>327834854</t>
  </si>
  <si>
    <t>1,1+1,9</t>
  </si>
  <si>
    <t>621211031</t>
  </si>
  <si>
    <t>Montáž kontaktního zateplení lepením a mechanickým kotvením z polystyrenových desek (dodávka ve specifikaci) na vnější podhledy, na podklad betonový nebo z lehčeného betonu nebo keramický, tloušťky desek přes 120 do 160 mm</t>
  </si>
  <si>
    <t>1346498477</t>
  </si>
  <si>
    <t>https://podminky.urs.cz/item/CS_URS_2024_02/621211031</t>
  </si>
  <si>
    <t>Fasáda - KZS (pl)</t>
  </si>
  <si>
    <t>-862191167</t>
  </si>
  <si>
    <t>21,61*1,1 'Přepočtené koeficientem množství</t>
  </si>
  <si>
    <t>621211041</t>
  </si>
  <si>
    <t>Montáž kontaktního zateplení lepením a mechanickým kotvením z polystyrenových desek (dodávka ve specifikaci) na vnější podhledy, na podklad betonový nebo z lehčeného betonu nebo keramický, tloušťky desek přes 160 do 200 mm</t>
  </si>
  <si>
    <t>482853779</t>
  </si>
  <si>
    <t>https://podminky.urs.cz/item/CS_URS_2024_02/621211041</t>
  </si>
  <si>
    <t>28376449</t>
  </si>
  <si>
    <t>deska XPS hrana rovná a strukturovaný povrch 300kPA λ=0,035 tl 200mm</t>
  </si>
  <si>
    <t>1845762383</t>
  </si>
  <si>
    <t>144,75*1,1 'Přepočtené koeficientem množství</t>
  </si>
  <si>
    <t>622251101</t>
  </si>
  <si>
    <t>Montáž kontaktního zateplení lepením a mechanickým kotvením Příplatek k cenám za zápustnou montáž kotev s použitím tepelněizolačních zátek na vnější stěny z polystyrenu</t>
  </si>
  <si>
    <t>-272457134</t>
  </si>
  <si>
    <t>https://podminky.urs.cz/item/CS_URS_2024_02/622251101</t>
  </si>
  <si>
    <t>Fasáda - TI zátky (pl)</t>
  </si>
  <si>
    <t>622231121</t>
  </si>
  <si>
    <t>Montáž kontaktního zateplení lepením a mechanickým kotvením z desek z fenolické pěny (dodávka ve specifikaci) na vnější stěny, na podklad betonový nebo z lehčeného betonu, z tvárnic keramických nebo vápenopískových, tloušťky desek přes 80 do 120 mm</t>
  </si>
  <si>
    <t>634225486</t>
  </si>
  <si>
    <t>https://podminky.urs.cz/item/CS_URS_2024_02/622231121</t>
  </si>
  <si>
    <t>28376807</t>
  </si>
  <si>
    <t>deska fenolická tepelně izolační fasádní λ=0,020 tl 90mm</t>
  </si>
  <si>
    <t>-1680879877</t>
  </si>
  <si>
    <t>8,27*1,1 'Přepočtené koeficientem množství</t>
  </si>
  <si>
    <t>622251107</t>
  </si>
  <si>
    <t>Montáž kontaktního zateplení lepením a mechanickým kotvením Příplatek k cenám za zápustnou montáž kotev s použitím tepelněizolačních zátek na vnější stěny z fenolické pěny</t>
  </si>
  <si>
    <t>1801624088</t>
  </si>
  <si>
    <t>https://podminky.urs.cz/item/CS_URS_2024_02/622251107</t>
  </si>
  <si>
    <t>622321101</t>
  </si>
  <si>
    <t>Omítka vápenocementová vnějších ploch nanášená ručně jednovrstvá, tloušťky do 15 mm hrubá nezatřená stěn</t>
  </si>
  <si>
    <t>621762673</t>
  </si>
  <si>
    <t>https://podminky.urs.cz/item/CS_URS_2024_02/622321101</t>
  </si>
  <si>
    <t>Fasáda - podklad (pl)</t>
  </si>
  <si>
    <t>622131101</t>
  </si>
  <si>
    <t>Podkladní a spojovací vrstva vnějších omítaných ploch cementový postřik nanášený ručně celoplošně stěn</t>
  </si>
  <si>
    <t>1092203952</t>
  </si>
  <si>
    <t>https://podminky.urs.cz/item/CS_URS_2024_02/622131101</t>
  </si>
  <si>
    <t>622151021</t>
  </si>
  <si>
    <t>Penetrační nátěr vnějších pastovitých tenkovrstvých omítek mozaikových akrylátový stěn</t>
  </si>
  <si>
    <t>-2101779796</t>
  </si>
  <si>
    <t>https://podminky.urs.cz/item/CS_URS_2024_02/622151021</t>
  </si>
  <si>
    <t>622511102</t>
  </si>
  <si>
    <t>Omítka tenkovrstvá akrylátová vnějších ploch probarvená bez penetrace mozaiková jemnozrnná stěn</t>
  </si>
  <si>
    <t>797199288</t>
  </si>
  <si>
    <t>https://podminky.urs.cz/item/CS_URS_2024_02/622511102</t>
  </si>
  <si>
    <t>Fasáda - omítka (pl)</t>
  </si>
  <si>
    <t>941211112</t>
  </si>
  <si>
    <t>Lešení řadové rámové lehké pracovní s podlahami s provozním zatížením tř. 3 do 200 kg/m2 šířky tř. SW06 od 0,6 do 0,9 m výšky přes 10 do 25 m montáž</t>
  </si>
  <si>
    <t>696143603</t>
  </si>
  <si>
    <t>https://podminky.urs.cz/item/CS_URS_2024_02/941211112</t>
  </si>
  <si>
    <t>941211212</t>
  </si>
  <si>
    <t>Lešení řadové rámové lehké pracovní s podlahami s provozním zatížením tř. 3 do 200 kg/m2 šířky tř. SW06 od 0,6 do 0,9 m výšky přes 10 do 25 m příplatek za každý den použití</t>
  </si>
  <si>
    <t>-1327118822</t>
  </si>
  <si>
    <t>https://podminky.urs.cz/item/CS_URS_2024_02/941211212</t>
  </si>
  <si>
    <t>3000*150 'Přepočtené koeficientem množství</t>
  </si>
  <si>
    <t>941211812</t>
  </si>
  <si>
    <t>Lešení řadové rámové lehké pracovní s podlahami s provozním zatížením tř. 3 do 200 kg/m2 šířky tř. SW06 od 0,6 do 0,9 m výšky přes 10 do 25 m demontáž</t>
  </si>
  <si>
    <t>-1608024164</t>
  </si>
  <si>
    <t>https://podminky.urs.cz/item/CS_URS_2024_02/941211812</t>
  </si>
  <si>
    <t>944511111</t>
  </si>
  <si>
    <t>Síť ochranná zavěšená na konstrukci lešení z textilie z umělých vláken montáž</t>
  </si>
  <si>
    <t>-1907977007</t>
  </si>
  <si>
    <t>https://podminky.urs.cz/item/CS_URS_2024_02/944511111</t>
  </si>
  <si>
    <t>944511211</t>
  </si>
  <si>
    <t>Síť ochranná zavěšená na konstrukci lešení z textilie z umělých vláken příplatek k ceně za každý den použití</t>
  </si>
  <si>
    <t>-749863221</t>
  </si>
  <si>
    <t>https://podminky.urs.cz/item/CS_URS_2024_02/944511211</t>
  </si>
  <si>
    <t>944511811</t>
  </si>
  <si>
    <t>Síť ochranná zavěšená na konstrukci lešení z textilie z umělých vláken demontáž</t>
  </si>
  <si>
    <t>702293596</t>
  </si>
  <si>
    <t>https://podminky.urs.cz/item/CS_URS_2024_02/944511811</t>
  </si>
  <si>
    <t>998011003</t>
  </si>
  <si>
    <t>Přesun hmot pro budovy občanské výstavby, bydlení, výrobu a služby s nosnou svislou konstrukcí zděnou z cihel, tvárnic nebo kamene vodorovná dopravní vzdálenost do 100 m základní pro budovy výšky přes 12 do 24 m</t>
  </si>
  <si>
    <t>1207527052</t>
  </si>
  <si>
    <t>https://podminky.urs.cz/item/CS_URS_2024_02/998011003</t>
  </si>
  <si>
    <t>7111321R1</t>
  </si>
  <si>
    <t>Provedení izolace proti vlhkosti pásy na sucho samolepící</t>
  </si>
  <si>
    <t>-1288107056</t>
  </si>
  <si>
    <t>Poznámka k položce:_x000d_
část HI je vlnitého tvaru - v rozpočtu zohledněno vyšším ztratným. Případnou vyšší pracnost je nutné zohlednit v montáži HI.</t>
  </si>
  <si>
    <t>Fasáda - fólie (pl)</t>
  </si>
  <si>
    <t>26006010R1</t>
  </si>
  <si>
    <t>Parozábrana celoplošně samolepicí (specifikace dle PD)</t>
  </si>
  <si>
    <t>-1460614315</t>
  </si>
  <si>
    <t>483,37*1,5 'Přepočtené koeficientem množství</t>
  </si>
  <si>
    <t>1822447606</t>
  </si>
  <si>
    <t>71313113R</t>
  </si>
  <si>
    <t>Montáž tepelné izolace stěn rohožemi, pásy, deskami, dílci, bloky (izolační materiál ve specifikaci) mechanickým kotvením vně objektu</t>
  </si>
  <si>
    <t>-177539664</t>
  </si>
  <si>
    <t>Poznámka k položce:_x000d_
část TI je vlnitého tvaru - v rozpočtu zohledněno vyšším ztratným. Případnou vyšší pracnost je nutné zohlednit v montáži TI.</t>
  </si>
  <si>
    <t>Fasáda - TI (pl)</t>
  </si>
  <si>
    <t>63148166</t>
  </si>
  <si>
    <t>deska tepelně izolační minerální provětrávaných fasád λ=0,034-0,035 tl 200mm</t>
  </si>
  <si>
    <t>808379524</t>
  </si>
  <si>
    <t>540,69*1,4 'Přepočtené koeficientem množství</t>
  </si>
  <si>
    <t>713191233</t>
  </si>
  <si>
    <t>Montáž tepelné izolace stavebních konstrukcí - doplňky a konstrukční součásti stěn a sloupů překrytí fólií položenou volně s přelepením spojů</t>
  </si>
  <si>
    <t>179425897</t>
  </si>
  <si>
    <t>https://podminky.urs.cz/item/CS_URS_2024_02/713191233</t>
  </si>
  <si>
    <t>Poznámka k položce:_x000d_
část fólie je vlnitého tvaru - v rozpočtu zohledněno vyšším ztratným. Případně vyšší pracnost je nutné zohlednit v montáži fólie.</t>
  </si>
  <si>
    <t>28329037</t>
  </si>
  <si>
    <t>fólie kontaktní difuzně propustná pro doplňkovou hydroizolační vrstvu, čtyřvrstvá mikroporézní PP 210g/m2</t>
  </si>
  <si>
    <t>538544116</t>
  </si>
  <si>
    <t>-253002354</t>
  </si>
  <si>
    <t>762361332R</t>
  </si>
  <si>
    <t>Konstrukční vrstva pod klempířské prvky pro oplechování horních ploch zdí a nadezdívek (atik) z vodovzdorné překližky šroubovaných do podkladu, tloušťky desky 21 mm</t>
  </si>
  <si>
    <t>1111568137</t>
  </si>
  <si>
    <t>Poznámka k položce:_x000d_
část obkladu je vlnitého tvaru - případnou vyšší pracnost je nutné zohlednit. Položka je formou D+M, čili vyšší prořez je nutné zohlednit rovněž v ceně.</t>
  </si>
  <si>
    <t>Fasáda - čelo (pl)</t>
  </si>
  <si>
    <t>762431230</t>
  </si>
  <si>
    <t>Obložení stěn montáž deskami z dřevovláknitých hmot včetně tvarování a úpravy pro olištování spár cementotřískovými nebo cementovými na sraz</t>
  </si>
  <si>
    <t>-937108610</t>
  </si>
  <si>
    <t>https://podminky.urs.cz/item/CS_URS_2024_02/762431230</t>
  </si>
  <si>
    <t>Poznámka k položce:_x000d_
část obkladu je vlnitého tvaru - v rozpočtu zohledněno vyšším ztratným. Případnou vyšší pracnost je nutné zohlednit v montáži obkladu.</t>
  </si>
  <si>
    <t>Obklad stěny (pl)</t>
  </si>
  <si>
    <t>59030980</t>
  </si>
  <si>
    <t>deska cementovláknitá tl 12,5mm</t>
  </si>
  <si>
    <t>1547199576</t>
  </si>
  <si>
    <t>-673279952</t>
  </si>
  <si>
    <t>766</t>
  </si>
  <si>
    <t>Konstrukce truhlářské</t>
  </si>
  <si>
    <t>766000S17</t>
  </si>
  <si>
    <t>D+M dubový obklad stěn a sloupů/pilířů - dubové obkladové palubky vč. podkladní konstrukce, TI, fólie, kotvení, provedení detailů, povrchové úpravy, doplňků a příslušenství (kompletní dodávka a specifikace dle PD)</t>
  </si>
  <si>
    <t>-1610305922</t>
  </si>
  <si>
    <t>Dubový obklad (pl)</t>
  </si>
  <si>
    <t>76600CA1b</t>
  </si>
  <si>
    <t>D+M lamelový obklad stěn a podhledů - prkna z bukové překližky do tvaru vlny vč. podkladní konstrukce, kotvení, provedení detailů, povrchové úpravy, doplňků a příslušenství (kompletní dodávka a specifikace dle PD)</t>
  </si>
  <si>
    <t>1306559941</t>
  </si>
  <si>
    <t>Lamelový obklad (pl)</t>
  </si>
  <si>
    <t>76600R04</t>
  </si>
  <si>
    <t>D+M lamelový obklad stěn a podhledů - prkna protipožární s povrchovou úpravou vč. podkladní konstrukce, kotvení, provedení detailů, povrchové úpravy, doplňků a příslušenství (kompletní dodávka a specifikace dle PD)</t>
  </si>
  <si>
    <t>2050878243</t>
  </si>
  <si>
    <t>766412224R</t>
  </si>
  <si>
    <t>Montáž obložení stěn palubkami na pero a drážku plochy přes 5 m2 modřínovými, šířky přes 100 mm</t>
  </si>
  <si>
    <t>-422522786</t>
  </si>
  <si>
    <t>Poznámka k položce:_x000d_
včetně použití černých nerezových vrutů</t>
  </si>
  <si>
    <t>611911R1</t>
  </si>
  <si>
    <t>prkna obkladové modřín, tl. 18-19 mm, š. 150 mm včetně povrchové úpravy</t>
  </si>
  <si>
    <t>1230726417</t>
  </si>
  <si>
    <t>Poznámka k položce:_x000d_
- opálování (venkovní strana 4.stupeň, vnitřní stran 2. stupeň)_x000d_
- omytí_x000d_
- okartáčování_x000d_
- olejový nátěr</t>
  </si>
  <si>
    <t>275,36*1,1 'Přepočtené koeficientem množství</t>
  </si>
  <si>
    <t>766417211</t>
  </si>
  <si>
    <t>Montáž obložení stěn rošt podkladový</t>
  </si>
  <si>
    <t>-1594023214</t>
  </si>
  <si>
    <t>https://podminky.urs.cz/item/CS_URS_2024_02/766417211</t>
  </si>
  <si>
    <t>Fasáda - podkonstrukce (pl * dl)</t>
  </si>
  <si>
    <t>skladba_S14_pl*3,33</t>
  </si>
  <si>
    <t>61223260</t>
  </si>
  <si>
    <t>hranol konstrukční KVH lepený průřezu 40x60-280mm nepohledový</t>
  </si>
  <si>
    <t>-448200073</t>
  </si>
  <si>
    <t>Fasáda - podkonstrukce (pl * dl * š * v)</t>
  </si>
  <si>
    <t>skladba_S14_pl*3,33*0,06*0,04</t>
  </si>
  <si>
    <t>2,201*1,1 'Přepočtené koeficientem množství</t>
  </si>
  <si>
    <t>998766103</t>
  </si>
  <si>
    <t>Přesun hmot pro konstrukce truhlářské stanovený z hmotnosti přesunovaného materiálu vodorovná dopravní vzdálenost do 50 m základní v objektech výšky přes 12 do 24 m</t>
  </si>
  <si>
    <t>1484129755</t>
  </si>
  <si>
    <t>https://podminky.urs.cz/item/CS_URS_2024_02/998766103</t>
  </si>
  <si>
    <t>783114101</t>
  </si>
  <si>
    <t>Základní nátěr truhlářských konstrukcí jednonásobný syntetický</t>
  </si>
  <si>
    <t>-391239592</t>
  </si>
  <si>
    <t>https://podminky.urs.cz/item/CS_URS_2024_02/783114101</t>
  </si>
  <si>
    <t>Obklad - nátěr roštu na černo (dl * š)</t>
  </si>
  <si>
    <t>skladba_S14_pl*3,33*(0,06*2+0,04*2)</t>
  </si>
  <si>
    <t>podhledy_pl</t>
  </si>
  <si>
    <t>Skladby podhledů - plocha</t>
  </si>
  <si>
    <t>-611122573</t>
  </si>
  <si>
    <t>Podhledy (pl)</t>
  </si>
  <si>
    <t>CA1 b</t>
  </si>
  <si>
    <t>CA 6</t>
  </si>
  <si>
    <t>2,72</t>
  </si>
  <si>
    <t>skladba_CA6_pl</t>
  </si>
  <si>
    <t>473,32*0 'Přepočtené koeficientem množství</t>
  </si>
  <si>
    <t>-1460060150</t>
  </si>
  <si>
    <t>S 11</t>
  </si>
  <si>
    <t>11,0*(4,4+1,2)/2</t>
  </si>
  <si>
    <t>-(1,5*2,02*2+3,13)</t>
  </si>
  <si>
    <t>31,5*1,5+39,0*(1,5+3,5)/2</t>
  </si>
  <si>
    <t>S 14</t>
  </si>
  <si>
    <t>137,79+137,57</t>
  </si>
  <si>
    <t>S 15</t>
  </si>
  <si>
    <t>S 16</t>
  </si>
  <si>
    <t>S 17</t>
  </si>
  <si>
    <t>S 18</t>
  </si>
  <si>
    <t>S 19</t>
  </si>
  <si>
    <t>S 20</t>
  </si>
  <si>
    <t>130,62+134,71</t>
  </si>
  <si>
    <t>R04</t>
  </si>
  <si>
    <t>1416,57*0 'Přepočtené koeficientem množství</t>
  </si>
  <si>
    <t>skladba_P01_dl</t>
  </si>
  <si>
    <t>197,89</t>
  </si>
  <si>
    <t>skladba_P01_pl</t>
  </si>
  <si>
    <t>1170,9</t>
  </si>
  <si>
    <t>skladba_P02_dl</t>
  </si>
  <si>
    <t>108,34</t>
  </si>
  <si>
    <t>skladba_P02_pl</t>
  </si>
  <si>
    <t>249,62</t>
  </si>
  <si>
    <t>skladba_P03_dl</t>
  </si>
  <si>
    <t>38,17</t>
  </si>
  <si>
    <t>skladba_P03_pl</t>
  </si>
  <si>
    <t>85,92</t>
  </si>
  <si>
    <t>skladba_P04a_dl</t>
  </si>
  <si>
    <t>175,15</t>
  </si>
  <si>
    <t>skladba_P04a_pl</t>
  </si>
  <si>
    <t>160,71</t>
  </si>
  <si>
    <t>skladba_P04b_dl</t>
  </si>
  <si>
    <t>70,89</t>
  </si>
  <si>
    <t>skladba_P04b_pl</t>
  </si>
  <si>
    <t>63,94</t>
  </si>
  <si>
    <t>skladba_P05a_dl</t>
  </si>
  <si>
    <t>165,28</t>
  </si>
  <si>
    <t>D.1.1-2.5 - Podlahy</t>
  </si>
  <si>
    <t>skladba_P05a_pl</t>
  </si>
  <si>
    <t>72,55</t>
  </si>
  <si>
    <t>skladba_P05b_dl</t>
  </si>
  <si>
    <t>15,51</t>
  </si>
  <si>
    <t>skladba_P05b_pl</t>
  </si>
  <si>
    <t>11,61</t>
  </si>
  <si>
    <t>skladba_P06a_dl</t>
  </si>
  <si>
    <t>33,4</t>
  </si>
  <si>
    <t>skladba_P06a_pl</t>
  </si>
  <si>
    <t>18,24</t>
  </si>
  <si>
    <t>skladba_P06b_dl</t>
  </si>
  <si>
    <t>13,2</t>
  </si>
  <si>
    <t>skladba_P06b_pl</t>
  </si>
  <si>
    <t>8,69</t>
  </si>
  <si>
    <t>skladba_P07_dl</t>
  </si>
  <si>
    <t>54,1</t>
  </si>
  <si>
    <t>skladba_P07_pl</t>
  </si>
  <si>
    <t>50,1</t>
  </si>
  <si>
    <t>skladba_P11_dl</t>
  </si>
  <si>
    <t>91,28</t>
  </si>
  <si>
    <t>skladba_P11_pl</t>
  </si>
  <si>
    <t>259,32</t>
  </si>
  <si>
    <t>skladba_P12a_dl</t>
  </si>
  <si>
    <t>330,75</t>
  </si>
  <si>
    <t>skladba_P12a_pl</t>
  </si>
  <si>
    <t>392,75</t>
  </si>
  <si>
    <t>skladba_P12b_dl</t>
  </si>
  <si>
    <t>90,1</t>
  </si>
  <si>
    <t>skladba_P12b_pl</t>
  </si>
  <si>
    <t>85,03</t>
  </si>
  <si>
    <t>skladba_P13_dl</t>
  </si>
  <si>
    <t>138,61</t>
  </si>
  <si>
    <t>skladba_P13_pl</t>
  </si>
  <si>
    <t>76,35</t>
  </si>
  <si>
    <t>skladba_P14_pl</t>
  </si>
  <si>
    <t>24,83</t>
  </si>
  <si>
    <t>skladba_P21_dl</t>
  </si>
  <si>
    <t>143,79</t>
  </si>
  <si>
    <t>skladba_P21_pl</t>
  </si>
  <si>
    <t>292,09</t>
  </si>
  <si>
    <t>skladba_P22_dl</t>
  </si>
  <si>
    <t>21,32</t>
  </si>
  <si>
    <t>skladba_P22_pl</t>
  </si>
  <si>
    <t>13,68</t>
  </si>
  <si>
    <t>skladba_P31_pl</t>
  </si>
  <si>
    <t>352,49</t>
  </si>
  <si>
    <t xml:space="preserve">    5 - Komunikace pozemní</t>
  </si>
  <si>
    <t xml:space="preserve">    771 - Podlahy z dlaždic</t>
  </si>
  <si>
    <t xml:space="preserve">    776 - Podlahy povlakové</t>
  </si>
  <si>
    <t xml:space="preserve">    777 - Podlahy lité</t>
  </si>
  <si>
    <t>Komunikace pozemní</t>
  </si>
  <si>
    <t>564750011</t>
  </si>
  <si>
    <t>Podklad nebo kryt z kameniva hrubého drceného vel. 8-16 mm s rozprostřením a zhutněním plochy přes 100 m2, po zhutnění tl. 150 mm</t>
  </si>
  <si>
    <t>503125692</t>
  </si>
  <si>
    <t>https://podminky.urs.cz/item/CS_URS_2024_02/564750011</t>
  </si>
  <si>
    <t>Betonová dlažba - podklad (pl)</t>
  </si>
  <si>
    <t>596811312</t>
  </si>
  <si>
    <t>Kladení velkoformátové dlažby pozemních komunikací a komunikací pro pěší s ložem z kameniva tl. 40 mm, s vyplněním spár, s hutněním, vibrováním a se smetením přebytečného materiálu tl. do 100 mm, velikosti dlaždic do 0,5 m2, pro plochy přes 300 m2</t>
  </si>
  <si>
    <t>-1148741927</t>
  </si>
  <si>
    <t>https://podminky.urs.cz/item/CS_URS_2024_02/596811312</t>
  </si>
  <si>
    <t>Betonová dlažba (pl)</t>
  </si>
  <si>
    <t>592456R</t>
  </si>
  <si>
    <t>dlažba desková betonová tl 60mm, 500x500 mm, mrazuvzdorná, vibrolisovaná (specifikace dle PD)</t>
  </si>
  <si>
    <t>278149379</t>
  </si>
  <si>
    <t>352,49*1,03 'Přepočtené koeficientem množství</t>
  </si>
  <si>
    <t>631311136</t>
  </si>
  <si>
    <t>Mazanina z betonu prostého bez zvýšených nároků na prostředí tl. přes 120 do 240 mm tř. C 25/30</t>
  </si>
  <si>
    <t>1695829319</t>
  </si>
  <si>
    <t>https://podminky.urs.cz/item/CS_URS_2024_02/631311136</t>
  </si>
  <si>
    <t>Podlaha - mazanina (pl * v)</t>
  </si>
  <si>
    <t>skladba_P06b_pl*0,125</t>
  </si>
  <si>
    <t>631319013</t>
  </si>
  <si>
    <t>Příplatek k cenám mazanin za úpravu povrchu mazaniny přehlazením, mazanina tl. přes 120 do 240 mm</t>
  </si>
  <si>
    <t>-1980767364</t>
  </si>
  <si>
    <t>https://podminky.urs.cz/item/CS_URS_2024_02/631319013</t>
  </si>
  <si>
    <t>631319175</t>
  </si>
  <si>
    <t>Příplatek k cenám mazanin za stržení povrchu spodní vrstvy mazaniny latí před vložením výztuže nebo pletiva pro tl. obou vrstev mazaniny přes 120 do 240 mm</t>
  </si>
  <si>
    <t>-479424330</t>
  </si>
  <si>
    <t>https://podminky.urs.cz/item/CS_URS_2024_02/631319175</t>
  </si>
  <si>
    <t>631311126</t>
  </si>
  <si>
    <t>Mazanina z betonu prostého bez zvýšených nároků na prostředí tl. přes 80 do 120 mm tř. C 25/30</t>
  </si>
  <si>
    <t>1434334411</t>
  </si>
  <si>
    <t>https://podminky.urs.cz/item/CS_URS_2024_02/631311126</t>
  </si>
  <si>
    <t>skladba_P03_pl*0,117</t>
  </si>
  <si>
    <t>631319012</t>
  </si>
  <si>
    <t>Příplatek k cenám mazanin za úpravu povrchu mazaniny přehlazením, mazanina tl. přes 80 do 120 mm</t>
  </si>
  <si>
    <t>1378001223</t>
  </si>
  <si>
    <t>https://podminky.urs.cz/item/CS_URS_2024_02/631319012</t>
  </si>
  <si>
    <t>631319173</t>
  </si>
  <si>
    <t>Příplatek k cenám mazanin za stržení povrchu spodní vrstvy mazaniny latí před vložením výztuže nebo pletiva pro tl. obou vrstev mazaniny přes 80 do 120 mm</t>
  </si>
  <si>
    <t>941327445</t>
  </si>
  <si>
    <t>https://podminky.urs.cz/item/CS_URS_2024_02/631319173</t>
  </si>
  <si>
    <t>631311235</t>
  </si>
  <si>
    <t>Mazanina z betonu prostého se zvýšenými nároky na prostředí tl. přes 120 do 240 mm tř. C 30/37</t>
  </si>
  <si>
    <t>1827995471</t>
  </si>
  <si>
    <t>https://podminky.urs.cz/item/CS_URS_2024_02/631311235</t>
  </si>
  <si>
    <t>Mazanina (pl * v)</t>
  </si>
  <si>
    <t>venkovní prostor</t>
  </si>
  <si>
    <t>9,25*0,2</t>
  </si>
  <si>
    <t>24,46*0,23</t>
  </si>
  <si>
    <t>1364695728</t>
  </si>
  <si>
    <t>903645062</t>
  </si>
  <si>
    <t>127451701</t>
  </si>
  <si>
    <t>Podlahy - kartáčování (pl)</t>
  </si>
  <si>
    <t>9,25</t>
  </si>
  <si>
    <t>24,46</t>
  </si>
  <si>
    <t>631362021</t>
  </si>
  <si>
    <t>Výztuž mazanin ze svařovaných sítí z drátů typu KARI</t>
  </si>
  <si>
    <t>-11314521</t>
  </si>
  <si>
    <t>https://podminky.urs.cz/item/CS_URS_2024_02/631362021</t>
  </si>
  <si>
    <t>Podlaha - výztuž mazaniny (pl * hm)</t>
  </si>
  <si>
    <t>skladba_P03_pl*(4,44*2)*1,3/1000</t>
  </si>
  <si>
    <t>skladba_P06b_pl*(4,44*2)*1,3/1000</t>
  </si>
  <si>
    <t>9,25*(4,44*2)*1,3/1000</t>
  </si>
  <si>
    <t>24,46*(4,44*2)*1,3/1000</t>
  </si>
  <si>
    <t>632451254</t>
  </si>
  <si>
    <t>Potěr cementový samonivelační litý tř. C 30, tl. přes 45 do 50 mm</t>
  </si>
  <si>
    <t>1216913923</t>
  </si>
  <si>
    <t>https://podminky.urs.cz/item/CS_URS_2024_02/632451254</t>
  </si>
  <si>
    <t>Podlaha - potěr (pl)</t>
  </si>
  <si>
    <t>632451293</t>
  </si>
  <si>
    <t>Potěr cementový samonivelační litý Příplatek k cenám za každých dalších i započatých 5 mm tloušťky přes 50 mm tř. C 30</t>
  </si>
  <si>
    <t>-1881787774</t>
  </si>
  <si>
    <t>https://podminky.urs.cz/item/CS_URS_2024_02/632451293</t>
  </si>
  <si>
    <t>Podlaha - potěr (pl * p)</t>
  </si>
  <si>
    <t>skladba_P01_pl*6</t>
  </si>
  <si>
    <t>skladba_P02_pl*4</t>
  </si>
  <si>
    <t>skladba_P04a_pl*5</t>
  </si>
  <si>
    <t>skladba_P04b_pl*3</t>
  </si>
  <si>
    <t>skladba_P05a_pl*5</t>
  </si>
  <si>
    <t>skladba_P05b_pl*3</t>
  </si>
  <si>
    <t>skladba_P06a_pl*5</t>
  </si>
  <si>
    <t>skladba_P07_pl*5</t>
  </si>
  <si>
    <t>skladba_P11_pl*5</t>
  </si>
  <si>
    <t>skladba_P12a_pl*5</t>
  </si>
  <si>
    <t>skladba_P12b_pl*3</t>
  </si>
  <si>
    <t>skladba_P13_pl*5</t>
  </si>
  <si>
    <t>skladba_P21_pl*3</t>
  </si>
  <si>
    <t>skladba_P22_pl*3</t>
  </si>
  <si>
    <t>632452519</t>
  </si>
  <si>
    <t>Potěr rychletuhnoucí ze suchých směsí na bázi hydraulických pojiv, tloušťky přes 40 do 50 mm</t>
  </si>
  <si>
    <t>-1725264964</t>
  </si>
  <si>
    <t>https://podminky.urs.cz/item/CS_URS_2024_02/632452519</t>
  </si>
  <si>
    <t>Podlahy - potěr pro vytvoření spádu v koupelně (dl * š)</t>
  </si>
  <si>
    <t>0,9*2,04</t>
  </si>
  <si>
    <t>0,9*2,02</t>
  </si>
  <si>
    <t>0,9*0,97</t>
  </si>
  <si>
    <t>4,09*1,27</t>
  </si>
  <si>
    <t>4,0*1,44</t>
  </si>
  <si>
    <t>2,04*1,4</t>
  </si>
  <si>
    <t>2,065*1,4</t>
  </si>
  <si>
    <t>632452591</t>
  </si>
  <si>
    <t>Potěr rychletuhnoucí ze suchých směsí Příplatek k ceně -2119 za každých dalších i započatých 5 mm tloušťky přes 50 mm</t>
  </si>
  <si>
    <t>-2011623689</t>
  </si>
  <si>
    <t>https://podminky.urs.cz/item/CS_URS_2024_02/632452591</t>
  </si>
  <si>
    <t>21,228*4 'Přepočtené koeficientem množství</t>
  </si>
  <si>
    <t>632481213</t>
  </si>
  <si>
    <t>Separační vrstva k oddělení podlahových vrstev z polyetylénové fólie</t>
  </si>
  <si>
    <t>-1611301345</t>
  </si>
  <si>
    <t>https://podminky.urs.cz/item/CS_URS_2024_02/632481213</t>
  </si>
  <si>
    <t>Podlaha - separace (pl)</t>
  </si>
  <si>
    <t>633811111</t>
  </si>
  <si>
    <t>Povrchová úprava betonových podlah broušení nerovností do 2 mm (stržení šlemu)</t>
  </si>
  <si>
    <t>517244534</t>
  </si>
  <si>
    <t>https://podminky.urs.cz/item/CS_URS_2024_02/633811111</t>
  </si>
  <si>
    <t>634112123</t>
  </si>
  <si>
    <t>Obvodová dilatace mezi stěnou a mazaninou nebo potěrem podlahovým páskem z pěnového PE s fólií tl. do 10 mm, výšky 80 mm</t>
  </si>
  <si>
    <t>402669520</t>
  </si>
  <si>
    <t>https://podminky.urs.cz/item/CS_URS_2024_02/634112123</t>
  </si>
  <si>
    <t>Podlaha - dilatace (dl)</t>
  </si>
  <si>
    <t>634112127</t>
  </si>
  <si>
    <t>Obvodová dilatace mezi stěnou a mazaninou nebo potěrem podlahovým páskem z pěnového PE s fólií tl. do 10 mm, výšky 120 mm</t>
  </si>
  <si>
    <t>-473673611</t>
  </si>
  <si>
    <t>https://podminky.urs.cz/item/CS_URS_2024_02/634112127</t>
  </si>
  <si>
    <t>634112128</t>
  </si>
  <si>
    <t>Obvodová dilatace mezi stěnou a mazaninou nebo potěrem podlahovým páskem z pěnového PE s fólií tl. do 10 mm, výšky 150 mm</t>
  </si>
  <si>
    <t>1762310101</t>
  </si>
  <si>
    <t>https://podminky.urs.cz/item/CS_URS_2024_02/634112128</t>
  </si>
  <si>
    <t>916231213</t>
  </si>
  <si>
    <t>Osazení chodníkového obrubníku betonového se zřízením lože, s vyplněním a zatřením spár cementovou maltou stojatého s boční opěrou z betonu prostého, do lože z betonu prostého</t>
  </si>
  <si>
    <t>-1675747056</t>
  </si>
  <si>
    <t>https://podminky.urs.cz/item/CS_URS_2024_02/916231213</t>
  </si>
  <si>
    <t>Betonová dlažba - obrubnk (dl)</t>
  </si>
  <si>
    <t>OV 08</t>
  </si>
  <si>
    <t>77,621</t>
  </si>
  <si>
    <t>59217017</t>
  </si>
  <si>
    <t>obrubník betonový chodníkový 1000x100x250mm</t>
  </si>
  <si>
    <t>1645733195</t>
  </si>
  <si>
    <t>77,621*1,05 'Přepočtené koeficientem množství</t>
  </si>
  <si>
    <t>-1737857307</t>
  </si>
  <si>
    <t>Betonová dlažba - separace (pl)</t>
  </si>
  <si>
    <t>-510879417</t>
  </si>
  <si>
    <t>713121111</t>
  </si>
  <si>
    <t>Montáž tepelné izolace podlah rohožemi, pásy, deskami, dílci, bloky (izolační materiál ve specifikaci) kladenými volně jednovrstvá</t>
  </si>
  <si>
    <t>551769714</t>
  </si>
  <si>
    <t>https://podminky.urs.cz/item/CS_URS_2024_02/713121111</t>
  </si>
  <si>
    <t>Podlaha - TI (pl)</t>
  </si>
  <si>
    <t>skladba_P03_pl*2</t>
  </si>
  <si>
    <t>skladba_P06b_pl*2</t>
  </si>
  <si>
    <t>skladba_P11_pl*2</t>
  </si>
  <si>
    <t>skladba_P12a_pl*2</t>
  </si>
  <si>
    <t>skladba_P12b_pl*2</t>
  </si>
  <si>
    <t>skladba_P13_pl*2</t>
  </si>
  <si>
    <t>28375906</t>
  </si>
  <si>
    <t>deska EPS 200 pro konstrukce s velmi vysokým zatížením λ=0,034</t>
  </si>
  <si>
    <t>56403649</t>
  </si>
  <si>
    <t>Podlaha - TI (pl * v)</t>
  </si>
  <si>
    <t>skladba_P01_pl*0,16</t>
  </si>
  <si>
    <t>skladba_P02_pl*0,17</t>
  </si>
  <si>
    <t>skladba_P04a_pl*0,17</t>
  </si>
  <si>
    <t>skladba_P04b_pl*0,18</t>
  </si>
  <si>
    <t>skladba_P05a_pl*0,16</t>
  </si>
  <si>
    <t>skladba_P05b_pl*0,17</t>
  </si>
  <si>
    <t>skladba_P06a_pl*0,17</t>
  </si>
  <si>
    <t>skladba_P07_pl*0,16</t>
  </si>
  <si>
    <t>skladba_P11_pl*0,035</t>
  </si>
  <si>
    <t>skladba_P12a_pl*0,04</t>
  </si>
  <si>
    <t>skladba_P12b_pl*0,05</t>
  </si>
  <si>
    <t>322,346*1,1 'Přepočtené koeficientem množství</t>
  </si>
  <si>
    <t>28376529</t>
  </si>
  <si>
    <t>deska izolační PIR s oboustrannou kompozitní fólií s hliníkovou vložkou pro podlahy λ=0,022 tl 50mm</t>
  </si>
  <si>
    <t>1950465475</t>
  </si>
  <si>
    <t>171,84*1,1 'Přepočtené koeficientem množství</t>
  </si>
  <si>
    <t>28376530</t>
  </si>
  <si>
    <t>deska izolační PIR s oboustrannou kompozitní fólií s hliníkovou vložkou pro podlahy λ=0,022 tl 60mm</t>
  </si>
  <si>
    <t>2004514853</t>
  </si>
  <si>
    <t>17,38*1,1 'Přepočtené koeficientem množství</t>
  </si>
  <si>
    <t>28376553</t>
  </si>
  <si>
    <t>deska polystyrénová pro snížení kročejového hluku (max. zatížení 4 kN/m2) tl 30mm</t>
  </si>
  <si>
    <t>388947879</t>
  </si>
  <si>
    <t>1119,22*1,1 'Přepočtené koeficientem množství</t>
  </si>
  <si>
    <t>1530494546</t>
  </si>
  <si>
    <t>771</t>
  </si>
  <si>
    <t>Podlahy z dlaždic</t>
  </si>
  <si>
    <t>771111011</t>
  </si>
  <si>
    <t>Příprava podkladu před provedením dlažby vysátí podlah</t>
  </si>
  <si>
    <t>652998080</t>
  </si>
  <si>
    <t>https://podminky.urs.cz/item/CS_URS_2024_02/771111011</t>
  </si>
  <si>
    <t>Keramická dlažba - příprava podkladu (pl)</t>
  </si>
  <si>
    <t>771121011</t>
  </si>
  <si>
    <t>Příprava podkladu před provedením dlažby nátěr penetrační na podlahu</t>
  </si>
  <si>
    <t>258132829</t>
  </si>
  <si>
    <t>https://podminky.urs.cz/item/CS_URS_2024_02/771121011</t>
  </si>
  <si>
    <t>Keramická dlažba - penetrace (pl)</t>
  </si>
  <si>
    <t>771151021</t>
  </si>
  <si>
    <t>Příprava podkladu před provedením dlažby samonivelační stěrka min. pevnosti 30 MPa, tloušťky do 3 mm</t>
  </si>
  <si>
    <t>745340279</t>
  </si>
  <si>
    <t>https://podminky.urs.cz/item/CS_URS_2024_02/771151021</t>
  </si>
  <si>
    <t>Keramická dlažba - samonivelační stěrka (pl)</t>
  </si>
  <si>
    <t>771574413</t>
  </si>
  <si>
    <t>Montáž podlah z dlaždic keramických lepených cementovým flexibilním lepidlem hladkých, tloušťky do 10 mm přes 2 do 4 ks/m2</t>
  </si>
  <si>
    <t>-379826363</t>
  </si>
  <si>
    <t>https://podminky.urs.cz/item/CS_URS_2024_02/771574413</t>
  </si>
  <si>
    <t>Keramická dlažba (pl)</t>
  </si>
  <si>
    <t>59761R01</t>
  </si>
  <si>
    <t>dlažba keramická, rektifikovaná, 600x600 mm (specifikace dle PD)</t>
  </si>
  <si>
    <t>-1381741360</t>
  </si>
  <si>
    <t>160,51*1,15 'Přepočtené koeficientem množství</t>
  </si>
  <si>
    <t>771591112</t>
  </si>
  <si>
    <t>Izolace podlahy pod dlažbu nátěrem nebo stěrkou ve dvou vrstvách</t>
  </si>
  <si>
    <t>2060443698</t>
  </si>
  <si>
    <t>https://podminky.urs.cz/item/CS_URS_2024_02/771591112</t>
  </si>
  <si>
    <t>Keramická dlažba - HI stěrka (pl + dl * v)</t>
  </si>
  <si>
    <t>skladba_P05a_pl+skladba_P05a_dl*0,3</t>
  </si>
  <si>
    <t>skladba_P05b_pl+skladba_P05b_dl*0,3</t>
  </si>
  <si>
    <t>skladba_P13_pl+skladba_P13_dl*0,3</t>
  </si>
  <si>
    <t>771591115</t>
  </si>
  <si>
    <t>Podlahy - dokončovací práce spárování silikonem</t>
  </si>
  <si>
    <t>16466047</t>
  </si>
  <si>
    <t>https://podminky.urs.cz/item/CS_URS_2024_02/771591115</t>
  </si>
  <si>
    <t>Keramická dlažba - silikonování (dl)</t>
  </si>
  <si>
    <t>771591241</t>
  </si>
  <si>
    <t>Izolace podlahy pod dlažbu těsnícími izolačními pásy vnitřní kout</t>
  </si>
  <si>
    <t>-18274173</t>
  </si>
  <si>
    <t>https://podminky.urs.cz/item/CS_URS_2024_02/771591241</t>
  </si>
  <si>
    <t>Keramická dlažba - HI bandáž (p)</t>
  </si>
  <si>
    <t>4*18+5*1+6*3</t>
  </si>
  <si>
    <t>4*10+5*2+6*2</t>
  </si>
  <si>
    <t>771591242</t>
  </si>
  <si>
    <t>Izolace podlahy pod dlažbu těsnícími izolačními pásy vnější roh</t>
  </si>
  <si>
    <t>-1189503623</t>
  </si>
  <si>
    <t>https://podminky.urs.cz/item/CS_URS_2024_02/771591242</t>
  </si>
  <si>
    <t>1*1+2*3</t>
  </si>
  <si>
    <t>1*2+2*2</t>
  </si>
  <si>
    <t>771591264</t>
  </si>
  <si>
    <t>Izolace podlahy pod dlažbu těsnícími izolačními pásy mezi podlahou a stěnu</t>
  </si>
  <si>
    <t>-95207446</t>
  </si>
  <si>
    <t>https://podminky.urs.cz/item/CS_URS_2024_02/771591264</t>
  </si>
  <si>
    <t>Keramická dlažba - HI bandáž (dl)</t>
  </si>
  <si>
    <t>998771103</t>
  </si>
  <si>
    <t>Přesun hmot pro podlahy z dlaždic stanovený z hmotnosti přesunovaného materiálu vodorovná dopravní vzdálenost do 50 m základní v objektech výšky přes 12 do 24 m</t>
  </si>
  <si>
    <t>-1293723989</t>
  </si>
  <si>
    <t>https://podminky.urs.cz/item/CS_URS_2024_02/998771103</t>
  </si>
  <si>
    <t>776</t>
  </si>
  <si>
    <t>Podlahy povlakové</t>
  </si>
  <si>
    <t>776111311</t>
  </si>
  <si>
    <t>Příprava podkladu povlakových podlah a stěn vysátí podlah</t>
  </si>
  <si>
    <t>-1528979371</t>
  </si>
  <si>
    <t>https://podminky.urs.cz/item/CS_URS_2024_02/776111311</t>
  </si>
  <si>
    <t>Povlakové podlahy - příprava podkladu (pl)</t>
  </si>
  <si>
    <t>776121321</t>
  </si>
  <si>
    <t>Příprava podkladu povlakových podlah a stěn penetrace neředěná podlah</t>
  </si>
  <si>
    <t>1206948636</t>
  </si>
  <si>
    <t>https://podminky.urs.cz/item/CS_URS_2024_02/776121321</t>
  </si>
  <si>
    <t>Povlakové podlahy - penetrace (pl)</t>
  </si>
  <si>
    <t>776141121</t>
  </si>
  <si>
    <t>Příprava podkladu povlakových podlah a stěn vyrovnání samonivelační stěrkou podlah min.pevnosti 30 MPa, tloušťky do 3 mm</t>
  </si>
  <si>
    <t>-163088911</t>
  </si>
  <si>
    <t>https://podminky.urs.cz/item/CS_URS_2024_02/776141121</t>
  </si>
  <si>
    <t>Povlakové podlahy - samonivelační stěrka (pl)</t>
  </si>
  <si>
    <t>776141122</t>
  </si>
  <si>
    <t>Příprava podkladu povlakových podlah a stěn vyrovnání samonivelační stěrkou podlah min.pevnosti 30 MPa, tloušťky přes 3 do 5 mm</t>
  </si>
  <si>
    <t>983980185</t>
  </si>
  <si>
    <t>https://podminky.urs.cz/item/CS_URS_2024_02/776141122</t>
  </si>
  <si>
    <t>Vinyl - samonivelační stěrka (pl)</t>
  </si>
  <si>
    <t>776211R01</t>
  </si>
  <si>
    <t>Montáž umělého trávniku lepením</t>
  </si>
  <si>
    <t>1500949893</t>
  </si>
  <si>
    <t>Umělá tráva (pl)</t>
  </si>
  <si>
    <t>28323R01</t>
  </si>
  <si>
    <t>trávník umělý pro zátěžové tréninky, tl. 13 mm (specifikace dle PD)</t>
  </si>
  <si>
    <t>893722135</t>
  </si>
  <si>
    <t>Poznámka k položce:_x000d_
včetně grafického značení vzdáleností</t>
  </si>
  <si>
    <t>50,1*1,1 'Přepočtené koeficientem množství</t>
  </si>
  <si>
    <t>776221R02</t>
  </si>
  <si>
    <t>Montáž podlahovin z PVC vinyl lepením standardním lepidlem z pásů</t>
  </si>
  <si>
    <t>970727987</t>
  </si>
  <si>
    <t>Poznámka k položce:_x000d_
včetně svařování</t>
  </si>
  <si>
    <t>Vinyl (pl)</t>
  </si>
  <si>
    <t>28411R03</t>
  </si>
  <si>
    <t>heteregonní vinyl, tl. 3,4 mm (specifikace dle PD)</t>
  </si>
  <si>
    <t>1684360315</t>
  </si>
  <si>
    <t>Vinyl (pl + dl * v)</t>
  </si>
  <si>
    <t>skladba_P04a_dl*0,08</t>
  </si>
  <si>
    <t>skladba_P04b_dl*0,08</t>
  </si>
  <si>
    <t>skladba_P12a_dl*0,08</t>
  </si>
  <si>
    <t>skladba_P12b_dl*0,08</t>
  </si>
  <si>
    <t>755,781*1,1 'Přepočtené koeficientem množství</t>
  </si>
  <si>
    <t>7762311R1</t>
  </si>
  <si>
    <t>Montáž podlahovin z vinylu lepením pasů lepidlem</t>
  </si>
  <si>
    <t>-316434029</t>
  </si>
  <si>
    <t>28411R01</t>
  </si>
  <si>
    <t>PVC vinyl sportovní s tlumící podložkou, tl. 8,1 mm (specifikace dle PD)</t>
  </si>
  <si>
    <t>-1974483944</t>
  </si>
  <si>
    <t>1170,9*1,1 'Přepočtené koeficientem množství</t>
  </si>
  <si>
    <t>28411R02</t>
  </si>
  <si>
    <t>PVC vinyl sportovní s tlumící podložkou, tl. 6,2 mm (specifikace dle PD)</t>
  </si>
  <si>
    <t>1474928284</t>
  </si>
  <si>
    <t>508,94*1,1 'Přepočtené koeficientem množství</t>
  </si>
  <si>
    <t>7762611R1</t>
  </si>
  <si>
    <t>Montáž podlahovin z gumových dílců</t>
  </si>
  <si>
    <t>1499282090</t>
  </si>
  <si>
    <t>Gumová podlaha (pl)</t>
  </si>
  <si>
    <t>27245R01</t>
  </si>
  <si>
    <t>gumová pryžová podlaha, tl. 30 mm (specifikace dle PD)</t>
  </si>
  <si>
    <t>1456236319</t>
  </si>
  <si>
    <t>85,92*1,1 'Přepočtené koeficientem množství</t>
  </si>
  <si>
    <t>776411111</t>
  </si>
  <si>
    <t>Montáž soklíků lepením obvodových, výšky do 80 mm</t>
  </si>
  <si>
    <t>-814275196</t>
  </si>
  <si>
    <t>https://podminky.urs.cz/item/CS_URS_2024_02/776411111</t>
  </si>
  <si>
    <t>2841XR01</t>
  </si>
  <si>
    <t>systémový sokl pro sportovní podlahu P01</t>
  </si>
  <si>
    <t>584279111</t>
  </si>
  <si>
    <t>Vinyl - sokl (dl)</t>
  </si>
  <si>
    <t>197,89*1,1 'Přepočtené koeficientem množství</t>
  </si>
  <si>
    <t>2841XR02</t>
  </si>
  <si>
    <t>systémový sokl pro sportovní podlahu P02</t>
  </si>
  <si>
    <t>-1849987146</t>
  </si>
  <si>
    <t>199,62*1,1 'Přepočtené koeficientem množství</t>
  </si>
  <si>
    <t>776411211</t>
  </si>
  <si>
    <t>Montáž soklíků tahaných (fabiony) z PVC obvodových, výšky do 80 mm</t>
  </si>
  <si>
    <t>1539923441</t>
  </si>
  <si>
    <t>https://podminky.urs.cz/item/CS_URS_2024_02/776411211</t>
  </si>
  <si>
    <t>776421111</t>
  </si>
  <si>
    <t>Montáž lišt obvodových lepených</t>
  </si>
  <si>
    <t>239968891</t>
  </si>
  <si>
    <t>https://podminky.urs.cz/item/CS_URS_2024_02/776421111</t>
  </si>
  <si>
    <t>284110X1</t>
  </si>
  <si>
    <t>lišta soklová - fabion se začišťovací lištou</t>
  </si>
  <si>
    <t>2012376255</t>
  </si>
  <si>
    <t>666,89*1,1 'Přepočtené koeficientem množství</t>
  </si>
  <si>
    <t>776421212</t>
  </si>
  <si>
    <t>Montáž lišt schodišťových šroubovaných</t>
  </si>
  <si>
    <t>-1937858300</t>
  </si>
  <si>
    <t>https://podminky.urs.cz/item/CS_URS_2024_02/776421212</t>
  </si>
  <si>
    <t>Vinyl - lišta u schodu (dl)</t>
  </si>
  <si>
    <t>tribuna</t>
  </si>
  <si>
    <t>(1,2+0,33*2)*5</t>
  </si>
  <si>
    <t>19416017</t>
  </si>
  <si>
    <t>lišta schodová šroubovací eloxovaný hliník 35x35mm</t>
  </si>
  <si>
    <t>1891738644</t>
  </si>
  <si>
    <t>9,3*1,1 'Přepočtené koeficientem množství</t>
  </si>
  <si>
    <t>776421312</t>
  </si>
  <si>
    <t>Montáž lišt přechodových šroubovaných</t>
  </si>
  <si>
    <t>2014945930</t>
  </si>
  <si>
    <t>https://podminky.urs.cz/item/CS_URS_2024_02/776421312</t>
  </si>
  <si>
    <t>Přechodové lišty (dl * p)</t>
  </si>
  <si>
    <t>OV05</t>
  </si>
  <si>
    <t>0,7*22</t>
  </si>
  <si>
    <t>0,8*7</t>
  </si>
  <si>
    <t>0,9*6</t>
  </si>
  <si>
    <t>1,0*29</t>
  </si>
  <si>
    <t>1,3*2</t>
  </si>
  <si>
    <t>1,4*3</t>
  </si>
  <si>
    <t>1,5*7</t>
  </si>
  <si>
    <t>1,7*1</t>
  </si>
  <si>
    <t>2,0*1</t>
  </si>
  <si>
    <t>2,2*1</t>
  </si>
  <si>
    <t>3,5*2</t>
  </si>
  <si>
    <t>590541R1</t>
  </si>
  <si>
    <t>profil přechodový (specifikace dle PD)</t>
  </si>
  <si>
    <t>715759755</t>
  </si>
  <si>
    <t>85,6*1,1 'Přepočtené koeficientem množství</t>
  </si>
  <si>
    <t>998776103</t>
  </si>
  <si>
    <t>Přesun hmot pro podlahy povlakové stanovený z hmotnosti přesunovaného materiálu vodorovná dopravní vzdálenost do 50 m základní v objektech výšky přes 12 do 24 m</t>
  </si>
  <si>
    <t>542727367</t>
  </si>
  <si>
    <t>https://podminky.urs.cz/item/CS_URS_2024_02/998776103</t>
  </si>
  <si>
    <t>777</t>
  </si>
  <si>
    <t>Podlahy lité</t>
  </si>
  <si>
    <t>7775111R1</t>
  </si>
  <si>
    <t>Stěrka antistatická epoxidová</t>
  </si>
  <si>
    <t>1663955389</t>
  </si>
  <si>
    <t>Poznámka k položce:_x000d_
kompletní souvrství od roznášecí vrstvy dále_x000d_
včetně uzemnění</t>
  </si>
  <si>
    <t>Epoxidová stěrka antistatická (pl + dl * v)</t>
  </si>
  <si>
    <t>skladba_P06a_dl*0,1</t>
  </si>
  <si>
    <t>skladba_P06b_dl*0,1</t>
  </si>
  <si>
    <t>skladba_P22_dl*0,1</t>
  </si>
  <si>
    <t>7775111R2</t>
  </si>
  <si>
    <t>Stěrka epoxidová</t>
  </si>
  <si>
    <t>1157976912</t>
  </si>
  <si>
    <t>Poznámka k položce:_x000d_
kompletní souvrství od roznášecí vrstvy dále</t>
  </si>
  <si>
    <t>Epoxidová stěrka (pl + dl * v)</t>
  </si>
  <si>
    <t>skladba_P21_dl*0,1</t>
  </si>
  <si>
    <t>777911111</t>
  </si>
  <si>
    <t>Napojení na stěnu nebo sokl fabionem z epoxidové stěrky plněné pískem tuhé</t>
  </si>
  <si>
    <t>-253132365</t>
  </si>
  <si>
    <t>https://podminky.urs.cz/item/CS_URS_2024_02/777911111</t>
  </si>
  <si>
    <t>Epoxidová stěrka - napojení na stěnu (dl)</t>
  </si>
  <si>
    <t>998777103</t>
  </si>
  <si>
    <t>Přesun hmot pro podlahy lité stanovený z hmotnosti přesunovaného materiálu vodorovná dopravní vzdálenost do 50 m základní v objektech výšky přes 12 do 24 m</t>
  </si>
  <si>
    <t>-1160941794</t>
  </si>
  <si>
    <t>https://podminky.urs.cz/item/CS_URS_2024_02/998777103</t>
  </si>
  <si>
    <t>783913171</t>
  </si>
  <si>
    <t>Penetrační nátěr betonových podlah hrubých syntetický</t>
  </si>
  <si>
    <t>-469511783</t>
  </si>
  <si>
    <t>https://podminky.urs.cz/item/CS_URS_2024_02/783913171</t>
  </si>
  <si>
    <t>Podlaha - penetraci před litím samonivelační stěrky (pl)</t>
  </si>
  <si>
    <t>783998R01</t>
  </si>
  <si>
    <t>Lajnování sportovní podlahy (systémové dle vybraného dodavatele sportovní podlahy)</t>
  </si>
  <si>
    <t>269775032</t>
  </si>
  <si>
    <t>Vinyl - lajnování (dl)</t>
  </si>
  <si>
    <t>futsal, házená</t>
  </si>
  <si>
    <t>40,0*2+20,0*3+22,0*2+18,0+1,0*8+3,0*2+0,5*4+0,4*6</t>
  </si>
  <si>
    <t>6,16*4+2,0*4+0,5*2+4,16*2+0,6*6+4,0*6+1,0*2</t>
  </si>
  <si>
    <t>30,0*2+0,5*4+3,16*2</t>
  </si>
  <si>
    <t>florbal</t>
  </si>
  <si>
    <t>6,8*4+4,0*4+4,95*4+0,95*4+2,4*4+0,4*10</t>
  </si>
  <si>
    <t>basketbal</t>
  </si>
  <si>
    <t>19*2+1,6*4+6,0*4+3,7*2+11,0*2</t>
  </si>
  <si>
    <t>badminton</t>
  </si>
  <si>
    <t>(13,32*4+4,64*2+6,1*6)*5</t>
  </si>
  <si>
    <t>podlahy_dl</t>
  </si>
  <si>
    <t>Podlahy - obvod</t>
  </si>
  <si>
    <t>635360471</t>
  </si>
  <si>
    <t>Podlahy (dl)</t>
  </si>
  <si>
    <t>P01</t>
  </si>
  <si>
    <t>P02</t>
  </si>
  <si>
    <t>P03</t>
  </si>
  <si>
    <t>P04a</t>
  </si>
  <si>
    <t>P04b</t>
  </si>
  <si>
    <t>P05a</t>
  </si>
  <si>
    <t>P05b</t>
  </si>
  <si>
    <t>P06a</t>
  </si>
  <si>
    <t>P06b</t>
  </si>
  <si>
    <t>P07</t>
  </si>
  <si>
    <t>P11</t>
  </si>
  <si>
    <t>P12a</t>
  </si>
  <si>
    <t>P12b</t>
  </si>
  <si>
    <t>P13</t>
  </si>
  <si>
    <t>P14</t>
  </si>
  <si>
    <t>106,56</t>
  </si>
  <si>
    <t>skladba_P14_dl</t>
  </si>
  <si>
    <t>P21</t>
  </si>
  <si>
    <t>P22</t>
  </si>
  <si>
    <t>P31</t>
  </si>
  <si>
    <t>15,72</t>
  </si>
  <si>
    <t>skladba_P31_dl</t>
  </si>
  <si>
    <t>P - pod schodištěm (P04x)</t>
  </si>
  <si>
    <t>14,34</t>
  </si>
  <si>
    <t>skladba_P04x_dl</t>
  </si>
  <si>
    <t>1824,4*0 'Přepočtené koeficientem množství</t>
  </si>
  <si>
    <t>podlahy_pl</t>
  </si>
  <si>
    <t>Podlahy - plocha</t>
  </si>
  <si>
    <t>-85049918</t>
  </si>
  <si>
    <t>Podlahy (pl)</t>
  </si>
  <si>
    <t>9,39</t>
  </si>
  <si>
    <t>skladba_P04x_pl</t>
  </si>
  <si>
    <t>3398,21*0 'Přepočtené koeficientem množství</t>
  </si>
  <si>
    <t>ker_obklad_pl</t>
  </si>
  <si>
    <t>597,64</t>
  </si>
  <si>
    <t>podhledy_CA1a_pl</t>
  </si>
  <si>
    <t>1757,38</t>
  </si>
  <si>
    <t>podhledy_CA2_pl</t>
  </si>
  <si>
    <t>183,09</t>
  </si>
  <si>
    <t>podhledy_CA3a_pl</t>
  </si>
  <si>
    <t>140,25</t>
  </si>
  <si>
    <t>podhledy_CA3b_pl</t>
  </si>
  <si>
    <t>30,36</t>
  </si>
  <si>
    <t>podhledy_CA4_pl</t>
  </si>
  <si>
    <t>139,2</t>
  </si>
  <si>
    <t>profil_stěn_stěn_dl</t>
  </si>
  <si>
    <t>112,5</t>
  </si>
  <si>
    <t>profil_stěn_strop_dl</t>
  </si>
  <si>
    <t>66,47</t>
  </si>
  <si>
    <t>stěny_aku_obklad_pl</t>
  </si>
  <si>
    <t>227,19</t>
  </si>
  <si>
    <t>stěny_bezpr_pl</t>
  </si>
  <si>
    <t>75,636</t>
  </si>
  <si>
    <t>stěny_CA1a_pl</t>
  </si>
  <si>
    <t>406,36</t>
  </si>
  <si>
    <t>D.1.1-2.6 - Úpravy stěn a stropů</t>
  </si>
  <si>
    <t>stěny_S01_pl</t>
  </si>
  <si>
    <t>stěny_S02_pl</t>
  </si>
  <si>
    <t>127,26</t>
  </si>
  <si>
    <t>stěny_S03_pl</t>
  </si>
  <si>
    <t>stěny_S04_pl</t>
  </si>
  <si>
    <t>stěny_S05_A_pl</t>
  </si>
  <si>
    <t>149,38</t>
  </si>
  <si>
    <t>stěny_S05_H2_pl</t>
  </si>
  <si>
    <t>184,94</t>
  </si>
  <si>
    <t>stěny_S06_pl</t>
  </si>
  <si>
    <t>7,75</t>
  </si>
  <si>
    <t>stěny_S07_pl</t>
  </si>
  <si>
    <t>212,25</t>
  </si>
  <si>
    <t>stěny_S08_pl</t>
  </si>
  <si>
    <t>stěny_S10a_pl</t>
  </si>
  <si>
    <t>200,12</t>
  </si>
  <si>
    <t>stěny_S10b_pl</t>
  </si>
  <si>
    <t>101,99</t>
  </si>
  <si>
    <t>stěny_S14_pl</t>
  </si>
  <si>
    <t>287,788</t>
  </si>
  <si>
    <t>stěny_stěrka_pl</t>
  </si>
  <si>
    <t>288,88</t>
  </si>
  <si>
    <t>zrcadlo_I_pl</t>
  </si>
  <si>
    <t>8,23</t>
  </si>
  <si>
    <t>zrcadlo_II_pl</t>
  </si>
  <si>
    <t>298,09</t>
  </si>
  <si>
    <t xml:space="preserve">    714 - Akustická a protiotřesová opatření</t>
  </si>
  <si>
    <t xml:space="preserve">    781 - Dokončovací práce - obklady</t>
  </si>
  <si>
    <t xml:space="preserve">    784 - Dokončovací práce - malby a tapety</t>
  </si>
  <si>
    <t>612131111</t>
  </si>
  <si>
    <t>Podkladní a spojovací vrstva vnitřních omítaných ploch polymercementový spojovací můstek nanášený ručně stěn</t>
  </si>
  <si>
    <t>999510618</t>
  </si>
  <si>
    <t>https://podminky.urs.cz/item/CS_URS_2024_02/612131111</t>
  </si>
  <si>
    <t>Stěny - polymercementový můstek (pl)</t>
  </si>
  <si>
    <t>612131121</t>
  </si>
  <si>
    <t>Podkladní a spojovací vrstva vnitřních omítaných ploch penetrace disperzní nanášená ručně stěn</t>
  </si>
  <si>
    <t>-9346807</t>
  </si>
  <si>
    <t>https://podminky.urs.cz/item/CS_URS_2024_02/612131121</t>
  </si>
  <si>
    <t>Stěny - penetrace (pl)</t>
  </si>
  <si>
    <t>stěny_S06_pl*2</t>
  </si>
  <si>
    <t>612131301</t>
  </si>
  <si>
    <t>Podkladní a spojovací vrstva vnitřních omítaných ploch cementový postřik nanášený strojně celoplošně stěn</t>
  </si>
  <si>
    <t>-688634534</t>
  </si>
  <si>
    <t>https://podminky.urs.cz/item/CS_URS_2024_02/612131301</t>
  </si>
  <si>
    <t>Stěny - postřik (pl)</t>
  </si>
  <si>
    <t>stěny_S01_pl*2</t>
  </si>
  <si>
    <t>stěny_S02_pl*2</t>
  </si>
  <si>
    <t>stěny_S03_pl*2</t>
  </si>
  <si>
    <t>stěny_S04_pl*2</t>
  </si>
  <si>
    <t>612142001</t>
  </si>
  <si>
    <t>Pletivo vnitřních ploch v ploše nebo pruzích, na plném podkladu sklovláknité vtlačené do tmelu včetně tmelu stěn</t>
  </si>
  <si>
    <t>-1393289953</t>
  </si>
  <si>
    <t>https://podminky.urs.cz/item/CS_URS_2024_02/612142001</t>
  </si>
  <si>
    <t>Stěny - perlinka (pl)</t>
  </si>
  <si>
    <t>přechody materiálu - předpoklad</t>
  </si>
  <si>
    <t>250,0</t>
  </si>
  <si>
    <t>612321311</t>
  </si>
  <si>
    <t>Omítka vápenocementová vnitřních ploch nanášená strojně jednovrstvá, tloušťky do 10 mm hrubá zatřená svislých konstrukcí stěn</t>
  </si>
  <si>
    <t>-670614711</t>
  </si>
  <si>
    <t>https://podminky.urs.cz/item/CS_URS_2024_02/612321311</t>
  </si>
  <si>
    <t>Stěny - jádrová omítka (pl)</t>
  </si>
  <si>
    <t>612321391</t>
  </si>
  <si>
    <t>Omítka vápenocementová vnitřních ploch nanášená strojně Příplatek k cenám za každých dalších i započatých 5 mm tloušťky omítky přes 10 mm stěn</t>
  </si>
  <si>
    <t>-1211483064</t>
  </si>
  <si>
    <t>https://podminky.urs.cz/item/CS_URS_2024_02/612321391</t>
  </si>
  <si>
    <t>612321131</t>
  </si>
  <si>
    <t>Vápenocementový štuk vnitřních ploch tloušťky do 3 mm svislých konstrukcí stěn</t>
  </si>
  <si>
    <t>2104509757</t>
  </si>
  <si>
    <t>https://podminky.urs.cz/item/CS_URS_2024_02/612321131</t>
  </si>
  <si>
    <t>Stěny - štuk (pl)</t>
  </si>
  <si>
    <t>619991011</t>
  </si>
  <si>
    <t>Zakrytí vnitřních ploch před znečištěním fólií včetně pozdějšího odkrytí samostatných konstrukcí a prvků</t>
  </si>
  <si>
    <t>-624115188</t>
  </si>
  <si>
    <t>https://podminky.urs.cz/item/CS_URS_2024_02/619991011</t>
  </si>
  <si>
    <t>Zakrytí otvorů (dl * v)</t>
  </si>
  <si>
    <t>profil_stěn_strop_dl*1,0</t>
  </si>
  <si>
    <t>profil_stěn_stěn_dl*1,0</t>
  </si>
  <si>
    <t>ostatní</t>
  </si>
  <si>
    <t>500,0</t>
  </si>
  <si>
    <t>-1586141080</t>
  </si>
  <si>
    <t>55343021</t>
  </si>
  <si>
    <t>profil rohový Pz s kulatou hlavou pro vnitřní omítky tl 12mm</t>
  </si>
  <si>
    <t>-805571561</t>
  </si>
  <si>
    <t>Omítkové profily - rohové (dl)</t>
  </si>
  <si>
    <t>4,35</t>
  </si>
  <si>
    <t>3,15*12</t>
  </si>
  <si>
    <t>42,15*1,1 'Přepočtené koeficientem množství</t>
  </si>
  <si>
    <t>55343036</t>
  </si>
  <si>
    <t>profil oddělovací a ukončovací Pz pro vnitřní omítky tl 13mm</t>
  </si>
  <si>
    <t>1724922848</t>
  </si>
  <si>
    <t>Omítkové profily - profil (dl)</t>
  </si>
  <si>
    <t>4,35*22</t>
  </si>
  <si>
    <t>2,8*6</t>
  </si>
  <si>
    <t>112,5*1,1 'Přepočtené koeficientem množství</t>
  </si>
  <si>
    <t>590515R1</t>
  </si>
  <si>
    <t>profil pro vytvoření nuty u pohledového stropu</t>
  </si>
  <si>
    <t>-1990048410</t>
  </si>
  <si>
    <t>3,85*4+5,15+(3,5*2+2,24)*2+1,72+(2,94*2+4,68)</t>
  </si>
  <si>
    <t>(4,58*2+3,0*2)</t>
  </si>
  <si>
    <t>66,47*1,1 'Přepočtené koeficientem množství</t>
  </si>
  <si>
    <t>949101111</t>
  </si>
  <si>
    <t>Lešení pomocné pracovní pro objekty pozemních staveb pro zatížení do 150 kg/m2, o výšce lešeňové podlahy do 1,9 m</t>
  </si>
  <si>
    <t>807702417</t>
  </si>
  <si>
    <t>https://podminky.urs.cz/item/CS_URS_2024_02/949101111</t>
  </si>
  <si>
    <t>Poznámka k položce:_x000d_
Při oceňování je nutné se řídit podmínkami cenové soustavy ÚRS, ze které vyplývá, že pro jeden stavební objekt se započítává vždy pouze 1x, souhrnně pro všechny prováděné stavební práce (a to včetně víceprácí).</t>
  </si>
  <si>
    <t>Pomocné lešení (pl)</t>
  </si>
  <si>
    <t>1.NP - ostatní</t>
  </si>
  <si>
    <t>560</t>
  </si>
  <si>
    <t>949101112</t>
  </si>
  <si>
    <t>Lešení pomocné pracovní pro objekty pozemních staveb pro zatížení do 150 kg/m2, o výšce lešeňové podlahy přes 1,9 do 3,5 m</t>
  </si>
  <si>
    <t>1407018440</t>
  </si>
  <si>
    <t>https://podminky.urs.cz/item/CS_URS_2024_02/949101112</t>
  </si>
  <si>
    <t>1.PP - ostatní</t>
  </si>
  <si>
    <t>820,0</t>
  </si>
  <si>
    <t>320,0</t>
  </si>
  <si>
    <t>9491011R1</t>
  </si>
  <si>
    <t xml:space="preserve">Lešení pomocné/pojízdné veže (do výšky 8,0-15,0 m) pro objekty pozemních staveb </t>
  </si>
  <si>
    <t>1785333749</t>
  </si>
  <si>
    <t>Poznámka k položce:_x000d_
Je nutné ocenit pro všehny prováděné činnosti a po celou dobu výstavby.</t>
  </si>
  <si>
    <t>hala</t>
  </si>
  <si>
    <t>1100,0</t>
  </si>
  <si>
    <t>9491011R2</t>
  </si>
  <si>
    <t xml:space="preserve">Lešení pomocné/pojízdné veže (do výšky 8,0-10,0 m) pro objekty pozemních staveb </t>
  </si>
  <si>
    <t>-309100803</t>
  </si>
  <si>
    <t>ochoz a vstupní hala</t>
  </si>
  <si>
    <t>305,0</t>
  </si>
  <si>
    <t>9491011R3</t>
  </si>
  <si>
    <t xml:space="preserve">Lešení pomocné/pojízdné veže (do výšky 6,0-8,0 m) pro objekty pozemních staveb </t>
  </si>
  <si>
    <t>3199121</t>
  </si>
  <si>
    <t>pod střechou</t>
  </si>
  <si>
    <t>470</t>
  </si>
  <si>
    <t>952901114</t>
  </si>
  <si>
    <t>Vyčištění budov nebo objektů před předáním do užívání budov bytové nebo občanské výstavby, světlé výšky podlaží přes 4 m</t>
  </si>
  <si>
    <t>-1046931372</t>
  </si>
  <si>
    <t>https://podminky.urs.cz/item/CS_URS_2024_02/952901114</t>
  </si>
  <si>
    <t>1474232980</t>
  </si>
  <si>
    <t>714</t>
  </si>
  <si>
    <t>Akustická a protiotřesová opatření</t>
  </si>
  <si>
    <t>714122001</t>
  </si>
  <si>
    <t>Montáž akustických minerálních panelů volně zavěšených velikosti 1200x1200 mm</t>
  </si>
  <si>
    <t>1304142250</t>
  </si>
  <si>
    <t>https://podminky.urs.cz/item/CS_URS_2024_02/714122001</t>
  </si>
  <si>
    <t>Podhledy (p)</t>
  </si>
  <si>
    <t>CA5</t>
  </si>
  <si>
    <t>63126433</t>
  </si>
  <si>
    <t>panel akustický povrch perforovaná ocel hrana rovná Aeq=2,0m2 volně zavěšený čtverec 1200x1200mm bílý tl 40mm</t>
  </si>
  <si>
    <t>2102484110</t>
  </si>
  <si>
    <t>998714103</t>
  </si>
  <si>
    <t>Přesun hmot pro akustická a protiotřesová opatření stanovený z hmotnosti přesunovaného materiálu vodorovná dopravní vzdálenost do 50 m základní v objektech výšky přes 12 do 24 m</t>
  </si>
  <si>
    <t>-1622551177</t>
  </si>
  <si>
    <t>https://podminky.urs.cz/item/CS_URS_2024_02/998714103</t>
  </si>
  <si>
    <t>762431024R</t>
  </si>
  <si>
    <t>Obložení stěn z dřevoštěpkových desek OSB přikotvených do ocelové konstrukce na pero a drážku nebroušených, tloušťky desky 18 mm</t>
  </si>
  <si>
    <t>1752959528</t>
  </si>
  <si>
    <t>Poznámka k položce:_x000d_
včetně dodávky OSB a spojovacích/kotevních prostředků</t>
  </si>
  <si>
    <t>Akustický obklad - OSB (pl)</t>
  </si>
  <si>
    <t>2051112375</t>
  </si>
  <si>
    <t>763000X01</t>
  </si>
  <si>
    <t>D+M 3D obklad sádrovým panelem vč. přípravu pro malbu, kotvení/lepení, doplňků a příslušenství (kompletní dodávka a specifikace dle PD)</t>
  </si>
  <si>
    <t>-545114715</t>
  </si>
  <si>
    <t>Sádrové panely (pl)</t>
  </si>
  <si>
    <t>763131412</t>
  </si>
  <si>
    <t>Podhled ze sádrokartonových desek dvouvrstvá zavěšená spodní konstrukce z ocelových profilů CD, UD jednoduše opláštěná deskou standardní A, tl. 12,5 mm, s izolací</t>
  </si>
  <si>
    <t>-1866647810</t>
  </si>
  <si>
    <t>https://podminky.urs.cz/item/CS_URS_2024_02/763131412</t>
  </si>
  <si>
    <t>SDK podhled (pl)</t>
  </si>
  <si>
    <t>763131491</t>
  </si>
  <si>
    <t>Podhled ze sádrokartonových desek dvouvrstvá zavěšená spodní konstrukce z ocelových profilů CD, UD jednoduše opláštěná deskou akustickou, tl. 12,5 mm, s izolací, REI do 90</t>
  </si>
  <si>
    <t>-615860683</t>
  </si>
  <si>
    <t>https://podminky.urs.cz/item/CS_URS_2024_02/763131491</t>
  </si>
  <si>
    <t>763131622</t>
  </si>
  <si>
    <t>Podhled ze sádrokartonových desek montáž desek, tl. 15 mm</t>
  </si>
  <si>
    <t>-178511657</t>
  </si>
  <si>
    <t>https://podminky.urs.cz/item/CS_URS_2024_02/763131622</t>
  </si>
  <si>
    <t>Požární pás u střechy (pl)</t>
  </si>
  <si>
    <t>29,0*2,4</t>
  </si>
  <si>
    <t>59030029</t>
  </si>
  <si>
    <t>deska SDK protipožární DF tl 15mm</t>
  </si>
  <si>
    <t>1989020088</t>
  </si>
  <si>
    <t>69,6*1,1 'Přepočtené koeficientem množství</t>
  </si>
  <si>
    <t>763131CA4</t>
  </si>
  <si>
    <t>Podhled ze sádrokartonových desek dvouvrstvá zavěšená spodní konstrukce z ocelových profilů CD, UD jednoduše opláštěná deskou akustickou s děrováním, tl. 12,5 mm, s izolací, REI do 90</t>
  </si>
  <si>
    <t>953868269</t>
  </si>
  <si>
    <t>763131714</t>
  </si>
  <si>
    <t>Podhled ze sádrokartonových desek ostatní práce a konstrukce na podhledech ze sádrokartonových desek základní penetrační nátěr</t>
  </si>
  <si>
    <t>838197122</t>
  </si>
  <si>
    <t>https://podminky.urs.cz/item/CS_URS_2024_02/763131714</t>
  </si>
  <si>
    <t>SDK podhled - penetrace (pl)</t>
  </si>
  <si>
    <t>763431011</t>
  </si>
  <si>
    <t>Montáž podhledu minerálního včetně zavěšeného roštu polozapuštěného s panely vyjímatelnými, velikosti panelů do 0,36 m2</t>
  </si>
  <si>
    <t>965307647</t>
  </si>
  <si>
    <t>https://podminky.urs.cz/item/CS_URS_2024_02/763431011</t>
  </si>
  <si>
    <t>Minerální podhled (pl)</t>
  </si>
  <si>
    <t>63126347</t>
  </si>
  <si>
    <t>panel akustický povrch porézní skelná tkanina hrana nezatřená polozapuštěná αw=1,00 polozapuštěný rastr š 15mm bílý tl 15mm</t>
  </si>
  <si>
    <t>-598072744</t>
  </si>
  <si>
    <t>183,09*1,1 'Přepočtené koeficientem množství</t>
  </si>
  <si>
    <t>763431201</t>
  </si>
  <si>
    <t>Montáž podhledu minerálního napojení na stěnu lištou obvodovou</t>
  </si>
  <si>
    <t>-888510579</t>
  </si>
  <si>
    <t>https://podminky.urs.cz/item/CS_URS_2024_02/763431201</t>
  </si>
  <si>
    <t xml:space="preserve">Minerální podhled - obvodový profil  (pl)</t>
  </si>
  <si>
    <t>CA2</t>
  </si>
  <si>
    <t>224,71</t>
  </si>
  <si>
    <t>140,02</t>
  </si>
  <si>
    <t>749178708</t>
  </si>
  <si>
    <t>766000S07</t>
  </si>
  <si>
    <t>D+M dubový obklad stěn a sloupů/pilířů - dubové obkladové palubky vč. podkladní konstrukce, kotvení, provedení detailů, povrchové úpravy, doplňků a příslušenství (kompletní dodávka a specifikace dle PD)</t>
  </si>
  <si>
    <t>-1518101070</t>
  </si>
  <si>
    <t>766000S14(INT)</t>
  </si>
  <si>
    <t>D+M dřevěná akustická absorpční deska - drážkovaná, dubová dýha vč. podkladní konstrukce, fólie, kotvení, provedení detailů, povrchové úpravy, doplňků a příslušenství (kompletní dodávka a specifikace dle PD)</t>
  </si>
  <si>
    <t>-254523956</t>
  </si>
  <si>
    <t>Akustický obklad (pl)</t>
  </si>
  <si>
    <t>766000X01</t>
  </si>
  <si>
    <t>D+M obklad stěn - velkoformátové akustické obklady s vysokou odolností proti nárazu, formát desek 2700x600 mm vč. podkladní konstrukce, kotvení, provedení detailů, povrchové úpravy, akustické úpravy, doplňků a příslušenství (kompletní dodávka a specifikace dle PD)</t>
  </si>
  <si>
    <t>2049202424</t>
  </si>
  <si>
    <t>Akustické obklady (pl)</t>
  </si>
  <si>
    <t>76600CA1a</t>
  </si>
  <si>
    <t>D+M lamelový obklad stěn a podhledů - prkna z dubové překližky do tvaru vlny vč. podkladní konstrukce, kotvení, provedení detailů, povrchové úpravy, akustického absorbéru, doplňků a příslušenství (kompletní dodávka a specifikace dle PD)</t>
  </si>
  <si>
    <t>-2132557216</t>
  </si>
  <si>
    <t>781</t>
  </si>
  <si>
    <t>Dokončovací práce - obklady</t>
  </si>
  <si>
    <t>781111011</t>
  </si>
  <si>
    <t>Příprava podkladu před provedením obkladu oprášení (ometení) stěny</t>
  </si>
  <si>
    <t>1048338744</t>
  </si>
  <si>
    <t>https://podminky.urs.cz/item/CS_URS_2024_02/781111011</t>
  </si>
  <si>
    <t>Keramický obklad/zrcadlo - příprava podkladu (pl)</t>
  </si>
  <si>
    <t>781121011</t>
  </si>
  <si>
    <t>Příprava podkladu před provedením obkladu nátěr penetrační na stěnu</t>
  </si>
  <si>
    <t>1286631534</t>
  </si>
  <si>
    <t>https://podminky.urs.cz/item/CS_URS_2024_02/781121011</t>
  </si>
  <si>
    <t>Keramický obklad - penetrace (pl)</t>
  </si>
  <si>
    <t>781131112</t>
  </si>
  <si>
    <t>Izolace stěny pod obklad izolace nátěrem nebo stěrkou ve dvou vrstvách</t>
  </si>
  <si>
    <t>-1974411235</t>
  </si>
  <si>
    <t>https://podminky.urs.cz/item/CS_URS_2024_02/781131112</t>
  </si>
  <si>
    <t xml:space="preserve">Keramický obklad - HI stěrka (dl * v) </t>
  </si>
  <si>
    <t>sprchy</t>
  </si>
  <si>
    <t>(0,9*2+2,02)*(2,5-0,3)</t>
  </si>
  <si>
    <t>(0,9*2+2,04)*(2,5-0,3)</t>
  </si>
  <si>
    <t>(0,9*2+0,97)*(2,5-0,3)</t>
  </si>
  <si>
    <t>(4,09+1,27+2,52)*(2,5-0,3)</t>
  </si>
  <si>
    <t>(4,04+1,44+2,35)*(2,5-0,3)</t>
  </si>
  <si>
    <t>(1,4*2+2,04)*(2,5-0,3)</t>
  </si>
  <si>
    <t>(1,3*2+2,065)*(2,5-0,3)</t>
  </si>
  <si>
    <t>781131232</t>
  </si>
  <si>
    <t>Izolace stěny pod obklad izolace těsnícími izolačními pásy pro styčné nebo dilatační spáry</t>
  </si>
  <si>
    <t>1286837564</t>
  </si>
  <si>
    <t>https://podminky.urs.cz/item/CS_URS_2024_02/781131232</t>
  </si>
  <si>
    <t>Keramický obklad - HI bandáž (dl)</t>
  </si>
  <si>
    <t>2,5*6</t>
  </si>
  <si>
    <t>2,5*20</t>
  </si>
  <si>
    <t>781472213</t>
  </si>
  <si>
    <t>Montáž keramických obkladů stěn lepených cementovým flexibilním lepidlem hladkých přes 2 do 4 ks/m2</t>
  </si>
  <si>
    <t>-1751465370</t>
  </si>
  <si>
    <t>https://podminky.urs.cz/item/CS_URS_2024_02/781472213</t>
  </si>
  <si>
    <t>Keramický obklad (pl)</t>
  </si>
  <si>
    <t>obklad keramický, rektifikovaný, 600 x 600 mm (specifikace dle PD)</t>
  </si>
  <si>
    <t>573615608</t>
  </si>
  <si>
    <t>597,64*1,15 'Přepočtené koeficientem množství</t>
  </si>
  <si>
    <t>781491011</t>
  </si>
  <si>
    <t>Montáž zrcadel lepených silikonovým tmelem na podkladní omítku, plochy do 1 m2</t>
  </si>
  <si>
    <t>-169611945</t>
  </si>
  <si>
    <t>https://podminky.urs.cz/item/CS_URS_2024_02/781491011</t>
  </si>
  <si>
    <t>Zrcadlo (pl * p)</t>
  </si>
  <si>
    <t>OV 04a</t>
  </si>
  <si>
    <t>0,83*1</t>
  </si>
  <si>
    <t>OV 04j</t>
  </si>
  <si>
    <t>0,88*1</t>
  </si>
  <si>
    <t>OV 04p</t>
  </si>
  <si>
    <t>0,54*1</t>
  </si>
  <si>
    <t>OV 04q</t>
  </si>
  <si>
    <t>OV 04r</t>
  </si>
  <si>
    <t>OV 04s</t>
  </si>
  <si>
    <t>OV 04t</t>
  </si>
  <si>
    <t>0,84*1</t>
  </si>
  <si>
    <t>OV 04u</t>
  </si>
  <si>
    <t>0,92*1</t>
  </si>
  <si>
    <t>OV 04v</t>
  </si>
  <si>
    <t>OV 04y</t>
  </si>
  <si>
    <t>OV 04z</t>
  </si>
  <si>
    <t>781491012</t>
  </si>
  <si>
    <t>Montáž zrcadel lepených silikonovým tmelem na podkladní omítku, plochy přes 1 m2</t>
  </si>
  <si>
    <t>615675394</t>
  </si>
  <si>
    <t>https://podminky.urs.cz/item/CS_URS_2024_02/781491012</t>
  </si>
  <si>
    <t>OV 04b</t>
  </si>
  <si>
    <t>1,18*1</t>
  </si>
  <si>
    <t>OV 04c</t>
  </si>
  <si>
    <t>OV 04d</t>
  </si>
  <si>
    <t>1,1*1</t>
  </si>
  <si>
    <t>OV 04e</t>
  </si>
  <si>
    <t>6*2</t>
  </si>
  <si>
    <t>OV 04f</t>
  </si>
  <si>
    <t>2,96*1</t>
  </si>
  <si>
    <t>OV 04g</t>
  </si>
  <si>
    <t>11,4*4</t>
  </si>
  <si>
    <t>OV 04h</t>
  </si>
  <si>
    <t>2,21*1</t>
  </si>
  <si>
    <t>7,86*9</t>
  </si>
  <si>
    <t>OV 04k</t>
  </si>
  <si>
    <t>16,71*9</t>
  </si>
  <si>
    <t>1,87*1</t>
  </si>
  <si>
    <t>OV 04l</t>
  </si>
  <si>
    <t>1,86*1</t>
  </si>
  <si>
    <t>OV 04m</t>
  </si>
  <si>
    <t>1,63*1</t>
  </si>
  <si>
    <t>OV 04n</t>
  </si>
  <si>
    <t>1,65*1</t>
  </si>
  <si>
    <t>OV 04o</t>
  </si>
  <si>
    <t>OV 04w</t>
  </si>
  <si>
    <t>1,03*1</t>
  </si>
  <si>
    <t>OV 04x</t>
  </si>
  <si>
    <t>1,04*1</t>
  </si>
  <si>
    <t>634651R1</t>
  </si>
  <si>
    <t>zrcadlo (specifikace dle PD)</t>
  </si>
  <si>
    <t>-787957730</t>
  </si>
  <si>
    <t>8,23*1,1 'Přepočtené koeficientem množství</t>
  </si>
  <si>
    <t>781492251</t>
  </si>
  <si>
    <t>Obklad - dokončující práce montáž profilu lepeného flexibilním cementovým lepidlem ukončovacího</t>
  </si>
  <si>
    <t>-946964860</t>
  </si>
  <si>
    <t>https://podminky.urs.cz/item/CS_URS_2024_02/781492251</t>
  </si>
  <si>
    <t>Keramický obklad - profily (dl)</t>
  </si>
  <si>
    <t>1,8*2+1,11+0,85</t>
  </si>
  <si>
    <t>19416012</t>
  </si>
  <si>
    <t>lišta ukončovací nerezová 10mm</t>
  </si>
  <si>
    <t>-609831740</t>
  </si>
  <si>
    <t>35,56*1,1 'Přepočtené koeficientem množství</t>
  </si>
  <si>
    <t>781495115</t>
  </si>
  <si>
    <t>Obklad - dokončující práce ostatní práce spárování silikonem</t>
  </si>
  <si>
    <t>-61633887</t>
  </si>
  <si>
    <t>https://podminky.urs.cz/item/CS_URS_2024_02/781495115</t>
  </si>
  <si>
    <t>Keramický obklad - silikon (dl * p)</t>
  </si>
  <si>
    <t>(2,5*6)*3</t>
  </si>
  <si>
    <t>(2,5*4)*18</t>
  </si>
  <si>
    <t>1,8*1</t>
  </si>
  <si>
    <t>(1,1+2,02*2)*3</t>
  </si>
  <si>
    <t>(0,9+2,02*2)*4</t>
  </si>
  <si>
    <t>(0,8+2,02*2)*23</t>
  </si>
  <si>
    <t>(2,5*6)*2</t>
  </si>
  <si>
    <t>(2,5*5)*2</t>
  </si>
  <si>
    <t>(2,5*4)*10</t>
  </si>
  <si>
    <t>(1,1+2,02*2)*2</t>
  </si>
  <si>
    <t>(1,1+2,2*2)*4</t>
  </si>
  <si>
    <t>(0,8+2,02*2)*12</t>
  </si>
  <si>
    <t>781495141</t>
  </si>
  <si>
    <t>Obklad - dokončující práce průnik obkladem kruhový, bez izolace do DN 30</t>
  </si>
  <si>
    <t>1636230107</t>
  </si>
  <si>
    <t>https://podminky.urs.cz/item/CS_URS_2024_02/781495141</t>
  </si>
  <si>
    <t>Keramický obklad - otvory (p)</t>
  </si>
  <si>
    <t>2*19</t>
  </si>
  <si>
    <t>2*24</t>
  </si>
  <si>
    <t>781495142</t>
  </si>
  <si>
    <t>Obklad - dokončující práce průnik obkladem kruhový, bez izolace přes DN 30 do DN 90</t>
  </si>
  <si>
    <t>-1184168819</t>
  </si>
  <si>
    <t>https://podminky.urs.cz/item/CS_URS_2024_02/781495142</t>
  </si>
  <si>
    <t>781495143</t>
  </si>
  <si>
    <t>Obklad - dokončující práce průnik obkladem kruhový, bez izolace přes DN 90</t>
  </si>
  <si>
    <t>-1368356069</t>
  </si>
  <si>
    <t>https://podminky.urs.cz/item/CS_URS_2024_02/781495143</t>
  </si>
  <si>
    <t>781495153</t>
  </si>
  <si>
    <t>Obklad - dokončující práce průnik obkladem hranatý, bez izolace, o delší straně přes 90 mm</t>
  </si>
  <si>
    <t>-676209509</t>
  </si>
  <si>
    <t>https://podminky.urs.cz/item/CS_URS_2024_02/781495153</t>
  </si>
  <si>
    <t>998781103</t>
  </si>
  <si>
    <t>Přesun hmot pro obklady keramické stanovený z hmotnosti přesunovaného materiálu vodorovná dopravní vzdálenost do 50 m základní v objektech výšky přes 12 do 24 m</t>
  </si>
  <si>
    <t>-609516723</t>
  </si>
  <si>
    <t>https://podminky.urs.cz/item/CS_URS_2024_02/998781103</t>
  </si>
  <si>
    <t>1312155104</t>
  </si>
  <si>
    <t>Betonové konstrukce - ometení (pl)</t>
  </si>
  <si>
    <t>783813151</t>
  </si>
  <si>
    <t>Penetrační nátěr omítek hrubých betonových povrchů nebo omítek hrubých, rýhovaných tenkovrstvých nebo škrábaných (břízolitových) syntetický</t>
  </si>
  <si>
    <t>-1608108474</t>
  </si>
  <si>
    <t>https://podminky.urs.cz/item/CS_URS_2024_02/783813151</t>
  </si>
  <si>
    <t>Bezprašný/penetrační nátěr (pl)</t>
  </si>
  <si>
    <t>784</t>
  </si>
  <si>
    <t>Dokončovací práce - malby a tapety</t>
  </si>
  <si>
    <t>784111003</t>
  </si>
  <si>
    <t>Oprášení (ometení) podkladu v místnostech výšky přes 3,80 do 5,00 m</t>
  </si>
  <si>
    <t>-255378328</t>
  </si>
  <si>
    <t>https://podminky.urs.cz/item/CS_URS_2024_02/784111003</t>
  </si>
  <si>
    <t>784181114</t>
  </si>
  <si>
    <t>Penetrace podkladu jednonásobná základní pigmentovaná v místnostech výšky přes 3,80 do 5,00 m</t>
  </si>
  <si>
    <t>203746968</t>
  </si>
  <si>
    <t>https://podminky.urs.cz/item/CS_URS_2024_02/784181114</t>
  </si>
  <si>
    <t>784221103</t>
  </si>
  <si>
    <t>Malby z malířských směsí otěruvzdorných za sucha dvojnásobné, bílé za sucha otěruvzdorné dobře v místnostech výšky přes 3,80 do 5,00 m</t>
  </si>
  <si>
    <t>-367449123</t>
  </si>
  <si>
    <t>https://podminky.urs.cz/item/CS_URS_2024_02/784221103</t>
  </si>
  <si>
    <t>Malby (pl)</t>
  </si>
  <si>
    <t>stěny_S08_pl*2</t>
  </si>
  <si>
    <t>-ker_obklad_pl</t>
  </si>
  <si>
    <t>-stěny_stěrka_pl</t>
  </si>
  <si>
    <t>784111005</t>
  </si>
  <si>
    <t>Oprášení (ometení) podkladu v místnostech výšky přes 5,00 m</t>
  </si>
  <si>
    <t>1001461062</t>
  </si>
  <si>
    <t>https://podminky.urs.cz/item/CS_URS_2024_02/784111005</t>
  </si>
  <si>
    <t>784181116</t>
  </si>
  <si>
    <t>Penetrace podkladu jednonásobná základní pigmentovaná v místnostech výšky přes 5,00 m</t>
  </si>
  <si>
    <t>196177868</t>
  </si>
  <si>
    <t>https://podminky.urs.cz/item/CS_URS_2024_02/784181116</t>
  </si>
  <si>
    <t>784221105</t>
  </si>
  <si>
    <t>Malby z malířských směsí otěruvzdorných za sucha dvojnásobné, bílé za sucha otěruvzdorné dobře v místnostech výšky přes 5,00 m</t>
  </si>
  <si>
    <t>1441470146</t>
  </si>
  <si>
    <t>https://podminky.urs.cz/item/CS_URS_2024_02/784221105</t>
  </si>
  <si>
    <t>7843710R1</t>
  </si>
  <si>
    <t>Epoxidová stěrka na stěny a podhledy, žlutá vč. přípravy podkladu a penetrace</t>
  </si>
  <si>
    <t>1393835956</t>
  </si>
  <si>
    <t>Epoxidová stěrka (pl)</t>
  </si>
  <si>
    <t>7843710R2</t>
  </si>
  <si>
    <t>Stěrka imitující betonový povrch na stěny vč. přípravy podkladu a penetrace</t>
  </si>
  <si>
    <t>1127179856</t>
  </si>
  <si>
    <t>Betonová stěrka (pl)</t>
  </si>
  <si>
    <t>Úpravy povrchů stropů - plocha</t>
  </si>
  <si>
    <t>523048579</t>
  </si>
  <si>
    <t>pohledové stropy</t>
  </si>
  <si>
    <t>283,26+251,63+20,03</t>
  </si>
  <si>
    <t>87,1</t>
  </si>
  <si>
    <t>317,96</t>
  </si>
  <si>
    <t>stropy_žb_pohled_pl</t>
  </si>
  <si>
    <t>CA1a</t>
  </si>
  <si>
    <t>58,82</t>
  </si>
  <si>
    <t>1698,56</t>
  </si>
  <si>
    <t>76,53</t>
  </si>
  <si>
    <t>CA3a</t>
  </si>
  <si>
    <t>36,2</t>
  </si>
  <si>
    <t>104,05</t>
  </si>
  <si>
    <t>CA3b</t>
  </si>
  <si>
    <t>CA4</t>
  </si>
  <si>
    <t>3210,26*0 'Přepočtené koeficientem množství</t>
  </si>
  <si>
    <t>Úpravy povrchů stěn - plocha</t>
  </si>
  <si>
    <t>2131312422</t>
  </si>
  <si>
    <t>akustický obklad - hala</t>
  </si>
  <si>
    <t>200,63</t>
  </si>
  <si>
    <t>akustický obklad - posilovna</t>
  </si>
  <si>
    <t>26,56</t>
  </si>
  <si>
    <t>pohledový beton - stěny</t>
  </si>
  <si>
    <t>1893,83</t>
  </si>
  <si>
    <t>(44,75+25,1)*1,6</t>
  </si>
  <si>
    <t>246,13</t>
  </si>
  <si>
    <t>475,43</t>
  </si>
  <si>
    <t>stěny_žb_pohled_pl</t>
  </si>
  <si>
    <t>keramický obklad</t>
  </si>
  <si>
    <t>265,13</t>
  </si>
  <si>
    <t>230,52</t>
  </si>
  <si>
    <t>epoxidová stěrka</t>
  </si>
  <si>
    <t>vstupy šaten</t>
  </si>
  <si>
    <t>83,89</t>
  </si>
  <si>
    <t>šatny 1.PP</t>
  </si>
  <si>
    <t>58,11</t>
  </si>
  <si>
    <t>šatny 1.NP</t>
  </si>
  <si>
    <t>146,88</t>
  </si>
  <si>
    <t>lamelový obklad - CA1a</t>
  </si>
  <si>
    <t>příčka S01</t>
  </si>
  <si>
    <t>příčka S02</t>
  </si>
  <si>
    <t>38,19</t>
  </si>
  <si>
    <t>stěna S03</t>
  </si>
  <si>
    <t>stěna S04</t>
  </si>
  <si>
    <t>předstěna S05</t>
  </si>
  <si>
    <t>135,68</t>
  </si>
  <si>
    <t>stěna S06</t>
  </si>
  <si>
    <t>dřevěný dubový obklad - S07</t>
  </si>
  <si>
    <t>19,24+40,86+71,66+80,49</t>
  </si>
  <si>
    <t>SDK stěna S08</t>
  </si>
  <si>
    <t>štuková omítka na žb - S10a</t>
  </si>
  <si>
    <t>56,27</t>
  </si>
  <si>
    <t>128,03</t>
  </si>
  <si>
    <t>7,91*2</t>
  </si>
  <si>
    <t>omítka pod keramiku na žb - S10b</t>
  </si>
  <si>
    <t>57,28</t>
  </si>
  <si>
    <t>akustický obklad - S14</t>
  </si>
  <si>
    <t>136,79+137,57</t>
  </si>
  <si>
    <t>(4,74+4,8*13)*0,2</t>
  </si>
  <si>
    <t>penetrační nátěr betonových povrchů nad podhledy</t>
  </si>
  <si>
    <t>(24,35+22,97)*0,6</t>
  </si>
  <si>
    <t>(20,43+58,31)*0,6</t>
  </si>
  <si>
    <t>6354,274*0 'Přepočtené koeficientem množství</t>
  </si>
  <si>
    <t>D.1.1-2.7 - Výpis prvků</t>
  </si>
  <si>
    <t>PS - Prosklené příčky</t>
  </si>
  <si>
    <t>O - Okna</t>
  </si>
  <si>
    <t>OV - Ostatní výrobek</t>
  </si>
  <si>
    <t>Z - Zámečnické výrobky</t>
  </si>
  <si>
    <t>SV - Sanitární výrobky</t>
  </si>
  <si>
    <t>T - Truhlářské výrobky</t>
  </si>
  <si>
    <t>K - Klempířské výrobky</t>
  </si>
  <si>
    <t>PF - Prosklená fasáda</t>
  </si>
  <si>
    <t>D - Dveře</t>
  </si>
  <si>
    <t>V - Výtah</t>
  </si>
  <si>
    <t>PS</t>
  </si>
  <si>
    <t>Prosklené příčky</t>
  </si>
  <si>
    <t>PS 001</t>
  </si>
  <si>
    <t>D+M vnitřní prosklená stěna, hliníková, cca 11,47 m2 vč. kování, kotvení, dveří Di08, stavebních přípomocí, doplňků a příslušenství (kompletní dodávka a specifikace dle PD)</t>
  </si>
  <si>
    <t>-197649510</t>
  </si>
  <si>
    <t>PS 101</t>
  </si>
  <si>
    <t>D+M vnitřní prosklená stěna, hliníková, s PO, cca 25,4 m2 vč. kování, kotvení, dveří Di44, stavebních přípomocí, doplňků a příslušenství (kompletní dodávka a specifikace dle PD)</t>
  </si>
  <si>
    <t>1851068566</t>
  </si>
  <si>
    <t>PS 102</t>
  </si>
  <si>
    <t>D+M vnitřní prosklená stěna, hliníková, s PO, cca 44,14 m2 vč. kování, kotvení, stavebních přípomocí, doplňků a příslušenství (kompletní dodávka a specifikace dle PD)</t>
  </si>
  <si>
    <t>1034862180</t>
  </si>
  <si>
    <t>PS 103</t>
  </si>
  <si>
    <t>D+M vnitřní prosklená stěna, hliníková, cca 8,63 m2 vč. kování, kotvení, dveří Di75, stavebních přípomocí, doplňků a příslušenství (kompletní dodávka a specifikace dle PD)</t>
  </si>
  <si>
    <t>1673743094</t>
  </si>
  <si>
    <t>PS 104</t>
  </si>
  <si>
    <t>D+M vnitřní prosklená stěna, hliníková, cca 15,83 m2 vč. kování, kotvení, stavebních přípomocí, doplňků a příslušenství (kompletní dodávka a specifikace dle PD)</t>
  </si>
  <si>
    <t>1407493928</t>
  </si>
  <si>
    <t>PS 105</t>
  </si>
  <si>
    <t>D+M vnitřní prosklená stěna, hliníková, cca 17,16 m2 vč. kování, kotvení, dveří Di76, stavebních přípomocí, doplňků a příslušenství (kompletní dodávka a specifikace dle PD)</t>
  </si>
  <si>
    <t>-1419341382</t>
  </si>
  <si>
    <t>PS 106</t>
  </si>
  <si>
    <t>D+M vnitřní prosklená stěna, hliníková, s PO, cca 6,09 m2 vč. kování, kotvení, stavebních přípomocí, doplňků a příslušenství (kompletní dodávka a specifikace dle PD)</t>
  </si>
  <si>
    <t>2044669725</t>
  </si>
  <si>
    <t>PS 107</t>
  </si>
  <si>
    <t>D+M vnitřní prosklená stěna, hliníková, s PO, cca 6,19 m2 vč. kování, kotvení, stavebních přípomocí, doplňků a příslušenství (kompletní dodávka a specifikace dle PD)</t>
  </si>
  <si>
    <t>1963833188</t>
  </si>
  <si>
    <t>O</t>
  </si>
  <si>
    <t>Okna</t>
  </si>
  <si>
    <t>O01a</t>
  </si>
  <si>
    <t>D+M okno s izolačním trojsklem, hliníkové, cca 3,51 m2 vč. kování, doplňků a příslušenství (kompletní dodávka a specifikace dle PD)</t>
  </si>
  <si>
    <t>-696168087</t>
  </si>
  <si>
    <t>O01b</t>
  </si>
  <si>
    <t>D+M okno s izolačním trojsklem, hliníkové, cca 3,11 m2 vč. kování, doplňků a příslušenství (kompletní dodávka a specifikace dle PD)</t>
  </si>
  <si>
    <t>-1282453590</t>
  </si>
  <si>
    <t>OV</t>
  </si>
  <si>
    <t>Ostatní výrobek</t>
  </si>
  <si>
    <t>OV 01a</t>
  </si>
  <si>
    <t>D+M přenosný hasící přístroj, 21A, 6kg vč. kotvení, revize, doplňků a příslušenství (kompletní dodávka a specifikace dle PD)</t>
  </si>
  <si>
    <t>2140462524</t>
  </si>
  <si>
    <t>OV 01b</t>
  </si>
  <si>
    <t>D+M přenosný hasící přístroj, 34A, 6kg vč. kotvení, revize, doplňků a příslušenství (kompletní dodávka a specifikace dle PD)</t>
  </si>
  <si>
    <t>-1568558754</t>
  </si>
  <si>
    <t>OV 01c</t>
  </si>
  <si>
    <t>D+M přenosný hasící přístroj, 34A, 6kg vč. kotvení, plechového boxu, revize, doplňků a příslušenství (kompletní dodávka a specifikace dle PD)</t>
  </si>
  <si>
    <t>402648214</t>
  </si>
  <si>
    <t>OV 02</t>
  </si>
  <si>
    <t>D+M dělící síť - plná+síťovina, celková plocha 203,36 m2 vč. kotvení, el. pohonu, ovládání, pomocných konstrukcí, stavebních přípomocí, doplňků a příslušenství (kompletní dodávka a specifikace dle PD)</t>
  </si>
  <si>
    <t>2075876240</t>
  </si>
  <si>
    <t>OV 03</t>
  </si>
  <si>
    <t>D+M záchytný systém - kompletní dodávka OV03a-c vč. kotvení, napojení na HI, zapravení, stavebních přípomocí, doplňků a příslušenství (kompletní dodávka a specifikace dle PD)</t>
  </si>
  <si>
    <t>-1634220675</t>
  </si>
  <si>
    <t>OV 04</t>
  </si>
  <si>
    <t>viz část "Úpravy stěn a stropů"</t>
  </si>
  <si>
    <t>-394455883</t>
  </si>
  <si>
    <t>OV 05.1</t>
  </si>
  <si>
    <t>viz část "Podlahy"</t>
  </si>
  <si>
    <t>-908081846</t>
  </si>
  <si>
    <t>OV 06a</t>
  </si>
  <si>
    <t>D+M čistící zóna - venkovní, 9,03 m2 vč. kotvení, vany, roštu, stavebních přípomocí, doplňků a příslušenství (kompletní dodávka a specifikace dle PD)</t>
  </si>
  <si>
    <t>-1271354186</t>
  </si>
  <si>
    <t>OV 06b</t>
  </si>
  <si>
    <t>D+M čistící zóna - vnitřní, 4,41 m2 vč. kotvení, stavebních přípomocí, doplňků a příslušenství (kompletní dodávka a specifikace dle PD)</t>
  </si>
  <si>
    <t>753859976</t>
  </si>
  <si>
    <t>viz část "Střechy"</t>
  </si>
  <si>
    <t>80135869</t>
  </si>
  <si>
    <t>343219150</t>
  </si>
  <si>
    <t>OV 09</t>
  </si>
  <si>
    <t>D+M revizní dvířka, 200x200 mm vč. kotvení, kování, doplňků a příslušenství (kompletní dodávka a specifikace dle PD)</t>
  </si>
  <si>
    <t>465680379</t>
  </si>
  <si>
    <t>OV 10.1</t>
  </si>
  <si>
    <t>D+M nápis na dřevěném obkladu vč. kotvení, podsvětlení, stavebních přípomocí, doplňků a příslušenství (kompletní dodávka a specifikace dle PD)</t>
  </si>
  <si>
    <t>-1170044621</t>
  </si>
  <si>
    <t>OV 10.2</t>
  </si>
  <si>
    <t>D+M nápis na akustický obklad vč. kotvení, podsvětlení, stavebních přípomocí, doplňků a příslušenství (kompletní dodávka a specifikace dle PD)</t>
  </si>
  <si>
    <t>161673231</t>
  </si>
  <si>
    <t>OV 10.3</t>
  </si>
  <si>
    <t>D+M nápis na cementový fasádní obklad vč. kotvení, podsvětlení, stavebních přípomocí, doplňků a příslušenství (kompletní dodávka a specifikace dle PD)</t>
  </si>
  <si>
    <t>210025341</t>
  </si>
  <si>
    <t>OV 11</t>
  </si>
  <si>
    <t>D+M hliníkový jednodílný žebřík, 1,25 m vč. kotvení, stavebních přípomocí, doplňků a příslušenství (kompletní dodávka a specifikace dle PD)</t>
  </si>
  <si>
    <t>-1718818337</t>
  </si>
  <si>
    <t>OV 12</t>
  </si>
  <si>
    <t>D+M schůdky do podstřeší, na výšku 3,2 m vč. kotvení, stavebních přípomocí, doplňků a příslušenství (kompletní dodávka a specifikace dle PD)</t>
  </si>
  <si>
    <t>1898139357</t>
  </si>
  <si>
    <t>OV 13</t>
  </si>
  <si>
    <t>D+M výlez na střechu, 1180/660 mm vč. kotvení, napojení na HI, stavebních přípomocí, doplňků a příslušenství (kompletní dodávka a specifikace dle PD)</t>
  </si>
  <si>
    <t>-1615701269</t>
  </si>
  <si>
    <t>OV 14.01</t>
  </si>
  <si>
    <t>D+M stínění - roleta + box 110x110 mm, rozměr okna: 1146 x 3540 mm vč. kotvení, stavebních přípomocí, motoru, ovládání, doplňků a příslušenství (kompletní dodávka a specifikace dle PD)</t>
  </si>
  <si>
    <t>81165240</t>
  </si>
  <si>
    <t>OV 14.02</t>
  </si>
  <si>
    <t>D+M stínění - roleta + box 110x110 mm, rozměr okna: 1175 x 3540 mm vč. kotvení, stavebních přípomocí, motoru, ovládání, doplňků a příslušenství (kompletní dodávka a specifikace dle PD)</t>
  </si>
  <si>
    <t>1760643867</t>
  </si>
  <si>
    <t>OV 14.03</t>
  </si>
  <si>
    <t>D+M stínění - roleta + box 110x110 mm, rozměr okna: 1185 x 3540 mm vč. kotvení, stavebních přípomocí, motoru, ovládání, doplňků a příslušenství (kompletní dodávka a specifikace dle PD)</t>
  </si>
  <si>
    <t>-1026147699</t>
  </si>
  <si>
    <t>OV 14.04</t>
  </si>
  <si>
    <t>D+M stínění - roleta + box 110x110 mm, rozměr okna: 1220 x 3540 mm vč. kotvení, stavebních přípomocí, motoru, ovládání, doplňků a příslušenství (kompletní dodávka a specifikace dle PD)</t>
  </si>
  <si>
    <t>-931042461</t>
  </si>
  <si>
    <t>OV 14.05</t>
  </si>
  <si>
    <t>D+M stínění - roleta + box 110x110 mm, rozměr okna: 1250 x 3540 mm vč. kotvení, stavebních přípomocí, motoru, ovládání, doplňků a příslušenství (kompletní dodávka a specifikace dle PD)</t>
  </si>
  <si>
    <t>1830155075</t>
  </si>
  <si>
    <t>OV 14.06</t>
  </si>
  <si>
    <t>D+M stínění - roleta + box 150x150 mm, rozměr okna: 1100 x 4400 mm vč. kotvení, stavebních přípomocí, motoru, ovládání, doplňků a příslušenství (kompletní dodávka a specifikace dle PD)</t>
  </si>
  <si>
    <t>-2103634226</t>
  </si>
  <si>
    <t>OV 14.07</t>
  </si>
  <si>
    <t>D+M stínění - roleta + box 150x150 mm, rozměr okna: 1100 x 4295 mm vč. kotvení, stavebních přípomocí, motoru, ovládání, doplňků a příslušenství (kompletní dodávka a specifikace dle PD)</t>
  </si>
  <si>
    <t>-862436184</t>
  </si>
  <si>
    <t>OV 14.08</t>
  </si>
  <si>
    <t>D+M stínění - roleta + box 150x150 mm, rozměr okna: 1100 x 4190 mm vč. kotvení, stavebních přípomocí, motoru, ovládání, doplňků a příslušenství (kompletní dodávka a specifikace dle PD)</t>
  </si>
  <si>
    <t>88060022</t>
  </si>
  <si>
    <t>OV 14.09</t>
  </si>
  <si>
    <t>D+M stínění - roleta + box 150x150 mm, rozměr okna: 1145 x 4395 mm vč. kotvení, stavebních přípomocí, motoru, ovládání, doplňků a příslušenství (kompletní dodávka a specifikace dle PD)</t>
  </si>
  <si>
    <t>1881727505</t>
  </si>
  <si>
    <t>OV 14.10</t>
  </si>
  <si>
    <t>D+M stínění - roleta + box 150x150 mm, rozměr okna: 1175 x 4210 mm vč. kotvení, stavebních přípomocí, motoru, ovládání, doplňků a příslušenství (kompletní dodávka a specifikace dle PD)</t>
  </si>
  <si>
    <t>-228199705</t>
  </si>
  <si>
    <t>OV 14.11</t>
  </si>
  <si>
    <t>D+M stínění - roleta + box 150x150 mm, rozměr okna: 1190 x 4900 mm vč. kotvení, stavebních přípomocí, motoru, ovládání, doplňků a příslušenství (kompletní dodávka a specifikace dle PD)</t>
  </si>
  <si>
    <t>-607248731</t>
  </si>
  <si>
    <t>OV 14.12</t>
  </si>
  <si>
    <t>D+M stínění - roleta + box 150x150 mm, rozměr okna: 1220 x 4555 mm vč. kotvení, stavebních přípomocí, motoru, ovládání, doplňků a příslušenství (kompletní dodávka a specifikace dle PD)</t>
  </si>
  <si>
    <t>271285169</t>
  </si>
  <si>
    <t>OV 14.13</t>
  </si>
  <si>
    <t>D+M stínění - roleta + box 150x150 mm, rozměr okna: 1220 x 4730 mm vč. kotvení, stavebních přípomocí, motoru, ovládání, doplňků a příslušenství (kompletní dodávka a specifikace dle PD)</t>
  </si>
  <si>
    <t>-410628112</t>
  </si>
  <si>
    <t>OV 14.14</t>
  </si>
  <si>
    <t>D+M stínění - roleta + box 150x150 mm, rozměr okna: 1230 x 4075 mm vč. kotvení, stavebních přípomocí, motoru, ovládání, doplňků a příslušenství (kompletní dodávka a specifikace dle PD)</t>
  </si>
  <si>
    <t>2043563955</t>
  </si>
  <si>
    <t>OV 14.15</t>
  </si>
  <si>
    <t>D+M stínění - roleta + box 150x150 mm, rozměr okna: 1230 x 3960 mm vč. kotvení, stavebních přípomocí, motoru, ovládání, doplňků a příslušenství (kompletní dodávka a specifikace dle PD)</t>
  </si>
  <si>
    <t>1583631152</t>
  </si>
  <si>
    <t>OV 14.16</t>
  </si>
  <si>
    <t>D+M stínění - roleta + box 150x150 mm, rozměr okna: 1230 x 3840 mm vč. kotvení, stavebních přípomocí, motoru, ovládání, doplňků a příslušenství (kompletní dodávka a specifikace dle PD)</t>
  </si>
  <si>
    <t>1323835474</t>
  </si>
  <si>
    <t>OV 14.17</t>
  </si>
  <si>
    <t>D+M stínění - roleta + box 150x150 mm, rozměr okna: 1230 x 3720 mm vč. kotvení, stavebních přípomocí, motoru, ovládání, doplňků a příslušenství (kompletní dodávka a specifikace dle PD)</t>
  </si>
  <si>
    <t>1110057810</t>
  </si>
  <si>
    <t>OV 14.18</t>
  </si>
  <si>
    <t>D+M stínění - roleta + box 150x150 mm, rozměr okna: 1230 x 3605 mm vč. kotvení, stavebních přípomocí, motoru, ovládání, doplňků a příslušenství (kompletní dodávka a specifikace dle PD)</t>
  </si>
  <si>
    <t>-2041861704</t>
  </si>
  <si>
    <t>OV 14.19</t>
  </si>
  <si>
    <t>D+M stínění - roleta + box 150x150 mm, rozměr okna: 1250 x 3490 mm vč. kotvení, stavebních přípomocí, motoru, ovládání, doplňků a příslušenství (kompletní dodávka a specifikace dle PD)</t>
  </si>
  <si>
    <t>-1397096598</t>
  </si>
  <si>
    <t>OV 14.20</t>
  </si>
  <si>
    <t>D+M stínění - roleta + box 150x150 mm, rozměr okna: 1250 x 3860 mm vč. kotvení, stavebních přípomocí, motoru, ovládání, doplňků a příslušenství (kompletní dodávka a specifikace dle PD)</t>
  </si>
  <si>
    <t>-1306584375</t>
  </si>
  <si>
    <t>OV 14.21</t>
  </si>
  <si>
    <t>D+M stínění - roleta + box 150x150 mm, rozměr okna: 1250 x 4035 mm vč. kotvení, stavebních přípomocí, motoru, ovládání, doplňků a příslušenství (kompletní dodávka a specifikace dle PD)</t>
  </si>
  <si>
    <t>-735890223</t>
  </si>
  <si>
    <t>OV 15</t>
  </si>
  <si>
    <t>D+M revizní šachta, 1800 x 1000 x 1900 mm vč. kotvení, stavebních přípomocí (zemní práce, podklad, obetonování, atd.), doplňků a příslušenství (kompletní dodávka a specifikace dle PD)</t>
  </si>
  <si>
    <t>-1201528919</t>
  </si>
  <si>
    <t>OV 16a</t>
  </si>
  <si>
    <t>D+M nerezová síťovina 50x50 mm s ocelovým rámem vč. kotvení, stavebních přípomocí, povrchové úpravy, doplňků a příslušenství (kompletní dodávka a specifikace dle PD)</t>
  </si>
  <si>
    <t>-551543508</t>
  </si>
  <si>
    <t>OV 16b</t>
  </si>
  <si>
    <t>-1631169450</t>
  </si>
  <si>
    <t>OV 17a</t>
  </si>
  <si>
    <t>D+M vnitřní parapet s nosem, bond, 5000/910+75 mm s vyříznutím 2x135/525 mm vč. kotvení, stavebních přípomocí, doplňků a příslušenství (kompletní dodávka a specifikace dle PD)</t>
  </si>
  <si>
    <t>285162953</t>
  </si>
  <si>
    <t>OV 17b</t>
  </si>
  <si>
    <t>D+M vnitřní parapet s nosem, bond, 4750/910+75 mm vč. kotvení, stavebních přípomocí, doplňků a příslušenství (kompletní dodávka a specifikace dle PD)</t>
  </si>
  <si>
    <t>13720221</t>
  </si>
  <si>
    <t>OV 17c</t>
  </si>
  <si>
    <t>D+M vnitřní parapet s nosem, bond, 4730/910 mm vč. kotvení, stavebních přípomocí, doplňků a příslušenství (kompletní dodávka a specifikace dle PD)</t>
  </si>
  <si>
    <t>1590357148</t>
  </si>
  <si>
    <t>OV 18</t>
  </si>
  <si>
    <t>D+M pouzdro pro sloupky na volejbal do podlahy tělocvičny vč. kotvení, stavebních přípomocí, doplňků a příslušenství (kompletní dodávka a specifikace dle PD)</t>
  </si>
  <si>
    <t>131858517</t>
  </si>
  <si>
    <t>OV 19</t>
  </si>
  <si>
    <t>D+M prefa schodiště 4x 2045x500x180 mm vč. kotvení, stavebních přípomocí (zemní práce, podbetonování, základu, atd.), doplňků a příslušenství (kompletní dodávka a specifikace dle PD)</t>
  </si>
  <si>
    <t>-1181994947</t>
  </si>
  <si>
    <t>OV 20a</t>
  </si>
  <si>
    <t>D+M šachta pro přívod do VN, cca 1800x1800x550+400 mm vč. kotvení, stavebních přípomocí (zemní práce, podbetonování, základu, atd.), doplňků a příslušenství (kompletní dodávka a specifikace dle PD)</t>
  </si>
  <si>
    <t>470604562</t>
  </si>
  <si>
    <t>OV 20b</t>
  </si>
  <si>
    <t>D+M šachta pro přívod do VN, cca 1700x1400x900+600 mm vč. kotvení, stavebních přípomocí (zemní práce, podbetonování, základu, atd.), doplňků a příslušenství (kompletní dodávka a specifikace dle PD)</t>
  </si>
  <si>
    <t>-1699249506</t>
  </si>
  <si>
    <t>OV 21</t>
  </si>
  <si>
    <t>D+M liniový polymerbetonový žlab, dl. 2,9 m vč. kotvení, napojení na kanalizaci, stavebních přípomocí, doplňků a příslušenství (kompletní dodávka a specifikace dle PD)</t>
  </si>
  <si>
    <t>604418022</t>
  </si>
  <si>
    <t>OV 22</t>
  </si>
  <si>
    <t>D+M liniový polymerbetonový žlab, dl. 3,2 m vč. kotvení, napojení na kanalizaci, stavebních přípomocí, doplňků a příslušenství (kompletní dodávka a specifikace dle PD)</t>
  </si>
  <si>
    <t>73608775</t>
  </si>
  <si>
    <t>Z</t>
  </si>
  <si>
    <t>Zámečnické výrobky</t>
  </si>
  <si>
    <t>Z 01a</t>
  </si>
  <si>
    <t>D+M skleněné zábradlí, kotvené z čela vč. kotvení, stavebních přípomocí, doplňků a příslušenství (kompletní dodávka a specifikace dle PD)</t>
  </si>
  <si>
    <t>-1802212386</t>
  </si>
  <si>
    <t>Poznámka k položce:_x000d_
ergonomický tvar madla viz ČSN 73 4001</t>
  </si>
  <si>
    <t>Z 01b</t>
  </si>
  <si>
    <t>D+M skleněné zábradlí, do U profilu vč. kotvení, stavebních přípomocí, doplňků a příslušenství (kompletní dodávka a specifikace dle PD)</t>
  </si>
  <si>
    <t>-839908027</t>
  </si>
  <si>
    <t>Z 02</t>
  </si>
  <si>
    <t>D+M madlo z ocelových profilů vč. kotvení, povrchové úpravy, stavebních přípomocí, doplňků a příslušenství (kompletní dodávka a specifikace dle PD)</t>
  </si>
  <si>
    <t>-1611158514</t>
  </si>
  <si>
    <t>Z 03</t>
  </si>
  <si>
    <t>D+M zábradlí venkovní ocelové vč. kotvení, povrchové úpravy, stavebních přípomocí, doplňků a příslušenství (kompletní dodávka a specifikace dle PD)</t>
  </si>
  <si>
    <t>-1083674719</t>
  </si>
  <si>
    <t>Z 04</t>
  </si>
  <si>
    <t>D+M pororošt s ocelovým rámem, 7,48 m2 vč. kotvení, povrchové úpravy, stavebních přípomocí, doplňků a příslušenství (kompletní dodávka a specifikace dle PD)</t>
  </si>
  <si>
    <t>-1458922311</t>
  </si>
  <si>
    <t>Z 05</t>
  </si>
  <si>
    <t>D+M pororošt s ocelovým rámem, 31,65 m2 vč. kotvení, povrchové úpravy, stavebních přípomocí, doplňků a příslušenství (kompletní dodávka a specifikace dle PD)</t>
  </si>
  <si>
    <t>-941004612</t>
  </si>
  <si>
    <t>Z 06</t>
  </si>
  <si>
    <t>-836243109</t>
  </si>
  <si>
    <t>Z 07.01</t>
  </si>
  <si>
    <t>D+M nosník ukončení podlahy - ocel, L 100/65/9 mm vč. kotvení, povrchové úpravy, stavebních přípomocí, doplňků a příslušenství (kompletní dodávka a specifikace dle PD)</t>
  </si>
  <si>
    <t>-632335941</t>
  </si>
  <si>
    <t>Z 07.02</t>
  </si>
  <si>
    <t>D+M nosník ukončení podlahy - ocel, L 150/75/9 mm vč. kotvení, povrchové úpravy, stavebních přípomocí, doplňků a příslušenství (kompletní dodávka a specifikace dle PD)</t>
  </si>
  <si>
    <t>-1419718249</t>
  </si>
  <si>
    <t>Z 07.03</t>
  </si>
  <si>
    <t>D+M nosník ukončení podlahy - kompozit, L 290/75/16 mm vč. kotvení, povrchové úpravy, stavebních přípomocí, doplňků a příslušenství (kompletní dodávka a specifikace dle PD)</t>
  </si>
  <si>
    <t>1327596010</t>
  </si>
  <si>
    <t>Z 08</t>
  </si>
  <si>
    <t>D+M nerezový perforovaný plech s ocelovými pomocnými sloupky SHS 60/5 vč. kotvení, povrchové úpravy, stavebních přípomocí, doplňků a příslušenství (kompletní dodávka a specifikace dle PD)</t>
  </si>
  <si>
    <t>-536857392</t>
  </si>
  <si>
    <t>Z 09</t>
  </si>
  <si>
    <t>D+M konstrukce pro jednotky RTCH, cca 275 kg vč. kotvení, povrchové úpravy, stavebních přípomocí, doplňků a příslušenství (kompletní dodávka a specifikace dle PD)</t>
  </si>
  <si>
    <t>256427031</t>
  </si>
  <si>
    <t>Z 10a</t>
  </si>
  <si>
    <t>-1791834429</t>
  </si>
  <si>
    <t>Z 10b</t>
  </si>
  <si>
    <t>-1943359311</t>
  </si>
  <si>
    <t>Z 11</t>
  </si>
  <si>
    <t>-373858213</t>
  </si>
  <si>
    <t>Z 12</t>
  </si>
  <si>
    <t>D+M madlo baletní tyče vč. kotvení, povrchové úpravy, stavebních přípomocí, doplňků a příslušenství (kompletní dodávka a specifikace dle PD)</t>
  </si>
  <si>
    <t>-701158885</t>
  </si>
  <si>
    <t>Z 13</t>
  </si>
  <si>
    <t>D+M revizní poklop na OV15, ocelový rám + plech vč. kotvení, povrchové úpravy, stavebních přípomocí, doplňků a příslušenství (kompletní dodávka a specifikace dle PD)</t>
  </si>
  <si>
    <t>812388503</t>
  </si>
  <si>
    <t>Z 14</t>
  </si>
  <si>
    <t>D+M kabelový žlab, 300x250 mm, dl. 1,62 m vč. kotvení, víka, povrchové úpravy, stavebních přípomocí, doplňků a příslušenství (kompletní dodávka a specifikace dle PD)</t>
  </si>
  <si>
    <t>608013562</t>
  </si>
  <si>
    <t>Z 15</t>
  </si>
  <si>
    <t>D+M ocelová podlaha - ocelové nosník + pororošt, 8,44 m2 vč. nosníků, kotvení, povrchové úpravy, stavebních přípomocí, doplňků a příslušenství (kompletní dodávka a specifikace dle PD)</t>
  </si>
  <si>
    <t>2020478652</t>
  </si>
  <si>
    <t>SV</t>
  </si>
  <si>
    <t>Sanitární výrobky</t>
  </si>
  <si>
    <t>SV 01-11</t>
  </si>
  <si>
    <t>součástí rozpočtu ZTI</t>
  </si>
  <si>
    <t>2051168297</t>
  </si>
  <si>
    <t>SV 12</t>
  </si>
  <si>
    <t>D+M dávkovač mýdla, nerez vč. kotvení, doplňků a příslušenství (kompletní dodávka a specifikace dle PD)</t>
  </si>
  <si>
    <t>-2015024387</t>
  </si>
  <si>
    <t>SV 13</t>
  </si>
  <si>
    <t>D+M zásobník na jumbo role, nerez vč. kotvení, doplňků a příslušenství (kompletní dodávka a specifikace dle PD)</t>
  </si>
  <si>
    <t>1601060262</t>
  </si>
  <si>
    <t>SV 14</t>
  </si>
  <si>
    <t>D+M WC kartáč nástěnný, nerez vč. kotvení, doplňků a příslušenství (kompletní dodávka a specifikace dle PD)</t>
  </si>
  <si>
    <t>-464458513</t>
  </si>
  <si>
    <t>SV 15</t>
  </si>
  <si>
    <t>D+M zásobník hygienických sáčků, nerez vč. kotvení, doplňků a příslušenství (kompletní dodávka a specifikace dle PD)</t>
  </si>
  <si>
    <t>358820046</t>
  </si>
  <si>
    <t>SV 16</t>
  </si>
  <si>
    <t>D+M koš na hygienické sáčky, nerez vč. kotvení, doplňků a příslušenství (kompletní dodávka a specifikace dle PD)</t>
  </si>
  <si>
    <t>-1784081767</t>
  </si>
  <si>
    <t>SV 17</t>
  </si>
  <si>
    <t>875990333</t>
  </si>
  <si>
    <t>SV 18</t>
  </si>
  <si>
    <t>-504990775</t>
  </si>
  <si>
    <t>SV 19</t>
  </si>
  <si>
    <t>D+M dvojháček na oděvy, nerez vč. kotvení, doplňků a příslušenství (kompletní dodávka a specifikace dle PD)</t>
  </si>
  <si>
    <t>-2094370661</t>
  </si>
  <si>
    <t>SV 20</t>
  </si>
  <si>
    <t>D+M přebalovací pult, nerez vč. kotvení, doplňků a příslušenství (kompletní dodávka a specifikace dle PD)</t>
  </si>
  <si>
    <t>-362423594</t>
  </si>
  <si>
    <t>SV 21</t>
  </si>
  <si>
    <t>D+M police do sprchy, nerez vč. kotvení, doplňků a příslušenství (kompletní dodávka a specifikace dle PD)</t>
  </si>
  <si>
    <t>707135545</t>
  </si>
  <si>
    <t>SV 22</t>
  </si>
  <si>
    <t>D+M sprchové sedátko, nerez vč. kotvení, doplňků a příslušenství (kompletní dodávka a specifikace dle PD)</t>
  </si>
  <si>
    <t>-1542100107</t>
  </si>
  <si>
    <t>SV 23</t>
  </si>
  <si>
    <t>D+M sklopné madlo pro ZTP s držákem toaletního papíru, nerez vč. kotvení, doplňků a příslušenství (kompletní dodávka a specifikace dle PD)</t>
  </si>
  <si>
    <t>-332437612</t>
  </si>
  <si>
    <t>SV 24</t>
  </si>
  <si>
    <t>D+M sklopné madlo pro ZTP, nerez vč. kotvení, doplňků a příslušenství (kompletní dodávka a specifikace dle PD)</t>
  </si>
  <si>
    <t>-2014664969</t>
  </si>
  <si>
    <t>SV 25</t>
  </si>
  <si>
    <t>D+M sklopné zrcadlo pro ZTP, nerez vč. kotvení, doplňků a příslušenství (kompletní dodávka a specifikace dle PD)</t>
  </si>
  <si>
    <t>2092205096</t>
  </si>
  <si>
    <t>SV 26</t>
  </si>
  <si>
    <t>-546584649</t>
  </si>
  <si>
    <t>SV 27</t>
  </si>
  <si>
    <t>-2069269750</t>
  </si>
  <si>
    <t>SV 28</t>
  </si>
  <si>
    <t>1575621031</t>
  </si>
  <si>
    <t>SV 29</t>
  </si>
  <si>
    <t>D+M osoušeč rukou vč. kotvení, napojení na elektro, doplňků a příslušenství (kompletní dodávka a specifikace dle PD)</t>
  </si>
  <si>
    <t>445419833</t>
  </si>
  <si>
    <t>SV 30</t>
  </si>
  <si>
    <t>D+M pevné madlo, nerez vč. kotvení, doplňků a příslušenství (kompletní dodávka a specifikace dle PD)</t>
  </si>
  <si>
    <t>629164988</t>
  </si>
  <si>
    <t>SV 31</t>
  </si>
  <si>
    <t>D+M rohová sprchová závěsová tyč + sprchový závěs, 950 x 950 mm, hliník + plast vč. kotvení, doplňků a příslušenství (kompletní dodávka a specifikace dle PD)</t>
  </si>
  <si>
    <t>-784461117</t>
  </si>
  <si>
    <t>SV 32</t>
  </si>
  <si>
    <t>D+M automat na pitnou filtrovanou vodu vč. kotvení, doplňků a příslušenství (kompletní dodávka a specifikace dle PD)</t>
  </si>
  <si>
    <t>259985261</t>
  </si>
  <si>
    <t>T</t>
  </si>
  <si>
    <t>Truhlářské výrobky</t>
  </si>
  <si>
    <t>T 01</t>
  </si>
  <si>
    <t>D+M lavice, 9650 x 350 x 50 mm vč. kotvení, podkonstrukce, povrchové úpravy, stavebních přípomocí, doplňků a příslušenství (kompletní dodávka a specifikace dle PD)</t>
  </si>
  <si>
    <t>-1246932562</t>
  </si>
  <si>
    <t>Klempířské výrobky</t>
  </si>
  <si>
    <t>K01</t>
  </si>
  <si>
    <t>D+M oplechování hrany střešního pláště, rš. 1240 mm, lakovaný FeZn plech vč. kotvení, povrchové úpravy, stavebních přípomocí, doplňků a příslušenství (kompletní dodávka a specifikace dle PD)</t>
  </si>
  <si>
    <t>-1320582594</t>
  </si>
  <si>
    <t>K02</t>
  </si>
  <si>
    <t>D+M okapní střešní žlab prodloužený, DN200 mm + prodloužené háky, lakovaný FeZn plech vč. kotvení, povrchové úpravy, stavebních přípomocí, doplňků a příslušenství (kompletní dodávka a specifikace dle PD)</t>
  </si>
  <si>
    <t>654326064</t>
  </si>
  <si>
    <t>K03</t>
  </si>
  <si>
    <t>D+M okapní střešní žlab, DN200 mm, lakovaný FeZn plech vč. kotvení, povrchové úpravy, stavebních přípomocí, doplňků a příslušenství (kompletní dodávka a specifikace dle PD)</t>
  </si>
  <si>
    <t>676120389</t>
  </si>
  <si>
    <t>K04</t>
  </si>
  <si>
    <t>764628301</t>
  </si>
  <si>
    <t>K05</t>
  </si>
  <si>
    <t>D+M dešťový svod, DN150 mm, lakovaný FeZn plech vč. kotvení, povrchové úpravy, stavebních přípomocí, doplňků a příslušenství (kompletní dodávka a specifikace dle PD)</t>
  </si>
  <si>
    <t>-1247777538</t>
  </si>
  <si>
    <t>K06</t>
  </si>
  <si>
    <t>D+M oplechování ocelového sloupu, rš. 500 mm, lakovaný FeZn plech vč. kotvení, povrchové úpravy, stavebních přípomocí, doplňků a příslušenství (kompletní dodávka a specifikace dle PD)</t>
  </si>
  <si>
    <t>-391785564</t>
  </si>
  <si>
    <t>K07</t>
  </si>
  <si>
    <t>D+M oplechování ocelového sloupu, rš. 585 mm, lakovaný FeZn plech vč. kotvení, povrchové úpravy, stavebních přípomocí, doplňků a příslušenství (kompletní dodávka a specifikace dle PD)</t>
  </si>
  <si>
    <t>1162644350</t>
  </si>
  <si>
    <t>K08</t>
  </si>
  <si>
    <t>D+M oplechování ocelového sloupu, rš. 630 mm, lakovaný FeZn plech vč. kotvení, povrchové úpravy, stavebních přípomocí, doplňků a příslušenství (kompletní dodávka a specifikace dle PD)</t>
  </si>
  <si>
    <t>1060464145</t>
  </si>
  <si>
    <t>K09</t>
  </si>
  <si>
    <t>D+M oplechování ostění a nadpraží, rš. 510 mm, lakovaný FeZn plech vč. kotvení, povrchové úpravy, stavebních přípomocí, doplňků a příslušenství (kompletní dodávka a specifikace dle PD)</t>
  </si>
  <si>
    <t>2143913519</t>
  </si>
  <si>
    <t>K10</t>
  </si>
  <si>
    <t>D+M oplechování ocelového sloupu, rš. 800 mm, lakovaný FeZn plech vč. kotvení, povrchové úpravy, stavebních přípomocí, doplňků a příslušenství (kompletní dodávka a specifikace dle PD)</t>
  </si>
  <si>
    <t>501990510</t>
  </si>
  <si>
    <t>PF</t>
  </si>
  <si>
    <t>Prosklená fasáda</t>
  </si>
  <si>
    <t>PF 01</t>
  </si>
  <si>
    <t>D+M prosklená fasáda, hliníková, s PO, cca 45,31 m2 vč. kování, kotvení, dveří DF01, stavebních přípomocí, doplňků a příslušenství (kompletní dodávka a specifikace dle PD)</t>
  </si>
  <si>
    <t>-1883008130</t>
  </si>
  <si>
    <t>Poznámka k položce:_x000d_
Značení prosklených stěn a dveří musí být provedeno v barvě kontrastní vůči pozadí. Platí obecně pro všechny prosklené stěny a dveře.</t>
  </si>
  <si>
    <t>PF 02</t>
  </si>
  <si>
    <t>D+M prosklená fasáda, hliníková, s PO, cca 123,3 m2 vč. kování, kotvení, dveří DF02a-b, stavebních přípomocí, doplňků a příslušenství (kompletní dodávka a specifikace dle PD)</t>
  </si>
  <si>
    <t>-1177382813</t>
  </si>
  <si>
    <t>PF 03</t>
  </si>
  <si>
    <t>D+M prosklená fasáda, hliníková, s PO, cca 206,92 m2 vč. kování, kotvení, dveří DF03a-b, stavebních přípomocí, doplňků a příslušenství (kompletní dodávka a specifikace dle PD)</t>
  </si>
  <si>
    <t>-1787631645</t>
  </si>
  <si>
    <t>PF 04</t>
  </si>
  <si>
    <t>D+M prosklená fasáda, hliníková, s PO, cca 203 m2 vč. kování, kotvení, stavebních přípomocí, doplňků a příslušenství (kompletní dodávka a specifikace dle PD)</t>
  </si>
  <si>
    <t>-6240828</t>
  </si>
  <si>
    <t>PF 0X</t>
  </si>
  <si>
    <t>D+M polepy siluet ptáků a samolepky s UV efektem vč. návrhu, projednání s ornitologem, zástupcem ČSO vč. příslušenství (kompletní dodávka a specifikace dle PD)</t>
  </si>
  <si>
    <t>-1539244727</t>
  </si>
  <si>
    <t>Dveře</t>
  </si>
  <si>
    <t>De 01</t>
  </si>
  <si>
    <t>D+M jednokřídlé dveře prosklené, otočné, s fixním proskleným nadsvětlíkem, exteriérové, 1100 x 2000 mm vč. zárubně, kování, stavebních přípomocí, doplňků a příslušenství (kompletní dodávka a specifikace dle PD)</t>
  </si>
  <si>
    <t>378591044</t>
  </si>
  <si>
    <t>De 02</t>
  </si>
  <si>
    <t>D+M dvoukřídlé dveře plné, otočné, exteriérové, 1400 x 1970 mm vč. zárubně, kování, stavebních přípomocí, doplňků a příslušenství (kompletní dodávka a specifikace dle PD)</t>
  </si>
  <si>
    <t>1626652660</t>
  </si>
  <si>
    <t>De 03</t>
  </si>
  <si>
    <t>-2125669539</t>
  </si>
  <si>
    <t>De 04</t>
  </si>
  <si>
    <t>D+M dvoukřídlé dveře plné, otočné, exteriérové, 1500 x 2150 mm vč. zárubně, kování, stavebních přípomocí, doplňků a příslušenství (kompletní dodávka a specifikace dle PD)</t>
  </si>
  <si>
    <t>-419980043</t>
  </si>
  <si>
    <t>De 05</t>
  </si>
  <si>
    <t>D+M dvoukřídlé dveře plné, otočné, exteriérové, 1200 x 1970 mm vč. zárubně, kování, stavebních přípomocí, doplňků a příslušenství (kompletní dodávka a specifikace dle PD)</t>
  </si>
  <si>
    <t>1178973612</t>
  </si>
  <si>
    <t>Di 01</t>
  </si>
  <si>
    <t>D+M dvoukřídlé dveře plné, otočné, vnitřní, 3500 x 2500 mm vč. zárubně, kování, stavebních přípomocí, doplňků a příslušenství (kompletní dodávka a specifikace dle PD)</t>
  </si>
  <si>
    <t>1036635630</t>
  </si>
  <si>
    <t>Di 02</t>
  </si>
  <si>
    <t>-1130947679</t>
  </si>
  <si>
    <t>Di 03</t>
  </si>
  <si>
    <t>D+M dvoukřídlé dveře plné, otočné, vnitřní, 2200 x 2500 mm vč. zárubně, kování, stavebních přípomocí, doplňků a příslušenství (kompletní dodávka a specifikace dle PD)</t>
  </si>
  <si>
    <t>-428037666</t>
  </si>
  <si>
    <t>Di 04</t>
  </si>
  <si>
    <t>D+M dvoukřídlé dveře plné, otočné, vnitřní, 2000 x 2450 mm vč. zárubně, kování, stavebních přípomocí, doplňků a příslušenství (kompletní dodávka a specifikace dle PD)</t>
  </si>
  <si>
    <t>632738639</t>
  </si>
  <si>
    <t>Di 05</t>
  </si>
  <si>
    <t>D+M dvoukřídlé dveře plné, otočné, vnitřní, 1500 x 1970 mm vč. zárubně, kování, stavebních přípomocí, doplňků a příslušenství (kompletní dodávka a specifikace dle PD)</t>
  </si>
  <si>
    <t>-306755438</t>
  </si>
  <si>
    <t>Di 06</t>
  </si>
  <si>
    <t>1874143328</t>
  </si>
  <si>
    <t>Di 07</t>
  </si>
  <si>
    <t>-741278190</t>
  </si>
  <si>
    <t>Di 08</t>
  </si>
  <si>
    <t>D+M dvoukřídlé prosklené dveře, interiérové, součástí prosklené stěny, 1525 x 2000 mm vč. zárubně, kování, stavebních přípomocí, doplňků a příslušenství (kompletní dodávka a specifikace dle PD)</t>
  </si>
  <si>
    <t>-2133212774</t>
  </si>
  <si>
    <t>Di 09</t>
  </si>
  <si>
    <t>D+M jednokřídlé dveře otočné, plné, vnitřní, 900 x 1970 mm vč. zárubně, kování, stavebních přípomocí, doplňků a příslušenství (kompletní dodávka a specifikace dle PD)</t>
  </si>
  <si>
    <t>854655434</t>
  </si>
  <si>
    <t>Di 10</t>
  </si>
  <si>
    <t>-130740073</t>
  </si>
  <si>
    <t>Di 11</t>
  </si>
  <si>
    <t>D+M dvoukřídlé dveře plné, otočné, vnitřní, 1250 x 1970 mm vč. zárubně, kování, stavebních přípomocí, doplňků a příslušenství (kompletní dodávka a specifikace dle PD)</t>
  </si>
  <si>
    <t>-1547954323</t>
  </si>
  <si>
    <t>Di 12</t>
  </si>
  <si>
    <t>D+M jednokřídlé dveře otočné, plné, vnitřní, 1000 x 1970 mm vč. zárubně, kování, stavebních přípomocí, doplňků a příslušenství (kompletní dodávka a specifikace dle PD)</t>
  </si>
  <si>
    <t>655943372</t>
  </si>
  <si>
    <t>Di 13</t>
  </si>
  <si>
    <t>D+M jednokřídlé dveře otočné, plné, vnitřní, 800 x 1970 mm vč. zárubně, kování, stavebních přípomocí, doplňků a příslušenství (kompletní dodávka a specifikace dle PD)</t>
  </si>
  <si>
    <t>-1013908512</t>
  </si>
  <si>
    <t>Di 14</t>
  </si>
  <si>
    <t>D+M jednokřídlé dveře otočné, plné, vnitřní, 700 x 1970 mm vč. zárubně, kování, stavebních přípomocí, doplňků a příslušenství (kompletní dodávka a specifikace dle PD)</t>
  </si>
  <si>
    <t>-238297903</t>
  </si>
  <si>
    <t>Di 15</t>
  </si>
  <si>
    <t>-590778231</t>
  </si>
  <si>
    <t>Di 16</t>
  </si>
  <si>
    <t>960558382</t>
  </si>
  <si>
    <t>Di 17</t>
  </si>
  <si>
    <t>1999488644</t>
  </si>
  <si>
    <t>Di 18</t>
  </si>
  <si>
    <t>-773486588</t>
  </si>
  <si>
    <t>Di 19</t>
  </si>
  <si>
    <t>905967242</t>
  </si>
  <si>
    <t>Di 20</t>
  </si>
  <si>
    <t>-1507195368</t>
  </si>
  <si>
    <t>Di 21</t>
  </si>
  <si>
    <t>-1492490081</t>
  </si>
  <si>
    <t>Di 22</t>
  </si>
  <si>
    <t>1803570993</t>
  </si>
  <si>
    <t>Di 23</t>
  </si>
  <si>
    <t>1484360819</t>
  </si>
  <si>
    <t>147</t>
  </si>
  <si>
    <t>Di 24</t>
  </si>
  <si>
    <t>-1027001942</t>
  </si>
  <si>
    <t>148</t>
  </si>
  <si>
    <t>Di 25</t>
  </si>
  <si>
    <t>-1007856704</t>
  </si>
  <si>
    <t>149</t>
  </si>
  <si>
    <t>Di 26</t>
  </si>
  <si>
    <t>-877357854</t>
  </si>
  <si>
    <t>150</t>
  </si>
  <si>
    <t>Di 27</t>
  </si>
  <si>
    <t>718722759</t>
  </si>
  <si>
    <t>151</t>
  </si>
  <si>
    <t>Di 28</t>
  </si>
  <si>
    <t>191698146</t>
  </si>
  <si>
    <t>152</t>
  </si>
  <si>
    <t>Di 29</t>
  </si>
  <si>
    <t>1464047827</t>
  </si>
  <si>
    <t>153</t>
  </si>
  <si>
    <t>Di 30</t>
  </si>
  <si>
    <t>2026495775</t>
  </si>
  <si>
    <t>154</t>
  </si>
  <si>
    <t>Di 31</t>
  </si>
  <si>
    <t>-1439886633</t>
  </si>
  <si>
    <t>155</t>
  </si>
  <si>
    <t>Di 32</t>
  </si>
  <si>
    <t>2096475296</t>
  </si>
  <si>
    <t>156</t>
  </si>
  <si>
    <t>Di 33</t>
  </si>
  <si>
    <t>1976697856</t>
  </si>
  <si>
    <t>157</t>
  </si>
  <si>
    <t>Di 34</t>
  </si>
  <si>
    <t>-1064169267</t>
  </si>
  <si>
    <t>158</t>
  </si>
  <si>
    <t>Di 35</t>
  </si>
  <si>
    <t>-150999971</t>
  </si>
  <si>
    <t>159</t>
  </si>
  <si>
    <t>Di 36</t>
  </si>
  <si>
    <t>914385715</t>
  </si>
  <si>
    <t>160</t>
  </si>
  <si>
    <t>Di 37</t>
  </si>
  <si>
    <t>1263414580</t>
  </si>
  <si>
    <t>161</t>
  </si>
  <si>
    <t>Di 38</t>
  </si>
  <si>
    <t>-740562761</t>
  </si>
  <si>
    <t>Di 39</t>
  </si>
  <si>
    <t>688529784</t>
  </si>
  <si>
    <t>163</t>
  </si>
  <si>
    <t>Di 41</t>
  </si>
  <si>
    <t>-1248348301</t>
  </si>
  <si>
    <t>164</t>
  </si>
  <si>
    <t>Di 43</t>
  </si>
  <si>
    <t>78861036</t>
  </si>
  <si>
    <t>165</t>
  </si>
  <si>
    <t>Di 44</t>
  </si>
  <si>
    <t>D+M dvoukřídlé prosklené dveře, interiérové, součástí prosklené stěny, 1660 x 2400 mm vč. zárubně, kování, stavebních přípomocí, doplňků a příslušenství (kompletní dodávka a specifikace dle PD)</t>
  </si>
  <si>
    <t>1865779459</t>
  </si>
  <si>
    <t>166</t>
  </si>
  <si>
    <t>Di 45</t>
  </si>
  <si>
    <t>-48803793</t>
  </si>
  <si>
    <t>167</t>
  </si>
  <si>
    <t>Di 46</t>
  </si>
  <si>
    <t>-797036602</t>
  </si>
  <si>
    <t>168</t>
  </si>
  <si>
    <t>Di 47</t>
  </si>
  <si>
    <t>1172705660</t>
  </si>
  <si>
    <t>169</t>
  </si>
  <si>
    <t>Di 48</t>
  </si>
  <si>
    <t>-1143383303</t>
  </si>
  <si>
    <t>170</t>
  </si>
  <si>
    <t>Di 49</t>
  </si>
  <si>
    <t>1756995768</t>
  </si>
  <si>
    <t>171</t>
  </si>
  <si>
    <t>Di 50</t>
  </si>
  <si>
    <t>2125146044</t>
  </si>
  <si>
    <t>172</t>
  </si>
  <si>
    <t>Di 51</t>
  </si>
  <si>
    <t>-291811663</t>
  </si>
  <si>
    <t>173</t>
  </si>
  <si>
    <t>Di 52</t>
  </si>
  <si>
    <t>-1607899777</t>
  </si>
  <si>
    <t>174</t>
  </si>
  <si>
    <t>Di 53</t>
  </si>
  <si>
    <t>-1492970089</t>
  </si>
  <si>
    <t>175</t>
  </si>
  <si>
    <t>Di 54</t>
  </si>
  <si>
    <t>-493151142</t>
  </si>
  <si>
    <t>176</t>
  </si>
  <si>
    <t>Di 55</t>
  </si>
  <si>
    <t>1838707373</t>
  </si>
  <si>
    <t>177</t>
  </si>
  <si>
    <t>Di 56</t>
  </si>
  <si>
    <t>-1023793686</t>
  </si>
  <si>
    <t>178</t>
  </si>
  <si>
    <t>Di 57</t>
  </si>
  <si>
    <t>177379754</t>
  </si>
  <si>
    <t>179</t>
  </si>
  <si>
    <t>Di 58</t>
  </si>
  <si>
    <t>1125899286</t>
  </si>
  <si>
    <t>180</t>
  </si>
  <si>
    <t>Di 59</t>
  </si>
  <si>
    <t>2055058051</t>
  </si>
  <si>
    <t>181</t>
  </si>
  <si>
    <t>Di 60</t>
  </si>
  <si>
    <t>-1921562841</t>
  </si>
  <si>
    <t>182</t>
  </si>
  <si>
    <t>Di 61</t>
  </si>
  <si>
    <t>855552680</t>
  </si>
  <si>
    <t>183</t>
  </si>
  <si>
    <t>Di 62</t>
  </si>
  <si>
    <t>1432723508</t>
  </si>
  <si>
    <t>184</t>
  </si>
  <si>
    <t>Di 63</t>
  </si>
  <si>
    <t>D+M jednokřídlé dveře posuvné, plné, vnitřní, 1000 x 2200 mm vč. zárubně, kování, stavebních přípomocí, doplňků a příslušenství (kompletní dodávka a specifikace dle PD)</t>
  </si>
  <si>
    <t>-1535830753</t>
  </si>
  <si>
    <t>185</t>
  </si>
  <si>
    <t>Di 64</t>
  </si>
  <si>
    <t>-406778395</t>
  </si>
  <si>
    <t>186</t>
  </si>
  <si>
    <t>Di 65</t>
  </si>
  <si>
    <t>1563879670</t>
  </si>
  <si>
    <t>187</t>
  </si>
  <si>
    <t>Di 66</t>
  </si>
  <si>
    <t>1301938398</t>
  </si>
  <si>
    <t>188</t>
  </si>
  <si>
    <t>Di 67</t>
  </si>
  <si>
    <t>1464958375</t>
  </si>
  <si>
    <t>189</t>
  </si>
  <si>
    <t>Di 68</t>
  </si>
  <si>
    <t>-737395969</t>
  </si>
  <si>
    <t>190</t>
  </si>
  <si>
    <t>Di 69</t>
  </si>
  <si>
    <t>1838756994</t>
  </si>
  <si>
    <t>191</t>
  </si>
  <si>
    <t>Di 70</t>
  </si>
  <si>
    <t>-553139276</t>
  </si>
  <si>
    <t>192</t>
  </si>
  <si>
    <t>Di 71</t>
  </si>
  <si>
    <t>79446205</t>
  </si>
  <si>
    <t>193</t>
  </si>
  <si>
    <t>Di 72</t>
  </si>
  <si>
    <t>1278797769</t>
  </si>
  <si>
    <t>194</t>
  </si>
  <si>
    <t>Di 73</t>
  </si>
  <si>
    <t>-1373853141</t>
  </si>
  <si>
    <t>195</t>
  </si>
  <si>
    <t>Di 74</t>
  </si>
  <si>
    <t>1490550050</t>
  </si>
  <si>
    <t>196</t>
  </si>
  <si>
    <t>Di 75</t>
  </si>
  <si>
    <t>D+M dvoukřídlé prosklené dveře, interiérové, součástí prosklené stěny, 1520 x 2000 mm vč. zárubně, kování, stavebních přípomocí, doplňků a příslušenství (kompletní dodávka a specifikace dle PD)</t>
  </si>
  <si>
    <t>-1904010150</t>
  </si>
  <si>
    <t>197</t>
  </si>
  <si>
    <t>Di 76</t>
  </si>
  <si>
    <t>-1302191942</t>
  </si>
  <si>
    <t>198</t>
  </si>
  <si>
    <t>Di 77</t>
  </si>
  <si>
    <t>-574442441</t>
  </si>
  <si>
    <t>199</t>
  </si>
  <si>
    <t>Di 78</t>
  </si>
  <si>
    <t>D+M dvoukřídlé dveře plné, otočné, vnitřní, 1400 x 1970 mm vč. zárubně, kování, stavebních přípomocí, doplňků a příslušenství (kompletní dodávka a specifikace dle PD)</t>
  </si>
  <si>
    <t>-1774317112</t>
  </si>
  <si>
    <t>200</t>
  </si>
  <si>
    <t>Di 79</t>
  </si>
  <si>
    <t>-1380717374</t>
  </si>
  <si>
    <t>201</t>
  </si>
  <si>
    <t>Di 80</t>
  </si>
  <si>
    <t>114331057</t>
  </si>
  <si>
    <t>202</t>
  </si>
  <si>
    <t>Di 81</t>
  </si>
  <si>
    <t>-322993815</t>
  </si>
  <si>
    <t>V</t>
  </si>
  <si>
    <t>Výtah</t>
  </si>
  <si>
    <t>203</t>
  </si>
  <si>
    <t>V1</t>
  </si>
  <si>
    <t>D+M výtah vč. technologie, dveří, kování, napojení na elektro, doplňků a příslušenství (kompletní dodávka a specifikace dle PD)</t>
  </si>
  <si>
    <t>-118752959</t>
  </si>
  <si>
    <t>D.1.3 - Požárně bezpečnostní řešení</t>
  </si>
  <si>
    <t xml:space="preserve">    727 - Zdravotechnika - požární ochrana</t>
  </si>
  <si>
    <t>727</t>
  </si>
  <si>
    <t>Zdravotechnika - požární ochrana</t>
  </si>
  <si>
    <t>727X01_EI30</t>
  </si>
  <si>
    <t>D+M protipožární ucpávky EI 30 - vč. kotvení, doplňků a příslušenství (kompletní dodávka a specifikace dle PD)</t>
  </si>
  <si>
    <t>-40912027</t>
  </si>
  <si>
    <t>Poznámka k položce:_x000d_
Položka je uvažována na m2 prostupu. V jednotkové ceně je nutné zohlednit - jakýkoliv způsob aplikace, materiálu, velikosti prostupu či typ ucpávky podle volby dodavatele, tak aby byla splněná požární odolnost._x000d_
_x000d_
Předpokládaná plocha - bude doložena skutečnost.</t>
  </si>
  <si>
    <t>727X01_EI45</t>
  </si>
  <si>
    <t>D+M protipožární ucpávky EI 45 - vč. kotvení, doplňků a příslušenství (kompletní dodávka a specifikace dle PD)</t>
  </si>
  <si>
    <t>-1915317556</t>
  </si>
  <si>
    <t>727X01_EI60</t>
  </si>
  <si>
    <t>D+M protipožární ucpávky EI 60 - vč. kotvení, doplňků a příslušenství (kompletní dodávka a specifikace dle PD)</t>
  </si>
  <si>
    <t>-1435957369</t>
  </si>
  <si>
    <t>f10</t>
  </si>
  <si>
    <t>f2</t>
  </si>
  <si>
    <t>f8</t>
  </si>
  <si>
    <t>D.1.4 - Technika prostředí budov</t>
  </si>
  <si>
    <t>D.1.4.1 - Zdravotně technické instalace</t>
  </si>
  <si>
    <t xml:space="preserve">    8 - Trubní vedení</t>
  </si>
  <si>
    <t xml:space="preserve">    721 - Zdravotechnika - vnitřní kanalizace</t>
  </si>
  <si>
    <t xml:space="preserve">    722 - Zdravotechnika - vnitřní vodovod</t>
  </si>
  <si>
    <t xml:space="preserve">    724 - Zdravotechnika - strojní vybavení</t>
  </si>
  <si>
    <t xml:space="preserve">    725 - Zdravotechnika - zařizovací předměty</t>
  </si>
  <si>
    <t xml:space="preserve">    726 - Zdravotechnika - předstěnové instalace</t>
  </si>
  <si>
    <t>OST - Ostatní</t>
  </si>
  <si>
    <t>VRN - Vedlejší rozpočtové náklady</t>
  </si>
  <si>
    <t xml:space="preserve">    VRN1 - Průzkumné, geodetické a projektové práce</t>
  </si>
  <si>
    <t>132251103</t>
  </si>
  <si>
    <t>Hloubení nezapažených rýh šířky do 800 mm strojně s urovnáním dna do předepsaného profilu a spádu v hornině třídy těžitelnosti I skupiny 3 přes 50 do 100 m3</t>
  </si>
  <si>
    <t>35805856</t>
  </si>
  <si>
    <t>https://podminky.urs.cz/item/CS_URS_2024_02/132251103</t>
  </si>
  <si>
    <t>Poznámka k položce:_x000d_
výkopy se provádějí v nových násypech z kameniva. Výkopek pro zásyp rýhy bude uchován v blízkosti rýhy (manipulační prostor pro zásypy).</t>
  </si>
  <si>
    <t>"kanalizace" 56</t>
  </si>
  <si>
    <t>"vodovod" 40</t>
  </si>
  <si>
    <t>1076525050</t>
  </si>
  <si>
    <t>přebytečná zemina k jiným zásypům v rámci stavby</t>
  </si>
  <si>
    <t>f10-f8</t>
  </si>
  <si>
    <t>-955795220</t>
  </si>
  <si>
    <t>174151101</t>
  </si>
  <si>
    <t>Zásyp sypaninou z jakékoliv horniny strojně s uložením výkopku ve vrstvách se zhutněním jam, šachet, rýh nebo kolem objektů v těchto vykopávkách</t>
  </si>
  <si>
    <t>-808900294</t>
  </si>
  <si>
    <t>https://podminky.urs.cz/item/CS_URS_2024_02/174151101</t>
  </si>
  <si>
    <t>"kanalizace" 9</t>
  </si>
  <si>
    <t>"vodovod" 18</t>
  </si>
  <si>
    <t>175151101</t>
  </si>
  <si>
    <t>Obsypání potrubí strojně sypaninou z vhodných hornin třídy těžitelnosti I a II, skupiny 1 až 4 nebo materiálem připraveným podél výkopu ve vzdálenosti do 3 m od jeho kraje, pro jakoukoliv hloubku výkopu a míru zhutnění bez prohození sypaniny</t>
  </si>
  <si>
    <t>173583352</t>
  </si>
  <si>
    <t>https://podminky.urs.cz/item/CS_URS_2024_02/175151101</t>
  </si>
  <si>
    <t>"kanalizace" 35</t>
  </si>
  <si>
    <t>"vodovod" 16</t>
  </si>
  <si>
    <t>58337302</t>
  </si>
  <si>
    <t>štěrkopísek frakce 0/16</t>
  </si>
  <si>
    <t>830413369</t>
  </si>
  <si>
    <t>78,7*1,8 'Přepočtené koeficientem množství</t>
  </si>
  <si>
    <t>359901R01</t>
  </si>
  <si>
    <t>Kamerová prohlídka kanalizace v zemi po realizaci podkladní desky 1.NP_x000d_
Kamerová prohlídka kanalizace v zemi po dokončení stavby</t>
  </si>
  <si>
    <t>soubor</t>
  </si>
  <si>
    <t>790332485</t>
  </si>
  <si>
    <t>359901R10</t>
  </si>
  <si>
    <t>Protipožární těsnění prostupů</t>
  </si>
  <si>
    <t>-1186590596</t>
  </si>
  <si>
    <t>451573111</t>
  </si>
  <si>
    <t>Lože pod potrubí, stoky a drobné objekty v otevřeném výkopu z písku a štěrkopísku do 63 mm</t>
  </si>
  <si>
    <t>-697777064</t>
  </si>
  <si>
    <t>https://podminky.urs.cz/item/CS_URS_2024_02/451573111</t>
  </si>
  <si>
    <t>"vodovod" 4</t>
  </si>
  <si>
    <t>f1</t>
  </si>
  <si>
    <t>Trubní vedení</t>
  </si>
  <si>
    <t>871161211</t>
  </si>
  <si>
    <t>Montáž vodovodního potrubí z polyetylenu PE100 RC v otevřeném výkopu svařovaných elektrotvarovkou SDR 11/PN16 d 32 x 3,0 mm</t>
  </si>
  <si>
    <t>1127679107</t>
  </si>
  <si>
    <t>https://podminky.urs.cz/item/CS_URS_2024_02/871161211</t>
  </si>
  <si>
    <t>28613R09</t>
  </si>
  <si>
    <t>trubka vodovodní HDPE 100 RC PN 16 SDR11 25x2,3mm</t>
  </si>
  <si>
    <t>1001592876</t>
  </si>
  <si>
    <t>871171211</t>
  </si>
  <si>
    <t>Montáž vodovodního potrubí z polyetylenu PE100 RC v otevřeném výkopu svařovaných elektrotvarovkou SDR 11/PN16 d 40 x 3,7 mm</t>
  </si>
  <si>
    <t>-1285669203</t>
  </si>
  <si>
    <t>https://podminky.urs.cz/item/CS_URS_2024_02/871171211</t>
  </si>
  <si>
    <t>28613R11</t>
  </si>
  <si>
    <t>trubka vodovodní HDPE 100 RC PN 16 SDR11 40x3,7mm</t>
  </si>
  <si>
    <t>634936466</t>
  </si>
  <si>
    <t>871181211</t>
  </si>
  <si>
    <t>Montáž vodovodního potrubí z polyetylenu PE100 RC v otevřeném výkopu svařovaných elektrotvarovkou SDR 11/PN16 d 50 x 4,6 mm</t>
  </si>
  <si>
    <t>355295193</t>
  </si>
  <si>
    <t>https://podminky.urs.cz/item/CS_URS_2024_02/871181211</t>
  </si>
  <si>
    <t>28613R12</t>
  </si>
  <si>
    <t>trubka vodovodní HDPE 100 RC PN 16 SDR11 50x4,6mm</t>
  </si>
  <si>
    <t>1456517480</t>
  </si>
  <si>
    <t>871211211</t>
  </si>
  <si>
    <t>Montáž vodovodního potrubí z polyetylenu PE100 RC v otevřeném výkopu svařovaných elektrotvarovkou SDR 11/PN16 d 63 x 5,8 mm</t>
  </si>
  <si>
    <t>1354894735</t>
  </si>
  <si>
    <t>https://podminky.urs.cz/item/CS_URS_2024_02/871211211</t>
  </si>
  <si>
    <t>28613R13</t>
  </si>
  <si>
    <t>trubka vodovodní HDPE 100 RC PN 16 SDR11 63x5,8mm</t>
  </si>
  <si>
    <t>1729304718</t>
  </si>
  <si>
    <t>839753481</t>
  </si>
  <si>
    <t>998276101</t>
  </si>
  <si>
    <t>Přesun hmot pro trubní vedení hloubené z trub z plastických hmot nebo sklolaminátových pro vodovody, kanalizace, teplovody, produktovody v otevřeném výkopu dopravní vzdálenost do 15 m</t>
  </si>
  <si>
    <t>-1736488356</t>
  </si>
  <si>
    <t>https://podminky.urs.cz/item/CS_URS_2024_02/998276101</t>
  </si>
  <si>
    <t>713463131</t>
  </si>
  <si>
    <t>Montáž izolace tepelné potrubí a ohybů tvarovkami nebo deskami potrubními pouzdry bez povrchové úpravy (izolační materiál ve specifikaci) přilepenými v příčných a podélných spojích izolace potrubí jednovrstvá, tloušťky izolace do 25 mm</t>
  </si>
  <si>
    <t>-1758208083</t>
  </si>
  <si>
    <t>https://podminky.urs.cz/item/CS_URS_2024_02/713463131</t>
  </si>
  <si>
    <t>28377094</t>
  </si>
  <si>
    <t>pouzdro izolační potrubní z pěnového polyetylenu 15/9mm</t>
  </si>
  <si>
    <t>2098282509</t>
  </si>
  <si>
    <t>295*1,1 'Přepočtené koeficientem množství</t>
  </si>
  <si>
    <t>28377101</t>
  </si>
  <si>
    <t>pouzdro izolační potrubní z pěnového polyetylenu 18/9mm</t>
  </si>
  <si>
    <t>-1361156126</t>
  </si>
  <si>
    <t>105*1,1 'Přepočtené koeficientem množství</t>
  </si>
  <si>
    <t>28377103</t>
  </si>
  <si>
    <t>pouzdro izolační potrubní z pěnového polyetylenu 22/9mm</t>
  </si>
  <si>
    <t>-22877688</t>
  </si>
  <si>
    <t>79*1,1 'Přepočtené koeficientem množství</t>
  </si>
  <si>
    <t>28377112</t>
  </si>
  <si>
    <t>pouzdro izolační potrubní z pěnového polyetylenu 28/13mm</t>
  </si>
  <si>
    <t>1752124103</t>
  </si>
  <si>
    <t>84*1,1 'Přepočtené koeficientem množství</t>
  </si>
  <si>
    <t>28377054</t>
  </si>
  <si>
    <t>pouzdro izolační potrubní z pěnového polyetylenu 32/25mm</t>
  </si>
  <si>
    <t>138477878</t>
  </si>
  <si>
    <t>13*1,1 'Přepočtené koeficientem množství</t>
  </si>
  <si>
    <t>28377063</t>
  </si>
  <si>
    <t>pouzdro izolační potrubní z pěnového polyetylenu 45/25mm</t>
  </si>
  <si>
    <t>1922704326</t>
  </si>
  <si>
    <t>73*1,1 'Přepočtené koeficientem množství</t>
  </si>
  <si>
    <t>28377065</t>
  </si>
  <si>
    <t>pouzdro izolační potrubní z pěnového polyetylenu 54/25mm</t>
  </si>
  <si>
    <t>-1229953831</t>
  </si>
  <si>
    <t>998713113</t>
  </si>
  <si>
    <t>Přesun hmot pro izolace tepelné stanovený z hmotnosti přesunovaného materiálu vodorovná dopravní vzdálenost do 50 m s omezením mechanizace v objektech výšky přes 12 m do 24 m</t>
  </si>
  <si>
    <t>670534334</t>
  </si>
  <si>
    <t>https://podminky.urs.cz/item/CS_URS_2024_02/998713113</t>
  </si>
  <si>
    <t>721</t>
  </si>
  <si>
    <t>Zdravotechnika - vnitřní kanalizace</t>
  </si>
  <si>
    <t>721173606</t>
  </si>
  <si>
    <t>Potrubí z trub polyetylenových svařované svodné (ležaté) DN 100</t>
  </si>
  <si>
    <t>2112537279</t>
  </si>
  <si>
    <t>https://podminky.urs.cz/item/CS_URS_2024_02/721173606</t>
  </si>
  <si>
    <t>721173607</t>
  </si>
  <si>
    <t>Potrubí z trub polyetylenových svařované svodné (ležaté) DN 125</t>
  </si>
  <si>
    <t>-1675287026</t>
  </si>
  <si>
    <t>https://podminky.urs.cz/item/CS_URS_2024_02/721173607</t>
  </si>
  <si>
    <t>721175201</t>
  </si>
  <si>
    <t>Plastové potrubí odhlučněné třívrstvé připojovací DN 32</t>
  </si>
  <si>
    <t>-1382463327</t>
  </si>
  <si>
    <t>https://podminky.urs.cz/item/CS_URS_2024_02/721175201</t>
  </si>
  <si>
    <t>Poznámka k položce:_x000d_
PLATÍ PRO VŠCHNY POLOŽKY PROTIHLUKOVÉHO POTRUBÍ_x000d_
_x000d_
PP protihlukové těsněné v hrdlech naformátovaným těsnícím kroužkem. Kotveno bude pomocí zvukově-izolačních objímek. Dodáno bude potrubí, které má hladinu hluku dle DIN 4109 nižší než 20 dB při průtoku 4 l/s a VDI 4100 nižší než 24 dB při průtoku 4 l/s</t>
  </si>
  <si>
    <t>721175202</t>
  </si>
  <si>
    <t>Plastové potrubí odhlučněné třívrstvé připojovací DN 40</t>
  </si>
  <si>
    <t>-565363604</t>
  </si>
  <si>
    <t>https://podminky.urs.cz/item/CS_URS_2024_02/721175202</t>
  </si>
  <si>
    <t>721175203</t>
  </si>
  <si>
    <t>Plastové potrubí odhlučněné třívrstvé připojovací DN 50</t>
  </si>
  <si>
    <t>-827418776</t>
  </si>
  <si>
    <t>https://podminky.urs.cz/item/CS_URS_2024_02/721175203</t>
  </si>
  <si>
    <t>721175204</t>
  </si>
  <si>
    <t>Plastové potrubí odhlučněné třívrstvé připojovací DN 75</t>
  </si>
  <si>
    <t>321235007</t>
  </si>
  <si>
    <t>https://podminky.urs.cz/item/CS_URS_2024_02/721175204</t>
  </si>
  <si>
    <t>721175205</t>
  </si>
  <si>
    <t>Plastové potrubí odhlučněné třívrstvé připojovací DN 110</t>
  </si>
  <si>
    <t>1207573004</t>
  </si>
  <si>
    <t>https://podminky.urs.cz/item/CS_URS_2024_02/721175205</t>
  </si>
  <si>
    <t>721175211</t>
  </si>
  <si>
    <t>Plastové potrubí odhlučněné třívrstvé odpadní (svislé) DN 75</t>
  </si>
  <si>
    <t>-1045088128</t>
  </si>
  <si>
    <t>https://podminky.urs.cz/item/CS_URS_2024_02/721175211</t>
  </si>
  <si>
    <t>721175212</t>
  </si>
  <si>
    <t>Plastové potrubí odhlučněné třívrstvé odpadní (svislé) DN 110</t>
  </si>
  <si>
    <t>-1020932716</t>
  </si>
  <si>
    <t>https://podminky.urs.cz/item/CS_URS_2024_02/721175212</t>
  </si>
  <si>
    <t>721175213</t>
  </si>
  <si>
    <t>Plastové potrubí odhlučněné třívrstvé odpadní (svislé) DN 125</t>
  </si>
  <si>
    <t>-626021591</t>
  </si>
  <si>
    <t>https://podminky.urs.cz/item/CS_URS_2024_02/721175213</t>
  </si>
  <si>
    <t>721194105</t>
  </si>
  <si>
    <t>Vyměření přípojek na potrubí vyvedení a upevnění odpadních výpustek DN 50</t>
  </si>
  <si>
    <t>-1918470396</t>
  </si>
  <si>
    <t>https://podminky.urs.cz/item/CS_URS_2024_02/721194105</t>
  </si>
  <si>
    <t>721194109</t>
  </si>
  <si>
    <t>Vyměření přípojek na potrubí vyvedení a upevnění odpadních výpustek DN 110</t>
  </si>
  <si>
    <t>-614088892</t>
  </si>
  <si>
    <t>https://podminky.urs.cz/item/CS_URS_2024_02/721194109</t>
  </si>
  <si>
    <t>721211403</t>
  </si>
  <si>
    <t>Podlahové vpusti s vodorovným odtokem DN 50/75 s kulovým kloubem, mřížka nerez 115x115</t>
  </si>
  <si>
    <t>-1454396099</t>
  </si>
  <si>
    <t>https://podminky.urs.cz/item/CS_URS_2024_02/721211403</t>
  </si>
  <si>
    <t>721211422</t>
  </si>
  <si>
    <t>Podlahové vpusti se svislým odtokem DN 50/75/110 mřížka nerez 138x138</t>
  </si>
  <si>
    <t>-621868324</t>
  </si>
  <si>
    <t>https://podminky.urs.cz/item/CS_URS_2024_02/721211422</t>
  </si>
  <si>
    <t>721211R01</t>
  </si>
  <si>
    <t>Linivoý žlab délky 2,9m se svislým odtokem DN110 včetně mřížky</t>
  </si>
  <si>
    <t>-1268583599</t>
  </si>
  <si>
    <t>721226R03</t>
  </si>
  <si>
    <t>Vtok (nálevka) DN32 se zápachovou uzávěrkou a kuličkou pro suchý stav</t>
  </si>
  <si>
    <t>-30236278</t>
  </si>
  <si>
    <t>721262R01</t>
  </si>
  <si>
    <t xml:space="preserve">PVC šoupě DN110 </t>
  </si>
  <si>
    <t>-275066934</t>
  </si>
  <si>
    <t>721263121</t>
  </si>
  <si>
    <t>Zpětné klapky z polypropylenu (PP) s automatickým a nouzovým uzávěrem DN 110</t>
  </si>
  <si>
    <t>1598869784</t>
  </si>
  <si>
    <t>https://podminky.urs.cz/item/CS_URS_2024_02/721263121</t>
  </si>
  <si>
    <t>Poznámka k položce:_x000d_
Automatická zpětná klapka vybavena řídící jednotkou s výstupem pro napojení MaR a záplavovým čidlem.</t>
  </si>
  <si>
    <t>721273153</t>
  </si>
  <si>
    <t>Ventilační hlavice z polypropylenu (PP) DN 110</t>
  </si>
  <si>
    <t>622201046</t>
  </si>
  <si>
    <t>https://podminky.urs.cz/item/CS_URS_2024_02/721273153</t>
  </si>
  <si>
    <t>721273R01</t>
  </si>
  <si>
    <t>Napojení na parozábranu, prostupová manžeta DN 110</t>
  </si>
  <si>
    <t>-605281253</t>
  </si>
  <si>
    <t>721274R01</t>
  </si>
  <si>
    <t>Kanalizační přivzdušňovací ventil DN50/75/110 s dvojitou izolační stěnou</t>
  </si>
  <si>
    <t>-861402881</t>
  </si>
  <si>
    <t>721274R05</t>
  </si>
  <si>
    <t>Revizní šachta 2150 x 1800</t>
  </si>
  <si>
    <t>2072426925</t>
  </si>
  <si>
    <t>721290111</t>
  </si>
  <si>
    <t>Zkouška těsnosti kanalizace v objektech vodou do DN 125</t>
  </si>
  <si>
    <t>-2019906013</t>
  </si>
  <si>
    <t>https://podminky.urs.cz/item/CS_URS_2024_02/721290111</t>
  </si>
  <si>
    <t>998721113</t>
  </si>
  <si>
    <t>Přesun hmot pro vnitřní kanalizaci stanovený z hmotnosti přesunovaného materiálu vodorovná dopravní vzdálenost do 50 m s omezením mechanizace v objektech výšky přes 12 do 24 m</t>
  </si>
  <si>
    <t>495896606</t>
  </si>
  <si>
    <t>https://podminky.urs.cz/item/CS_URS_2024_02/998721113</t>
  </si>
  <si>
    <t>722</t>
  </si>
  <si>
    <t>Zdravotechnika - vnitřní vodovod</t>
  </si>
  <si>
    <t>722130233</t>
  </si>
  <si>
    <t>Potrubí z ocelových trubek pozinkovaných závitových svařovaných běžných DN 25</t>
  </si>
  <si>
    <t>1997566023</t>
  </si>
  <si>
    <t>https://podminky.urs.cz/item/CS_URS_2024_02/722130233</t>
  </si>
  <si>
    <t>722140111</t>
  </si>
  <si>
    <t>Potrubí z ocelových trubek z ušlechtilé oceli (nerez) spojované lisováním PN 16 do 85°C Ø 15/1</t>
  </si>
  <si>
    <t>-503685188</t>
  </si>
  <si>
    <t>https://podminky.urs.cz/item/CS_URS_2024_02/722140111</t>
  </si>
  <si>
    <t>722140112</t>
  </si>
  <si>
    <t>Potrubí z ocelových trubek z ušlechtilé oceli (nerez) spojované lisováním PN 16 do 85°C Ø 18/1</t>
  </si>
  <si>
    <t>-1478212320</t>
  </si>
  <si>
    <t>https://podminky.urs.cz/item/CS_URS_2024_02/722140112</t>
  </si>
  <si>
    <t>722140113</t>
  </si>
  <si>
    <t>Potrubí z ocelových trubek z ušlechtilé oceli (nerez) spojované lisováním PN 16 do 85°C Ø 22/1,2</t>
  </si>
  <si>
    <t>1920198498</t>
  </si>
  <si>
    <t>https://podminky.urs.cz/item/CS_URS_2024_02/722140113</t>
  </si>
  <si>
    <t>722140114</t>
  </si>
  <si>
    <t>Potrubí z ocelových trubek z ušlechtilé oceli (nerez) spojované lisováním PN 16 do 85°C Ø 28/1,2</t>
  </si>
  <si>
    <t>1056882164</t>
  </si>
  <si>
    <t>https://podminky.urs.cz/item/CS_URS_2024_02/722140114</t>
  </si>
  <si>
    <t>722140115</t>
  </si>
  <si>
    <t>Potrubí z ocelových trubek z ušlechtilé oceli (nerez) spojované lisováním PN 16 do 85°C Ø 35/1,5</t>
  </si>
  <si>
    <t>2081483897</t>
  </si>
  <si>
    <t>https://podminky.urs.cz/item/CS_URS_2024_02/722140115</t>
  </si>
  <si>
    <t>722140116</t>
  </si>
  <si>
    <t>Potrubí z ocelových trubek z ušlechtilé oceli (nerez) spojované lisováním PN 16 do 85°C Ø 42/1,5</t>
  </si>
  <si>
    <t>34823164</t>
  </si>
  <si>
    <t>https://podminky.urs.cz/item/CS_URS_2024_02/722140116</t>
  </si>
  <si>
    <t>722140117</t>
  </si>
  <si>
    <t>Potrubí z ocelových trubek z ušlechtilé oceli (nerez) spojované lisováním PN 16 do 85°C Ø 54/2</t>
  </si>
  <si>
    <t>-1553487866</t>
  </si>
  <si>
    <t>https://podminky.urs.cz/item/CS_URS_2024_02/722140117</t>
  </si>
  <si>
    <t>722175002</t>
  </si>
  <si>
    <t>Potrubí z plastových trubek z polypropylenu PP-RCT svařovaných polyfúzně D 20 x 2,8</t>
  </si>
  <si>
    <t>-295149289</t>
  </si>
  <si>
    <t>https://podminky.urs.cz/item/CS_URS_2024_02/722175002</t>
  </si>
  <si>
    <t>721173401</t>
  </si>
  <si>
    <t>Potrubí z trub PVC SN4 svodné (ležaté) DN 110</t>
  </si>
  <si>
    <t>647577385</t>
  </si>
  <si>
    <t>https://podminky.urs.cz/item/CS_URS_2024_02/721173401</t>
  </si>
  <si>
    <t>722190401</t>
  </si>
  <si>
    <t>Zřízení přípojek na potrubí vyvedení a upevnění výpustek do DN 25</t>
  </si>
  <si>
    <t>-1265408898</t>
  </si>
  <si>
    <t>https://podminky.urs.cz/item/CS_URS_2024_02/722190401</t>
  </si>
  <si>
    <t>722224116</t>
  </si>
  <si>
    <t>Armatury s jedním závitem kohouty plnicí a vypouštěcí PN 10 G 3/4"</t>
  </si>
  <si>
    <t>1529125377</t>
  </si>
  <si>
    <t>https://podminky.urs.cz/item/CS_URS_2024_02/722224116</t>
  </si>
  <si>
    <t>722231074</t>
  </si>
  <si>
    <t>Armatury se dvěma závity ventily zpětné mosazné PN 10 do 110°C G 1"</t>
  </si>
  <si>
    <t>-417250059</t>
  </si>
  <si>
    <t>https://podminky.urs.cz/item/CS_URS_2024_02/722231074</t>
  </si>
  <si>
    <t>722231143</t>
  </si>
  <si>
    <t>Armatury se dvěma závity ventily pojistné rohové G 1"</t>
  </si>
  <si>
    <t>2016513426</t>
  </si>
  <si>
    <t>https://podminky.urs.cz/item/CS_URS_2024_02/722231143</t>
  </si>
  <si>
    <t>722232043</t>
  </si>
  <si>
    <t>Armatury se dvěma závity kulové kohouty PN 42 do 185 °C přímé vnitřní závit G 1/2"</t>
  </si>
  <si>
    <t>-178352575</t>
  </si>
  <si>
    <t>https://podminky.urs.cz/item/CS_URS_2024_02/722232043</t>
  </si>
  <si>
    <t>722232044</t>
  </si>
  <si>
    <t>Armatury se dvěma závity kulové kohouty PN 42 do 185 °C přímé vnitřní závit G 3/4"</t>
  </si>
  <si>
    <t>-2079837873</t>
  </si>
  <si>
    <t>https://podminky.urs.cz/item/CS_URS_2024_02/722232044</t>
  </si>
  <si>
    <t>722232045</t>
  </si>
  <si>
    <t>Armatury se dvěma závity kulové kohouty PN 42 do 185 °C přímé vnitřní závit G 1"</t>
  </si>
  <si>
    <t>-263944604</t>
  </si>
  <si>
    <t>https://podminky.urs.cz/item/CS_URS_2024_02/722232045</t>
  </si>
  <si>
    <t>722232047</t>
  </si>
  <si>
    <t>Armatury se dvěma závity kulové kohouty PN 42 do 185 °C přímé vnitřní závit G 6/4"</t>
  </si>
  <si>
    <t>2066227904</t>
  </si>
  <si>
    <t>https://podminky.urs.cz/item/CS_URS_2024_02/722232047</t>
  </si>
  <si>
    <t>722232048</t>
  </si>
  <si>
    <t>Armatury se dvěma závity kulové kohouty PN 42 do 185 °C přímé vnitřní závit G 2"</t>
  </si>
  <si>
    <t>1867948511</t>
  </si>
  <si>
    <t>https://podminky.urs.cz/item/CS_URS_2024_02/722232048</t>
  </si>
  <si>
    <t>722232R03</t>
  </si>
  <si>
    <t>Armatury se dvěma závity zpětná kontrolovatelné armatury typ EA PN 10 do 65 °C G 1"</t>
  </si>
  <si>
    <t>839138231</t>
  </si>
  <si>
    <t>722234267</t>
  </si>
  <si>
    <t>Armatury se dvěma závity filtry mosazný PN 20 do 80 °C G 6/4"</t>
  </si>
  <si>
    <t>-2018741386</t>
  </si>
  <si>
    <t>https://podminky.urs.cz/item/CS_URS_2024_02/722234267</t>
  </si>
  <si>
    <t>722234R10</t>
  </si>
  <si>
    <t>Čtyřcestný směšovací ventil, DN32</t>
  </si>
  <si>
    <t>847529777</t>
  </si>
  <si>
    <t>722250R02</t>
  </si>
  <si>
    <t>Požární příslušenství a armatury hydrantový systém s tvarově stálou hadicí DN25 x 30 m, vestavná, částečně průhledná skříň</t>
  </si>
  <si>
    <t>2043280258</t>
  </si>
  <si>
    <t>Poznámka k položce:_x000d_
standard viz SV 26a (ASŘ)</t>
  </si>
  <si>
    <t>722250R03</t>
  </si>
  <si>
    <t>Požární příslušenství a armatury hydrantový systém s tvarově stálou hadicí DN25 x 30 m, vestavná se skříňkou pro hasící přístroj</t>
  </si>
  <si>
    <t>-1427012500</t>
  </si>
  <si>
    <t>Poznámka k položce:_x000d_
standard viz SV 26b (ASŘ)</t>
  </si>
  <si>
    <t>722263R40</t>
  </si>
  <si>
    <t>Vodoměry pro vodu do 100°C závitové mokroběžné G 6/4"x 300 mm Qn 10</t>
  </si>
  <si>
    <t>-70743791</t>
  </si>
  <si>
    <t>734220R01</t>
  </si>
  <si>
    <t>Regulační vyvažovací ventil, tlakově nezávsilé DN20</t>
  </si>
  <si>
    <t>1519758684</t>
  </si>
  <si>
    <t>734411127</t>
  </si>
  <si>
    <t>Teploměry technické s pevným stonkem a jímkou zadní připojení (axiální) průměr 100 mm délka stonku 100 mm</t>
  </si>
  <si>
    <t>-1787029434</t>
  </si>
  <si>
    <t>https://podminky.urs.cz/item/CS_URS_2024_02/734411127</t>
  </si>
  <si>
    <t>734421R03</t>
  </si>
  <si>
    <t>Tlakoměry s pevným stonkem a zkušebním kohoutem zadní připojení (axiální) tlaku 0–10 bar průměru 63 mm</t>
  </si>
  <si>
    <t>-892958508</t>
  </si>
  <si>
    <t>734424101</t>
  </si>
  <si>
    <t>Tlakoměry kondenzační smyčky k přivaření, PN 250 do 300°C zahnuté</t>
  </si>
  <si>
    <t>-1432394789</t>
  </si>
  <si>
    <t>https://podminky.urs.cz/item/CS_URS_2024_02/734424101</t>
  </si>
  <si>
    <t>722290226</t>
  </si>
  <si>
    <t>Zkoušky, proplach a desinfekce vodovodního potrubí zkoušky těsnosti vodovodního potrubí závitového do DN 50</t>
  </si>
  <si>
    <t>-1950827113</t>
  </si>
  <si>
    <t>https://podminky.urs.cz/item/CS_URS_2024_02/722290226</t>
  </si>
  <si>
    <t>722290234</t>
  </si>
  <si>
    <t>Zkoušky, proplach a desinfekce vodovodního potrubí proplach a desinfekce vodovodního potrubí do DN 80</t>
  </si>
  <si>
    <t>-2071861191</t>
  </si>
  <si>
    <t>https://podminky.urs.cz/item/CS_URS_2024_02/722290234</t>
  </si>
  <si>
    <t>722290246</t>
  </si>
  <si>
    <t>Zkoušky, proplach a desinfekce vodovodního potrubí zkoušky těsnosti vodovodního potrubí plastového do DN 40</t>
  </si>
  <si>
    <t>418753041</t>
  </si>
  <si>
    <t>https://podminky.urs.cz/item/CS_URS_2024_02/722290246</t>
  </si>
  <si>
    <t>998722113</t>
  </si>
  <si>
    <t>Přesun hmot pro vnitřní vodovod stanovený z hmotnosti přesunovaného materiálu vodorovná dopravní vzdálenost do 50 m s omezením mechanizace v objektech výšky přes 12 do 24 m</t>
  </si>
  <si>
    <t>421780151</t>
  </si>
  <si>
    <t>https://podminky.urs.cz/item/CS_URS_2024_02/998722113</t>
  </si>
  <si>
    <t>724</t>
  </si>
  <si>
    <t>Zdravotechnika - strojní vybavení</t>
  </si>
  <si>
    <t>724233116</t>
  </si>
  <si>
    <t>Nádoby expanzní tlakové pro rozvody pitné vody s vyměnitelným vakem bez pojistného ventilu se závitovým připojením průtočné PN 1,0 o objemu 400 l</t>
  </si>
  <si>
    <t>-2016187185</t>
  </si>
  <si>
    <t>https://podminky.urs.cz/item/CS_URS_2024_02/724233116</t>
  </si>
  <si>
    <t>724242R25</t>
  </si>
  <si>
    <t>Zařízení pro úpravu vody filtry domácí na teplou vodu se zpětným automatickým proplachem G 6/4"</t>
  </si>
  <si>
    <t>2006514681</t>
  </si>
  <si>
    <t>724242R40</t>
  </si>
  <si>
    <t>Filtr samočistící, jemnost sítka 10mcr, DN 25</t>
  </si>
  <si>
    <t>1229310616</t>
  </si>
  <si>
    <t>724242R50</t>
  </si>
  <si>
    <t>Cirkulační čerpadlo, Q=0,53 m3/hod; H=1,1 m</t>
  </si>
  <si>
    <t>-1181322092</t>
  </si>
  <si>
    <t>724242R60</t>
  </si>
  <si>
    <t>Ponorné čerpadlo v retenci, Q=2 m3/hod; H=62 m</t>
  </si>
  <si>
    <t>-1468746041</t>
  </si>
  <si>
    <t>724242R70</t>
  </si>
  <si>
    <t>Hydrostatická hladinová sonda</t>
  </si>
  <si>
    <t>-858201111</t>
  </si>
  <si>
    <t>724242R80</t>
  </si>
  <si>
    <t>Úpravna šedé vody, bude dodána jako technologický celek jedním výrobcem/dodvatelem. Specicfikace úpravny viz PD</t>
  </si>
  <si>
    <t>-1309880817</t>
  </si>
  <si>
    <t>724242R90</t>
  </si>
  <si>
    <t>Systém předehřevu TV, bude dodán jako technologický celek jedním výrobcem/dodvatelem. Specicfikace systému viz PD</t>
  </si>
  <si>
    <t>-903105643</t>
  </si>
  <si>
    <t>998724113</t>
  </si>
  <si>
    <t>Přesun hmot pro strojní vybavení stanovený z hmotnosti přesunovaného materiálu vodorovná dopravní vzdálenost do 50 m s omezením mechanizace v objektech výšky přes 12 do 24 m</t>
  </si>
  <si>
    <t>2003358183</t>
  </si>
  <si>
    <t>https://podminky.urs.cz/item/CS_URS_2024_02/998724113</t>
  </si>
  <si>
    <t>725</t>
  </si>
  <si>
    <t>Zdravotechnika - zařizovací předměty</t>
  </si>
  <si>
    <t>725112022R</t>
  </si>
  <si>
    <t>Zařízení záchodů klozety keramické závěsné na nosné stěny s hlubokým splachováním odpad vodorovný</t>
  </si>
  <si>
    <t>-642783603</t>
  </si>
  <si>
    <t>Poznámka k položce:_x000d_
standard viz SV 03 (ASŘ)</t>
  </si>
  <si>
    <t>725112R01</t>
  </si>
  <si>
    <t>Zařízení záchodů klozety keramické závěsné na nosné stěny s hlubokým splachováním odpad vodorovný, pro tělesně postižené</t>
  </si>
  <si>
    <t>1593693776</t>
  </si>
  <si>
    <t>Poznámka k položce:_x000d_
standard viz SV 04 (ASŘ)</t>
  </si>
  <si>
    <t>725121525R</t>
  </si>
  <si>
    <t>Pisoárové záchodky keramické automatické s radarovým senzorem</t>
  </si>
  <si>
    <t>872720348</t>
  </si>
  <si>
    <t>Poznámka k položce:_x000d_
standard viz SV 05 (ASŘ)_x000d_
včetně napojení na elektro</t>
  </si>
  <si>
    <t>725211603R</t>
  </si>
  <si>
    <t>Umyvadla keramická bílá bez výtokových armatur připevněná na stěnu šrouby bez sloupu nebo krytu na sifon, šířka umyvadla do 600 mm</t>
  </si>
  <si>
    <t>-1285676819</t>
  </si>
  <si>
    <t>Poznámka k položce:_x000d_
standard viz SV 01 (ASŘ)</t>
  </si>
  <si>
    <t>725211681R</t>
  </si>
  <si>
    <t>Umyvadla keramická bílá bez výtokových armatur připevněná na stěnu šrouby zdravotní, šířka umyvadla 660 mm</t>
  </si>
  <si>
    <t>-1642425626</t>
  </si>
  <si>
    <t>Poznámka k položce:_x000d_
standard viz SV 02 (ASŘ)</t>
  </si>
  <si>
    <t>725211701R</t>
  </si>
  <si>
    <t>Umyvadla keramická bílá bez výtokových armatur připevněná na stěnu šrouby malá (umývátka) stěnová 450 mm</t>
  </si>
  <si>
    <t>1468842158</t>
  </si>
  <si>
    <t>Poznámka k položce:_x000d_
standard viz SV 09 (ASŘ)</t>
  </si>
  <si>
    <t>725241112R</t>
  </si>
  <si>
    <t>Sprchová vanička 1000x900 mm s instalačním rámem, marbond</t>
  </si>
  <si>
    <t>541178962</t>
  </si>
  <si>
    <t>Poznámka k položce:_x000d_
standard viz SV 11 (ASŘ)</t>
  </si>
  <si>
    <t>7252445R1</t>
  </si>
  <si>
    <t xml:space="preserve">Sprchové dveře dvoukřídlé, š. cca 970 mm </t>
  </si>
  <si>
    <t>203768276</t>
  </si>
  <si>
    <t>Poznámka k položce:_x000d_
standard viz SV 18 (ASŘ)</t>
  </si>
  <si>
    <t>7254111R1</t>
  </si>
  <si>
    <t>Sprchový žlab s roštěm a zápachovými uzávěrkami, dl. cca 4,0 m</t>
  </si>
  <si>
    <t>-1046303519</t>
  </si>
  <si>
    <t>Poznámka k položce:_x000d_
standard viz SV 17 (ASŘ)</t>
  </si>
  <si>
    <t>7254111R2</t>
  </si>
  <si>
    <t>Sprchový žlab s roštěm a zápachovými uzávěrkami, dl. cca 1,9 m</t>
  </si>
  <si>
    <t>-1407128363</t>
  </si>
  <si>
    <t>725311R01</t>
  </si>
  <si>
    <t>Dřezy bez výtokových armatur jednoduché nerezové s odkapávací plochou</t>
  </si>
  <si>
    <t>-1833176313</t>
  </si>
  <si>
    <t>Poznámka k položce:_x000d_
dodávka interiéru</t>
  </si>
  <si>
    <t>725331111R</t>
  </si>
  <si>
    <t>Výlevky bez výtokových armatur a splachovací nádrže keramické se sklopnou plastovou mřížkou stojící, výšky 460 mm</t>
  </si>
  <si>
    <t>-268093540</t>
  </si>
  <si>
    <t>Poznámka k položce:_x000d_
standard viz SV 06 (ASŘ)</t>
  </si>
  <si>
    <t>725813111</t>
  </si>
  <si>
    <t>Ventily rohové bez připojovací trubičky nebo flexi hadičky G 1/2"</t>
  </si>
  <si>
    <t>-1805175023</t>
  </si>
  <si>
    <t>https://podminky.urs.cz/item/CS_URS_2024_02/725813111</t>
  </si>
  <si>
    <t>55190005</t>
  </si>
  <si>
    <t>flexi hadice ohebná k baterii D 8x12mm F 1/2"xM10 500mm</t>
  </si>
  <si>
    <t>-1278092240</t>
  </si>
  <si>
    <t>725821325</t>
  </si>
  <si>
    <t>Baterie dřezové stojánkové pákové s otáčivým ústím a délkou ramínka 220 mm</t>
  </si>
  <si>
    <t>668911547</t>
  </si>
  <si>
    <t>https://podminky.urs.cz/item/CS_URS_2024_02/725821325</t>
  </si>
  <si>
    <t>725822613R</t>
  </si>
  <si>
    <t>Baterie umyvadlové stojánkové pákové s IR-senzorem a s výpustí</t>
  </si>
  <si>
    <t>-1839563165</t>
  </si>
  <si>
    <t>Poznámka k položce:_x000d_
standard viz SV 07 (ASŘ)_x000d_
včetně napojení na elektro</t>
  </si>
  <si>
    <t>72582261R2</t>
  </si>
  <si>
    <t>Baterie umyvadlové stojánkové pákové a s výpustí</t>
  </si>
  <si>
    <t>317890302</t>
  </si>
  <si>
    <t>Poznámka k položce:_x000d_
standard viz SV 08 (ASŘ)</t>
  </si>
  <si>
    <t>72582261R3</t>
  </si>
  <si>
    <t>Baterie nástěnná pákové</t>
  </si>
  <si>
    <t>1201957380</t>
  </si>
  <si>
    <t>Poznámka k položce:_x000d_
standard viz SV 28 (ASŘ)</t>
  </si>
  <si>
    <t>7258413R1</t>
  </si>
  <si>
    <t>Sprchový set</t>
  </si>
  <si>
    <t>-693655493</t>
  </si>
  <si>
    <t>Poznámka k položce:_x000d_
standard viz SV 10 (ASŘ)_x000d_
_x000d_
délka tyče min 900 mm</t>
  </si>
  <si>
    <t>725861102R</t>
  </si>
  <si>
    <t>Zápachové uzávěrky zařizovacích předmětů pro umyvadla DN 40</t>
  </si>
  <si>
    <t>229534969</t>
  </si>
  <si>
    <t>725862103</t>
  </si>
  <si>
    <t>Zápachové uzávěrky zařizovacích předmětů pro dřezy DN 40/50</t>
  </si>
  <si>
    <t>1432214350</t>
  </si>
  <si>
    <t>https://podminky.urs.cz/item/CS_URS_2024_02/725862103</t>
  </si>
  <si>
    <t>725865312R</t>
  </si>
  <si>
    <t>Zápachové uzávěrky pro sprchovou vaničku</t>
  </si>
  <si>
    <t>1736038443</t>
  </si>
  <si>
    <t>998725113</t>
  </si>
  <si>
    <t>Přesun hmot pro zařizovací předměty stanovený z hmotnosti přesunovaného materiálu vodorovná dopravní vzdálenost do 50 m s omezením mechanizace v objektech výšky přes 12 do 24 m</t>
  </si>
  <si>
    <t>-678404526</t>
  </si>
  <si>
    <t>https://podminky.urs.cz/item/CS_URS_2024_02/998725113</t>
  </si>
  <si>
    <t>726</t>
  </si>
  <si>
    <t>Zdravotechnika - předstěnové instalace</t>
  </si>
  <si>
    <t>726111021</t>
  </si>
  <si>
    <t>Předstěnové instalační systémy pro zazdění do masivních zděných konstrukcí pro pisoáry, s nastavitelnou hloubkou 80 až 120 mm</t>
  </si>
  <si>
    <t>1421612065</t>
  </si>
  <si>
    <t>https://podminky.urs.cz/item/CS_URS_2024_02/726111021</t>
  </si>
  <si>
    <t>726131002</t>
  </si>
  <si>
    <t>Předstěnové instalační systémy do lehkých stěn s kovovou konstrukcí pro umyvadla stavební výšky do 1120 mm pro tělesně postižené</t>
  </si>
  <si>
    <t>-1547383385</t>
  </si>
  <si>
    <t>https://podminky.urs.cz/item/CS_URS_2024_02/726131002</t>
  </si>
  <si>
    <t>726131021</t>
  </si>
  <si>
    <t>Předstěnové instalační systémy do lehkých stěn s kovovou konstrukcí pro pisoáry stavební výška 1300 mm</t>
  </si>
  <si>
    <t>-700088053</t>
  </si>
  <si>
    <t>https://podminky.urs.cz/item/CS_URS_2024_02/726131021</t>
  </si>
  <si>
    <t>726131031</t>
  </si>
  <si>
    <t>Předstěnové instalační systémy do lehkých stěn s kovovou konstrukcí pro podpěrné prvky a madla stavební výška 1120 mm</t>
  </si>
  <si>
    <t>-1092632702</t>
  </si>
  <si>
    <t>https://podminky.urs.cz/item/CS_URS_2024_02/726131031</t>
  </si>
  <si>
    <t>Poznámka k položce:_x000d_
pro sedátka a madla</t>
  </si>
  <si>
    <t>726131041R</t>
  </si>
  <si>
    <t>Předstěnové instalační systémy do lehkých stěn s kovovou konstrukcí pro závěsné klozety ovládání zepředu, stavební výšky 1120 mm</t>
  </si>
  <si>
    <t>1088517044</t>
  </si>
  <si>
    <t>Poznámka k položce:_x000d_
tlačítko standard viz SV 03 (ASŘ)</t>
  </si>
  <si>
    <t>726131043R</t>
  </si>
  <si>
    <t>Předstěnové instalační systémy do lehkých stěn s kovovou konstrukcí pro závěsné klozety ovládání zepředu, stavební výšky 1120 mm pro tělesně postižené včetně podpěr pro madla</t>
  </si>
  <si>
    <t>1775374846</t>
  </si>
  <si>
    <t>Poznámka k položce:_x000d_
tlačítko standard viz SV 04 (ASŘ)</t>
  </si>
  <si>
    <t>998726122</t>
  </si>
  <si>
    <t>Přesun hmot pro instalační prefabrikáty stanovený z hmotnosti přesunovaného materiálu vodorovná dopravní vzdálenost do 50 m s omezením mechanizace v objektech výšky přes 6 m do 12 m</t>
  </si>
  <si>
    <t>-710498898</t>
  </si>
  <si>
    <t>https://podminky.urs.cz/item/CS_URS_2024_02/998726122</t>
  </si>
  <si>
    <t>OST</t>
  </si>
  <si>
    <t>Ostatní</t>
  </si>
  <si>
    <t>OSTZED</t>
  </si>
  <si>
    <t>Zednické přípomoce - drážky, průrazy, zapravení včetně dodávky materiálu</t>
  </si>
  <si>
    <t>512</t>
  </si>
  <si>
    <t>1329902514</t>
  </si>
  <si>
    <t>VRN1</t>
  </si>
  <si>
    <t>Průzkumné, geodetické a projektové práce</t>
  </si>
  <si>
    <t>013254000</t>
  </si>
  <si>
    <t>Dokumentace skutečného provedení stavby</t>
  </si>
  <si>
    <t>1024</t>
  </si>
  <si>
    <t>619167188</t>
  </si>
  <si>
    <t>https://podminky.urs.cz/item/CS_URS_2024_02/013254000</t>
  </si>
  <si>
    <t>Poznámka k položce:_x000d_
nutno zohlednit v celkových VRN</t>
  </si>
  <si>
    <t>D.1.4.2 - Vzduchotechnika</t>
  </si>
  <si>
    <t>501 - AHU 21.1.01 - Větrání velké tělocvičny</t>
  </si>
  <si>
    <t>502 - AHU 21.2.01 - Větrání malých tělocvičen</t>
  </si>
  <si>
    <t>503 - AHU 21.3.01 - Větrání šaten</t>
  </si>
  <si>
    <t>504 - AHU 21.4.01 - Větrání malých tělocvičen</t>
  </si>
  <si>
    <t>512 - EF 22.1.01 - Odvětrání strojovny RTCH</t>
  </si>
  <si>
    <t>509 - EF 21.1.01 - Odvětrání strojovny ZTI</t>
  </si>
  <si>
    <t>508 - EF 21.2.01 - Odvětrání strojovny SLP</t>
  </si>
  <si>
    <t>510 - EF 21.3.01 - Odvětrání strojovny SLP</t>
  </si>
  <si>
    <t>511 - EF 21.4.01 - Odvětrání strojovny VZT</t>
  </si>
  <si>
    <t>505 - EF 21.5.01 - Odvětrání strojovny VN</t>
  </si>
  <si>
    <t>506 - EF 21.6.01 - Odvětrání Trafa</t>
  </si>
  <si>
    <t>507 - EF 21.7.01 - Odvětrání rozvodny NN</t>
  </si>
  <si>
    <t>E 21.1.01 - Odvětrání výtahové šachty</t>
  </si>
  <si>
    <t>DC 21.1.01 - Dveřní clona</t>
  </si>
  <si>
    <t>ACC 21.1.01 - Chlazení technických místností</t>
  </si>
  <si>
    <t>OST. - Ostatní náklady / Others expenses</t>
  </si>
  <si>
    <t>501 - AHU 21.1.01</t>
  </si>
  <si>
    <t>Větrání velké tělocvičny</t>
  </si>
  <si>
    <t>Větrací jednotko se ZZT - vzduchový výkon 6000/6000 m3/hod - externí tlak na ventilátorů 450 Pa - Sestava Pružné manžety, kapsové filtry, včetně odvodnění, rotační výměník ZZT, směšovací komora, ventilátory s EC motorem, vodní ohřívač, vodní chladič, uzavírací klapky - Vnitřní provedení, vertikální - max: výška včetně rámu 2,2m. Hmotnost 1300 kg, rychlost vzuduchu v jednotce 3 m/s, účinost rekuperace 70% - Včetně příslušenství (montážní rám, náhradní filtry, pohony čidla)</t>
  </si>
  <si>
    <t>ks</t>
  </si>
  <si>
    <t>501 - AHU 21.1.01a</t>
  </si>
  <si>
    <t>Zprovoznění autorizovaným technikem</t>
  </si>
  <si>
    <t>501 - AHU 21.1.01b</t>
  </si>
  <si>
    <t>Revize elektrického zařízení</t>
  </si>
  <si>
    <t>501 - AHU 21.1.51</t>
  </si>
  <si>
    <t>Čtyřhranný tlumič hluku - 800x800, Délka 1000. 3 kulisy</t>
  </si>
  <si>
    <t>501 - AHU 21.1.101</t>
  </si>
  <si>
    <t>Pružná manžeta - 1000x500</t>
  </si>
  <si>
    <t>501 - AHU 21.1.102</t>
  </si>
  <si>
    <t>Pružná manžeta - 400x355</t>
  </si>
  <si>
    <t>501 - AHU 21.1.103</t>
  </si>
  <si>
    <t>Pružná manžeta - 560x250</t>
  </si>
  <si>
    <t>501 - AHU 21.1.104</t>
  </si>
  <si>
    <t>Pružná manžeta - DN 400</t>
  </si>
  <si>
    <t>501 - AHU 21.1.105</t>
  </si>
  <si>
    <t>Regulační klapka, čtyřhranná těsná - 400x400, mechanická</t>
  </si>
  <si>
    <t>501 - AHU 21.1.201</t>
  </si>
  <si>
    <t>Čtyřhranná mřížka do čtyřhranného potrubí - 125x825, RAL dle požadavku arch. Včetně regulace</t>
  </si>
  <si>
    <t>501 - AHU 21.1.202</t>
  </si>
  <si>
    <t>Čtyřhranná mřížka do čtyřhranného potrubí - 225x75, RAL dle požadavku arch. Včetně regulace</t>
  </si>
  <si>
    <t>501 - AHU 21.1.203</t>
  </si>
  <si>
    <t>Čtyřhranná mřížka do čtyřhranného potrubí - 325x75, RAL dle požadavku arch. Včetně regulace</t>
  </si>
  <si>
    <t>501 - AHU 21.1.204</t>
  </si>
  <si>
    <t>Čtyřhranná mřížka do čtyřhranného potrubí - 525x75, RAL dle požadavku arch. Včetně regulace</t>
  </si>
  <si>
    <t>501 - AHU 21.1.203.1</t>
  </si>
  <si>
    <t>Čtyřhranná mřížka do čtyřhranného potrubí - 625x75, RAL dle požadavku arch. Včetně regulace</t>
  </si>
  <si>
    <t>501 - AHU 21.1.401</t>
  </si>
  <si>
    <t>Požární klapka čtyřhranná - 400x355 - Požární klapka s teplotní patronou a servopohonem.</t>
  </si>
  <si>
    <t>501 - AHU 21.1.402</t>
  </si>
  <si>
    <t>Požární klapka čtyřhranná - 560x250 - Požární klapka s teplotní patronou a servopohonem.</t>
  </si>
  <si>
    <t>501 - AHU 21.1.403</t>
  </si>
  <si>
    <t>Požární klapka čtyřhranná - 710x355 - Požární klapka s teplotní patronou a servopohonem.</t>
  </si>
  <si>
    <t>501 - AHU 21.1.404</t>
  </si>
  <si>
    <t>Požární klapka čtyřhranná - 800x355 - Požární klapka s teplotní patronou a servopohonem.</t>
  </si>
  <si>
    <t>501 - AHU 21.1.405</t>
  </si>
  <si>
    <t>Požární klapka čtyřhranná - 1000x500 - Požární klapka s teplotní patronou a servopohonem.</t>
  </si>
  <si>
    <t>501 - AHU 21.1.406</t>
  </si>
  <si>
    <t>Požární klapka čtyřhranná - 1120x250 - Požární klapka s teplotní patronou a servopohonem.</t>
  </si>
  <si>
    <t>501 - AHU 21.1.501</t>
  </si>
  <si>
    <t>Sací protideštová žaluzie - Včetně pletiva protivletu hmyzu a ptactva - 800x500 mm</t>
  </si>
  <si>
    <t>501 - AHU 21.1.502</t>
  </si>
  <si>
    <t>Výfuková mřížka - Včetně pletiva protivletu hmyzu a ptactva - DN 400</t>
  </si>
  <si>
    <t>501 - AHU 21.1.601</t>
  </si>
  <si>
    <t>Ohebná Al laminátová hluk tlumící hadice - DN 400</t>
  </si>
  <si>
    <t>bm</t>
  </si>
  <si>
    <t>501 - AHU 21.1.701</t>
  </si>
  <si>
    <t>Kruhové potrubí SPIRO z pozinkovaného plechu - DN 160 - běžné provedení, třída těsnosti C, 30% tvarovek</t>
  </si>
  <si>
    <t>501 - AHU 21.1.702</t>
  </si>
  <si>
    <t>Kruhové potrubí SPIRO z pozinkovaného plechu - DN 200 - běžné provedení, třída těsnosti C, 30% tvarovek</t>
  </si>
  <si>
    <t>501 - AHU 21.1.703</t>
  </si>
  <si>
    <t>Kruhové potrubí SPIRO z pozinkovaného plechu - DN 250 - běžné provedení, třída těsnosti C, 30% tvarovek</t>
  </si>
  <si>
    <t>501 - AHU 21.1.704</t>
  </si>
  <si>
    <t>Kruhové potrubí SPIRO z pozinkovaného plechu - DN 400 - běžné provedení, třída těsnosti C, 30% tvarovek</t>
  </si>
  <si>
    <t>501 - AHU 21.1.801</t>
  </si>
  <si>
    <t>Čtyřhranné potrubí z pozinkovaného plechu - ROVNÉ - skupina I - třída těsnosti B, tlakový stupeň (1+4) dle DIN 18 379, včetně regulačních a náběhových plechů</t>
  </si>
  <si>
    <t>501 - AHU 21.1.802</t>
  </si>
  <si>
    <t>Čtyřhranné potrubí z pozinkovaného plechu - TVAROVKY - skupina I- třída těsnosti B, tlakový stupeň (1+4) dle DIN 18 379, včetně regulačních a náběhových plechů</t>
  </si>
  <si>
    <t>501 - AHU 21.1.901</t>
  </si>
  <si>
    <t>Kaučuková izolace, samolepící, pro VZT potrubí, s povrchovou úpravou Al folií - tloušťka izolace 25 mm</t>
  </si>
  <si>
    <t>501 - AHU 21.1.902</t>
  </si>
  <si>
    <t>Minerální tepelná izolace - 40 mm</t>
  </si>
  <si>
    <t>501 - AHU 21.1.903</t>
  </si>
  <si>
    <t>Minerální oboustranná požární izolace - 60 min</t>
  </si>
  <si>
    <t>501 - AHU 21.1.991</t>
  </si>
  <si>
    <t>Koordinace s profesí STAVBA</t>
  </si>
  <si>
    <t>hod</t>
  </si>
  <si>
    <t>501 - AHU 21.1.992</t>
  </si>
  <si>
    <t>Koordinace s profesí RTCH</t>
  </si>
  <si>
    <t>501 - AHU 21.1.993</t>
  </si>
  <si>
    <t>Koordinace s profesí ZTI</t>
  </si>
  <si>
    <t>501 - AHU 21.1.994</t>
  </si>
  <si>
    <t>Koordinace s profesí ELE a MaR</t>
  </si>
  <si>
    <t>502 - AHU 21.2.01</t>
  </si>
  <si>
    <t>Větrání malých tělocvičen</t>
  </si>
  <si>
    <t>Větrací jednotko se ZZT - vzduchový výkon 10800/10800 m3/hod - externí tlak na ventilátorů 450 Pa - Sestava Pružné manžety, kapsové filtry, včetně odvodnění, rotační výměník ZZT, směšovací komora, ventilátory s EC motorem, vodní ohřívač, vodní chladič, uzavírací klapky - Vnitřní provedení, vertikální - max: výška včetně rámu 2,2m. Hmotnost 1300 kg, rychlost vzuduchu v jednotce 3 m/s, účinost rekuperace 70% - Včetně příslušenství (montážní rám, náhradní filtry, pohony čidla)</t>
  </si>
  <si>
    <t>502 - AHU 21.2.01a</t>
  </si>
  <si>
    <t>502 - AHU 21.2.01b</t>
  </si>
  <si>
    <t>502 - AHU 21.2.51</t>
  </si>
  <si>
    <t>Čtyřhranný tlumič hluku - 1000x1100, Délka 1000. 4 kulisy</t>
  </si>
  <si>
    <t>502 - AHU 21.2.101</t>
  </si>
  <si>
    <t>502 - AHU 21.2.102</t>
  </si>
  <si>
    <t>Pružná manžeta - 1050x355</t>
  </si>
  <si>
    <t>502 - AHU 21.2.103</t>
  </si>
  <si>
    <t>Pružná manžeta - 560x315</t>
  </si>
  <si>
    <t>502 - AHU 21.2.104</t>
  </si>
  <si>
    <t>Pružná manžeta - 450x450</t>
  </si>
  <si>
    <t>502 - AHU 21.2.105</t>
  </si>
  <si>
    <t>Pružná manžeta - 630x280</t>
  </si>
  <si>
    <t>502 - AHU 21.2.106</t>
  </si>
  <si>
    <t>502 - AHU 21.2.107</t>
  </si>
  <si>
    <t>Pružná manžeta - DN 560</t>
  </si>
  <si>
    <t>502 - AHU 21.2.108</t>
  </si>
  <si>
    <t>502 - AHU 21.2.109</t>
  </si>
  <si>
    <t>Regulační klapka, čtyřhranná těsná - 1000x315, mechanická</t>
  </si>
  <si>
    <t>502 - AHU 21.2.110</t>
  </si>
  <si>
    <t>Regulační klapka, čtyřhranná těsná - 1100x450, mechanická</t>
  </si>
  <si>
    <t>502 - AHU 21.2.111</t>
  </si>
  <si>
    <t>Regulační klapka, čtyřhranná těsná - 315x500, mechanická</t>
  </si>
  <si>
    <t>502 - AHU 21.2.112</t>
  </si>
  <si>
    <t>Regulační klapka, kruhová těsná - DN 250, mechanická</t>
  </si>
  <si>
    <t>502 - AHU 21.2.113</t>
  </si>
  <si>
    <t>Regulační klapka, kruhová těsná - DN 280, mechanická</t>
  </si>
  <si>
    <t>502 - AHU 21.2.114</t>
  </si>
  <si>
    <t>Regulační klapka, čtyřhranná těsná - 500x250, se servopohonem</t>
  </si>
  <si>
    <t>502 - AHU 21.2.201</t>
  </si>
  <si>
    <t>Čtyřhranný vířivý anemostat s bočním připojením - 600x600 s 54. lamelami s napojením DN 250. Včetně regulace a plenum boxu</t>
  </si>
  <si>
    <t>502 - AHU 21.2.202</t>
  </si>
  <si>
    <t>Čtyřhranná mřížka do čtyřhranného potrubí - 625x225, RAL dle požadavku arch. Včetně regulace</t>
  </si>
  <si>
    <t>502 - AHU 21.2.203</t>
  </si>
  <si>
    <t>Čtyřhranná mřížka do čtyřhranného potrubí - 825x225, RAL dle požadavku arch. Včetně regulace</t>
  </si>
  <si>
    <t>502 - AHU 21.2.204</t>
  </si>
  <si>
    <t>Čtyřhranná mřížka do čtyřhranného potrubí - 1025x225, RAL dle požadavku arch. Včetně regulace</t>
  </si>
  <si>
    <t>502 - AHU 21.2.205</t>
  </si>
  <si>
    <t>Čtyřhranná mřížka do čtyřhranného potrubí - 800x100, RAL dle požadavku arch. Včetně regulace</t>
  </si>
  <si>
    <t>502 - AHU 21.2.206</t>
  </si>
  <si>
    <t>Krycí mřížka na potrubí - 1000x315, tahokov propustnost 75%</t>
  </si>
  <si>
    <t>502 - AHU 21.2.207</t>
  </si>
  <si>
    <t>Krycí mřížka na potrubí - 250x500, tahokov propustnost 75%</t>
  </si>
  <si>
    <t>502 - AHU 21.2.208</t>
  </si>
  <si>
    <t>Štěrbinová vyústka přívodní jednořadá 1500, DN 158, vč. krabice, RAL dle architekta</t>
  </si>
  <si>
    <t>502 - AHU 21.2.401</t>
  </si>
  <si>
    <t>Požární klapka čtyřhranná - 500x315 - Požární klapka s teplotní patronou a servopohonem.</t>
  </si>
  <si>
    <t>502 - AHU 21.2.402</t>
  </si>
  <si>
    <t>Požární klapka čtyřhranná - 630x280 - Požární klapka s teplotní patronou a servopohonem.</t>
  </si>
  <si>
    <t>502 - AHU 21.2.403</t>
  </si>
  <si>
    <t>Požární klapka čtyřhranná - 1050x315 - Požární klapka s teplotní patronou a servopohonem.</t>
  </si>
  <si>
    <t>502 - AHU 21.2.404</t>
  </si>
  <si>
    <t>Požární klapka čtyřhranná - 1000x315 - Požární klapka s teplotní patronou a servopohonem.</t>
  </si>
  <si>
    <t>502 - AHU 21.2.405</t>
  </si>
  <si>
    <t>Požární klapka čtyřhranná - 1050x355 - Požární klapka s teplotní patronou a servopohonem.</t>
  </si>
  <si>
    <t>502 - AHU 21.2.406</t>
  </si>
  <si>
    <t>Požární klapka čtyřhranná - 1000x450 - Požární klapka s teplotní patronou a servopohonem.</t>
  </si>
  <si>
    <t>502 - AHU 21.2.407</t>
  </si>
  <si>
    <t>502 - AHU 21.2.501</t>
  </si>
  <si>
    <t>502 - AHU 21.2.502</t>
  </si>
  <si>
    <t>502 - AHU 21.2.601</t>
  </si>
  <si>
    <t>Ohebná Al laminátová hluk tlumící hadice - DN 160</t>
  </si>
  <si>
    <t>502 - AHU 21.2.602</t>
  </si>
  <si>
    <t>Ohebná Al laminátová hluk tlumící hadice - DN 250</t>
  </si>
  <si>
    <t>502 - AHU 21.2.603</t>
  </si>
  <si>
    <t>502 - AHU 21.2.701</t>
  </si>
  <si>
    <t>502 - AHU 21.2.702</t>
  </si>
  <si>
    <t>502 - AHU 21.2.703</t>
  </si>
  <si>
    <t>502 - AHU 21.2.704</t>
  </si>
  <si>
    <t>Kruhové potrubí SPIRO z pozinkovaného plechu - DN 280 - běžné provedení, třída těsnosti C, 30% tvarovek</t>
  </si>
  <si>
    <t>502 - AHU 21.2.705</t>
  </si>
  <si>
    <t>502 - AHU 21.2.706</t>
  </si>
  <si>
    <t>Kruhové potrubí SPIRO z pozinkovaného plechu - DN 560 - běžné provedení, třída těsnosti C, 30% tvarovek</t>
  </si>
  <si>
    <t>502 - AHU 21.2.801</t>
  </si>
  <si>
    <t>502 - AHU 21.2.802</t>
  </si>
  <si>
    <t>502 - AHU 21.2.901</t>
  </si>
  <si>
    <t>502 - AHU 21.2.902</t>
  </si>
  <si>
    <t>502 - AHU 21.2.903</t>
  </si>
  <si>
    <t>502 - AHU 21.2.991</t>
  </si>
  <si>
    <t>502 - AHU 21.2.992</t>
  </si>
  <si>
    <t>502 - AHU 21.2.993</t>
  </si>
  <si>
    <t>502 - AHU 21.2.994</t>
  </si>
  <si>
    <t>503 - AHU 21.3.01</t>
  </si>
  <si>
    <t>Větrání šaten</t>
  </si>
  <si>
    <t>Větrací jednotko se ZZT - vzduchový výkon 6680/6680 m3/hod - externí tlak na ventilátorů 450 Pa - Sestava Pružné manžety, kapsové filtry, včetně odvodnění, rotační výměník ZZT, směšovací komora, ventilátory s EC motorem, vodní ohřívač, vodní chladič, uzavírací klapky - Vnitřní provedení, vertikální - max: výška včetně rámu 2,2m. Hmotnost 1200 kg, rychlost vzuduchu v jednotce 3 m/s, účinost rekuperace 70% - Včetně příslušenství (montážní rám, náhradní filtry, pohony čidla)</t>
  </si>
  <si>
    <t>503 - AHU 21.3.01a</t>
  </si>
  <si>
    <t>503 - AHU 21.3.01b</t>
  </si>
  <si>
    <t>503 - AHU 21.3.51</t>
  </si>
  <si>
    <t>Čtyřhranný tlumič hluku - 900x800, Délka 1000. 3 kulisy</t>
  </si>
  <si>
    <t>503 - AHU 21.3.52</t>
  </si>
  <si>
    <t>Čtyřhranný tlumič hluku - 800x900, Délka 1500. 3 kulisy</t>
  </si>
  <si>
    <t>503 - AHU 21.3.101</t>
  </si>
  <si>
    <t>Pružná manžeta - 450x200</t>
  </si>
  <si>
    <t>503 - AHU 21.3.102</t>
  </si>
  <si>
    <t>Pružná manžeta - 450x250</t>
  </si>
  <si>
    <t>503 - AHU 21.3.103</t>
  </si>
  <si>
    <t>Pružná manžeta - 500x200</t>
  </si>
  <si>
    <t>503 - AHU 21.3.104</t>
  </si>
  <si>
    <t>Pružná manžeta - 800x250</t>
  </si>
  <si>
    <t>503 - AHU 21.3.105</t>
  </si>
  <si>
    <t>Pružná manžeta - 1050x315</t>
  </si>
  <si>
    <t>503 - AHU 21.3.106</t>
  </si>
  <si>
    <t>Pružná manžeta - DN 160</t>
  </si>
  <si>
    <t>503 - AHU 21.3.107</t>
  </si>
  <si>
    <t>Pružná manžeta - DN 200</t>
  </si>
  <si>
    <t>503 - AHU 21.3.108</t>
  </si>
  <si>
    <t>Regulační klapka, čtyřhranná těsná - 400x250, mechanická</t>
  </si>
  <si>
    <t>204</t>
  </si>
  <si>
    <t>503 - AHU 21.3.109</t>
  </si>
  <si>
    <t>Regulační klapka, čtyřhranná těsná - 315x250, mechanická</t>
  </si>
  <si>
    <t>206</t>
  </si>
  <si>
    <t>503 - AHU 21.3.110</t>
  </si>
  <si>
    <t>Regulační klapka, kruhová těsná - DN 160, mechanická</t>
  </si>
  <si>
    <t>208</t>
  </si>
  <si>
    <t>503 - AHU 21.3.111</t>
  </si>
  <si>
    <t>Regulační klapka, kruhová těsná - DN 200, mechanická</t>
  </si>
  <si>
    <t>210</t>
  </si>
  <si>
    <t>503 - AHU 21.3.112</t>
  </si>
  <si>
    <t>212</t>
  </si>
  <si>
    <t>503 - AHU 21.3.201</t>
  </si>
  <si>
    <t>214</t>
  </si>
  <si>
    <t>503 - AHU 21.3.202</t>
  </si>
  <si>
    <t>Čtyřhranná mřížka do čtyřhranného potrubí - 625x125, RAL dle požadavku arch. Včetně regulace</t>
  </si>
  <si>
    <t>216</t>
  </si>
  <si>
    <t>503 - AHU 21.3.203</t>
  </si>
  <si>
    <t>Talířový ventil, odvodní DN 160</t>
  </si>
  <si>
    <t>218</t>
  </si>
  <si>
    <t>503 - AHU 21.3.204</t>
  </si>
  <si>
    <t>Talířový ventil, přívodní DN 160</t>
  </si>
  <si>
    <t>220</t>
  </si>
  <si>
    <t>503 - AHU 21.3.205</t>
  </si>
  <si>
    <t>Talířový ventil, přívodní DN 200</t>
  </si>
  <si>
    <t>222</t>
  </si>
  <si>
    <t>503 - AHU 21.3.401</t>
  </si>
  <si>
    <t>Požární klapka čtyřhranná - 450x200 - Požární klapka s teplotní patronou a servopohonem.</t>
  </si>
  <si>
    <t>224</t>
  </si>
  <si>
    <t>503 - AHU 21.3.402</t>
  </si>
  <si>
    <t>Požární klapka čtyřhranná - 500x200 - Požární klapka s teplotní patronou a servopohonem.</t>
  </si>
  <si>
    <t>226</t>
  </si>
  <si>
    <t>503 - AHU 21.3.403</t>
  </si>
  <si>
    <t>228</t>
  </si>
  <si>
    <t>503 - AHU 21.3.404</t>
  </si>
  <si>
    <t>230</t>
  </si>
  <si>
    <t>503 - AHU 21.3.601</t>
  </si>
  <si>
    <t>232</t>
  </si>
  <si>
    <t>503 - AHU 21.3.602</t>
  </si>
  <si>
    <t>Ohebná Al laminátová hluk tlumící hadice - DN 200</t>
  </si>
  <si>
    <t>234</t>
  </si>
  <si>
    <t>503 - AHU 21.3.701</t>
  </si>
  <si>
    <t>236</t>
  </si>
  <si>
    <t>503 - AHU 21.3.702</t>
  </si>
  <si>
    <t>238</t>
  </si>
  <si>
    <t>503 - AHU 21.3.703</t>
  </si>
  <si>
    <t>240</t>
  </si>
  <si>
    <t>503 - AHU 21.3.704</t>
  </si>
  <si>
    <t>242</t>
  </si>
  <si>
    <t>503 - AHU 21.3.801</t>
  </si>
  <si>
    <t>244</t>
  </si>
  <si>
    <t>503 - AHU 21.3.802</t>
  </si>
  <si>
    <t>246</t>
  </si>
  <si>
    <t>503 - AHU 21.3.901</t>
  </si>
  <si>
    <t>248</t>
  </si>
  <si>
    <t>503 - AHU 21.3.902</t>
  </si>
  <si>
    <t>250</t>
  </si>
  <si>
    <t>503 - AHU 21.3.903</t>
  </si>
  <si>
    <t>252</t>
  </si>
  <si>
    <t>503 - AHU 21.3.991</t>
  </si>
  <si>
    <t>254</t>
  </si>
  <si>
    <t>504 - AHU 21.3.992</t>
  </si>
  <si>
    <t>256</t>
  </si>
  <si>
    <t>505 - AHU 21.3.993</t>
  </si>
  <si>
    <t>258</t>
  </si>
  <si>
    <t>506 - AHU 21.3.994</t>
  </si>
  <si>
    <t>260</t>
  </si>
  <si>
    <t>504 - AHU 21.4.01</t>
  </si>
  <si>
    <t>Větrací jednotko - vzduchový výkon 19500 m3/hod - externí tlak na ventilátorů 450 Pa - Sestava Pružná manžeta, kapsový filtr, včetně odvodnění, ventilátor s EC motorem, vodní ohřívač, vodní chladič, uzavírací klapka - Vnitřní provedení, vertikální - max: výška včetně rámu 2m. Hmotnost 900 kg, rychlost vzuduchu v jednotce 3 m/s - Včetně příslušenství (montážní rám, náhradní filtry, pohony čidla)</t>
  </si>
  <si>
    <t>262</t>
  </si>
  <si>
    <t>504 - AHU 21.4.01a</t>
  </si>
  <si>
    <t>264</t>
  </si>
  <si>
    <t>504 - AHU 21.4.01b</t>
  </si>
  <si>
    <t>266</t>
  </si>
  <si>
    <t>504 - AHU 21.4.51</t>
  </si>
  <si>
    <t>Čtyřhranný tlumič hluku - 300x200, Délka 1000</t>
  </si>
  <si>
    <t>268</t>
  </si>
  <si>
    <t>504 - AHU 21.4.52</t>
  </si>
  <si>
    <t>Čtyřhranný tlumič hluku - 500x300, Délka 1000</t>
  </si>
  <si>
    <t>270</t>
  </si>
  <si>
    <t>504 - AHU 21.4.53</t>
  </si>
  <si>
    <t>Čtyřhranný tlumič hluku - 700x200, Délka 1000</t>
  </si>
  <si>
    <t>272</t>
  </si>
  <si>
    <t>504 - AHU 21.4.54</t>
  </si>
  <si>
    <t>Čtyřhranný tlumič hluku - 800x300, Délka 1000</t>
  </si>
  <si>
    <t>274</t>
  </si>
  <si>
    <t>504 - AHU 21.4.55</t>
  </si>
  <si>
    <t>Čtyřhranný tlumič hluku - 1000x1400, Délka 1000, 9 kulis</t>
  </si>
  <si>
    <t>276</t>
  </si>
  <si>
    <t>504 - AHU 21.4.56</t>
  </si>
  <si>
    <t>Čtyřhranný tlumič hluku - 1400x1400, Délka 1000, 10 kulis</t>
  </si>
  <si>
    <t>278</t>
  </si>
  <si>
    <t>504 - AHU 21.4.101</t>
  </si>
  <si>
    <t>Regulátor průtoku vzduchu - konstantní - 300x200, vč. servopohonu 24V</t>
  </si>
  <si>
    <t>280</t>
  </si>
  <si>
    <t>504 - AHU 21.4.102</t>
  </si>
  <si>
    <t>Regulátor průtoku vzduchu - konstantní - 500x300, vč. servopohonu 24V</t>
  </si>
  <si>
    <t>282</t>
  </si>
  <si>
    <t>504 - AHU 21.4.103</t>
  </si>
  <si>
    <t>Regulátor průtoku vzduchu - konstantní - 700x200, vč. servopohonu 24V</t>
  </si>
  <si>
    <t>284</t>
  </si>
  <si>
    <t>504 - AHU 21.4.104</t>
  </si>
  <si>
    <t>Regulátor průtoku vzduchu - konstantní - 800x300, vč. servopohonu 24V</t>
  </si>
  <si>
    <t>286</t>
  </si>
  <si>
    <t>504 - AHU 21.4.201</t>
  </si>
  <si>
    <t>Krycí mřížka na potrubí - 1000x1000, tahokov propustnost 75%</t>
  </si>
  <si>
    <t>288</t>
  </si>
  <si>
    <t>504 - AHU 21.4.401</t>
  </si>
  <si>
    <t>Požární klapka čtyřhranná - 800x450 - Požární klapka s teplotní patronou a servopohonem.</t>
  </si>
  <si>
    <t>290</t>
  </si>
  <si>
    <t>504 - AHU 21.4.801</t>
  </si>
  <si>
    <t>292</t>
  </si>
  <si>
    <t>504 - AHU 21.4.802</t>
  </si>
  <si>
    <t>294</t>
  </si>
  <si>
    <t>504 - AHU 21.4.902</t>
  </si>
  <si>
    <t>296</t>
  </si>
  <si>
    <t>504 - AHU 21.4.991</t>
  </si>
  <si>
    <t>298</t>
  </si>
  <si>
    <t>504 - AHU 21.4.992</t>
  </si>
  <si>
    <t>300</t>
  </si>
  <si>
    <t>504 - AHU 21.4.993</t>
  </si>
  <si>
    <t>302</t>
  </si>
  <si>
    <t>504 - AHU 21.4.994</t>
  </si>
  <si>
    <t>304</t>
  </si>
  <si>
    <t>512 - EF 22.1.01</t>
  </si>
  <si>
    <t>Odvětrání strojovny RTCH</t>
  </si>
  <si>
    <t>512 - EF 22.1.01.001</t>
  </si>
  <si>
    <t>Potrubní ventilátor přívodní - 240m3/h, 150Pa, včetně pružných manžet, tlumičů chvění, montážní patky a čidel</t>
  </si>
  <si>
    <t>306</t>
  </si>
  <si>
    <t>512 - EF 22.1.01.0.1</t>
  </si>
  <si>
    <t>308</t>
  </si>
  <si>
    <t>512 - EF 22.1.01.0.2</t>
  </si>
  <si>
    <t>310</t>
  </si>
  <si>
    <t>512 - EF 22.1.01.101</t>
  </si>
  <si>
    <t>Zpětná klapka, těsná - DN 125</t>
  </si>
  <si>
    <t>312</t>
  </si>
  <si>
    <t>512 - EF 22.1.01.201</t>
  </si>
  <si>
    <t>Krycí mřížka na potrubí - DN 125, tahokov propustnost 75%</t>
  </si>
  <si>
    <t>314</t>
  </si>
  <si>
    <t>512 - EF 22.1.01.701</t>
  </si>
  <si>
    <t>Kruhové potrubí SPIRO z pozinkovaného plechu - DN 125 - běžné provedení, třída těsnosti C, 30% tvarovek</t>
  </si>
  <si>
    <t>316</t>
  </si>
  <si>
    <t>512 - EF 22.1.01.901</t>
  </si>
  <si>
    <t>318</t>
  </si>
  <si>
    <t>512 - EF 22.1.01.991</t>
  </si>
  <si>
    <t>320</t>
  </si>
  <si>
    <t>512 - EF 22.1.01.992</t>
  </si>
  <si>
    <t>322</t>
  </si>
  <si>
    <t>509 - EF 21.1.01</t>
  </si>
  <si>
    <t>Odvětrání strojovny ZTI</t>
  </si>
  <si>
    <t>509 - EF 21.1.01.001</t>
  </si>
  <si>
    <t>Potrubní ventilátor přívodní - 50m3/h, 150Pa, včetně pružných manžet, tlumičů chvění, montážní patky a čidel</t>
  </si>
  <si>
    <t>324</t>
  </si>
  <si>
    <t>509 - EF 21.1.01.0.1</t>
  </si>
  <si>
    <t>326</t>
  </si>
  <si>
    <t>509 - EF 21.1.01.0.2</t>
  </si>
  <si>
    <t>328</t>
  </si>
  <si>
    <t>509 - EF 21.1.01.101</t>
  </si>
  <si>
    <t>330</t>
  </si>
  <si>
    <t>509 - EF 21.1.01.201</t>
  </si>
  <si>
    <t>332</t>
  </si>
  <si>
    <t>509 - EF 21.1.01.701</t>
  </si>
  <si>
    <t>334</t>
  </si>
  <si>
    <t>509 - EF 21.1.01.991</t>
  </si>
  <si>
    <t>336</t>
  </si>
  <si>
    <t>509 - EF 21.1.01.992</t>
  </si>
  <si>
    <t>338</t>
  </si>
  <si>
    <t>508 - EF 21.2.01</t>
  </si>
  <si>
    <t>Odvětrání strojovny SLP</t>
  </si>
  <si>
    <t>508 - EF 21.2.01.001</t>
  </si>
  <si>
    <t>340</t>
  </si>
  <si>
    <t>508 - EF 21.2.01.0.1</t>
  </si>
  <si>
    <t>342</t>
  </si>
  <si>
    <t>508 - EF 21.2.01.0.2</t>
  </si>
  <si>
    <t>344</t>
  </si>
  <si>
    <t>508 - EF 21.2.01.101</t>
  </si>
  <si>
    <t>346</t>
  </si>
  <si>
    <t>508 - EF 21.2.01.201</t>
  </si>
  <si>
    <t>348</t>
  </si>
  <si>
    <t>508 - EF 21.2.01.701</t>
  </si>
  <si>
    <t>350</t>
  </si>
  <si>
    <t>508 - EF 21.2.01.991</t>
  </si>
  <si>
    <t>352</t>
  </si>
  <si>
    <t>508 - EF 21.2.01.992</t>
  </si>
  <si>
    <t>354</t>
  </si>
  <si>
    <t>510 - EF 21.3.01</t>
  </si>
  <si>
    <t>510 - EF 21.3.01.001</t>
  </si>
  <si>
    <t>356</t>
  </si>
  <si>
    <t>510 - EF 21.3.01.0.1</t>
  </si>
  <si>
    <t>358</t>
  </si>
  <si>
    <t>510 - EF 21.3.01.0.2</t>
  </si>
  <si>
    <t>360</t>
  </si>
  <si>
    <t>510 - EF 21.3.01.101</t>
  </si>
  <si>
    <t>362</t>
  </si>
  <si>
    <t>510 - EF 21.3.01.201</t>
  </si>
  <si>
    <t>364</t>
  </si>
  <si>
    <t>510 - EF 21.3.01.701</t>
  </si>
  <si>
    <t>366</t>
  </si>
  <si>
    <t>510 - EF 21.3.01.991</t>
  </si>
  <si>
    <t>368</t>
  </si>
  <si>
    <t>510 - EF 21.3.01.992</t>
  </si>
  <si>
    <t>370</t>
  </si>
  <si>
    <t>511 - EF 21.4.01</t>
  </si>
  <si>
    <t>Odvětrání strojovny VZT</t>
  </si>
  <si>
    <t>511 - EF 21.4.01.001</t>
  </si>
  <si>
    <t>372</t>
  </si>
  <si>
    <t>511 - EF 21.4.01.0.1</t>
  </si>
  <si>
    <t>374</t>
  </si>
  <si>
    <t>511 - EF 21.4.01.0.2</t>
  </si>
  <si>
    <t>376</t>
  </si>
  <si>
    <t>511 - EF 21.4.01.101</t>
  </si>
  <si>
    <t>378</t>
  </si>
  <si>
    <t>511 - EF 21.4.01.201</t>
  </si>
  <si>
    <t>380</t>
  </si>
  <si>
    <t>511 - EF 21.4.01.701</t>
  </si>
  <si>
    <t>382</t>
  </si>
  <si>
    <t>511 - EF 21.4.01.991</t>
  </si>
  <si>
    <t>384</t>
  </si>
  <si>
    <t>511 - EF 21.4.01.992</t>
  </si>
  <si>
    <t>386</t>
  </si>
  <si>
    <t>505 - EF 21.5.01</t>
  </si>
  <si>
    <t>Odvětrání strojovny VN</t>
  </si>
  <si>
    <t>505 - EF 21.5.01.001</t>
  </si>
  <si>
    <t>388</t>
  </si>
  <si>
    <t>505 - EF 21.5.01.0.1</t>
  </si>
  <si>
    <t>390</t>
  </si>
  <si>
    <t>505 - EF 21.5.01.0.2</t>
  </si>
  <si>
    <t>392</t>
  </si>
  <si>
    <t>505 - EF 21.5.01.101</t>
  </si>
  <si>
    <t>394</t>
  </si>
  <si>
    <t>505 - EF 21.5.01.201</t>
  </si>
  <si>
    <t>396</t>
  </si>
  <si>
    <t>505 - EF 21.5.01.701</t>
  </si>
  <si>
    <t>398</t>
  </si>
  <si>
    <t>505 - EF 21.5.01.991</t>
  </si>
  <si>
    <t>400</t>
  </si>
  <si>
    <t>505 - EF 21.5.01.992</t>
  </si>
  <si>
    <t>402</t>
  </si>
  <si>
    <t>506 - EF 21.6.01</t>
  </si>
  <si>
    <t>Odvětrání Trafa</t>
  </si>
  <si>
    <t>506 - EF 21.6.01.001</t>
  </si>
  <si>
    <t>404</t>
  </si>
  <si>
    <t>506 - EF 21.6.01.0.1</t>
  </si>
  <si>
    <t>406</t>
  </si>
  <si>
    <t>506 - EF 21.6.01.0.2</t>
  </si>
  <si>
    <t>408</t>
  </si>
  <si>
    <t>205</t>
  </si>
  <si>
    <t>506 - EF 21.6.01.101</t>
  </si>
  <si>
    <t>410</t>
  </si>
  <si>
    <t>506 - EF 21.6.01.201</t>
  </si>
  <si>
    <t>412</t>
  </si>
  <si>
    <t>207</t>
  </si>
  <si>
    <t>506 - EF 21.6.01.701</t>
  </si>
  <si>
    <t>414</t>
  </si>
  <si>
    <t>506 - EF 21.6.01.991</t>
  </si>
  <si>
    <t>416</t>
  </si>
  <si>
    <t>209</t>
  </si>
  <si>
    <t>506 - EF 21.6.01.992</t>
  </si>
  <si>
    <t>418</t>
  </si>
  <si>
    <t>507 - EF 21.7.01</t>
  </si>
  <si>
    <t>Odvětrání rozvodny NN</t>
  </si>
  <si>
    <t>507 - EF 21.7.01.001</t>
  </si>
  <si>
    <t>420</t>
  </si>
  <si>
    <t>211</t>
  </si>
  <si>
    <t>507 - EF 21.7.01.0.1</t>
  </si>
  <si>
    <t>422</t>
  </si>
  <si>
    <t>507 - EF 21.7.01.0.2</t>
  </si>
  <si>
    <t>424</t>
  </si>
  <si>
    <t>213</t>
  </si>
  <si>
    <t>507 - EF 21.7.01.101</t>
  </si>
  <si>
    <t>426</t>
  </si>
  <si>
    <t>507 - EF 21.7.01.201</t>
  </si>
  <si>
    <t>428</t>
  </si>
  <si>
    <t>215</t>
  </si>
  <si>
    <t>507 - EF 21.7.01.701</t>
  </si>
  <si>
    <t>430</t>
  </si>
  <si>
    <t>507 - EF 21.7.01.991</t>
  </si>
  <si>
    <t>432</t>
  </si>
  <si>
    <t>217</t>
  </si>
  <si>
    <t>507 - EF 21.7.01.992</t>
  </si>
  <si>
    <t>434</t>
  </si>
  <si>
    <t>E 21.1.01</t>
  </si>
  <si>
    <t>Odvětrání výtahové šachty</t>
  </si>
  <si>
    <t>E 21.1.01.201</t>
  </si>
  <si>
    <t>Krycí mřížka na potrubí - DN 280, tahokov propustnost 75%</t>
  </si>
  <si>
    <t>436</t>
  </si>
  <si>
    <t>219</t>
  </si>
  <si>
    <t>E 21.1.01.701</t>
  </si>
  <si>
    <t>438</t>
  </si>
  <si>
    <t>DC 21.1.01</t>
  </si>
  <si>
    <t>Dveřní clona</t>
  </si>
  <si>
    <t>DC 21.1.01.001</t>
  </si>
  <si>
    <t>Komfortní dveřní clona v horizontálním provedení, s ELE ohřevem, dveře délky 2,0m, AC motory, RAL dle architekta, včetně ovladače a prokabelování.</t>
  </si>
  <si>
    <t>440</t>
  </si>
  <si>
    <t>ACC 21.1.01</t>
  </si>
  <si>
    <t>Chlazení technických místností</t>
  </si>
  <si>
    <t>221</t>
  </si>
  <si>
    <t>ACC 21.1.01.001</t>
  </si>
  <si>
    <t>Venkovní kondenzační jednotka Qchl=15,5,kW, chladivo R410A, celoroční provoz - chlazení</t>
  </si>
  <si>
    <t>442</t>
  </si>
  <si>
    <t>ACC 21.1.01.002</t>
  </si>
  <si>
    <t>Vnitřní nástěnná jednotka Qchl=2,5kW</t>
  </si>
  <si>
    <t>444</t>
  </si>
  <si>
    <t>223</t>
  </si>
  <si>
    <t>ACC 21.1.01.003</t>
  </si>
  <si>
    <t>Vnitřní nástěnná jednotka Qchl=2,8kW</t>
  </si>
  <si>
    <t>446</t>
  </si>
  <si>
    <t>ACC 21.1.01.004</t>
  </si>
  <si>
    <t>Vnitřní nástěnná jednotka Qchl=4,5kW</t>
  </si>
  <si>
    <t>448</t>
  </si>
  <si>
    <t>225</t>
  </si>
  <si>
    <t>ACC 21.1.01.005</t>
  </si>
  <si>
    <t>Kabelový ovladač</t>
  </si>
  <si>
    <t>450</t>
  </si>
  <si>
    <t>ACC 21.1.01.006</t>
  </si>
  <si>
    <t>CU potrubí 14kW, vč. izolace a komunikační kabeláže</t>
  </si>
  <si>
    <t>452</t>
  </si>
  <si>
    <t>227</t>
  </si>
  <si>
    <t>ACC 21.1.01.007</t>
  </si>
  <si>
    <t>Chladivo R410A - doplnění</t>
  </si>
  <si>
    <t>454</t>
  </si>
  <si>
    <t>ACC 21.1.01.007.1</t>
  </si>
  <si>
    <t>refnet</t>
  </si>
  <si>
    <t>456</t>
  </si>
  <si>
    <t>229</t>
  </si>
  <si>
    <t>ACC 21.1.01.008</t>
  </si>
  <si>
    <t>Prostup pro potrubí chladiva 100x100mm</t>
  </si>
  <si>
    <t>458</t>
  </si>
  <si>
    <t>ACC 21.1.01.009</t>
  </si>
  <si>
    <t>Karta pro řízení MAR (blokace, snímání chod/porucha)</t>
  </si>
  <si>
    <t>460</t>
  </si>
  <si>
    <t>OST.</t>
  </si>
  <si>
    <t>Ostatní náklady / Others expenses</t>
  </si>
  <si>
    <t>231</t>
  </si>
  <si>
    <t>999.001</t>
  </si>
  <si>
    <t>Doprava</t>
  </si>
  <si>
    <t>462</t>
  </si>
  <si>
    <t>999.003</t>
  </si>
  <si>
    <t>Zařízení staveniště</t>
  </si>
  <si>
    <t>-441125488</t>
  </si>
  <si>
    <t>233</t>
  </si>
  <si>
    <t>999.004</t>
  </si>
  <si>
    <t>Montážní materiál</t>
  </si>
  <si>
    <t>466</t>
  </si>
  <si>
    <t>999.005</t>
  </si>
  <si>
    <t>Těsnící materiál</t>
  </si>
  <si>
    <t>m²</t>
  </si>
  <si>
    <t>468</t>
  </si>
  <si>
    <t>235</t>
  </si>
  <si>
    <t>999.006</t>
  </si>
  <si>
    <t>Spojovací materiál</t>
  </si>
  <si>
    <t>999.007</t>
  </si>
  <si>
    <t>Značení vzduchotechnického zařízení a potrubí dle platných ČSN</t>
  </si>
  <si>
    <t>472</t>
  </si>
  <si>
    <t>237</t>
  </si>
  <si>
    <t>999.008</t>
  </si>
  <si>
    <t>Koordinace profesí na stavbě</t>
  </si>
  <si>
    <t>-460973572</t>
  </si>
  <si>
    <t>999.009</t>
  </si>
  <si>
    <t>Výrobní dokumentace</t>
  </si>
  <si>
    <t>-379554608</t>
  </si>
  <si>
    <t>239</t>
  </si>
  <si>
    <t>999.010</t>
  </si>
  <si>
    <t>Předávací dokumentace</t>
  </si>
  <si>
    <t>2024745347</t>
  </si>
  <si>
    <t>999.011</t>
  </si>
  <si>
    <t>284442122</t>
  </si>
  <si>
    <t>241</t>
  </si>
  <si>
    <t>999.012</t>
  </si>
  <si>
    <t>Uvedení do provozu, předání díla, školení, návody k obsluze</t>
  </si>
  <si>
    <t>-139658937</t>
  </si>
  <si>
    <t>999.013</t>
  </si>
  <si>
    <t>Atestované měření hluku</t>
  </si>
  <si>
    <t>484</t>
  </si>
  <si>
    <t>243</t>
  </si>
  <si>
    <t>999.014</t>
  </si>
  <si>
    <t>Montážní mechanismy</t>
  </si>
  <si>
    <t>486</t>
  </si>
  <si>
    <t>999.015</t>
  </si>
  <si>
    <t>Prohlídka stavby před započetím prací</t>
  </si>
  <si>
    <t>2112715719</t>
  </si>
  <si>
    <t>245</t>
  </si>
  <si>
    <t>999.016</t>
  </si>
  <si>
    <t>Závěrečný úklid</t>
  </si>
  <si>
    <t>-1992203805</t>
  </si>
  <si>
    <t>999.017</t>
  </si>
  <si>
    <t>Stavební přípomoce - drážky, průrazy, zapravení včetně dodávky materiálu</t>
  </si>
  <si>
    <t>492</t>
  </si>
  <si>
    <t>247</t>
  </si>
  <si>
    <t>999.018</t>
  </si>
  <si>
    <t>Jiné materiály, montáž, atd., neuvedené výše, ale které je nutné zahrnout do celkového rozsahu prací podle výkresů a praxe dodavatele. Prosím, uveďte podrobný technický popis a cenovou kalkulaci.</t>
  </si>
  <si>
    <t>494</t>
  </si>
  <si>
    <t>Pozn.</t>
  </si>
  <si>
    <t>a) součásti prací jsou veškeré zkoušky, potřebná měření, inspekce, uvedení zařízení do provozu, zaškolení obsluhy, provozní řády, manuály a revize v Českém a Anglickém jazyce. Za komplexní vyzkoušení se považuje bezporuchový provoz po dobu minimálně 96 hod.</t>
  </si>
  <si>
    <t>496</t>
  </si>
  <si>
    <t>Poznámka k položce:_x000d_
neoceňovat - pouze poznámka</t>
  </si>
  <si>
    <t>249</t>
  </si>
  <si>
    <t>Pozn..1</t>
  </si>
  <si>
    <t>b) součástí dodávky je kompletní dokladová část díla nutná k získání kolaudačního souhlasu stavby (pokud je stavebním úřadem požadováno)</t>
  </si>
  <si>
    <t>498</t>
  </si>
  <si>
    <t>Pozn..2</t>
  </si>
  <si>
    <t>c) v rozsahu prací zhotovitele jsou rovněž jakékoliv prvky, zařízení, práce a pomocné materiály, neuvedené v tomto soupisu výkonů, které jsou ale nezbytně nutné k dodání, instalaci, dokončení a provozování díla (např. požární ucpávky, štítky pro řádné a trvalé značení komponent, zařízení a potrubní závěsy, nátěry, pomocné konstrukce, montážní materiály, materiály a práce nezbytné z důvodu koordinace s ostatními profesemi, speciální nářadí a nástroje, speciální opatření při provádění prací, první náplně atd.) které je provedeno řádně a je plně funkční a je v souladu se zákony a předpisy platnými v České republice.)</t>
  </si>
  <si>
    <t>500</t>
  </si>
  <si>
    <t>251</t>
  </si>
  <si>
    <t>Pozn..3</t>
  </si>
  <si>
    <t>d) součástí dodávky je zpracování veškeré dílenské dokumentace a podkladů pro dokumentaci skutečného provedení</t>
  </si>
  <si>
    <t>502</t>
  </si>
  <si>
    <t>D.1.4.3 - Vytápění a chlazení</t>
  </si>
  <si>
    <t>UT - OHŘEV TV + BIVALENTNÍ ZDROJ</t>
  </si>
  <si>
    <t>RTCH - ZDROJ VYTÁPĚNÍ A CHLAZENÍ</t>
  </si>
  <si>
    <t>D1 - ZAŘÍZENÍ STROJOVNY</t>
  </si>
  <si>
    <t>100 - OBĚHOVÁ ČERPADLA</t>
  </si>
  <si>
    <t>200 - ARMATURY</t>
  </si>
  <si>
    <t>300 - POTRUBÍ, IZOLACE, NÁTĚRY</t>
  </si>
  <si>
    <t>400 - OTOPNÁ TĚLESA, PODLAHOVÉ VYTÁPĚNÍ</t>
  </si>
  <si>
    <t>900 - 900</t>
  </si>
  <si>
    <t>REKAPITULACE - REKAPITULACE</t>
  </si>
  <si>
    <t>UT</t>
  </si>
  <si>
    <t>OHŘEV TV + BIVALENTNÍ ZDROJ</t>
  </si>
  <si>
    <t>Pol1</t>
  </si>
  <si>
    <t>Souhrn zařízení vč. montáže, zprovoznění a revize Jednotlivé parametry podle tabulky zařízení TZ DPS a schéma DPS</t>
  </si>
  <si>
    <t>UT.001</t>
  </si>
  <si>
    <t>Venkovní jednotka VRF - kondenzační</t>
  </si>
  <si>
    <t>Poznámka k položce:_x000d_
venkovní kondenzační jednotka VRF 2-trubková 2-ventilátorová nominální výkon: Qchl=72,8kW / Qtop=68kW referenční el. příkon pro návrh kabeláže Pel=28,68kW / 33,54kW SEER= 5,29 / 5,1 (kazetové /kanálové j.) SCOP= 3,7 / 3,7 (kazetové /kanálové j.) napájení 400V, MCA=60A, doporučené jištění C/75A průměr potrubí: 19,05 x 34,92mm typ chladiva R410A, předplněno: 14kg rozměry (šířka x výška x hloubka): 1295x1695x765mm hmotnost jednotky 325kg hladina akustického tlaku v 1m = 65/67dBA hladina akustického výkonu = 87dBA provozní rozsah chlazení/vytápění -5~50°C/-25~24°C externí statický tlak ventilátoru 80 Pa</t>
  </si>
  <si>
    <t>UT.002</t>
  </si>
  <si>
    <t>Vnitřní jednotka VRF - nízkoteplotní hydromodul</t>
  </si>
  <si>
    <t>Poznámka k položce:_x000d_
vnitřní VRF teplovodní jednotka DVM Hydro vysokoteplotní nominální výkon: Qtop=25kW nominální el. příkon Pel=5000W napájení 400V, provozní proud = 7,85A rozměry (šířka x výška x hloubka): 518x1210x330mm hmotnost jednotky 104kg hladina akustického tlaku v 1m = 42dBA průměr potrubí: 9,52 x 15,88mm výstupní teplota vody top. 25.0 ~ 80.0 °C</t>
  </si>
  <si>
    <t>UT.003</t>
  </si>
  <si>
    <t>Kabelový ovladač pro vnitřní jednotku + Interface modul s Modbus výstupem</t>
  </si>
  <si>
    <t>Poznámka k položce:_x000d_
kabelový ovladač pro EHS (R410a)</t>
  </si>
  <si>
    <t>UT.004a</t>
  </si>
  <si>
    <t>Cu potrubí, zkoušky, zprovoznění a doplnění chladiva</t>
  </si>
  <si>
    <t>Poznámka k položce:_x000d_
19,05 x 34,92 mm</t>
  </si>
  <si>
    <t>UT.004b</t>
  </si>
  <si>
    <t>Prokabelování komponent vč. komunikační kabeláže a drobného materiálu. Zprovoznění technikem výrobce</t>
  </si>
  <si>
    <t>UT.005</t>
  </si>
  <si>
    <t>Akumulační nádoba</t>
  </si>
  <si>
    <t>Poznámka k položce:_x000d_
objem: 600 l připojení dle schéma</t>
  </si>
  <si>
    <t>UT.006</t>
  </si>
  <si>
    <t>Zařízení pro doplňování vody a odplynění</t>
  </si>
  <si>
    <t>Poznámka k položce:_x000d_
Max. objem soustavy: 220 m³ Max. objem soustavy - glykol: 50 m³ Max. dovol. provozní teplota: 90 °C max. dovol. provozní tlak: 8 bar pracovní tlak: 0.5 - 2.5 bar Minimální přívodní tlak u doplňování: 0,10 bar Max. hladina akustického tlaku: 55 dB(A) Elektrická přípojka: 230V/50Hz</t>
  </si>
  <si>
    <t>UT.007</t>
  </si>
  <si>
    <t>Zařízení pro expanzi vody</t>
  </si>
  <si>
    <t>Poznámka k položce:_x000d_
Jmenovitý objem: 80 l Max. využitelný objem: 72 l Max. přípustná teplota soustavy: 120 °C Min. příp. provozní teplota: -10 °C Max. dovol. provozní teplota: 70 °C max. dovol. provozní tlak: 6 bar Předtlak plynu – nastavení z výroby: 1,5 bar</t>
  </si>
  <si>
    <t>UT.008</t>
  </si>
  <si>
    <t>refnet 2 trubka</t>
  </si>
  <si>
    <t>Poznámka k položce:_x000d_
refnet 2 trubka 70,3 kW až 98,4 kW</t>
  </si>
  <si>
    <t>UT.009</t>
  </si>
  <si>
    <t>Poznámka k položce:_x000d_
refnet 2 trubka 40 kW až 45 kW</t>
  </si>
  <si>
    <t>UT.010</t>
  </si>
  <si>
    <t>Modbus brána</t>
  </si>
  <si>
    <t>Poznámka k položce:_x000d_
až 48 vnitřních jednotek</t>
  </si>
  <si>
    <t>UT.012</t>
  </si>
  <si>
    <t>Zásobník TeV + ELE přírubová patrona (FVE)</t>
  </si>
  <si>
    <t>Poznámka k položce:_x000d_
Objem: 2500 l Napětí: 230 V Příkon: 3 kW Povrchová úprava	smalt Počet výměníků: 1 Průměr: 1400 mm Plocha výměníku: 4.8 m²</t>
  </si>
  <si>
    <t>UT.013</t>
  </si>
  <si>
    <t>UT.020</t>
  </si>
  <si>
    <t>Nástěnný ELE kotel</t>
  </si>
  <si>
    <t>Poznámka k položce:_x000d_
Napětí: 400 V Příkon: 24 kW</t>
  </si>
  <si>
    <t>UT.021</t>
  </si>
  <si>
    <t>Modul pro řízení 0-10V MAR, prokabelování a zprovoznění</t>
  </si>
  <si>
    <t>Poznámka k položce:_x000d_
Přídavný modul ELB-EKR</t>
  </si>
  <si>
    <t>RTCH</t>
  </si>
  <si>
    <t>ZDROJ VYTÁPĚNÍ A CHLAZENÍ</t>
  </si>
  <si>
    <t>RTCH.AC</t>
  </si>
  <si>
    <t>Poznámka k položce:_x000d_
venkovní kondenzační jednotka VRF 2-trubková 2-ventilátorová nominální výkon: Qchl=56kW / Qtop=56kW referenční el. příkon pro návrh kabeláže Pel=19,03kW / 17,46kW SEER= 6,61 / 6,2 (kazetové /kanálové j.) SCOP= 4,14 / 4,1 (kazetové /kanálové j.) napájení 400V, MCA=43A, doporučené jištění C/63A průměr potrubí: 15.88 x 28,58mm typ chladiva R410A, předplněno: 10,5kg rozměry (šířka x výška x hloubka): 1295x1695x765mm hmotnost jednotky 268kg hladina akustického tlaku v 1m = 61/63dBA hladina akustického výkonu = 84dBA provozní rozsah chlazení/vytápění -5~50°C/-25~24°C externí statický tlak ventilátoru 110 Pa</t>
  </si>
  <si>
    <t>RTCH.AE</t>
  </si>
  <si>
    <t>Poznámka k položce:_x000d_
vnitřní VRF teplovodní reverzibilní jednotka DVM Hydro nízkoteplotní nominální výkon: Qchl=44,8kW / Qtop=50,4kW nominální el. příkon Pel=10W / 10W napájení 230V, provozní proud = 0,05A rozměry (šířka x výška x hloubka): 518x627x330mm hmotnost jednotky 40kg hladina akustického tlaku v 1m = 31dBA průměr potrubí: 12,7 x 28,58mm výstupní teplota vody chl. 5,0 ~ 30,0 °C výstupní teplota vody top. 20,0 ~ 50,0 °C flow switch</t>
  </si>
  <si>
    <t>RTCH.003a</t>
  </si>
  <si>
    <t>Poznámka k položce:_x000d_
15.88 x 28,58mm</t>
  </si>
  <si>
    <t>RTCH.003b</t>
  </si>
  <si>
    <t>RTCH.004</t>
  </si>
  <si>
    <t>RTCH.011</t>
  </si>
  <si>
    <t>D1</t>
  </si>
  <si>
    <t>ZAŘÍZENÍ STROJOVNY</t>
  </si>
  <si>
    <t>RTCH.005</t>
  </si>
  <si>
    <t>Akumulační nádoba UT</t>
  </si>
  <si>
    <t>Poznámka k položce:_x000d_
objem: 1800 l připojení dle schéma</t>
  </si>
  <si>
    <t>RTCH.006</t>
  </si>
  <si>
    <t>Akumulační nádoba CHL</t>
  </si>
  <si>
    <t xml:space="preserve">Poznámka k položce:_x000d_
objem: 1000 l  připojení dle schéma</t>
  </si>
  <si>
    <t>RTCH.007</t>
  </si>
  <si>
    <t>RTCH.008a</t>
  </si>
  <si>
    <t>Poznámka k položce:_x000d_
Jmenovitý objem: 400 l Max. využitelný objem: 360 l Max. přípustná teplota soustavy: 120 °C Min. příp. provozní teplota: -10 °C Max. dovol. provozní teplota: 70 °C max. dovol. provozní tlak: 6 bar Předtlak plynu – nastavení z výroby: 1,5 bar</t>
  </si>
  <si>
    <t>RTCH.008b</t>
  </si>
  <si>
    <t>Poznámka k položce:_x000d_
Jmenovitý objem: 200 l Max. využitelný objem: 180 l Max. přípustná teplota soustavy: 120 °C Min. příp. provozní teplota: -10 °C Max. dovol. provozní teplota: 70 °C max. dovol. provozní tlak: 6 bar Předtlak plynu – nastavení z výroby: 1,5 bar</t>
  </si>
  <si>
    <t>RTCH.009</t>
  </si>
  <si>
    <t>Zařízení pro úpravu vody</t>
  </si>
  <si>
    <t>Poznámka k položce:_x000d_
ref. výrobky: Reflex Fillset, Fillsoft, Exdirt + BUV150</t>
  </si>
  <si>
    <t>RTCH.010</t>
  </si>
  <si>
    <t>Rozdělovač a sběrač</t>
  </si>
  <si>
    <t>Poznámka k položce:_x000d_
průtok: 37,3 m3/h počet větví: 5</t>
  </si>
  <si>
    <t>OBĚHOVÁ ČERPADLA</t>
  </si>
  <si>
    <t>UT.100</t>
  </si>
  <si>
    <t>Oběhové elektronické čerpadlo - hydromodul TV</t>
  </si>
  <si>
    <t>Poznámka k položce:_x000d_
průtok: 2,2 m3/h; výtlak: 6,8m</t>
  </si>
  <si>
    <t>RTCH.101</t>
  </si>
  <si>
    <t>Oběhové elektronické čerpadlo - hydromodul AE1</t>
  </si>
  <si>
    <t>Poznámka k položce:_x000d_
průtok: 2,53 m3/h; výtlak: 6,8m</t>
  </si>
  <si>
    <t>RTCH.102</t>
  </si>
  <si>
    <t>Oběhové elektronické čerpadlo - hydromodul AE2</t>
  </si>
  <si>
    <t>RTCH.103</t>
  </si>
  <si>
    <t>Oběhové elektronické čerpadlo - hydromodul AE3</t>
  </si>
  <si>
    <t>UT.111</t>
  </si>
  <si>
    <t>Oběhové elektronické čerpadlo - větev TeV</t>
  </si>
  <si>
    <t>Poznámka k položce:_x000d_
průtok: 7,7 m3/h; výtlak: 7,7m</t>
  </si>
  <si>
    <t>RTCH.112</t>
  </si>
  <si>
    <t>Oběhové elektronické čerpadlo - větev PDL</t>
  </si>
  <si>
    <t>Poznámka k položce:_x000d_
průtok: 9,2 m3/h; výtlak: 9,8m</t>
  </si>
  <si>
    <t>RTCH.113</t>
  </si>
  <si>
    <t>Poznámka k položce:_x000d_
průtok: 12,15 m3/h; výtlak: 9,8m</t>
  </si>
  <si>
    <t>RTCH.114</t>
  </si>
  <si>
    <t>Oběhové elektronické čerpadlo - větev VZT UT</t>
  </si>
  <si>
    <t>Poznámka k položce:_x000d_
průtok: 17,46 m3/h; výtlak: 8,0m</t>
  </si>
  <si>
    <t>RTCH.121</t>
  </si>
  <si>
    <t>Oběhové elektronické čerpadlo - větev VZT CHL</t>
  </si>
  <si>
    <t>Poznámka k položce:_x000d_
průtok: 15,58 m3/h; výtlak: 8,0m</t>
  </si>
  <si>
    <t>RTCH.151</t>
  </si>
  <si>
    <t>Oběhové čerpadlo - AHU 01</t>
  </si>
  <si>
    <t>Poznámka k položce:_x000d_
průtok: 1,55 m3/h; výtlak: 5,5m</t>
  </si>
  <si>
    <t>RTCH.152</t>
  </si>
  <si>
    <t>Oběhové čerpadlo - AHU 02</t>
  </si>
  <si>
    <t>Poznámka k položce:_x000d_
průtok: 4,86 m3/h; výtlak: 5,5m</t>
  </si>
  <si>
    <t>RTCH.153</t>
  </si>
  <si>
    <t>Oběhové čerpadlo - AHU 03</t>
  </si>
  <si>
    <t>Poznámka k položce:_x000d_
průtok: 4,22 m3/h; výtlak: 5,5m</t>
  </si>
  <si>
    <t>RTCH.154</t>
  </si>
  <si>
    <t>Oběhové čerpadlo - AHU 04</t>
  </si>
  <si>
    <t>Poznámka k položce:_x000d_
průtok: 6,84 m3/h; výtlak: 5,5m</t>
  </si>
  <si>
    <t>ARMATURY</t>
  </si>
  <si>
    <t>Pol2</t>
  </si>
  <si>
    <t>Veškeré armatury budou v provedení min. PN6 není-li uvedeno jinak. Veškeré armatury budou dodány vč. potřebného spojovacího materiálu a izolačních parotěsných pouzder (nabízí-li výrobce).</t>
  </si>
  <si>
    <t>P.201</t>
  </si>
  <si>
    <t>Kulový kohout DN20, závitový, ovládání pákou</t>
  </si>
  <si>
    <t>P.202</t>
  </si>
  <si>
    <t>Kulový kohout DN25, závitový, ovládání pákou</t>
  </si>
  <si>
    <t>P.203</t>
  </si>
  <si>
    <t>Kulový kohout DN32, závitový, ovládání pákou</t>
  </si>
  <si>
    <t>P.204</t>
  </si>
  <si>
    <t>Kulový kohout DN40, závitový, ovládání pákou</t>
  </si>
  <si>
    <t>P.205</t>
  </si>
  <si>
    <t>Uzavírací klapka DN40, mezipřírubová, ovládání uzamykatelnou pákou</t>
  </si>
  <si>
    <t>P.206</t>
  </si>
  <si>
    <t>Uzavírací klapka DN50, mezipřírubová, ovládání uzamykatelnou pákou</t>
  </si>
  <si>
    <t>P.207</t>
  </si>
  <si>
    <t>Uzavírací klapka DN65, mezipřírubová, ovládání uzamykatelnou pákou</t>
  </si>
  <si>
    <t>P.208</t>
  </si>
  <si>
    <t>Uzavírací klapka DN80, mezipřírubová, ovládání uzamykatelnou pákou</t>
  </si>
  <si>
    <t>P.209</t>
  </si>
  <si>
    <t>Uzavírací klapka DN100, mezipřírubová, ovládání uzamykatelnou pákou</t>
  </si>
  <si>
    <t>P.210</t>
  </si>
  <si>
    <t>Filtr, závitový, DN20</t>
  </si>
  <si>
    <t>P.211</t>
  </si>
  <si>
    <t>Filtr, závitový, DN25</t>
  </si>
  <si>
    <t>P.212</t>
  </si>
  <si>
    <t>Filtr, závitový, DN32</t>
  </si>
  <si>
    <t>P.213</t>
  </si>
  <si>
    <t>Filtr, závitový, DN40</t>
  </si>
  <si>
    <t>P.214</t>
  </si>
  <si>
    <t>Filtr, přírubový DN50</t>
  </si>
  <si>
    <t>P.215</t>
  </si>
  <si>
    <t>Filtr, přírubový DN65</t>
  </si>
  <si>
    <t>P.216</t>
  </si>
  <si>
    <t>Filtr, přírubový DN80</t>
  </si>
  <si>
    <t>P.217</t>
  </si>
  <si>
    <t>Zpětná klapka, závitová,DN20</t>
  </si>
  <si>
    <t>P.218</t>
  </si>
  <si>
    <t>Zpětná klapka, závitová,DN32</t>
  </si>
  <si>
    <t>P.219</t>
  </si>
  <si>
    <t>Zpětná klapka, mezipřírubová DN50</t>
  </si>
  <si>
    <t>P.220</t>
  </si>
  <si>
    <t>Zpětná klapka, mezipřírubová DN65</t>
  </si>
  <si>
    <t>P.221</t>
  </si>
  <si>
    <t>Zpětná klapka, mezipřírubová DN80</t>
  </si>
  <si>
    <t>P.222</t>
  </si>
  <si>
    <t>Vyvažovací ventil, DN15 ruční ovládání, s měřícími vsuvkami</t>
  </si>
  <si>
    <t>Poznámka k položce:_x000d_
kvs = 2,56 m3/h</t>
  </si>
  <si>
    <t>P.223</t>
  </si>
  <si>
    <t>Vyvažovací ventil, DN20 ruční ovládání, s měřícími vsuvkami</t>
  </si>
  <si>
    <t>Poznámka k položce:_x000d_
kvs = 5,39 m3/h</t>
  </si>
  <si>
    <t>P.224</t>
  </si>
  <si>
    <t>Vyvažovací ventil, DN25 ruční ovládání, s měřícími vsuvkami</t>
  </si>
  <si>
    <t>Poznámka k položce:_x000d_
kvs = 8,59 m3/h</t>
  </si>
  <si>
    <t>P.225</t>
  </si>
  <si>
    <t>Vyvažovací ventil, DN32 ruční ovládání, s měřícími vsuvkami</t>
  </si>
  <si>
    <t>Poznámka k položce:_x000d_
kvs = 14,2 m3/h</t>
  </si>
  <si>
    <t>P.225.1</t>
  </si>
  <si>
    <t>Vyvažovací ventil, DN40 ruční ovládání, s měřícími vsuvkami</t>
  </si>
  <si>
    <t>Poznámka k položce:_x000d_
kvs = 19,2 m3/h</t>
  </si>
  <si>
    <t>P.226</t>
  </si>
  <si>
    <t>Vyvažovací ventil, DN50 ruční ovládání, s měřícími vsuvkami</t>
  </si>
  <si>
    <t>Poznámka k položce:_x000d_
kvs = 32,3 m3/h</t>
  </si>
  <si>
    <t>P.227</t>
  </si>
  <si>
    <t>Vyvažovací ventil, DN65 ruční ovládání, s měřícími vsuvkami</t>
  </si>
  <si>
    <t>Poznámka k položce:_x000d_
kvs = 85,0 m3/h</t>
  </si>
  <si>
    <t>P.228</t>
  </si>
  <si>
    <t>Tlakově nezávislý regulační a vyvažovací ventil, DN15 vč. servopohonu</t>
  </si>
  <si>
    <t>Poznámka k položce:_x000d_
Qsk = 0,24 m3/h; 24V, 0-10V</t>
  </si>
  <si>
    <t>P.229</t>
  </si>
  <si>
    <t>Tlakově nezávislý regulační a vyvažovací ventil, DN20 vč. servopohonu</t>
  </si>
  <si>
    <t>Poznámka k položce:_x000d_
Qsk = 0,81 m3/h; 24V, 0-10V</t>
  </si>
  <si>
    <t>P.230</t>
  </si>
  <si>
    <t>Tlakově nezávislý regulační a vyvažovací ventil, DN25 vč. servopohonu</t>
  </si>
  <si>
    <t>Poznámka k položce:_x000d_
Qsk = 0,98 m3/h; 24V, 0-10V</t>
  </si>
  <si>
    <t>P.231</t>
  </si>
  <si>
    <t>Poznámka k položce:_x000d_
Qsk = 1,01 m3/h; 24V, 0-10V</t>
  </si>
  <si>
    <t>P.232</t>
  </si>
  <si>
    <t>Poznámka k položce:_x000d_
Qsk = 1,06 m3/h; 24V, 0-10V</t>
  </si>
  <si>
    <t>P.233</t>
  </si>
  <si>
    <t>Poznámka k položce:_x000d_
Qsk = 1,12 m3/h; 24V, 0-10V</t>
  </si>
  <si>
    <t>P.234</t>
  </si>
  <si>
    <t>Poznámka k položce:_x000d_
Qsk = 1,25 m3/h; 24V, 0-10V</t>
  </si>
  <si>
    <t>P.235</t>
  </si>
  <si>
    <t>Poznámka k položce:_x000d_
Qsk = 1,11 m3/h; 24V, 0-10V</t>
  </si>
  <si>
    <t>P.236</t>
  </si>
  <si>
    <t>Poznámka k položce:_x000d_
Qsk = 1,65 m3/h; 24V, 0-10V</t>
  </si>
  <si>
    <t>P.237</t>
  </si>
  <si>
    <t>Poznámka k položce:_x000d_
Qsk = 1,41 m3/h; 24V, 0-10V</t>
  </si>
  <si>
    <t>P.238</t>
  </si>
  <si>
    <t>Tlakově nezávislý regulační a vyvažovací ventil, DN32 vč. servopohonu</t>
  </si>
  <si>
    <t>Poznámka k položce:_x000d_
Qsk = 2,34 m3/h; 230V, ON/OFF</t>
  </si>
  <si>
    <t>P.239</t>
  </si>
  <si>
    <t>Poznámka k položce:_x000d_
Qsk = 2,42 m3/h; 24V, 0-10V</t>
  </si>
  <si>
    <t>P.240</t>
  </si>
  <si>
    <t>Poznámka k položce:_x000d_
Qsk = 1,82 m3/h; 24V, 0-10V</t>
  </si>
  <si>
    <t>P.241</t>
  </si>
  <si>
    <t>Poznámka k položce:_x000d_
Qsk = 1,97 m3/h; 24V, 0-10V</t>
  </si>
  <si>
    <t>P.242</t>
  </si>
  <si>
    <t>Poznámka k položce:_x000d_
Qsk = 2,29 m3/h; 24V, 0-10V</t>
  </si>
  <si>
    <t>P.243</t>
  </si>
  <si>
    <t>Poznámka k položce:_x000d_
Qsk = 2,53 m3/h; 24V, 0-10V</t>
  </si>
  <si>
    <t>P.244</t>
  </si>
  <si>
    <t>Poznámka k položce:_x000d_
Qsk = 2,15 m3/h; 24V, 0-10V</t>
  </si>
  <si>
    <t>P.245</t>
  </si>
  <si>
    <t>Tlakově nezávislý regulační a vyvažovací ventil, DN40 vč. servopohonu</t>
  </si>
  <si>
    <t>Poznámka k položce:_x000d_
Qsk = 3,96 m3/h; 230V, ON/OFF</t>
  </si>
  <si>
    <t>P.246</t>
  </si>
  <si>
    <t>Poznámka k položce:_x000d_
Qsk = 3,45 m3/h; 24V, 0-10V</t>
  </si>
  <si>
    <t>P.247</t>
  </si>
  <si>
    <t>Poznámka k položce:_x000d_
Qsk = 3,96 m3/h; 24V, 0-10V</t>
  </si>
  <si>
    <t>P.248</t>
  </si>
  <si>
    <t>Tlakově nezávislý regulační a vyvažovací ventil, DN50 vč. servopohonu</t>
  </si>
  <si>
    <t>Poznámka k položce:_x000d_
Qsk = 10,17 m3/h; 230V, ON/OFF</t>
  </si>
  <si>
    <t>RTCH.251</t>
  </si>
  <si>
    <t>Měřič tepla - větev TeV - RTCH</t>
  </si>
  <si>
    <t>Poznámka k položce:_x000d_
průtok: 10,0 m3/h</t>
  </si>
  <si>
    <t>RTCH.252</t>
  </si>
  <si>
    <t>Měřič tepla - větev PDL</t>
  </si>
  <si>
    <t>RTCH.253</t>
  </si>
  <si>
    <t>RTCH.254</t>
  </si>
  <si>
    <t>Měřič tepla - větev VZT</t>
  </si>
  <si>
    <t>Poznámka k položce:_x000d_
průtok: 15,0 m3/h</t>
  </si>
  <si>
    <t>RTCH.255</t>
  </si>
  <si>
    <t>Měřič chladu - větev VZT</t>
  </si>
  <si>
    <t>UT.251</t>
  </si>
  <si>
    <t>Měřič tepla - větev TeV - UT</t>
  </si>
  <si>
    <t>UT.252</t>
  </si>
  <si>
    <t>Měřič tepla - větev DV - UT</t>
  </si>
  <si>
    <t>P.256</t>
  </si>
  <si>
    <t>Vypouštěcí kohout,DN15, rukojeť s dorazem, s hadicovým nástavcem a uzavíracím víčkem</t>
  </si>
  <si>
    <t>P.257</t>
  </si>
  <si>
    <t>Automatický odvzdušňovací ventil, DN10 včetně zpětné klapky, s možností uzavření</t>
  </si>
  <si>
    <t>P.258</t>
  </si>
  <si>
    <t>Radiální teploměr, včetně jímky t= 0°C až 120°C</t>
  </si>
  <si>
    <t>P.259</t>
  </si>
  <si>
    <t>Radiální manometr, včetně tlakoměrného kohoutu a připojovací smyčky, rozmezí 0 - 10 bar</t>
  </si>
  <si>
    <t>P.260</t>
  </si>
  <si>
    <t>Pryžový kompenzátor, DN20 s pružným prvkem EPDM</t>
  </si>
  <si>
    <t>P.261</t>
  </si>
  <si>
    <t>Pryžový kompenzátor, DN32 s pružným prvkem EPDM</t>
  </si>
  <si>
    <t>P.262</t>
  </si>
  <si>
    <t>Pryžový kompenzátor, DN40 s pružným prvkem EPDM</t>
  </si>
  <si>
    <t>P.263</t>
  </si>
  <si>
    <t>Pryžový kompenzátor, DN50 s pružným prvkem EPDM</t>
  </si>
  <si>
    <t>P.264</t>
  </si>
  <si>
    <t>Pryžový kompenzátor, DN65 s pružným prvkem EPDM</t>
  </si>
  <si>
    <t>P.265</t>
  </si>
  <si>
    <t>Pryžový kompenzátor, DN80 s pružným prvkem EPDM</t>
  </si>
  <si>
    <t>P.266</t>
  </si>
  <si>
    <t>Pojistný ventil 2,5 bar</t>
  </si>
  <si>
    <t>POTRUBÍ, IZOLACE, NÁTĚRY</t>
  </si>
  <si>
    <t>RTCH.301</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</si>
  <si>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DN15</t>
  </si>
  <si>
    <t>RTCH.302</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</si>
  <si>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DN20</t>
  </si>
  <si>
    <t>RTCH.303</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</si>
  <si>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DN25</t>
  </si>
  <si>
    <t>RTCH.304</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</si>
  <si>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DN32</t>
  </si>
  <si>
    <t>RTCH.305</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</si>
  <si>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DN40</t>
  </si>
  <si>
    <t>RTCH.306</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</si>
  <si>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DN50</t>
  </si>
  <si>
    <t>RTCH.307</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</si>
  <si>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DN65</t>
  </si>
  <si>
    <t>RTCH.308</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</si>
  <si>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DN80</t>
  </si>
  <si>
    <t>RTCH.309</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</si>
  <si>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DN100</t>
  </si>
  <si>
    <t>RTCH.310</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</si>
  <si>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DN150</t>
  </si>
  <si>
    <t>RTCH.311</t>
  </si>
  <si>
    <t>Izolace pro potrubí z minerálních vláken podle vyhlášky č.193/2007 Sb.</t>
  </si>
  <si>
    <t>Poznámka k položce:_x000d_
pro potrubí DN 15</t>
  </si>
  <si>
    <t>RTCH.312</t>
  </si>
  <si>
    <t>Poznámka k položce:_x000d_
pro potrubí DN 20</t>
  </si>
  <si>
    <t>RTCH.313</t>
  </si>
  <si>
    <t>Poznámka k položce:_x000d_
pro potrubí DN 25</t>
  </si>
  <si>
    <t>RTCH.314</t>
  </si>
  <si>
    <t>Poznámka k položce:_x000d_
pro potrubí DN 32</t>
  </si>
  <si>
    <t>RTCH.315</t>
  </si>
  <si>
    <t>Poznámka k položce:_x000d_
pro potrubí DN 40</t>
  </si>
  <si>
    <t>RTCH.316</t>
  </si>
  <si>
    <t>Poznámka k položce:_x000d_
pro potrubí DN 50</t>
  </si>
  <si>
    <t>RTCH.317</t>
  </si>
  <si>
    <t>Poznámka k položce:_x000d_
pro potrubí DN 65</t>
  </si>
  <si>
    <t>RTCH.318</t>
  </si>
  <si>
    <t>Poznámka k položce:_x000d_
pro potrubí DN 80</t>
  </si>
  <si>
    <t>RTCH.319</t>
  </si>
  <si>
    <t>Poznámka k položce:_x000d_
pro potrubí DN 100</t>
  </si>
  <si>
    <t>RTCH.320</t>
  </si>
  <si>
    <t>Poznámka k položce:_x000d_
pro potrubí DN 150</t>
  </si>
  <si>
    <t>RTCH.321</t>
  </si>
  <si>
    <t>Izolace pro potrubí z kaučukové izolace podle vyhlášky č.193/2007 Sb.</t>
  </si>
  <si>
    <t>Poznámka k položce:_x000d_
pro potrubí DN 20 - tl. 25mm</t>
  </si>
  <si>
    <t>RTCH.322</t>
  </si>
  <si>
    <t>Poznámka k položce:_x000d_
pro potrubí DN 40 - tl. 25mm</t>
  </si>
  <si>
    <t>RTCH.323</t>
  </si>
  <si>
    <t>Poznámka k položce:_x000d_
pro potrubí DN 50 - tl. 25mm</t>
  </si>
  <si>
    <t>RTCH.324</t>
  </si>
  <si>
    <t>Poznámka k položce:_x000d_
pro potrubí DN 65 - tl. 25mm</t>
  </si>
  <si>
    <t>RTCH.325</t>
  </si>
  <si>
    <t>Poznámka k položce:_x000d_
pro potrubí DN 80 - tl. 25mm</t>
  </si>
  <si>
    <t>RTCH.326</t>
  </si>
  <si>
    <t>Poznámka k položce:_x000d_
pro potrubí DN 100 - tl. 25mm</t>
  </si>
  <si>
    <t>RTCH.327</t>
  </si>
  <si>
    <t>Pás pro izolaci armatur - kaučuk</t>
  </si>
  <si>
    <t>RTCH.328</t>
  </si>
  <si>
    <t>Pás pro izolaci armatur - minerální vata</t>
  </si>
  <si>
    <t>RTCH.329</t>
  </si>
  <si>
    <t>Oplechování hliníkovým plechem, armatury v rozebíratelném provedení</t>
  </si>
  <si>
    <t>RTCH.330</t>
  </si>
  <si>
    <t>Nátěry potrubí pod izolaci, 1x základní, odstín RAL 2001 - červenohnědá</t>
  </si>
  <si>
    <t>RTCH.331</t>
  </si>
  <si>
    <t>Požární ucpávka</t>
  </si>
  <si>
    <t>OTOPNÁ TĚLESA, PODLAHOVÉ VYTÁPĚNÍ</t>
  </si>
  <si>
    <t>RTCH.401</t>
  </si>
  <si>
    <t>2-trubkový nástěnný fancoil, chlazení vč. ventilového vybavení, ovladačea a ohebné nerezové vlnovce pro dopojení</t>
  </si>
  <si>
    <t>Poznámka k položce:_x000d_
chladící výkon 2,5 kW při tep. spádu 10/15 °C</t>
  </si>
  <si>
    <t>RTCH.402</t>
  </si>
  <si>
    <t>Pro podlahové vytápění bude použito vícevrstvé plastové potrubí s kyslíkovou bariérou, aby nedocházelo k vytrhávání vlivem tuhosti potrubí. Potrubí bude přichycováno na systémovou desku s pochůznou fólií pomocí trnů. Provedení podlahového vytápění bude na základě dílenské dokumentace dodavatele, na základě tepelných ztrát, návrhových ploch, teplot jednotlivých prostorů a navrženou skladbu podlahy.</t>
  </si>
  <si>
    <t>RTCH.403</t>
  </si>
  <si>
    <t>Rozdělovač podlahového vytápění včetně skříně na omítku nerez, svěrného šroubení, teploměry a armatur</t>
  </si>
  <si>
    <t>Poznámka k položce:_x000d_
7 okruhů, včetně armatur</t>
  </si>
  <si>
    <t>RTCH.404</t>
  </si>
  <si>
    <t>Poznámka k položce:_x000d_
8 okruhů, včetně armatur</t>
  </si>
  <si>
    <t>RTCH.405</t>
  </si>
  <si>
    <t>Poznámka k položce:_x000d_
9 okruhů, včetně armatur</t>
  </si>
  <si>
    <t>RTCH.406</t>
  </si>
  <si>
    <t>Rozdělovač podlahového vytápění včetně skříně pod omítku nerez, svěrného šroubení, teploměry a armatur</t>
  </si>
  <si>
    <t>Poznámka k položce:_x000d_
6 okruhů, včetně armatur</t>
  </si>
  <si>
    <t>RTCH.407</t>
  </si>
  <si>
    <t>RTCH.408</t>
  </si>
  <si>
    <t>RTCH.409</t>
  </si>
  <si>
    <t>Poznámka k položce:_x000d_
10 okruhů, včetně armatur</t>
  </si>
  <si>
    <t>RTCH.410</t>
  </si>
  <si>
    <t>Poznámka k položce:_x000d_
12 okruhů, včetně armatur</t>
  </si>
  <si>
    <t>RTCH.441</t>
  </si>
  <si>
    <t>Elektrická patrona pro trubkové těleso s integrovaným regulátorem teploty - 1PP</t>
  </si>
  <si>
    <t>RTCH.442</t>
  </si>
  <si>
    <t>Elektrická patrona pro trubkové těleso s integrovaným regulátorem teploty - 1NP</t>
  </si>
  <si>
    <t>RTCH.451</t>
  </si>
  <si>
    <t>Elektrický přímotop</t>
  </si>
  <si>
    <t>RTCH.452</t>
  </si>
  <si>
    <t>900</t>
  </si>
  <si>
    <t>RTCH.901</t>
  </si>
  <si>
    <t>Kontrola/Zaměření před zahájením dodávek a montáží</t>
  </si>
  <si>
    <t>RTCH.902</t>
  </si>
  <si>
    <t>Montážní, těsnící a spojovací materiál</t>
  </si>
  <si>
    <t>RTCH.903</t>
  </si>
  <si>
    <t>Montážní mechanismy, lešení, plošiny</t>
  </si>
  <si>
    <t>RTCH.904</t>
  </si>
  <si>
    <t>Proplach potrubí</t>
  </si>
  <si>
    <t>RTCH.905</t>
  </si>
  <si>
    <t>Napouštění, tlakování a odvzdušnění systému</t>
  </si>
  <si>
    <t>RTCH.906</t>
  </si>
  <si>
    <t>Tlaková a dilatační zkouška rozvodů</t>
  </si>
  <si>
    <t>RTCH.907</t>
  </si>
  <si>
    <t>Zaregulování armatur certifikovaným technikem, protokol o zaregulování</t>
  </si>
  <si>
    <t>RTCH.908</t>
  </si>
  <si>
    <t>Provozní zkouška</t>
  </si>
  <si>
    <t>RTCH.909</t>
  </si>
  <si>
    <t>Zkouška dle ČSN</t>
  </si>
  <si>
    <t>RTCH.910</t>
  </si>
  <si>
    <t>Protokol o zapojení a provozní zkoušce</t>
  </si>
  <si>
    <t>RTCH.911</t>
  </si>
  <si>
    <t>BOZP - školení</t>
  </si>
  <si>
    <t>RTCH.912</t>
  </si>
  <si>
    <t>Koordinační práce s ostatními profesemi</t>
  </si>
  <si>
    <t>RTCH.913</t>
  </si>
  <si>
    <t>RTCH.914</t>
  </si>
  <si>
    <t>Ekologická likvidace odpadu a závěrečný úklid</t>
  </si>
  <si>
    <t>RTCH.915</t>
  </si>
  <si>
    <t>Zaškolení obsluhy</t>
  </si>
  <si>
    <t>RTCH.916</t>
  </si>
  <si>
    <t>Revize a nastavení průtoku čerpadel</t>
  </si>
  <si>
    <t>RTCH.917</t>
  </si>
  <si>
    <t>Revize expanzní nádoby</t>
  </si>
  <si>
    <t>REKAPITULACE</t>
  </si>
  <si>
    <t>REK.002</t>
  </si>
  <si>
    <t>Náklady na dopravu</t>
  </si>
  <si>
    <t>REK.003</t>
  </si>
  <si>
    <t>Vnitrostaveništní doprava</t>
  </si>
  <si>
    <t>REK.004</t>
  </si>
  <si>
    <t>Předávací a výrobní dokumentace</t>
  </si>
  <si>
    <t>689746037</t>
  </si>
  <si>
    <t>REK.005</t>
  </si>
  <si>
    <t>Dokumentace skutečného provedení</t>
  </si>
  <si>
    <t>-1569979630</t>
  </si>
  <si>
    <t>REK.006</t>
  </si>
  <si>
    <t>Jeřáb</t>
  </si>
  <si>
    <t>Pozn.1</t>
  </si>
  <si>
    <t>Již ve fázi zpracování nabídky je třeba počítat s tím, že veškerá zařízení musí být předána investorovi v provozuschopném stavu a musí beze zbytku plnit všechny funkce navržené v projektu. Pro dodavatele zařízení z toho plyne nutnost vykonat, kromě dodávky a montáže vlastního zařízení, také průběžnou kontrolu a případnou kompletaci všech navazujících a doplňujících profesí, prováděných jinými organizacemi tak, aby všechny části zařízení plnily beze zbytku své funkce, garantované jednotlivými výrobci strojů a zařízení, a aby zařízení jako celek plnilo beze zbytku všechny funkce navržené v projektu. Dodavatel musí všechna zařízení řádně uvést do provozu a vypracovat potřebné provozní řády (zkušebního i trvalého provozu) a návody na údržbu a plány údržby a servisu.</t>
  </si>
  <si>
    <t>Pozn.2</t>
  </si>
  <si>
    <t>Projektová dokumentace tvoří jeden celek a je nutno, zvláště při stanovení ceny se s ní komplexně seznámit. V případě, že ten, kdo s dokumentací pracuje, shledá určitou disproporci mezi výkresovou částí, specifikací a technickou zprávou, je nutno při stanovení ceny vždy počítat s takovou variantou, za kterou dodavatel vzhledem ke své fundovanosti a odbornosti vezme plné garance ve vztahu k požadovanému výsledku, v tomto případě je povinen v ceně počítat s nápravou tohoto řešení a eventuálně investora na tuto skutečnost upozornit.</t>
  </si>
  <si>
    <t>Pozn.3</t>
  </si>
  <si>
    <t>Před zahájením dodávek a montáží je nutno provést kontrolu, zda stav na stavbě odpovídá projektové dokumentaci. Bez této kontroly není možno brát záruky za škody vzniklé vynecháním této kontroly. Tato dokumentace nenahrazuje žádný jiný další stupeň PD ani dodavatelskou dokumentaci. Každý dodavatel si musí upravit a zkontrolovat projekt DSP dle vlastních zvyklostí a provést specifikaci montážní v rámci vlastní přípravy. V případě použití projektu pro SP k jiným účelům nebere zpracovatel jakékoli záruky na případné škody vzniklé jeho využitím k účelu, pro který nebyl zpracován.</t>
  </si>
  <si>
    <t>Úroveň 4:</t>
  </si>
  <si>
    <t>D.1.4.4.1 - MaR</t>
  </si>
  <si>
    <t>01-50 - Systém technologie</t>
  </si>
  <si>
    <t>01-51 - Periferie vstupní</t>
  </si>
  <si>
    <t>01-52 - Periferie výstupní</t>
  </si>
  <si>
    <t>01-53 - Rozvaděč</t>
  </si>
  <si>
    <t>01-54 - Montážní materiál</t>
  </si>
  <si>
    <t>18-80 - Ostatní služby</t>
  </si>
  <si>
    <t>19-51 - Elektromontážní práce</t>
  </si>
  <si>
    <t>19-52 - Uvedení do provozu</t>
  </si>
  <si>
    <t>19-53 - Software DDC - práce</t>
  </si>
  <si>
    <t>19-54 - Revize, zkoušky, odborné prohlídky</t>
  </si>
  <si>
    <t>19-55 - Inženýring</t>
  </si>
  <si>
    <t>19-57 - Projekční práce</t>
  </si>
  <si>
    <t>01-50</t>
  </si>
  <si>
    <t>Systém technologie</t>
  </si>
  <si>
    <t>Pol_01</t>
  </si>
  <si>
    <t>Modul M-Bus, LINKnet, max.10 zařízení</t>
  </si>
  <si>
    <t>Pol_02</t>
  </si>
  <si>
    <t>Pokojový IRC regulátor, 6UI, 3AO, 3BO</t>
  </si>
  <si>
    <t>Pol_03</t>
  </si>
  <si>
    <t>Terminator CAN (specifikace a reference dle PD)</t>
  </si>
  <si>
    <t>Pol_04</t>
  </si>
  <si>
    <t>modul, 4UI, 4BO (triak)</t>
  </si>
  <si>
    <t>Pol_05</t>
  </si>
  <si>
    <t>modul, 4UI, 4UO</t>
  </si>
  <si>
    <t>Pol_06</t>
  </si>
  <si>
    <t>modul, 8UI</t>
  </si>
  <si>
    <t>Pol_07</t>
  </si>
  <si>
    <t>Regulátor volně programovatelný, BACnet, Ethernet, MS/TP, LINKnet</t>
  </si>
  <si>
    <t>Pol_08</t>
  </si>
  <si>
    <t>Expandér s 8 sloty pro moduly</t>
  </si>
  <si>
    <t>Pol_09</t>
  </si>
  <si>
    <t>7" dotykový displej - Ethernet</t>
  </si>
  <si>
    <t>Pol_10</t>
  </si>
  <si>
    <t>Ovladač pokojový, podsvícený LCD displej, teplota NTC10k</t>
  </si>
  <si>
    <t>01-51</t>
  </si>
  <si>
    <t>Periferie vstupní</t>
  </si>
  <si>
    <t>Pol_11</t>
  </si>
  <si>
    <t>Prostorový snímač teploty a CO2, DC 0...10V</t>
  </si>
  <si>
    <t>Soubor</t>
  </si>
  <si>
    <t>Pol_12</t>
  </si>
  <si>
    <t>Snímač teploty venkovní NTC10kC, IP65</t>
  </si>
  <si>
    <t>Pol_13</t>
  </si>
  <si>
    <t>Kombinovaný snímač CO2 (0-10V) a teploty (0-10V + NTC10k) do VZT kanálu, IP65</t>
  </si>
  <si>
    <t>Pol_14</t>
  </si>
  <si>
    <t>Diferenční tlakový snímač 0-2500Pa, výstupní signál: 2x 0..10 V</t>
  </si>
  <si>
    <t>Pol_15</t>
  </si>
  <si>
    <t>Spínač diferenčního tlaku, rozsah 20-200 Pa, včetně příslušenství</t>
  </si>
  <si>
    <t>Pol_16</t>
  </si>
  <si>
    <t>Spínač diferenčního tlaku, rozsah 50 - 500 Pa, včetně příslušenství</t>
  </si>
  <si>
    <t>Pol_17</t>
  </si>
  <si>
    <t>Termostat protimrazové ochrany, -10..12°C, kapilára 6 m , IP65, automatický reset, včetně 6 ks úchytek kapiláry</t>
  </si>
  <si>
    <t>Pol_18</t>
  </si>
  <si>
    <t>Regulátor tlaku vlnovcový 4-12 bar</t>
  </si>
  <si>
    <t>Pol_19</t>
  </si>
  <si>
    <t>Kovový ochranný kryt pro snímač CO2</t>
  </si>
  <si>
    <t>Pol_20</t>
  </si>
  <si>
    <t>Snímač tlaku, 0..10bar, výstup 0..10V (3-vodiče)</t>
  </si>
  <si>
    <t>Pol_21</t>
  </si>
  <si>
    <t>Příložný/nástěnný bezpečnostní termostat, 70-130°C, autoreset</t>
  </si>
  <si>
    <t>Pol_22</t>
  </si>
  <si>
    <t>Snímač hladiny zaplavení, relé výstup 24VAC/6A, napájení 24VAC/DC</t>
  </si>
  <si>
    <t>Pol_23</t>
  </si>
  <si>
    <t>Jímkový snímač teploty bez jímky, ponor 150mm, NTC10k, -40..150°C, IP65</t>
  </si>
  <si>
    <t>Pol_24</t>
  </si>
  <si>
    <t>Jímkový snímač teploty bez jímky, ponor 300mm, NTC10k, -40..150°C, IP65</t>
  </si>
  <si>
    <t>Pol_25</t>
  </si>
  <si>
    <t>Mosazná jímka ponor 150 mm, R 1/2", PN10</t>
  </si>
  <si>
    <t>01-52</t>
  </si>
  <si>
    <t>Periferie výstupní</t>
  </si>
  <si>
    <t>Pol_26</t>
  </si>
  <si>
    <t>4-úrovňová ústředna pro 8 snímačů, pevné úrovně</t>
  </si>
  <si>
    <t>Pol_27</t>
  </si>
  <si>
    <t>Stabilizovaný napájecí zdroj 230 Vac / 24 Vdc, 60 W pro ústředny ASIN ACU</t>
  </si>
  <si>
    <t>Pol_28</t>
  </si>
  <si>
    <t>Detektor úniku plynu Freon, R134a, 0 - 1000ppm</t>
  </si>
  <si>
    <t>Pol_29</t>
  </si>
  <si>
    <t>Servopohon 24 V 6Nm 0-10V</t>
  </si>
  <si>
    <t>Pol_30</t>
  </si>
  <si>
    <t>Servopohon 24 V, on/off</t>
  </si>
  <si>
    <t>Pol_31</t>
  </si>
  <si>
    <t>Trojcestný směšovací ventil DN25, Kvs 10</t>
  </si>
  <si>
    <t>01-53</t>
  </si>
  <si>
    <t>Rozvaděč</t>
  </si>
  <si>
    <t>Pol_32</t>
  </si>
  <si>
    <t>Oceloplechový rozvaděč 2000x800x400, 4 pole, IP44, komplet vč. vnitřního vybavení</t>
  </si>
  <si>
    <t>Pol_33</t>
  </si>
  <si>
    <t>Oceloplechový rozvaděč 2000x600x400, 1 pole, IP44, komplet vč. vnitřního vybavení</t>
  </si>
  <si>
    <t>Pol_34</t>
  </si>
  <si>
    <t>Záložní zdroj, UPS 800VA/640W, 1f</t>
  </si>
  <si>
    <t>Pol_35</t>
  </si>
  <si>
    <t>Karta relé a EPS pro UPS</t>
  </si>
  <si>
    <t>01-54</t>
  </si>
  <si>
    <t>Pol_36</t>
  </si>
  <si>
    <t>Svorka WAGO compact 2 /2273-202/</t>
  </si>
  <si>
    <t>RTS 24/ II</t>
  </si>
  <si>
    <t>Pol_37</t>
  </si>
  <si>
    <t>Svorka WAGO compact 3 /2273-203/</t>
  </si>
  <si>
    <t>Pol_38</t>
  </si>
  <si>
    <t>Pásky stahovací 180 x 4,5mm</t>
  </si>
  <si>
    <t>100 ks</t>
  </si>
  <si>
    <t>Pol_39</t>
  </si>
  <si>
    <t>Pásky stahovací 360 x 4,5mm</t>
  </si>
  <si>
    <t>Pol_40</t>
  </si>
  <si>
    <t>H07V-K 6,00 ZL/Z žlutozelená</t>
  </si>
  <si>
    <t>Pol_41</t>
  </si>
  <si>
    <t>Kabelový štítek zavírací PE 40mm x16mm</t>
  </si>
  <si>
    <t>Pol_42</t>
  </si>
  <si>
    <t>JYTY-O 2X1</t>
  </si>
  <si>
    <t>Pol_43</t>
  </si>
  <si>
    <t>JYTY-O 4X1</t>
  </si>
  <si>
    <t>Pol_44</t>
  </si>
  <si>
    <t>JYTY-O 7X1</t>
  </si>
  <si>
    <t>Pol_45</t>
  </si>
  <si>
    <t>CYKY-J 3 X 1,5</t>
  </si>
  <si>
    <t>Pol_46</t>
  </si>
  <si>
    <t>CYKY-J 5 X 2,5</t>
  </si>
  <si>
    <t>Pol_47</t>
  </si>
  <si>
    <t>1420 K50 ohebná elektroinstalční trubka EN 320 N PVC</t>
  </si>
  <si>
    <t>Pol_48</t>
  </si>
  <si>
    <t>1520 KA TRUBKA TUHÁ 320 N PVC</t>
  </si>
  <si>
    <t>Pol_49</t>
  </si>
  <si>
    <t>5320 KB PŘÍCHYTKA PVC</t>
  </si>
  <si>
    <t>Pol_50</t>
  </si>
  <si>
    <t>Odbočná hranatá krabice bez svorkovnice 85x85x40</t>
  </si>
  <si>
    <t>KS</t>
  </si>
  <si>
    <t>Pol_51</t>
  </si>
  <si>
    <t>Drobný instalační materiál</t>
  </si>
  <si>
    <t>Pol_52</t>
  </si>
  <si>
    <t>Montážní bod - zavěšení na zeď pro žlab 100/50, vzdálenost max. 0,5m</t>
  </si>
  <si>
    <t>Pol_53</t>
  </si>
  <si>
    <t>Montážní bod - zavěšení na zeď pro žlab 250/100, vzdálenost max. 0,5m</t>
  </si>
  <si>
    <t>Pol_54</t>
  </si>
  <si>
    <t>Montážní bod - zavěšení na zeď pro žlab 50/50, vzdálenost max. 0,5m</t>
  </si>
  <si>
    <t>Pol_55</t>
  </si>
  <si>
    <t>Protipožární ucpávka - tmel (kov/kabel) pr. 70 mm</t>
  </si>
  <si>
    <t>Pol_56</t>
  </si>
  <si>
    <t>Žlab drátěný 100/50 s víkem a přepážkou</t>
  </si>
  <si>
    <t>Pol_57</t>
  </si>
  <si>
    <t>Žlab drátěný 250/100 s víkem a přepážkou</t>
  </si>
  <si>
    <t>Pol_58</t>
  </si>
  <si>
    <t>Žlab drátěný 50/50 s víkem a přepážkou</t>
  </si>
  <si>
    <t>18-80</t>
  </si>
  <si>
    <t>Ostatní služby</t>
  </si>
  <si>
    <t>Pol_59</t>
  </si>
  <si>
    <t>Zabezpečení pracoviště</t>
  </si>
  <si>
    <t>Pol_60</t>
  </si>
  <si>
    <t>kmpl.</t>
  </si>
  <si>
    <t>Pol_61</t>
  </si>
  <si>
    <t>Přesun materiálu v místě stavby</t>
  </si>
  <si>
    <t>19-51</t>
  </si>
  <si>
    <t>Elektromontážní práce</t>
  </si>
  <si>
    <t>Pol_62</t>
  </si>
  <si>
    <t>Trubka tuhá z PVC uložená pevně, 23 mm</t>
  </si>
  <si>
    <t>Pol_63</t>
  </si>
  <si>
    <t>Trubka ohebná z PVC volně, vnější průměr 20 mm</t>
  </si>
  <si>
    <t>Pol_64</t>
  </si>
  <si>
    <t>Žlab kabelový s přísluš., 250/100 mm s víkem</t>
  </si>
  <si>
    <t>Pol_65</t>
  </si>
  <si>
    <t>Ucpávka protipožární, průchod stropem, tl. 20 cm</t>
  </si>
  <si>
    <t>Pol_66</t>
  </si>
  <si>
    <t>Ukončení vodičů v rozvaděči + zapojení do 2,5 mm2</t>
  </si>
  <si>
    <t>Pol_67</t>
  </si>
  <si>
    <t>Montáž rozvaděče skříň.,1 pole dělených do 500 kg</t>
  </si>
  <si>
    <t>Pol_68</t>
  </si>
  <si>
    <t>Vodič H07V-K (CYA) 6 mm2 uložený volně</t>
  </si>
  <si>
    <t>Pol_69</t>
  </si>
  <si>
    <t>Kabel CYKY-m 750 V 3 x 1,5 mm2 volně uložený</t>
  </si>
  <si>
    <t>Pol_70</t>
  </si>
  <si>
    <t>Kabel CYKY-m 750 V 5 x 2,5 mm2 volně uložený</t>
  </si>
  <si>
    <t>Pol_71</t>
  </si>
  <si>
    <t>Kabel speciální JYTY s Al 2 x 1 mm volně uložený</t>
  </si>
  <si>
    <t>Pol_72</t>
  </si>
  <si>
    <t>Kabel speciální JYTY s Al 4 x 1 mm volně uložený</t>
  </si>
  <si>
    <t>Pol_73</t>
  </si>
  <si>
    <t>Kabel speciální JYTY s Al 7 x 1 mm volně uložený</t>
  </si>
  <si>
    <t>Pol_74</t>
  </si>
  <si>
    <t>Štítek označovací na kabel</t>
  </si>
  <si>
    <t>Pol_75</t>
  </si>
  <si>
    <t>Montáž koncentrátoru M-Bus do 20 zařízení</t>
  </si>
  <si>
    <t>Pol_76</t>
  </si>
  <si>
    <t>Průraz zdivem v betonové zdi tloušťky 30 cm plochy do 0,25 m2</t>
  </si>
  <si>
    <t>Pol_77</t>
  </si>
  <si>
    <t>Montáž detektor úniku plynu</t>
  </si>
  <si>
    <t>Pol_78</t>
  </si>
  <si>
    <t>Prvotní kalibrace snímače standardní</t>
  </si>
  <si>
    <t>Pol_79</t>
  </si>
  <si>
    <t>Montáž a nastavení ústředny detekce úniku plynů pro 8 detektorú</t>
  </si>
  <si>
    <t>Pol_80</t>
  </si>
  <si>
    <t>Montáž propojovací krabice na omítku</t>
  </si>
  <si>
    <t>Pol_81</t>
  </si>
  <si>
    <t>Připojení - požární klapka / PSUM</t>
  </si>
  <si>
    <t>Pol_82</t>
  </si>
  <si>
    <t>Připojení - monitoring zdroj chladu</t>
  </si>
  <si>
    <t>Pol_83</t>
  </si>
  <si>
    <t>Připojení - monitoring UPS</t>
  </si>
  <si>
    <t>Pol_84</t>
  </si>
  <si>
    <t>Připojení - monitoring a řízení kotlů</t>
  </si>
  <si>
    <t>Pol_85</t>
  </si>
  <si>
    <t>Připojení - monitoring ESIL rozvaděčů</t>
  </si>
  <si>
    <t>Pol_86</t>
  </si>
  <si>
    <t>Připojení - monitoring FVE</t>
  </si>
  <si>
    <t>Pol_87</t>
  </si>
  <si>
    <t>Montáž stahovacích pásků</t>
  </si>
  <si>
    <t>Pol_88</t>
  </si>
  <si>
    <t>Montáž regulátor MaR</t>
  </si>
  <si>
    <t>Pol_89</t>
  </si>
  <si>
    <t>Montáž vstupně / výstupní modul MaR</t>
  </si>
  <si>
    <t>Pol_90</t>
  </si>
  <si>
    <t>Montáž nástěnný ovladač IRC</t>
  </si>
  <si>
    <t>Pol_91</t>
  </si>
  <si>
    <t>Montáž ukončovač sběrnice (terminátor)</t>
  </si>
  <si>
    <t>Pol_92</t>
  </si>
  <si>
    <t>El. připojení - motor 1x230V</t>
  </si>
  <si>
    <t>Pol_93</t>
  </si>
  <si>
    <t>El. připojení - motor 3x400V</t>
  </si>
  <si>
    <t>Pol_94</t>
  </si>
  <si>
    <t>Připojení sběrnice BACnet - FCU</t>
  </si>
  <si>
    <t>Pol_95</t>
  </si>
  <si>
    <t>Montáž jímky</t>
  </si>
  <si>
    <t>Pol_96</t>
  </si>
  <si>
    <t>Montáž snímač teploty do potrubí s jímkou</t>
  </si>
  <si>
    <t>Pol_97</t>
  </si>
  <si>
    <t>Montáž snímač teploty venkovní</t>
  </si>
  <si>
    <t>Pol_98</t>
  </si>
  <si>
    <t>Montáž protimrazová ochrana / termostat kapilárový</t>
  </si>
  <si>
    <t>Pol_99</t>
  </si>
  <si>
    <t>Montáž protimrazová ochrana / termostat příložný</t>
  </si>
  <si>
    <t>Pol_100</t>
  </si>
  <si>
    <t>Montáž snímač tlaku pro kapaliny a plyny</t>
  </si>
  <si>
    <t>Pol_101</t>
  </si>
  <si>
    <t>Montáž snímač dif. tlaku do VZT potrubí</t>
  </si>
  <si>
    <t>Pol_102</t>
  </si>
  <si>
    <t>Montáž spínač dif. tlaku do VZT potrubí</t>
  </si>
  <si>
    <t>Pol_103</t>
  </si>
  <si>
    <t>Montáž regulátor tlaku do potrubí</t>
  </si>
  <si>
    <t>Pol_104</t>
  </si>
  <si>
    <t>Montáž snímač kvality vzduchu interiérový</t>
  </si>
  <si>
    <t>Pol_105</t>
  </si>
  <si>
    <t>Montáž snímač kvality vzduchu kanálový</t>
  </si>
  <si>
    <t>Pol_106</t>
  </si>
  <si>
    <t>Montáž snímač hladiny zaplavení</t>
  </si>
  <si>
    <t>Pol_107</t>
  </si>
  <si>
    <t>Připojení - regulační 3-cestný ventil + servopohon</t>
  </si>
  <si>
    <t>Pol_108</t>
  </si>
  <si>
    <t>Montáž dotykového displeje</t>
  </si>
  <si>
    <t>Pol_109</t>
  </si>
  <si>
    <t>Žlab kabelový s příslušenstvím, 100/50 mm s víkem</t>
  </si>
  <si>
    <t>Pol_110</t>
  </si>
  <si>
    <t>Žlab kabelový s příslušenstvím, 50/50 mm s víkem</t>
  </si>
  <si>
    <t>19-52</t>
  </si>
  <si>
    <t>Uvedení do provozu</t>
  </si>
  <si>
    <t>Pol_111</t>
  </si>
  <si>
    <t>Oživení systému MaR</t>
  </si>
  <si>
    <t>Pol_112</t>
  </si>
  <si>
    <t>Zaučení obsluhy</t>
  </si>
  <si>
    <t>19-53</t>
  </si>
  <si>
    <t>Software DDC - práce</t>
  </si>
  <si>
    <t>Pol_113</t>
  </si>
  <si>
    <t>Uživatelský software pro DDC, (500-999)</t>
  </si>
  <si>
    <t>d.b.</t>
  </si>
  <si>
    <t>Pol_114</t>
  </si>
  <si>
    <t>Test zařízení 1:1</t>
  </si>
  <si>
    <t>19-54</t>
  </si>
  <si>
    <t>Revize, zkoušky, odborné prohlídky</t>
  </si>
  <si>
    <t>Pol_115</t>
  </si>
  <si>
    <t>Spolupráce s revizním technikem</t>
  </si>
  <si>
    <t>Pol_116</t>
  </si>
  <si>
    <t>Revizní práce</t>
  </si>
  <si>
    <t>19-55</t>
  </si>
  <si>
    <t>Inženýring</t>
  </si>
  <si>
    <t>Pol_117</t>
  </si>
  <si>
    <t>Inženýrská činnost</t>
  </si>
  <si>
    <t>Pol_118</t>
  </si>
  <si>
    <t>Vedoucí zakázky</t>
  </si>
  <si>
    <t>19-57</t>
  </si>
  <si>
    <t>Projekční práce</t>
  </si>
  <si>
    <t>Pol_119</t>
  </si>
  <si>
    <t>Projekční práce-skutečný stav</t>
  </si>
  <si>
    <t>Pol_120</t>
  </si>
  <si>
    <t>Projekční práce-výrobní dokumentace</t>
  </si>
  <si>
    <t>D.1.4.4.2 - BMS</t>
  </si>
  <si>
    <t>19-56 - Vizualizace</t>
  </si>
  <si>
    <t>Úprava seznamu alarmů</t>
  </si>
  <si>
    <t>Úprava seznamu trendlogů</t>
  </si>
  <si>
    <t>Koordinace a nastavení sítí MU</t>
  </si>
  <si>
    <t>Kompletní odzkoušení systému</t>
  </si>
  <si>
    <t>19-56</t>
  </si>
  <si>
    <t>Vizualizace</t>
  </si>
  <si>
    <t>Dispečink - parametrizace datových bodů</t>
  </si>
  <si>
    <t>Dispečink - vykreslení obrazovek - technologické</t>
  </si>
  <si>
    <t>D.1.4.5 - Silnoproudá elektrotechnika</t>
  </si>
  <si>
    <t>D.1.4.5 - Silnoproudé elektroinstalace (D+M)</t>
  </si>
  <si>
    <t>H - Hromosvod (D+M)</t>
  </si>
  <si>
    <t>S - Svítidla (viz kniha svítidel)</t>
  </si>
  <si>
    <t>Silnoproudé elektroinstalace (D+M)</t>
  </si>
  <si>
    <t>Pol3</t>
  </si>
  <si>
    <t>Kabelový kanál 250x48, 3 komory</t>
  </si>
  <si>
    <t>Pol4</t>
  </si>
  <si>
    <t>Kabelový kanál 190x48, 2 komory</t>
  </si>
  <si>
    <t>Pol5</t>
  </si>
  <si>
    <t>Kabelový kanál 110x48, 2 komory</t>
  </si>
  <si>
    <t>Pol6</t>
  </si>
  <si>
    <t>Kabelový kanál 250x48, 2 komory, T-kus 250/250/250/48</t>
  </si>
  <si>
    <t>Pol7</t>
  </si>
  <si>
    <t>Kabelový kanál 250x48, 2 komory, T-kus 250/190/250/48</t>
  </si>
  <si>
    <t>Pol8</t>
  </si>
  <si>
    <t>Kabelový kanál 250x48, 2 komory, T-kus 190/250/190/48</t>
  </si>
  <si>
    <t>Pol9</t>
  </si>
  <si>
    <t>Kabelový kanál 190x48, 2 komory, T-kus 190/190/190/48</t>
  </si>
  <si>
    <t>Pol10</t>
  </si>
  <si>
    <t>Kabelový kanál 110x48, 2 komory, T-kus 110/190/110/48</t>
  </si>
  <si>
    <t>Pol11</t>
  </si>
  <si>
    <t>Kabelový kanál 190x48, 2 komory, T-kus 190/110/190/48</t>
  </si>
  <si>
    <t>Pol12</t>
  </si>
  <si>
    <t>Kabelový kanál 250x48, 2 komory, koleno 90 250/48</t>
  </si>
  <si>
    <t>Pol13</t>
  </si>
  <si>
    <t>Kabelový kanál 250x48, 2 komory, koleno 90 110/190/48</t>
  </si>
  <si>
    <t>Pol14</t>
  </si>
  <si>
    <t>Kabelový kanál 110x48, 2 komory, koleno 90 110/48</t>
  </si>
  <si>
    <t>Pol15</t>
  </si>
  <si>
    <t>Kabelový kanál 190x48, 2 komory, koleno 90 190/48</t>
  </si>
  <si>
    <t>Pol16</t>
  </si>
  <si>
    <t>Kabelový kanál 190x48, 2 komory, kříž 190/190/190/190/48</t>
  </si>
  <si>
    <t>Pol17</t>
  </si>
  <si>
    <t>Kabelová krabice do podlahy zapuštěná pro 9x M45, včetně víka a konstrukce, 4x230V zásuvka</t>
  </si>
  <si>
    <t>Pol18</t>
  </si>
  <si>
    <t>Kabelová krabice do podlahy zapuštěná pro, včetně víka a konstrukce, 1x400V zásuvka</t>
  </si>
  <si>
    <t>Pol19</t>
  </si>
  <si>
    <t>Kabelová krabice do podlahy zapuštěná pro, včetně víka a konstrukce, 3x400V zásuvka</t>
  </si>
  <si>
    <t>Pol20</t>
  </si>
  <si>
    <t>Kabelová krabice do podlahy zapuštěná pro 4x M45, včetně víka a konstrukce, 2x230V zásuvka</t>
  </si>
  <si>
    <t>Pol21</t>
  </si>
  <si>
    <t>Kabelový žlab 250x60, s přepážkou, plný, požární odolnost P60, včetně normového uchycení</t>
  </si>
  <si>
    <t>Pol22</t>
  </si>
  <si>
    <t>Kabelový žlab 250x60, koleno s přepážkou, plný, požární odolnost P60, včetně normového uchycení</t>
  </si>
  <si>
    <t>Pol23</t>
  </si>
  <si>
    <t>Kabelový žlab 250x60, T kus s přepážkou, plný, požární odolnost P60, včetně normového uchycení</t>
  </si>
  <si>
    <t>Pol24</t>
  </si>
  <si>
    <t>Kabelový žlab 300x60, s přepážkou, plný, požární odolnost P60, včetně normového uchycení</t>
  </si>
  <si>
    <t>Pol25</t>
  </si>
  <si>
    <t>Kabelový žlab 300x60, koleno s přepážkou, plný, požární odolnost P60, včetně normového uchycení</t>
  </si>
  <si>
    <t>Pol26</t>
  </si>
  <si>
    <t>Kabelový žlab 300/250/300x60, T kus s přepážkou, plný, požární odolnost P60, včetně normového uchycení</t>
  </si>
  <si>
    <t>Pol27</t>
  </si>
  <si>
    <t>Kabelový žebřík včetně uchycení 300/60, včetně kotvení</t>
  </si>
  <si>
    <t>Pol28</t>
  </si>
  <si>
    <t>Kabelový žebřík včetně uchycení 150/60, včetně kotvení, požární odolnost P60</t>
  </si>
  <si>
    <t>Pol29</t>
  </si>
  <si>
    <t>Kabelová příchytka (stoupací vedení)</t>
  </si>
  <si>
    <t>Pol30</t>
  </si>
  <si>
    <t>Kabelová příchytka s požární odolností, stoupající vedek</t>
  </si>
  <si>
    <t>Pol31</t>
  </si>
  <si>
    <t>Chránička 14mm</t>
  </si>
  <si>
    <t>Pol32</t>
  </si>
  <si>
    <t>Požární ucpávka (+jadrový vrt, revize)</t>
  </si>
  <si>
    <t>Pol33</t>
  </si>
  <si>
    <t>Zásuvka 230V přístroj + kryt</t>
  </si>
  <si>
    <t>Pol34</t>
  </si>
  <si>
    <t>Zásuvka 230V dvojitá přístroj + kryt</t>
  </si>
  <si>
    <t>Pol35</t>
  </si>
  <si>
    <t>Zásuvka 230V 4x přístroj + kryt</t>
  </si>
  <si>
    <t>Pol36</t>
  </si>
  <si>
    <t>Krabice instalační pod omítku</t>
  </si>
  <si>
    <t>Pol37</t>
  </si>
  <si>
    <t>Krabice instalační pod omítku pro 4x přístroj</t>
  </si>
  <si>
    <t>Pol38</t>
  </si>
  <si>
    <t>Zásuvka 3x16A/400V, 5pin, nástěnná</t>
  </si>
  <si>
    <t>Pol39</t>
  </si>
  <si>
    <t>Zásuvka 3x32A/400V, 5pin, nástěnná</t>
  </si>
  <si>
    <t>Pol40</t>
  </si>
  <si>
    <t>Zásuvková krabice včetně chrániče (2x230V, 1x3*16A/400V, 1x3x32A/400V)</t>
  </si>
  <si>
    <t>Pol41</t>
  </si>
  <si>
    <t>Krabice nástěnná včetně svorkovnice na omítku</t>
  </si>
  <si>
    <t>Pol42</t>
  </si>
  <si>
    <t>PIR senzor stropní, 10A/230V</t>
  </si>
  <si>
    <t>Pol43</t>
  </si>
  <si>
    <t>Vypínač nástěnný, tlačítko 1/0, 10A/230V</t>
  </si>
  <si>
    <t>Pol44</t>
  </si>
  <si>
    <t>Vypínač nástěnný, typ 1, 10A/230V</t>
  </si>
  <si>
    <t>Pol45</t>
  </si>
  <si>
    <t>Vypínač nástěnný, typ 5, 10A/230V</t>
  </si>
  <si>
    <t>Pol46</t>
  </si>
  <si>
    <t>Vypínač nástěnný, typ 6, 10A/230V</t>
  </si>
  <si>
    <t>Pol47</t>
  </si>
  <si>
    <t>Vypínač nástěnný, typ 7, 10A/230V</t>
  </si>
  <si>
    <t>Pol48</t>
  </si>
  <si>
    <t>Tlačítko dvojité na ovládání žaluzií</t>
  </si>
  <si>
    <t>Pol49</t>
  </si>
  <si>
    <t>Dali tlačítko programovatelné</t>
  </si>
  <si>
    <t>Pol50</t>
  </si>
  <si>
    <t>Dali panel (recepce)</t>
  </si>
  <si>
    <t>Pol51</t>
  </si>
  <si>
    <t>Stop tlačítko prosklenné (TOTAL, FVE STOP)</t>
  </si>
  <si>
    <t>Pol52</t>
  </si>
  <si>
    <t>Rozvaděč RH (2.pole)</t>
  </si>
  <si>
    <t>Pol53</t>
  </si>
  <si>
    <t>Rozvaděč RK (1.pole)</t>
  </si>
  <si>
    <t>Pol54</t>
  </si>
  <si>
    <t>Rozvaděč RV</t>
  </si>
  <si>
    <t>Pol55</t>
  </si>
  <si>
    <t>Rozvaděč RVZT</t>
  </si>
  <si>
    <t>Pol56</t>
  </si>
  <si>
    <t>Rozvaděč RP4.1</t>
  </si>
  <si>
    <t>Pol57</t>
  </si>
  <si>
    <t>Rozvaděč RPO</t>
  </si>
  <si>
    <t>Pol58</t>
  </si>
  <si>
    <t>Rozvaděč R1</t>
  </si>
  <si>
    <t>Pol59</t>
  </si>
  <si>
    <t>Rozvaděč R2</t>
  </si>
  <si>
    <t>Pol60</t>
  </si>
  <si>
    <t>Rozvaděč R3</t>
  </si>
  <si>
    <t>Pol61</t>
  </si>
  <si>
    <t>Rozvaděč R4 včetně systému DALI</t>
  </si>
  <si>
    <t>Pol62</t>
  </si>
  <si>
    <t>Rozvaděč R5</t>
  </si>
  <si>
    <t>Pol63</t>
  </si>
  <si>
    <t>Skříň USM včetně pilíře a vnitřního vybavení</t>
  </si>
  <si>
    <t>Pol64</t>
  </si>
  <si>
    <t>Měřící transformátory proudu (400/5A), doplnit do RH, certifikované</t>
  </si>
  <si>
    <t>Pol65</t>
  </si>
  <si>
    <t>Kabel NSGAFOU 240mm</t>
  </si>
  <si>
    <t>Pol66</t>
  </si>
  <si>
    <t>Kabel CXKH-R-O 3x1,5</t>
  </si>
  <si>
    <t>Pol67</t>
  </si>
  <si>
    <t>Kabel CXKH-R-J 3x1,5</t>
  </si>
  <si>
    <t>Pol68</t>
  </si>
  <si>
    <t>Kabel CXKH-R-J 5x1,5</t>
  </si>
  <si>
    <t>Pol69</t>
  </si>
  <si>
    <t>Kabel CXKH-R-J 3x2,5</t>
  </si>
  <si>
    <t>Pol70</t>
  </si>
  <si>
    <t>Kabel CXKH-R-J 5x2,5</t>
  </si>
  <si>
    <t>Pol71</t>
  </si>
  <si>
    <t>Kabel CXKH-R-J 5x6</t>
  </si>
  <si>
    <t>Pol72</t>
  </si>
  <si>
    <t>Kabel 1-CXKH-R 5x16</t>
  </si>
  <si>
    <t>Poznámka k položce:_x000d_
Připojení RM1</t>
  </si>
  <si>
    <t>Pol73</t>
  </si>
  <si>
    <t>Kabel 1-CXKH-R 5x25</t>
  </si>
  <si>
    <t>Poznámka k položce:_x000d_
Připojení R1, R2, R3, R4</t>
  </si>
  <si>
    <t>Pol74</t>
  </si>
  <si>
    <t>Kabel 1-CXKH-R 5x35</t>
  </si>
  <si>
    <t>Poznámka k položce:_x000d_
Připojení R5, RV</t>
  </si>
  <si>
    <t>Pol75</t>
  </si>
  <si>
    <t>Kabel 1-CXKH-R 5x50</t>
  </si>
  <si>
    <t>Poznámka k položce:_x000d_
Připojení R-VZT</t>
  </si>
  <si>
    <t>Pol76</t>
  </si>
  <si>
    <t>Kabel 1-CXKH-R 5x70</t>
  </si>
  <si>
    <t>Poznámka k položce:_x000d_
Připojení R-FVE, RK</t>
  </si>
  <si>
    <t>Pol77</t>
  </si>
  <si>
    <t>JYTY - 2x1,5</t>
  </si>
  <si>
    <t>Poznámka k položce:_x000d_
 pro DALI řízení</t>
  </si>
  <si>
    <t>Pol78</t>
  </si>
  <si>
    <t>CYKY-J 3x2,5</t>
  </si>
  <si>
    <t>Pol79</t>
  </si>
  <si>
    <t>CYKY-J 5x2,5</t>
  </si>
  <si>
    <t>Pol80</t>
  </si>
  <si>
    <t>CYKY-O 5x4</t>
  </si>
  <si>
    <t>Poznámka k položce:_x000d_
USM měření proudu</t>
  </si>
  <si>
    <t>Pol81</t>
  </si>
  <si>
    <t>CYKY-O 5x2,5</t>
  </si>
  <si>
    <t xml:space="preserve">Poznámka k položce:_x000d_
USM signalizace_x000d_
</t>
  </si>
  <si>
    <t>Pol82</t>
  </si>
  <si>
    <t>CYKY-J 5x6</t>
  </si>
  <si>
    <t>Pol83</t>
  </si>
  <si>
    <t>CYKY-J 5x10</t>
  </si>
  <si>
    <t>Pol84</t>
  </si>
  <si>
    <t>CYKY-J 5x16</t>
  </si>
  <si>
    <t>Pol85</t>
  </si>
  <si>
    <t>Ekvipotenciální svorkovnice (RH rozvodna)</t>
  </si>
  <si>
    <t>Pol86</t>
  </si>
  <si>
    <t>Ekvipotenciální svorkovnice nástěnná</t>
  </si>
  <si>
    <t>Pol87</t>
  </si>
  <si>
    <t>Vodič CYA 6</t>
  </si>
  <si>
    <t>Pol88</t>
  </si>
  <si>
    <t>Vodič CYA 10</t>
  </si>
  <si>
    <t>Pol89</t>
  </si>
  <si>
    <t>Vodič CYA 16</t>
  </si>
  <si>
    <t>Pol90</t>
  </si>
  <si>
    <t>Vodič CYA 25</t>
  </si>
  <si>
    <t>Pol91</t>
  </si>
  <si>
    <t>Vodič CYA 95</t>
  </si>
  <si>
    <t>Pol92</t>
  </si>
  <si>
    <t>Kabel CHKE-V-P60 3x1,5</t>
  </si>
  <si>
    <t>Poznámka k položce:_x000d_
pro NO</t>
  </si>
  <si>
    <t>Pol93</t>
  </si>
  <si>
    <t>Kabel CHKE-V-P60 4x1,5</t>
  </si>
  <si>
    <t>Poznámka k položce:_x000d_
T.STOP</t>
  </si>
  <si>
    <t>Pol94</t>
  </si>
  <si>
    <t>Kabel CHKE-V-P60 5x4 (přívod CBS)</t>
  </si>
  <si>
    <t>Poznámka k položce:_x000d_
CBS</t>
  </si>
  <si>
    <t>Pol95</t>
  </si>
  <si>
    <t>FTP Cat6, LSOH</t>
  </si>
  <si>
    <t>Poznámka k položce:_x000d_
komunikace</t>
  </si>
  <si>
    <t>H</t>
  </si>
  <si>
    <t>Hromosvod (D+M)</t>
  </si>
  <si>
    <t>Pol96</t>
  </si>
  <si>
    <t>Pásek FeZn 30x4</t>
  </si>
  <si>
    <t>Pol97</t>
  </si>
  <si>
    <t>Kulatina FeZn 8mm</t>
  </si>
  <si>
    <t>Pol98</t>
  </si>
  <si>
    <t>AlMgSi 8mm + podpěry PV21 + uchycení na PVC střechu</t>
  </si>
  <si>
    <t>Pol99</t>
  </si>
  <si>
    <t>Vysokonapěťový HVI vodič + uchycení do stěny</t>
  </si>
  <si>
    <t>Pol100</t>
  </si>
  <si>
    <t>Krabice pro měřící svorku do terénu</t>
  </si>
  <si>
    <t>Pol101</t>
  </si>
  <si>
    <t>Zemnící svorky SR2, SR2B</t>
  </si>
  <si>
    <t>Pol102</t>
  </si>
  <si>
    <t>Svorky SS, SK, SU</t>
  </si>
  <si>
    <t>Pol103</t>
  </si>
  <si>
    <t>Kompletní koncovka na HVI vodič</t>
  </si>
  <si>
    <t>Pol104</t>
  </si>
  <si>
    <t>Jímací tyč 2m, včetně uchycení a podpěry na ohyb PVC střechy</t>
  </si>
  <si>
    <t>Pol105</t>
  </si>
  <si>
    <t>Jímací tyč 1m, včetně podpěry a uchycení na PVC střechu</t>
  </si>
  <si>
    <t>S</t>
  </si>
  <si>
    <t>Svítidla (viz kniha svítidel)</t>
  </si>
  <si>
    <t>S.M</t>
  </si>
  <si>
    <t>Montáž svítidel</t>
  </si>
  <si>
    <t>A</t>
  </si>
  <si>
    <t>univerzální lištový systém svítidel pro vytváření souvislých řad svítidel – sběrnicový systém napájení (specifikace dle PD)</t>
  </si>
  <si>
    <t>B1</t>
  </si>
  <si>
    <t>závěsné subtilní LED mezikruží s opálovým difuzorem, D1350 mm (specifikace dle PD)</t>
  </si>
  <si>
    <t>B2</t>
  </si>
  <si>
    <t>závěsné subtilní LED mezikruží s opálovým difuzorem, D950 mm (specifikace dle PD)</t>
  </si>
  <si>
    <t>nástěnné nebo stropní technické LED svítidlo s vyšším krytím (specifikace dle PD)</t>
  </si>
  <si>
    <t>E</t>
  </si>
  <si>
    <t>závěsné dekorativní svítidlo s vyměnitelným LED zdrojem (specifikace dle PD)</t>
  </si>
  <si>
    <t>vestavné LED svítidlo pro montáž do podhledových systémů (specifikace dle PD)</t>
  </si>
  <si>
    <t>G</t>
  </si>
  <si>
    <t>přisazené válcové LED svítidlo pro stropní montáž v černém provedení (specifikace dle PD)</t>
  </si>
  <si>
    <t>vestavné svítidlo s přípravou pro montáž do ecophon nebo SDK podhledových systémů (specifikace dle PD)</t>
  </si>
  <si>
    <t>I</t>
  </si>
  <si>
    <t>nastavitelný reflektor do 3F napájecí lišty v černém provedení (specifikace dle PD)</t>
  </si>
  <si>
    <t>J</t>
  </si>
  <si>
    <t>univerzální bezrámečkové LED svítidlo pro montáž do souvislých řad (specifikace dle PD)</t>
  </si>
  <si>
    <t>N1</t>
  </si>
  <si>
    <t>nouzové antipanické přisazené LED svítidlo pro provoz na CBS, adresný monitoring (specifikace dle PD)</t>
  </si>
  <si>
    <t>N2</t>
  </si>
  <si>
    <t>nouzové antipanické vestavné LED svítidlo pro provoz na CBS, adresný monitoring (specifikace dle PD)</t>
  </si>
  <si>
    <t>N3</t>
  </si>
  <si>
    <t>N4</t>
  </si>
  <si>
    <t>nouzové antipanické vestavné LED svítidlo pro provoz na CBS , adresný monitoring (specifikace dle PD)</t>
  </si>
  <si>
    <t>N5</t>
  </si>
  <si>
    <t xml:space="preserve">nouzové přisazené LED svítidlo s označením úniku, pro provoz na CBS, adresný monitoring  (specifikace dle PD)</t>
  </si>
  <si>
    <t>N6</t>
  </si>
  <si>
    <t>nouzové nástěnné venkovní LED svítidlo pro provoz na CBS, adresný monitoring (specifikace dle PD)</t>
  </si>
  <si>
    <t>přisazené venkovní LED svítidlo s nastavením směru vyzařování a optikou (specifikace dle PD)</t>
  </si>
  <si>
    <t>Pol106</t>
  </si>
  <si>
    <t>HZS - elektrikář (čerpání jen po dohodě s TDI)</t>
  </si>
  <si>
    <t>Pol107</t>
  </si>
  <si>
    <t>stavební přípomoce - drážky, prostupy včetně zapravení</t>
  </si>
  <si>
    <t>Pol108</t>
  </si>
  <si>
    <t>pomocný a spotřební materiál</t>
  </si>
  <si>
    <t>Pol109</t>
  </si>
  <si>
    <t>ostatní nespecifikované náklady</t>
  </si>
  <si>
    <t>Pol110</t>
  </si>
  <si>
    <t>dílenská dokumentace - nutno zahrnou do celkových VRN</t>
  </si>
  <si>
    <t>Pol111</t>
  </si>
  <si>
    <t>dokumentace pro realizaci betonů - trubkování, pozice krabic</t>
  </si>
  <si>
    <t>zkoušky, revize, měření - nutno zahrnout do celkových VRN</t>
  </si>
  <si>
    <t>-778870182</t>
  </si>
  <si>
    <t>D.1.4.6 - Elektronická komunikace</t>
  </si>
  <si>
    <t>D.1.4.6.1 - STK+CCTV (D+M)</t>
  </si>
  <si>
    <t>D.1.4.6.2 - Venkovní SLP (D+M)</t>
  </si>
  <si>
    <t>D.1.4.6.3 - EKV+EZS (D+M)</t>
  </si>
  <si>
    <t>D.1.4.6.4 - EPS (D+M)</t>
  </si>
  <si>
    <t>D.1.4.6.1</t>
  </si>
  <si>
    <t>STK+CCTV (D+M)</t>
  </si>
  <si>
    <t>Pol112</t>
  </si>
  <si>
    <t>S/UTP kabel CAT 6a, LSOH(bezhalogenový)</t>
  </si>
  <si>
    <t>Pol113</t>
  </si>
  <si>
    <t>Dvojzásuvka 2xRJ45, včetně 2xkeystonu + kryt</t>
  </si>
  <si>
    <t>Pol114</t>
  </si>
  <si>
    <t>Zásuvka RJ45, včetně keystonu + kryt, typ M45 podlahová krabice</t>
  </si>
  <si>
    <t>Pol115</t>
  </si>
  <si>
    <t>Krabice KU63 pod omítku (typ dle stěny)</t>
  </si>
  <si>
    <t>Pol116</t>
  </si>
  <si>
    <t>Krabice instalační nástěnná</t>
  </si>
  <si>
    <t>Pol117</t>
  </si>
  <si>
    <t>Kabelový vývod kamera, zásuvka RJ45, přisazená</t>
  </si>
  <si>
    <t>Pol118</t>
  </si>
  <si>
    <t>CCTV Přepěťová ochrana kamera</t>
  </si>
  <si>
    <t>Pol119</t>
  </si>
  <si>
    <t>CCTV Venkovní kamera včetně uchycení a krytu</t>
  </si>
  <si>
    <t>Pol120</t>
  </si>
  <si>
    <t>CCTV Vnitřní kamera včetně uchycení</t>
  </si>
  <si>
    <t>Pol121</t>
  </si>
  <si>
    <t>CCTV Vnitřní kamera otočná 360 včetně uchycení</t>
  </si>
  <si>
    <t>Pol122</t>
  </si>
  <si>
    <t>Plný kabelový žlab včetně uchycení 250/100, plný včetně kotvení a víka</t>
  </si>
  <si>
    <t>Pol123</t>
  </si>
  <si>
    <t>Plný kabelový žlab včetně uchycení 150/100, plný včetně kotvení a víka</t>
  </si>
  <si>
    <t>Pol124</t>
  </si>
  <si>
    <t>Plný kabelový žlab T-kus včetně uchycení 250/250/150/100 kotvení a víka</t>
  </si>
  <si>
    <t>Pol125</t>
  </si>
  <si>
    <t>Plný kabelový žlab koleno 90 včetně uchycení 250/250/100</t>
  </si>
  <si>
    <t>Pol126</t>
  </si>
  <si>
    <t>Chránička 14mm UV</t>
  </si>
  <si>
    <t>Pol127</t>
  </si>
  <si>
    <t>PVC trubka 20mm včetně uchycení</t>
  </si>
  <si>
    <t>Pol128</t>
  </si>
  <si>
    <t>Patchcord RH45 Cat6A, 1m</t>
  </si>
  <si>
    <t>Poznámka k položce:_x000d_
Pro kamery a WiFi (2x pro jedno zařízení, strana přístroje a strana switche)</t>
  </si>
  <si>
    <t>Pol129</t>
  </si>
  <si>
    <t>Pol130</t>
  </si>
  <si>
    <t>Datový rozvaděč 42U 800x1000, + ventilační jednotka s termostatem</t>
  </si>
  <si>
    <t>Poznámka k položce:_x000d_
IT Rack 42U ŠxVxH 600x2000x1200 - Síťový/serverový kryt 2000x600x1200mm; Montážní úroveň vpředu a vzadu, Provedení profilové lišty zalomené, Počet dveří 2, rastrový rozměr 482,6 mm (19 palců), Počet výškových jednotek (HE) 42, Max. zatížitelnost 15000 kg, Se střešním plechem ano, S uzemněním ano, S čelními dveřmi ano, Materiál čelních dveří Sklo, Se zadními dveřmi ano, Materiál zadních dveří Ocel, S prosklenými dveřmi ano, S bočními stěnami ne, S paticí ne, Materiál Ocel, Provedení povrchu práškový nános, Barva šedá, ventilační jednotka s termostatem horní</t>
  </si>
  <si>
    <t>Pol131</t>
  </si>
  <si>
    <t>Patch panel 19" včetně 24ks RJ45 keyston, Cat6a</t>
  </si>
  <si>
    <t>Pol132</t>
  </si>
  <si>
    <t>Držák kabelů 19" 1U</t>
  </si>
  <si>
    <t>Pol133</t>
  </si>
  <si>
    <t>Patch panel 19" včetně 12ks Single mode SC konektor 50/125um</t>
  </si>
  <si>
    <t>Pol134</t>
  </si>
  <si>
    <t>Pigtail pro zakončení optického kabelu včetně navaření a měřícího protokolu</t>
  </si>
  <si>
    <t>Pol135</t>
  </si>
  <si>
    <t>Switch 48x 1Gbit, 4x SFP , VLAN management + support 5let, licence DNA (specifikace dle PD)</t>
  </si>
  <si>
    <t>Pol136</t>
  </si>
  <si>
    <t>Switch 48x 1Gbit PoE, 4x SFP , VLAN management + support 5let, licence DNA (specifikace dle PD)</t>
  </si>
  <si>
    <t>Pol137</t>
  </si>
  <si>
    <t>Optický SFP modul SM 1GB (specifikace dle PD)</t>
  </si>
  <si>
    <t>Pol138</t>
  </si>
  <si>
    <t>Napájecí panel 6x230V do racku, včetně přepěťové ochrany (dle switche)</t>
  </si>
  <si>
    <t>Pol139</t>
  </si>
  <si>
    <t>CYA16</t>
  </si>
  <si>
    <t xml:space="preserve">Poznámka k položce:_x000d_
Uzemnění datového rovzvaděče </t>
  </si>
  <si>
    <t>Pol140</t>
  </si>
  <si>
    <t>Rack UPS 230V/2000VA + MGM ethernet modul</t>
  </si>
  <si>
    <t>Pol141</t>
  </si>
  <si>
    <t>WiFi AP 6, PoE (specifikace dle PD)</t>
  </si>
  <si>
    <t>D.1.4.6.2</t>
  </si>
  <si>
    <t>Venkovní SLP (D+M)</t>
  </si>
  <si>
    <t>Pol142</t>
  </si>
  <si>
    <t>výkop rýh 50/100 cm</t>
  </si>
  <si>
    <t>Pol143</t>
  </si>
  <si>
    <t>pažení výkopu</t>
  </si>
  <si>
    <t>Pol144</t>
  </si>
  <si>
    <t>příplatek za výkop v blízkosti kabelů/potrubí včetně jejich zajištění</t>
  </si>
  <si>
    <t>Pol145</t>
  </si>
  <si>
    <t>manipulace výkopku po staveništi (nakládání, přesuny, překládání, atd.)</t>
  </si>
  <si>
    <t>Pol146</t>
  </si>
  <si>
    <t>kabelové lože pro rýhu 50 cm</t>
  </si>
  <si>
    <t>Pol147</t>
  </si>
  <si>
    <t>obetonování potrubí</t>
  </si>
  <si>
    <t>Pol148</t>
  </si>
  <si>
    <t>zásyp rýh 50/100 cm</t>
  </si>
  <si>
    <t>Pol149</t>
  </si>
  <si>
    <t>odvoz přebytečné zeminy včetně likvidace</t>
  </si>
  <si>
    <t>Pol150</t>
  </si>
  <si>
    <t>krytí fólií</t>
  </si>
  <si>
    <t>Pol151</t>
  </si>
  <si>
    <t>zemní chránička D100</t>
  </si>
  <si>
    <t>Pol152</t>
  </si>
  <si>
    <t>Venkovní pilíř</t>
  </si>
  <si>
    <t>Pol153</t>
  </si>
  <si>
    <t>Datový switch včetně napájení 12x1Gbit, včetně zdroje</t>
  </si>
  <si>
    <t>Pol154</t>
  </si>
  <si>
    <t>Kabeláž STP Cat 6a, uložení do země, zesílený plášt, SXKD-6A-STP-PE</t>
  </si>
  <si>
    <t>Pol155</t>
  </si>
  <si>
    <t>Datová zásuvka IP54 / kabelový vývod do zařízení</t>
  </si>
  <si>
    <t>Pol156</t>
  </si>
  <si>
    <t>Kabelový výkop, komplet</t>
  </si>
  <si>
    <t>Pol157</t>
  </si>
  <si>
    <t>Chránička HDPE 40mm</t>
  </si>
  <si>
    <t>D.1.4.6.3</t>
  </si>
  <si>
    <t>EKV+EZS (D+M)</t>
  </si>
  <si>
    <t>Pol158</t>
  </si>
  <si>
    <t>FTP kabel CAT 6a, LSOH(bezhalogenový)</t>
  </si>
  <si>
    <t>Pol159</t>
  </si>
  <si>
    <t>JYTY 2x1,5</t>
  </si>
  <si>
    <t>Pol160</t>
  </si>
  <si>
    <t>JYTY 2x2,5</t>
  </si>
  <si>
    <t>Pol161</t>
  </si>
  <si>
    <t>RFID čtečka venkovní</t>
  </si>
  <si>
    <t xml:space="preserve">Poznámka k položce:_x000d_
Čtečka bez PIN, černá, prostředí venkovní, karty LF 125 kHz, 134,2 kHz (EM4100, 4102, 4200,  EM4050, 4150, 4450, 4550, 4105),  Indala, HID DuoProx II, HID ISO Prox II, HID Micro, Prox, HID ProxKey III, HID Prox, HID Prox II, venkovní provedení s kabelem. Rozhraní RS 232 a RS 422</t>
  </si>
  <si>
    <t>Pol162</t>
  </si>
  <si>
    <t>RFID čtečka vnitřní</t>
  </si>
  <si>
    <t xml:space="preserve">Poznámka k položce:_x000d_
Čtečka bez PIN, černá, prostředí vnitřní, karty LF 125 kHz, 134,2 kHz (EM4100, 4102, 4200,  EM4050, 4150, 4450, 4550, 4105),  Indala, HID DuoProx II, HID ISO Prox II, HID Micro, Prox, HID ProxKey III, HID Prox, HID Prox II. Rozhraní RS 232 a RS 422</t>
  </si>
  <si>
    <t>Pol163</t>
  </si>
  <si>
    <t>Klavesnice EKV se čtečkou RFID</t>
  </si>
  <si>
    <t xml:space="preserve">Poznámka k položce:_x000d_
Čtečka s PIN klávesnicí, černá, prostředí vnitřní, karty LF 125 kHz, 134,2 kHz (EM4100, 4102, 4200,  EM4050, 4150, 4450, 4550, 4105),  Indala, HID DuoProx II, HID ISO Prox II, HID Micro, Prox, HID ProxKey III, HID Prox, HID Prox II. Rozhraní RS 485</t>
  </si>
  <si>
    <t>Pol164</t>
  </si>
  <si>
    <t>Sběrnicový modul PZTS/EKV (6xin, 2xout, 2x wiegand, RS485)</t>
  </si>
  <si>
    <t xml:space="preserve">Poznámka k položce:_x000d_
Sběrnicový modul PZTS/EKV  v krytu pro el.zámek(2x dveře), 6x trojitě vyvážený vstup, 2x relé (max. zatížení kontaktů 3A/60V) na desce, 4 x výstup pro připojení výstupního modulu (relé nebo otevřený kolektor), 2x Wiegand, 2x RS232 (umožňuje připojit celkem dvě čtečky), 1x RS485 pro infopanel</t>
  </si>
  <si>
    <t>Pol165</t>
  </si>
  <si>
    <t>Sběrnicový modul PZTS/EKV (8xin RS485)</t>
  </si>
  <si>
    <t>Poznámka k položce:_x000d_
Sběrnicový modul PZTS v krytu, 8x trojitě vyvážený vstup, 8x výstup pro připojení výstupního modulu (relé nebo otevřený kolektor).</t>
  </si>
  <si>
    <t>Pol166</t>
  </si>
  <si>
    <t>Elektronický zámek modul + el. zámek</t>
  </si>
  <si>
    <t>Pol167.1</t>
  </si>
  <si>
    <t>Magnetické čidlo dveří - kontakt pro PZTS</t>
  </si>
  <si>
    <t>Pol167.2</t>
  </si>
  <si>
    <t>Magnetické čidlo dveří - kontakt pro EKV</t>
  </si>
  <si>
    <t>1464270524</t>
  </si>
  <si>
    <t xml:space="preserve">Poznámka k položce:_x000d_
pro EKV (systém elektronických zámků)_x000d_
</t>
  </si>
  <si>
    <t>Pol168</t>
  </si>
  <si>
    <t>Detektor tříštění sklad</t>
  </si>
  <si>
    <t>Pol169</t>
  </si>
  <si>
    <t>Pohybový detektor PIR</t>
  </si>
  <si>
    <t>Pol170</t>
  </si>
  <si>
    <t>Ústředna PZTS/EKV, řídící jednotka, kryt, 4x linka, 30adress, ethernet</t>
  </si>
  <si>
    <t>Pol171</t>
  </si>
  <si>
    <t>Napájecí PZTS/EKV zdroj 4A + akumulátor 7Ah</t>
  </si>
  <si>
    <t>Pol172</t>
  </si>
  <si>
    <t>Optický převodník SM/ETH 1Gbit + zdroj</t>
  </si>
  <si>
    <t>Pol173</t>
  </si>
  <si>
    <t>Licence PZTS/EKV, komplet instalace, + 100 zařízení</t>
  </si>
  <si>
    <t>kompl</t>
  </si>
  <si>
    <t>Pol175.1</t>
  </si>
  <si>
    <t>Systém přivolání pomoci - tlačítko nouzové signalizace</t>
  </si>
  <si>
    <t>Pol175.2</t>
  </si>
  <si>
    <t>Systém přivolání pomoci - tlačítko nouzové signalizace sprchové</t>
  </si>
  <si>
    <t>1310246474</t>
  </si>
  <si>
    <t>Pol176</t>
  </si>
  <si>
    <t>Systém přivolání pomoci - tlačítko reset</t>
  </si>
  <si>
    <t>Pol177</t>
  </si>
  <si>
    <t>Systém přivolání pomoci - směrové/signalizační svítidlo</t>
  </si>
  <si>
    <t>Pol178</t>
  </si>
  <si>
    <t>Spojovací krabice</t>
  </si>
  <si>
    <t>D.1.4.6.4</t>
  </si>
  <si>
    <t>EPS (D+M)</t>
  </si>
  <si>
    <t>Pol179</t>
  </si>
  <si>
    <t>Kabel J-Y(St)Y 1x2x0,8mm</t>
  </si>
  <si>
    <t>Pol180</t>
  </si>
  <si>
    <t>Kabel PRAFlaDur-O 2x1,5 B2ca-s1d1a1, P 60</t>
  </si>
  <si>
    <t>Pol181</t>
  </si>
  <si>
    <t>Alarmový kopler EPS (4x in, 2x out)</t>
  </si>
  <si>
    <t>Pol182</t>
  </si>
  <si>
    <t>Siréna s akustickou signalizací</t>
  </si>
  <si>
    <t>Pol183</t>
  </si>
  <si>
    <t>Tlačítkový manuální hlásič</t>
  </si>
  <si>
    <t>Pol184</t>
  </si>
  <si>
    <t>Detekční termodiferenciální kabel (10m)</t>
  </si>
  <si>
    <t>Pol185</t>
  </si>
  <si>
    <t>Lineární hlásič termodiferenciální - detekční jednotka</t>
  </si>
  <si>
    <t>Pol186</t>
  </si>
  <si>
    <t>Opticko kouřový hlásič EPS</t>
  </si>
  <si>
    <t>Pol187</t>
  </si>
  <si>
    <t>Termodiferenciální hlásič EPS</t>
  </si>
  <si>
    <t>Pol188</t>
  </si>
  <si>
    <t>Lineární hlásič opticko kouřový - příjmací modul</t>
  </si>
  <si>
    <t>Pol189</t>
  </si>
  <si>
    <t>Lineární hlásič opticko kouřový - vysílací modul</t>
  </si>
  <si>
    <t>Pol190</t>
  </si>
  <si>
    <t>Lineární hlásič opticko kouřový - zrcadlo</t>
  </si>
  <si>
    <t>Pol191</t>
  </si>
  <si>
    <t>Podružná ústředna EPS, řídící jednotka, ethernet</t>
  </si>
  <si>
    <t>Pol192</t>
  </si>
  <si>
    <t>Napájecí zdroj EPS 4A + akumulátor 10Ah</t>
  </si>
  <si>
    <t>Pol193</t>
  </si>
  <si>
    <t>Licence EPS, komplet instalace, + 100 zařízení</t>
  </si>
  <si>
    <t>Pol194</t>
  </si>
  <si>
    <t>EPS zobrazovací tablo</t>
  </si>
  <si>
    <t>Pol195</t>
  </si>
  <si>
    <t>Funkční zkouška EPS</t>
  </si>
  <si>
    <t>Pol196</t>
  </si>
  <si>
    <t>Revize EPS</t>
  </si>
  <si>
    <t>Pol197</t>
  </si>
  <si>
    <t>dokumentace pro realizaci betonů - trubkování, pozice krabic krabic</t>
  </si>
  <si>
    <t>-768449210</t>
  </si>
  <si>
    <t>bet_dlažba_pl</t>
  </si>
  <si>
    <t>253,45</t>
  </si>
  <si>
    <t>kostka_pl</t>
  </si>
  <si>
    <t>417,1</t>
  </si>
  <si>
    <t>vodic_linie_pl</t>
  </si>
  <si>
    <t>21,2</t>
  </si>
  <si>
    <t>zatrav_tvar_pl</t>
  </si>
  <si>
    <t>255,6</t>
  </si>
  <si>
    <t>SO 05.1 - Zpevněné plochy</t>
  </si>
  <si>
    <t>1929742020</t>
  </si>
  <si>
    <t>HTÚ 275 mnm</t>
  </si>
  <si>
    <t>KOSTKY</t>
  </si>
  <si>
    <t>100,94*(((276,5+277,25)/2-0,4)-275,0)</t>
  </si>
  <si>
    <t>ZATRAVŇOVACÍ TVÁRNICE</t>
  </si>
  <si>
    <t>(27,6*9,5)*(((276,95+277,12+276,87)/3-0,39)-275,0)</t>
  </si>
  <si>
    <t>HTÚ 276,02</t>
  </si>
  <si>
    <t>(96,0*6,0+5,0*4,7)*((277,26-0,4)-276,06)</t>
  </si>
  <si>
    <t>807944071</t>
  </si>
  <si>
    <t>Poznámka k položce:_x000d_
V ceně zohlednit přesun až na místo uložení do násypu. Hmotnost se nezapočítává do přesunu hmot!</t>
  </si>
  <si>
    <t>1045,385*1,8 'Přepočtené koeficientem množství</t>
  </si>
  <si>
    <t>181951112</t>
  </si>
  <si>
    <t>Úprava pláně vyrovnáním výškových rozdílů strojně v hornině třídy těžitelnosti I, skupiny 1 až 3 se zhutněním</t>
  </si>
  <si>
    <t>-1679521426</t>
  </si>
  <si>
    <t>https://podminky.urs.cz/item/CS_URS_2024_02/181951112</t>
  </si>
  <si>
    <t>Zhutnění (pl)</t>
  </si>
  <si>
    <t>A4</t>
  </si>
  <si>
    <t>1077,88</t>
  </si>
  <si>
    <t>564851111</t>
  </si>
  <si>
    <t>Podklad ze štěrkodrti ŠD s rozprostřením a zhutněním plochy přes 100 m2, po zhutnění tl. 150 mm</t>
  </si>
  <si>
    <t>-199111753</t>
  </si>
  <si>
    <t>https://podminky.urs.cz/item/CS_URS_2024_02/564851111</t>
  </si>
  <si>
    <t>Podkladní vrstvy (pl)</t>
  </si>
  <si>
    <t>bet_dlažba_pl*2</t>
  </si>
  <si>
    <t>kostka_pl*2</t>
  </si>
  <si>
    <t>vodic_linie_pl*2</t>
  </si>
  <si>
    <t>zatrav_tvar_pl*2</t>
  </si>
  <si>
    <t>SO 06 - Fotovoltaické panely</t>
  </si>
  <si>
    <t xml:space="preserve"> </t>
  </si>
  <si>
    <t xml:space="preserve">    01.1 - Fotovoltaická technologie</t>
  </si>
  <si>
    <t xml:space="preserve">    01.2 - Nosné konstrukce fotovoltaických panelů</t>
  </si>
  <si>
    <t xml:space="preserve">    01.3 - Kabely DC</t>
  </si>
  <si>
    <t xml:space="preserve">    01.4 - Kabely AC</t>
  </si>
  <si>
    <t xml:space="preserve">    01.5 - Kabely SLP</t>
  </si>
  <si>
    <t xml:space="preserve">    01.6 - Kabelové trasy, nosiče</t>
  </si>
  <si>
    <t xml:space="preserve">    01.7 - Rozvaděče</t>
  </si>
  <si>
    <t xml:space="preserve">    01.8 - Pospojování střešní části instalace</t>
  </si>
  <si>
    <t xml:space="preserve">    01.10 - Ostatní instalační materiál</t>
  </si>
  <si>
    <t>HZS - Hodinové zúčtovací sazby</t>
  </si>
  <si>
    <t xml:space="preserve">    VRN1 - Průzkumné a projekční práce</t>
  </si>
  <si>
    <t xml:space="preserve">    VRN3 - Zařízení staveniště</t>
  </si>
  <si>
    <t xml:space="preserve">    VRN4 - Inženýrská činnost</t>
  </si>
  <si>
    <t xml:space="preserve">    VRN6 - Územní vlivy</t>
  </si>
  <si>
    <t xml:space="preserve">    VRN9 - Ostatní náklady</t>
  </si>
  <si>
    <t>01.1</t>
  </si>
  <si>
    <t>Fotovoltaická technologie</t>
  </si>
  <si>
    <t>R01.1.1</t>
  </si>
  <si>
    <t>Dodávka: Fotovoltaický panel 550Wp</t>
  </si>
  <si>
    <t>2005976906</t>
  </si>
  <si>
    <t>Poznámka k položce:_x000d_
Monokrystalický fotovoltaický panel, špičkový výkon 550Wp (STC), referenční rozměr 2278x1134x30mm, 1x pár MC4 konektorů. Zvýšená odolnost vůči PID. _x000d_
_x000d_
Produktová záruka 10 let na celkovou funkčnost. Garance jmenovitého výkonu min. 80% po 20letech, lineární pokles.</t>
  </si>
  <si>
    <t>R01.1.2</t>
  </si>
  <si>
    <t>Montáž: Fotovoltaický panel 550Wp</t>
  </si>
  <si>
    <t>1376744594</t>
  </si>
  <si>
    <t>Poznámka k položce:_x000d_
Montáž panelu na samonosnou konstrukci VÝCHOD-ZÁPAD 10*.</t>
  </si>
  <si>
    <t>R01.1.3</t>
  </si>
  <si>
    <t>Dodávka: Fotovoltaický optimizér 2:1 MC4 1200W</t>
  </si>
  <si>
    <t>-290239075</t>
  </si>
  <si>
    <t>Poznámka k položce:_x000d_
Fotovoltaický optimizér s vysokou účinností pro dvojici panelů, maximální vstupní výkon (součet dvojice panelů) = min. 1200W. 1x pár MC4 pro připojení dvojice panelů v sérii, 1x pár MC4 pro propojení stringu. Funkce SAFE-DC - bezpečné výstupní napětí při abnormálním stavu instalace. _x000d_
_x000d_
Záruka minimálně 20 let na výrobní a mechanické vady.</t>
  </si>
  <si>
    <t>R01.1.4</t>
  </si>
  <si>
    <t>Montáž: Fotovoltaický optimizér 2:1 MC4 1200W</t>
  </si>
  <si>
    <t>-1985224012</t>
  </si>
  <si>
    <t>Poznámka k položce:_x000d_
Osazení optimizéru na montážní prvek nosné konstrukce._x000d_
Včetně dopojení na panely a propojení stringu._x000d_
Včetně odebrání QR pro mapování.</t>
  </si>
  <si>
    <t>R01.1.5</t>
  </si>
  <si>
    <t>Dodávka: Fotovoltaický střídač 100.00kVA</t>
  </si>
  <si>
    <t>-394267327</t>
  </si>
  <si>
    <t>Poznámka k položce:_x000d_
Symetrický trojfázový síťový střídač min. 100.00kVA._x000d_
Integrované napěťové, frekvenční a nadproudové ochrany. Kompatibilita s optimizéry. Kombatibilita s normou UL1699B. RS485, ethernet, dálkový monitoring systému. _x000d_
UnAC = 230/400V (3NPE, 50Hz)._x000d_
_x000d_
Záruka minimálně 10 let na celkovou funkčnost._x000d_
_x000d_
Možnost regulace přetoků (měření import/export).</t>
  </si>
  <si>
    <t>R01.1.6</t>
  </si>
  <si>
    <t>Montáž: Fotovoltaický střídač 100.00kVA</t>
  </si>
  <si>
    <t>861192440</t>
  </si>
  <si>
    <t>Poznámka k položce:_x000d_
Montáž na stěnui._x000d_
Včetně zapojení stringů na DC straně a vývodu na AC straně._x000d_
Včetně nastavení, konfigurace a zprovoznění systému.</t>
  </si>
  <si>
    <t>01.2</t>
  </si>
  <si>
    <t>Nosné konstrukce fotovoltaických panelů</t>
  </si>
  <si>
    <t>R01.2.1</t>
  </si>
  <si>
    <t>Dodávka: Samonosná hliníková konstrukce V-Z 10°</t>
  </si>
  <si>
    <t>932682751</t>
  </si>
  <si>
    <t>Poznámka k položce:_x000d_
CENA V PŘEPOČTU NA 1 PANEL_x000d_
_x000d_
SYSTÉM S UCHYCENÍM PANELŮ NA DELŠÍ STRANĚ (oproti systému s uchycením na kratší straně vyžaduje tento způsob větší počet kolejnic!). _x000d_
_x000d_
Samonosný kolejnicový systém s 10° vyložením panelů v orientaci VÝCHOD-ZÁPAD. Nosný systém bude spojován do bloků dle výkresové části PD. Budou respektovány dilatační separace._x000d_
_x000d_
Včetně veškerého příslušenství - podložky, šrouby, příchytky, svorky, pospojování, montážní deska pro optimizér. Bez příslušenství pro rozložení betonové zátěže (atypický způsob kotvení). _x000d_
_x000d_
Nosný hliník kvality EN AW-6063 T66, EN AW-6082 T6._x000d_
Kvalitní pomocný a spojovací materiál typu EPDM, Magnelis, nerezová ocel apod._x000d_
_x000d_
Záruka minimálně 10 let na konstrukční a mechanické vady.</t>
  </si>
  <si>
    <t>R01.2.2</t>
  </si>
  <si>
    <t>Montáž: Samonosná hliníková konstrukce V-Z 10°</t>
  </si>
  <si>
    <t>1001308632</t>
  </si>
  <si>
    <t>Poznámka k položce:_x000d_
CENA V PŘEPOČTU NA 1 PANEL._x000d_
_x000d_
Kompletní montáž konstrukce na střešní plášť objektu s uchycením do natavovací kotvy.</t>
  </si>
  <si>
    <t>R01.2.3</t>
  </si>
  <si>
    <t>Dodávka: Kotevní systém s natavovací PVC kotvou</t>
  </si>
  <si>
    <t>-2058978021</t>
  </si>
  <si>
    <t>Poznámka k položce:_x000d_
CENA V PŘEPOČTU NA 1 PANEL_x000d_
_x000d_
POUZE DODÁVKA - MONTÁŽ ŘEŠÍ DODAVATEL STŘEŠNÍ KRYTINY (z důvodu zachování záruky) - NUTNÁ KOORDINACE PROFESÍ!_x000d_
_x000d_
PVC profil vyrobený z UV stabilizovaného polymeru + výztuhy ze silnostěnného U profilu. Montáž natavením a překrytím PVC FÓLIÍ._x000d_
_x000d_
Pro bližší specifikaci viz technickou zprávu.</t>
  </si>
  <si>
    <t>01.3</t>
  </si>
  <si>
    <t>Kabely DC</t>
  </si>
  <si>
    <t>R01.3.1</t>
  </si>
  <si>
    <t>Dodávka: Solární kabel SOL6</t>
  </si>
  <si>
    <t>79610992</t>
  </si>
  <si>
    <t>Poznámka k položce:_x000d_
Flexibilní jednožilový UV odolný kabel, 6mm2, jmenovité napětí 1000VDC, zkušební napětí 3000VDC</t>
  </si>
  <si>
    <t>R01.3.2</t>
  </si>
  <si>
    <t>Montáž: Solární kabel SOL6</t>
  </si>
  <si>
    <t>926503372</t>
  </si>
  <si>
    <t>R01.3.3</t>
  </si>
  <si>
    <t>Dodávka: Solární kabel SOL10</t>
  </si>
  <si>
    <t>2073577218</t>
  </si>
  <si>
    <t>Poznámka k položce:_x000d_
Flexibilní jednožilový UV odolný kabel, 10mm2, jmenovité napětí 1000VDC, zkušební napětí 3000VDC</t>
  </si>
  <si>
    <t>R01.3.4</t>
  </si>
  <si>
    <t>Montáž: Solární kabel SOL10</t>
  </si>
  <si>
    <t>1347499992</t>
  </si>
  <si>
    <t>R01.3.5</t>
  </si>
  <si>
    <t>Dodávka: Pár konektorů MC4 (samec+samice)</t>
  </si>
  <si>
    <t>-1368200401</t>
  </si>
  <si>
    <t>Poznámka k položce:_x000d_
Pro průřezy kabelů SOL 2,5-10mm2, IP67, UV odolný_x000d_
Vysoce kvalitní provedení - certifikovaný výrobce!!</t>
  </si>
  <si>
    <t>R01.3.6</t>
  </si>
  <si>
    <t>Montáž: Pár konektorů MC4 (samec+samice)</t>
  </si>
  <si>
    <t>2027062215</t>
  </si>
  <si>
    <t>01.4</t>
  </si>
  <si>
    <t>Kabely AC</t>
  </si>
  <si>
    <t>R01.4.1</t>
  </si>
  <si>
    <t>Dodávka: Kabel silový H07RN-F 5x70</t>
  </si>
  <si>
    <t>-2136805569</t>
  </si>
  <si>
    <t>R01.4.2</t>
  </si>
  <si>
    <t>Montáž: Kabel silový H07RN-F 5x70</t>
  </si>
  <si>
    <t>1493561418</t>
  </si>
  <si>
    <t>R01.4.3</t>
  </si>
  <si>
    <t>Dodávka: Kabel silový CYKY-O 3x1,5</t>
  </si>
  <si>
    <t>-131473057</t>
  </si>
  <si>
    <t>R01.4.4</t>
  </si>
  <si>
    <t>Montáž: Kabel silový CYKY-O 3x1,5</t>
  </si>
  <si>
    <t>788064235</t>
  </si>
  <si>
    <t>R01.4.5</t>
  </si>
  <si>
    <t>Dodávka: Kabel silový H07V-K 16 (CYA16)</t>
  </si>
  <si>
    <t>75492376</t>
  </si>
  <si>
    <t>R01.4.6</t>
  </si>
  <si>
    <t>Montáž: Kabel silový H07V-K 16 (CYA16)</t>
  </si>
  <si>
    <t>-173592540</t>
  </si>
  <si>
    <t>R01.4.7</t>
  </si>
  <si>
    <t>Dodávka: Kabel silový H07V-K 25 (CYA25)</t>
  </si>
  <si>
    <t>-468127659</t>
  </si>
  <si>
    <t>R01.4.8</t>
  </si>
  <si>
    <t>Montáž: Kabel silový H07V-K 25 (CYA25)</t>
  </si>
  <si>
    <t>1636905128</t>
  </si>
  <si>
    <t>01.5</t>
  </si>
  <si>
    <t>Kabely SLP</t>
  </si>
  <si>
    <t>R01.5.1</t>
  </si>
  <si>
    <t>Dodávka: Kabel datový FTP kat5</t>
  </si>
  <si>
    <t>-2001087505</t>
  </si>
  <si>
    <t>Poznámka k položce:_x000d_
Import/export - dopojení elektroměru</t>
  </si>
  <si>
    <t>R01.5.2</t>
  </si>
  <si>
    <t>Montáž: Kabel datový FTP kat5</t>
  </si>
  <si>
    <t>586695437</t>
  </si>
  <si>
    <t>Poznámka k položce:_x000d_
Včetně oboustranného zakončení v komunikačních portech (RS485 Střídač - Elektroměr)</t>
  </si>
  <si>
    <t>01.6</t>
  </si>
  <si>
    <t>Kabelové trasy, nosiče</t>
  </si>
  <si>
    <t>R01.6.1</t>
  </si>
  <si>
    <t>Dodávka: Kabelový žlab nerezový plný (š.150mm), včetně víka. Včetně podpěr. Včetně RAL úpravy.</t>
  </si>
  <si>
    <t>-799677473</t>
  </si>
  <si>
    <t>Poznámka k položce:_x000d_
Žlab NEREZOVÝ plný, včetně víka a podpěr pro montáž na ploché střeše._x000d_
Včetně ohybů, spojů a pospojování._x000d_
Povrchová úprava: NEREZ lakovaná v RAL dle RAL střešního pláště (koordinovat s dodavatelem).</t>
  </si>
  <si>
    <t>R01.6.2</t>
  </si>
  <si>
    <t>Montáž: Kabelový žlab nerezový plný (š.150mm), včetně víka. Včetně podpěr. Včetně RAL úpravy.</t>
  </si>
  <si>
    <t>648613442</t>
  </si>
  <si>
    <t>Poznámka k položce:_x000d_
Kompletní montáž dílů a podpěr._x000d_
_x000d_
V části podél fotovoltaických panelů průběžně kotveno k přesahům natavovacích kotev.</t>
  </si>
  <si>
    <t>R01.6.3</t>
  </si>
  <si>
    <t>Dodávka: Pancéřová chránička DN63</t>
  </si>
  <si>
    <t>1920989502</t>
  </si>
  <si>
    <t>Poznámka k položce:_x000d_
Včetně spojů a příchytek do zdiva._x000d_
Uložení v opláštění - nutná koordinace s profesí STAVBA.</t>
  </si>
  <si>
    <t>R01.6.4</t>
  </si>
  <si>
    <t>Montáž: Pancéřová chránička DN63</t>
  </si>
  <si>
    <t>-1683468347</t>
  </si>
  <si>
    <t>Poznámka k položce:_x000d_
Kompletní montáž všech dílů na stavbě.</t>
  </si>
  <si>
    <t>R01.6.5</t>
  </si>
  <si>
    <t>Dodávka: Kabelový žlab plný (š.200mm/v.100mm), včetně víka. Včetně podpěr.</t>
  </si>
  <si>
    <t>760886282</t>
  </si>
  <si>
    <t>Poznámka k položce:_x000d_
Žlab plný, včetně víka a podpěr (vertikální DC trasa)._x000d_
Včetně spojů a pospojování._x000d_
Povrchová úprava: žárový pozink._x000d_
Elektrická vodivost dle DIN EN 61537</t>
  </si>
  <si>
    <t>R01.6.6</t>
  </si>
  <si>
    <t>Montáž: Kabelový žlab plný (š.200mm/v.100mm), včetně víka. Včetně podpěr.</t>
  </si>
  <si>
    <t>-2146602085</t>
  </si>
  <si>
    <t>R01.6.7</t>
  </si>
  <si>
    <t>Dodávka: Kabelový rošt (š.150mm/v.60mm). Včetně podpěr a příchytek pro kabely. Kotveno do plného žlabu (vertikální DC trasa).</t>
  </si>
  <si>
    <t>216977486</t>
  </si>
  <si>
    <t>Poznámka k položce:_x000d_
Včetně spojů a pospojování._x000d_
Povrchová úprava: žárový pozink._x000d_
Elektrická vodivost dle DIN EN 61537</t>
  </si>
  <si>
    <t>R01.6.8</t>
  </si>
  <si>
    <t>Montáž: Kabelový rošt (š.150mm/v.60mm). Včetně podpěr a příchytek pro kabely. Kotveno do plného žlabu (vertikální DC trasa).</t>
  </si>
  <si>
    <t>1863027771</t>
  </si>
  <si>
    <t>R01.6.9</t>
  </si>
  <si>
    <t>Dodávka: Chránička KF UV DN40.</t>
  </si>
  <si>
    <t>-1389892405</t>
  </si>
  <si>
    <t>Poznámka k položce:_x000d_
UV odolná chránička, DN40/32. Pevná/ohebná dle potřeby._x000d_
Včetně podpěr.</t>
  </si>
  <si>
    <t>R01.6.10</t>
  </si>
  <si>
    <t>Montáž: Chránička KF UV DN40.</t>
  </si>
  <si>
    <t>1749037712</t>
  </si>
  <si>
    <t>R01.6.11</t>
  </si>
  <si>
    <t>Dodávka a montáž: Kabelové nosiče pro rozvody FVE v m.č. NO2003 a m.č. PO1031</t>
  </si>
  <si>
    <t>-1788152121</t>
  </si>
  <si>
    <t>Poznámka k položce:_x000d_
m.č. NO2003 (Strojovna VZT - vertikální přiznaná DC trasa) _x000d_
 m.č. PO1031 (Rozvodna NN - montážní stěna technologie + dopojení do RH)_x000d_
_x000d_
Úhledné provedení_x000d_
Koordinace s ostatními profesemi</t>
  </si>
  <si>
    <t>01.7</t>
  </si>
  <si>
    <t>Rozvaděče</t>
  </si>
  <si>
    <t>R01.7.1</t>
  </si>
  <si>
    <t>Dodávka: Rozvaděč RSPD.DC (EI30)</t>
  </si>
  <si>
    <t>-2009758582</t>
  </si>
  <si>
    <t>Poznámka k položce:_x000d_
POŽÁRNĚ ODOLNÁ SKŘÍŇ EI30_x000d_
_x000d_
Dodávka rozvaděče "RFVE.DC" dle specifikace PD. Včetně kusové zkoušky a prohlášení o shodě._x000d_
Přisazená skříň s přepětovými ochranami SPD PV T1+T2 a odpínači 1000VDC._x000d_
Min. IP44/20.</t>
  </si>
  <si>
    <t>R01.7.2</t>
  </si>
  <si>
    <t>Montáž: Rozvaděč RSPD.DC (EI30)</t>
  </si>
  <si>
    <t>687753163</t>
  </si>
  <si>
    <t>Poznámka k položce:_x000d_
Kompletace a montáž na stavbě s dopojením kabelových vývodů.</t>
  </si>
  <si>
    <t>R01.7.3</t>
  </si>
  <si>
    <t>Dodávka: Rozvaděč RFVE.DC</t>
  </si>
  <si>
    <t>-1436293275</t>
  </si>
  <si>
    <t>Poznámka k položce:_x000d_
Dodávka rozvaděče "RFVE.DC" dle specifikace PD. Včetně kusové zkoušky a prohlášení o shodě._x000d_
Přisazená skříň s přepětovými ochranami SPD PV T1+T2 a odpínači 1000VDC._x000d_
Min. IP44/20.</t>
  </si>
  <si>
    <t>R01.7.4</t>
  </si>
  <si>
    <t>Montáž: Rozvaděč RFVE.DC</t>
  </si>
  <si>
    <t>1175751538</t>
  </si>
  <si>
    <t>R01.7.5</t>
  </si>
  <si>
    <t>Dodávka: Rozvaděč RFVE.AC</t>
  </si>
  <si>
    <t>-1361594154</t>
  </si>
  <si>
    <t>Poznámka k položce:_x000d_
Dodávka rozvaděče "RFVE.AC" dle specifikace PD. Včetně kusové zkoušky a prohlášení o shodě._x000d_
Přisazená skříň IP30/20 s přístrojovou výbavou dle specifikace 1P schématu.</t>
  </si>
  <si>
    <t>R01.7.6</t>
  </si>
  <si>
    <t>Montáž: Rozvaděč RFVE.AC</t>
  </si>
  <si>
    <t>-1783465211</t>
  </si>
  <si>
    <t>R01.7.7</t>
  </si>
  <si>
    <t>Dodávka a montáž: Úpravy a doplnění rozvaděče RH</t>
  </si>
  <si>
    <t>1864896346</t>
  </si>
  <si>
    <t>Poznámka k položce:_x000d_
- Doplnění elektroměru IMPORT/EXPORT _x000d_
- Doplnění CT 1000A/0.33VAC_x000d_
- Dopojení kabelů</t>
  </si>
  <si>
    <t>01.8</t>
  </si>
  <si>
    <t>Pospojování střešní části instalace</t>
  </si>
  <si>
    <t>R01.8.1</t>
  </si>
  <si>
    <t>Dodávka: Jímací vodič AlMgSi DN8</t>
  </si>
  <si>
    <t>2058146595</t>
  </si>
  <si>
    <t>Poznámka k položce:_x000d_
- Pospojování kolejnic samonosných konstrukcí_x000d_
(svorky pro připojení jsou dodávkou konstrukcí)_x000d_
Dopojení do ekvipotenciální přípojnice / přechod na H07V-K 25/16</t>
  </si>
  <si>
    <t>R01.8.2</t>
  </si>
  <si>
    <t>Montáž: Jímací vodič AlMgSi DN8</t>
  </si>
  <si>
    <t>-2123374946</t>
  </si>
  <si>
    <t>R01.8.3</t>
  </si>
  <si>
    <t>-159048025</t>
  </si>
  <si>
    <t>Poznámka k položce:_x000d_
Podružný rozvod pospojování - větvení z první svorkovnice pospojování</t>
  </si>
  <si>
    <t>R01.8.4</t>
  </si>
  <si>
    <t>449330118</t>
  </si>
  <si>
    <t>R01.8.5</t>
  </si>
  <si>
    <t>1885263888</t>
  </si>
  <si>
    <t>Poznámka k položce:_x000d_
Páteřní přívod (zdvojený) pro střešní pospojování</t>
  </si>
  <si>
    <t>R01.8.6</t>
  </si>
  <si>
    <t>523841123</t>
  </si>
  <si>
    <t>R01.8.7</t>
  </si>
  <si>
    <t>Dodávka: Ekvipotenciální přípojnice pro rozvětvení DC pospojování na střeše</t>
  </si>
  <si>
    <t>-1339231978</t>
  </si>
  <si>
    <t>Poznámka k položce:_x000d_
Svorkovnice pro přechody H07VK-16/25 a AlMgSI DN8_x000d_
Včetně svorek</t>
  </si>
  <si>
    <t>R01.8.8</t>
  </si>
  <si>
    <t>Montáž: Ekvipotenciální přípojnice pro rozvětvení DC pospojování na střeše</t>
  </si>
  <si>
    <t>-1550315974</t>
  </si>
  <si>
    <t>01.10</t>
  </si>
  <si>
    <t>Ostatní instalační materiál</t>
  </si>
  <si>
    <t>01.10.1</t>
  </si>
  <si>
    <t>Dodávka a montáž: Protipožární ucpávka EI30-DP1</t>
  </si>
  <si>
    <t>-1727548430</t>
  </si>
  <si>
    <t>Poznámka k položce:_x000d_
Pro kabelové nosiče šířky do 400 mm._x000d_
_x000d_
Včetně prostupu skrze stěnu.</t>
  </si>
  <si>
    <t>01.10.2</t>
  </si>
  <si>
    <t>Dodávka a montáž: Podružný (drobný) instalační materiál</t>
  </si>
  <si>
    <t>-2090993634</t>
  </si>
  <si>
    <t>Poznámka k položce:_x000d_
Trubky, chráničky, lišty, příchytky, krabice, svorky, svorkovnice, drobné kabely, pásky pro stringové kabely a jiný drobný materiál malého rozsahu pro realizace montáže v požadovaném rozsahu.</t>
  </si>
  <si>
    <t>HZS</t>
  </si>
  <si>
    <t>Hodinové zúčtovací sazby</t>
  </si>
  <si>
    <t>HZS01.1</t>
  </si>
  <si>
    <t>Kompletní revize fotovoltaické instalace vč. vypracování výchozí revizní zprávy</t>
  </si>
  <si>
    <t>403085836</t>
  </si>
  <si>
    <t>HZS01.2</t>
  </si>
  <si>
    <t>131437042</t>
  </si>
  <si>
    <t>Průzkumné a projekční práce</t>
  </si>
  <si>
    <t>VRN1.1</t>
  </si>
  <si>
    <t>Projekční práce - sestavení fyzické mapy optimizérů</t>
  </si>
  <si>
    <t>1139700188</t>
  </si>
  <si>
    <t>Poznámka k položce:_x000d_
Fyzická mapa pro přiřazení QR kódů konkrétním optimizérům._x000d_
Mapa optimizérů bude investorovi předána ve fyzické (papírové) a digitální (naskenované) podobě. Rozlišení naskenovaného souboru bude dostatečné pro výčet adres optimizérů.</t>
  </si>
  <si>
    <t>VRN1.2</t>
  </si>
  <si>
    <t>Projekční práce - logické a fyzické namodelování systému v monitorovací platformě, zřízení přístupu pro investora.</t>
  </si>
  <si>
    <t>1158873282</t>
  </si>
  <si>
    <t>Poznámka k položce:_x000d_
Pro zajištění přesných servisních zásahů a monitorování na úrovni panelu.</t>
  </si>
  <si>
    <t>VRN1.3</t>
  </si>
  <si>
    <t>Dokumentace dílenská (realizační)</t>
  </si>
  <si>
    <t>1557203479</t>
  </si>
  <si>
    <t>Poznámka k položce:_x000d_
- Zpracování dílenské/realizační dokumentace obecně ve spolupráci s ostatními profesemi._x000d_
- Zpracování výrobní dokumentace k rozvaděčům._x000d_
- Zapracování změn vyplývajících z koordinačních schůzek v průběhu stavby_x000d_
_x000d_
nutno zohlednit v celkových VRN</t>
  </si>
  <si>
    <t>VRN1.4</t>
  </si>
  <si>
    <t>2114912374</t>
  </si>
  <si>
    <t>Poznámka k položce:_x000d_
Dokumentace DSPS v elektronické a fyzické podobě._x000d_
Včetně QR mapy optimizérů._x000d_
Včetně zpracování MPP (místní provozní předpis)._x000d_
Včetně zpracování základního návodu na obsluhu technologie FVE._x000d_
_x000d_
Rozsah a způsob předání dle SOD._x000d_
_x000d_
nutno zohlednit v celkových VRN</t>
  </si>
  <si>
    <t>VRN3</t>
  </si>
  <si>
    <t>VRN3.1</t>
  </si>
  <si>
    <t>-1725056519</t>
  </si>
  <si>
    <t>Poznámka k položce:_x000d_
- Buňky, zajištění staveniště, napojení na stávající el. rozvody_x000d_
_x000d_
nutno zohlednit v celkových VRN</t>
  </si>
  <si>
    <t>VRN3.3</t>
  </si>
  <si>
    <t>Přesun materiálu - výškový</t>
  </si>
  <si>
    <t>1030750915</t>
  </si>
  <si>
    <t>Poznámka k položce:_x000d_
Pronájem vysokozdvižné, jeřábové či plošinové techniky pro vyvezení materiálu na střešní plášť._x000d_
Při přesunu materiálů nesmí být přesažena nosnost střechy!!</t>
  </si>
  <si>
    <t>VRN4</t>
  </si>
  <si>
    <t>VRN4.1</t>
  </si>
  <si>
    <t>Zkoušky a ostatní měření</t>
  </si>
  <si>
    <t>-1544648055</t>
  </si>
  <si>
    <t>Poznámka k položce:_x000d_
Zkoušky a měření v průběhu instalace nesouvisející s revizní činností pro zajištění bezpečného zapojení a zprovoznění instalace.</t>
  </si>
  <si>
    <t>VRN4.2</t>
  </si>
  <si>
    <t>Kompletační a koordinační činnost</t>
  </si>
  <si>
    <t>927523539</t>
  </si>
  <si>
    <t>Poznámka k položce:_x000d_
Koordinace postupu prací s ostatními profesemi._x000d_
Koordinace postupu prací se zástupcem investora._x000d_
_x000d_
Konzultace a implementace případných změn vyplývajících ze zpracování dílenské dokumentace a požadavků investora._x000d_
_x000d_
Součinnost s objednatelem při vyřizování žádostí a realizaci prvního paralelního připojení (PPP/UTP). Přítomnost dodavatele FVE při realizaci PPP/UTP.</t>
  </si>
  <si>
    <t>VRN4.6</t>
  </si>
  <si>
    <t>Zajištění PPP/UTP</t>
  </si>
  <si>
    <t>-728417595</t>
  </si>
  <si>
    <t>Poznámka k položce:_x000d_
Administrativní úkony související se zajistěním PPP/UTP</t>
  </si>
  <si>
    <t>VRN4.7</t>
  </si>
  <si>
    <t>Komplexní oživení instalace - uvedení fotovoltaické instalace do provozu</t>
  </si>
  <si>
    <t>1451007254</t>
  </si>
  <si>
    <t>VRN6</t>
  </si>
  <si>
    <t>Územní vlivy</t>
  </si>
  <si>
    <t>VRN6.1</t>
  </si>
  <si>
    <t>Mimostaveništní doprava materiálů</t>
  </si>
  <si>
    <t>-435208979</t>
  </si>
  <si>
    <t>VRN9</t>
  </si>
  <si>
    <t>Ostatní náklady</t>
  </si>
  <si>
    <t>VRN9.1</t>
  </si>
  <si>
    <t>Náklady na zkušební provoz</t>
  </si>
  <si>
    <t>-1885665286</t>
  </si>
  <si>
    <t>Poznámka k položce:_x000d_
Náklady na přípravu pro první paralelní připojení, zkušební provoz, kontrola všech el. parametrů a nastavení. Implementace požadavků PDS._x000d_
_x000d_
nutno zohlednit v celkových VRN</t>
  </si>
  <si>
    <t>VRN9.2</t>
  </si>
  <si>
    <t>Provozní řád, zaškolení obsluhy</t>
  </si>
  <si>
    <t>-317595232</t>
  </si>
  <si>
    <t>f9</t>
  </si>
  <si>
    <t>9,898</t>
  </si>
  <si>
    <t>podklad_žb_obj</t>
  </si>
  <si>
    <t>1,875</t>
  </si>
  <si>
    <t>zásyp_obj</t>
  </si>
  <si>
    <t>290,102</t>
  </si>
  <si>
    <t>IO 01 - Přípojka dešťové kanalizace</t>
  </si>
  <si>
    <t>133254104</t>
  </si>
  <si>
    <t>Hloubení zapažených šachet strojně v hornině třídy těžitelnosti I skupiny 3 přes 100 m3</t>
  </si>
  <si>
    <t>1712589506</t>
  </si>
  <si>
    <t>https://podminky.urs.cz/item/CS_URS_2024_02/133254104</t>
  </si>
  <si>
    <t>30,0*10</t>
  </si>
  <si>
    <t>1511011R1</t>
  </si>
  <si>
    <t>Návrh, dodávka, montáž a demontáž zapažení šachty hluboké cca 11,0 m</t>
  </si>
  <si>
    <t>38120585</t>
  </si>
  <si>
    <t>Poznámka k položce:_x000d_
dle zvyklostí zhotovitele</t>
  </si>
  <si>
    <t>115101222</t>
  </si>
  <si>
    <t>Čerpání vody na dopravní výšku přes 10 do 25 m s uvažovaným průměrným přítokem přes 500 do 1 000 l/min</t>
  </si>
  <si>
    <t>1533747918</t>
  </si>
  <si>
    <t>https://podminky.urs.cz/item/CS_URS_2024_02/115101222</t>
  </si>
  <si>
    <t>115101302</t>
  </si>
  <si>
    <t>Pohotovost záložní čerpací soupravy pro dopravní výšku do 10 m s uvažovaným průměrným přítokem přes 500 do 1 000 l/min</t>
  </si>
  <si>
    <t>den</t>
  </si>
  <si>
    <t>622914193</t>
  </si>
  <si>
    <t>https://podminky.urs.cz/item/CS_URS_2024_02/115101302</t>
  </si>
  <si>
    <t>-2095719193</t>
  </si>
  <si>
    <t>zemina ponechaná na zásyp</t>
  </si>
  <si>
    <t>zemina zpět na zásyp</t>
  </si>
  <si>
    <t>-435695963</t>
  </si>
  <si>
    <t>167151101</t>
  </si>
  <si>
    <t>Nakládání, skládání a překládání neulehlého výkopku nebo sypaniny strojně nakládání, množství do 100 m3, z horniny třídy těžitelnosti I, skupiny 1 až 3</t>
  </si>
  <si>
    <t>377938907</t>
  </si>
  <si>
    <t>https://podminky.urs.cz/item/CS_URS_2024_02/167151101</t>
  </si>
  <si>
    <t>zemina odvezená na skládku</t>
  </si>
  <si>
    <t>-1610740672</t>
  </si>
  <si>
    <t>odvoz na skládku</t>
  </si>
  <si>
    <t>f10-zásyp_obj</t>
  </si>
  <si>
    <t>1082639449</t>
  </si>
  <si>
    <t>9,898*1,8 'Přepočtené koeficientem množství</t>
  </si>
  <si>
    <t>185385053</t>
  </si>
  <si>
    <t>-7,85</t>
  </si>
  <si>
    <t>-3,2*0,8*0,8</t>
  </si>
  <si>
    <t>212755211</t>
  </si>
  <si>
    <t>Trativody bez lože z drenážních trubek plastových flexibilních D 50 mm</t>
  </si>
  <si>
    <t>855717362</t>
  </si>
  <si>
    <t>https://podminky.urs.cz/item/CS_URS_2024_02/212755211</t>
  </si>
  <si>
    <t>1738024169</t>
  </si>
  <si>
    <t>"Podsyp drenážního potrubí štěrkopískový" 0,15</t>
  </si>
  <si>
    <t>452313R01</t>
  </si>
  <si>
    <t>Podkladní a zajišťovací konstrukce z betonu prostého v otevřeném výkopu bez zvýšených nároků na prostředí bloky pro potrubí z betonu tř. C 12/15 - betonové pražce</t>
  </si>
  <si>
    <t>1887240870</t>
  </si>
  <si>
    <t>452321171</t>
  </si>
  <si>
    <t>Podkladní a zajišťovací konstrukce z betonu železového v otevřeném výkopu bez zvýšených nároků na prostředí desky pod potrubí, stoky a drobné objekty z betonu tř. C 30/37</t>
  </si>
  <si>
    <t>-1079622963</t>
  </si>
  <si>
    <t>https://podminky.urs.cz/item/CS_URS_2024_02/452321171</t>
  </si>
  <si>
    <t>2,5*2,5*0,3</t>
  </si>
  <si>
    <t>452351111</t>
  </si>
  <si>
    <t>Bednění podkladních a zajišťovacích konstrukcí v otevřeném výkopu desek nebo sedlových loží pod potrubí, stoky a drobné objekty zřízení</t>
  </si>
  <si>
    <t>-497348368</t>
  </si>
  <si>
    <t>https://podminky.urs.cz/item/CS_URS_2024_02/452351111</t>
  </si>
  <si>
    <t>(2,5*4)*0,3</t>
  </si>
  <si>
    <t>452351112</t>
  </si>
  <si>
    <t>Bednění podkladních a zajišťovacích konstrukcí v otevřeném výkopu desek nebo sedlových loží pod potrubí, stoky a drobné objekty odstranění</t>
  </si>
  <si>
    <t>-1197041868</t>
  </si>
  <si>
    <t>https://podminky.urs.cz/item/CS_URS_2024_02/452351112</t>
  </si>
  <si>
    <t>452368113</t>
  </si>
  <si>
    <t>Výztuž podkladních desek, bloků nebo pražců v otevřeném výkopu z betonářské oceli 10 505 (R) nebo BSt 500</t>
  </si>
  <si>
    <t>-1115290367</t>
  </si>
  <si>
    <t>https://podminky.urs.cz/item/CS_URS_2024_02/452368113</t>
  </si>
  <si>
    <t>podklad_žb_obj*80,0/1000</t>
  </si>
  <si>
    <t>831352121</t>
  </si>
  <si>
    <t>Montáž potrubí z trub kameninových hrdlových s integrovaným těsněním v otevřeném výkopu ve sklonu do 20 % DN 200</t>
  </si>
  <si>
    <t>-1796716003</t>
  </si>
  <si>
    <t>https://podminky.urs.cz/item/CS_URS_2024_02/831352121</t>
  </si>
  <si>
    <t>59710R04</t>
  </si>
  <si>
    <t>trouba kameninová glazovaná DN 200 spojovací systém C Třída 240</t>
  </si>
  <si>
    <t>-1342273610</t>
  </si>
  <si>
    <t>837351221</t>
  </si>
  <si>
    <t>Montáž kameninových tvarovek na potrubí z trub kameninových v otevřeném výkopu s integrovaným těsněním odbočných DN 200</t>
  </si>
  <si>
    <t>112655846</t>
  </si>
  <si>
    <t>https://podminky.urs.cz/item/CS_URS_2024_02/837351221</t>
  </si>
  <si>
    <t>Poznámka k položce:_x000d_
Napojení na stávající jednotnou stoku KT DN600 přes sedlovou vložku uloženou do vrtaného otvoru</t>
  </si>
  <si>
    <t>59715560</t>
  </si>
  <si>
    <t>vložka kameninová DN 200</t>
  </si>
  <si>
    <t>237912105</t>
  </si>
  <si>
    <t>894411311</t>
  </si>
  <si>
    <t>Osazení betonových nebo železobetonových dílců pro šachty skruží rovných</t>
  </si>
  <si>
    <t>-175606652</t>
  </si>
  <si>
    <t>https://podminky.urs.cz/item/CS_URS_2024_02/894411311</t>
  </si>
  <si>
    <t>59224176</t>
  </si>
  <si>
    <t>prstenec šachtový vyrovnávací betonový 625x120x80mm</t>
  </si>
  <si>
    <t>1030262565</t>
  </si>
  <si>
    <t>59224187</t>
  </si>
  <si>
    <t>prstenec šachtový vyrovnávací betonový 625x120x100mm</t>
  </si>
  <si>
    <t>-1386441575</t>
  </si>
  <si>
    <t>59224162</t>
  </si>
  <si>
    <t>skruž betonová kanalizační se stupadly 100x100x12cm</t>
  </si>
  <si>
    <t>467748012</t>
  </si>
  <si>
    <t>894412411</t>
  </si>
  <si>
    <t>Osazení betonových nebo železobetonových dílců pro šachty skruží přechodových</t>
  </si>
  <si>
    <t>1647341882</t>
  </si>
  <si>
    <t>https://podminky.urs.cz/item/CS_URS_2024_02/894412411</t>
  </si>
  <si>
    <t>59224312</t>
  </si>
  <si>
    <t>konus betonové šachty DN 1000 kanalizační 100x62,5x58cm tl stěny 12 stupadla poplastovaná</t>
  </si>
  <si>
    <t>1206391373</t>
  </si>
  <si>
    <t>894414111</t>
  </si>
  <si>
    <t>Osazení betonových nebo železobetonových dílců pro šachty skruží základových (dno)</t>
  </si>
  <si>
    <t>-2091586189</t>
  </si>
  <si>
    <t>https://podminky.urs.cz/item/CS_URS_2024_02/894414111</t>
  </si>
  <si>
    <t>59224R50</t>
  </si>
  <si>
    <t xml:space="preserve">dno betonové šachty DN 1000 TBZ-Q.1 100/475 KOM tl.15cm </t>
  </si>
  <si>
    <t>1978680719</t>
  </si>
  <si>
    <t>59224348</t>
  </si>
  <si>
    <t>těsnění elastomerové pro spojení šachetních dílů DN 1000</t>
  </si>
  <si>
    <t>-711976841</t>
  </si>
  <si>
    <t>899103112</t>
  </si>
  <si>
    <t>Osazení poklopů šachtových litinových, ocelových nebo železobetonových včetně rámů pro třídu zatížení B125, C250</t>
  </si>
  <si>
    <t>56546567</t>
  </si>
  <si>
    <t>https://podminky.urs.cz/item/CS_URS_2024_02/899103112</t>
  </si>
  <si>
    <t>28661R70</t>
  </si>
  <si>
    <t xml:space="preserve">poklop šachtový s odvětráním, rám BEGU - DIN 4271-R1, poklop GU-B-1 B125 </t>
  </si>
  <si>
    <t>1115800476</t>
  </si>
  <si>
    <t>899623141</t>
  </si>
  <si>
    <t>Obetonování potrubí nebo zdiva stok betonem prostým v otevřeném výkopu, betonem tř. C 12/15</t>
  </si>
  <si>
    <t>-1669081756</t>
  </si>
  <si>
    <t>https://podminky.urs.cz/item/CS_URS_2024_02/899623141</t>
  </si>
  <si>
    <t>977151R26</t>
  </si>
  <si>
    <t>-1156084223</t>
  </si>
  <si>
    <t xml:space="preserve">Poznámka k položce:_x000d_
Napojení na stávající jednotnou stoku KT DN600  - navrtávka k tomu určeným náčiním</t>
  </si>
  <si>
    <t>998275101</t>
  </si>
  <si>
    <t>Přesun hmot pro trubní vedení hloubené z trub kameninových pro kanalizace v otevřeném výkopu dopravní vzdálenost do 15 m</t>
  </si>
  <si>
    <t>-355406320</t>
  </si>
  <si>
    <t>https://podminky.urs.cz/item/CS_URS_2024_02/998275101</t>
  </si>
  <si>
    <t>043114R02</t>
  </si>
  <si>
    <t>Zkoušky těsnosti kanalizačního potrubí</t>
  </si>
  <si>
    <t>-764413535</t>
  </si>
  <si>
    <t>37,77</t>
  </si>
  <si>
    <t>296,65</t>
  </si>
  <si>
    <t>f100</t>
  </si>
  <si>
    <t>279,13</t>
  </si>
  <si>
    <t>f101</t>
  </si>
  <si>
    <t>230,86</t>
  </si>
  <si>
    <t>78,7</t>
  </si>
  <si>
    <t>f3</t>
  </si>
  <si>
    <t>172,18</t>
  </si>
  <si>
    <t>IO 02 - Areálové rozvody dešťové kanalizace</t>
  </si>
  <si>
    <t>124,47</t>
  </si>
  <si>
    <t>132254204</t>
  </si>
  <si>
    <t>Hloubení zapažených rýh šířky přes 800 do 2 000 mm strojně s urovnáním dna do předepsaného profilu a spádu v hornině třídy těžitelnosti I skupiny 3 přes 100 do 500 m3</t>
  </si>
  <si>
    <t>1301722774</t>
  </si>
  <si>
    <t>https://podminky.urs.cz/item/CS_URS_2024_02/132254204</t>
  </si>
  <si>
    <t>"Výkop pro potrubí o š. 1,2m a hloubce do 2,5m" 278,16</t>
  </si>
  <si>
    <t>"Výkop pro potrubí o š. 1,2m a hloubce od 2,5m do 4,0m" 18,49</t>
  </si>
  <si>
    <t>14172121R</t>
  </si>
  <si>
    <t>Řízený zemní protlak délky protlaku do 50 m v hornině třídy těžitelnosti I a II, skupiny 1 až 4 včetně zatažení trub průměru vrtu přes 180 do 225 mm</t>
  </si>
  <si>
    <t>-1045933060</t>
  </si>
  <si>
    <t>Poznámka k položce:_x000d_
V ceně uvažovat_x000d_
- provedení řízeného pilotního vrtu,
_x000d_
- vodorovné přemístění výkopku z protlačovaného potrubí a svislé přemístění výkopku z montážní jámy na přilehlé území a případné přehození na povrchu,
_x000d_
- úpravu čela potrubí pro protlačení,
_x000d_
- bentonitovou směs, 
_x000d_
- zatažení potrubí zpět do vrtu od cílové šachty._x000d_
- vytyčení směru protlaku a stávajících inženýrských sítí,
_x000d_
_x000d_
trubky jsou oceněny samostatně</t>
  </si>
  <si>
    <t>31,1</t>
  </si>
  <si>
    <t>151101101</t>
  </si>
  <si>
    <t>Zřízení pažení a rozepření stěn rýh pro podzemní vedení příložné pro jakoukoliv mezerovitost, hloubky do 2 m</t>
  </si>
  <si>
    <t>-327442092</t>
  </si>
  <si>
    <t>https://podminky.urs.cz/item/CS_URS_2024_02/151101101</t>
  </si>
  <si>
    <t>151101102</t>
  </si>
  <si>
    <t>Zřízení pažení a rozepření stěn rýh pro podzemní vedení příložné pro jakoukoliv mezerovitost, hloubky přes 2 do 4 m</t>
  </si>
  <si>
    <t>1398155810</t>
  </si>
  <si>
    <t>https://podminky.urs.cz/item/CS_URS_2024_02/151101102</t>
  </si>
  <si>
    <t>151101111</t>
  </si>
  <si>
    <t>Odstranění pažení a rozepření stěn rýh pro podzemní vedení s uložením materiálu na vzdálenost do 3 m od kraje výkopu příložné, hloubky do 2 m</t>
  </si>
  <si>
    <t>1193658090</t>
  </si>
  <si>
    <t>https://podminky.urs.cz/item/CS_URS_2024_02/151101111</t>
  </si>
  <si>
    <t>151101112</t>
  </si>
  <si>
    <t>Odstranění pažení a rozepření stěn rýh pro podzemní vedení s uložením materiálu na vzdálenost do 3 m od kraje výkopu příložné, hloubky přes 2 do 4 m</t>
  </si>
  <si>
    <t>803456709</t>
  </si>
  <si>
    <t>https://podminky.urs.cz/item/CS_URS_2024_02/151101112</t>
  </si>
  <si>
    <t>1335735610</t>
  </si>
  <si>
    <t>1696555424</t>
  </si>
  <si>
    <t>656903480</t>
  </si>
  <si>
    <t>-1069876326</t>
  </si>
  <si>
    <t>1917971194</t>
  </si>
  <si>
    <t>124,47*1,8 'Přepočtené koeficientem množství</t>
  </si>
  <si>
    <t>385129231</t>
  </si>
  <si>
    <t>f10-(f1+f2+f3)</t>
  </si>
  <si>
    <t>736229191</t>
  </si>
  <si>
    <t>58333674</t>
  </si>
  <si>
    <t>kamenivo těžené hrubé frakce 16/32</t>
  </si>
  <si>
    <t>-1626989337</t>
  </si>
  <si>
    <t>8*1,8 'Přepočtené koeficientem množství</t>
  </si>
  <si>
    <t>1651468967</t>
  </si>
  <si>
    <t>212750101</t>
  </si>
  <si>
    <t>Trativody z drenážních a melioračních trubek pro budovy se zřízením štěrkového lože pod trubky a s jejich obsypem v otevřeném výkopu trubka tyčová PVC-U plocha pro vtékání vody min. 80 cm2/m SN 4 celoperforovaná 360° DN 100</t>
  </si>
  <si>
    <t>418607368</t>
  </si>
  <si>
    <t>https://podminky.urs.cz/item/CS_URS_2024_02/212750101</t>
  </si>
  <si>
    <t>Poznámka k položce:_x000d_
vč. tvarovek</t>
  </si>
  <si>
    <t>212750103</t>
  </si>
  <si>
    <t>Trativody z drenážních a melioračních trubek pro budovy se zřízením štěrkového lože pod trubky a s jejich obsypem v otevřeném výkopu trubka tyčová PVC-U plocha pro vtékání vody min. 80 cm2/m SN 4 celoperforovaná 360° DN 160</t>
  </si>
  <si>
    <t>-753263274</t>
  </si>
  <si>
    <t>https://podminky.urs.cz/item/CS_URS_2024_02/212750103</t>
  </si>
  <si>
    <t>-1040455397</t>
  </si>
  <si>
    <t>871260310</t>
  </si>
  <si>
    <t>Montáž kanalizačního potrubí z polypropylenu PP hladkého plnostěnného SN 10 DN 100</t>
  </si>
  <si>
    <t>501386722</t>
  </si>
  <si>
    <t>https://podminky.urs.cz/item/CS_URS_2024_02/871260310</t>
  </si>
  <si>
    <t>28614R05</t>
  </si>
  <si>
    <t>trubka kanalizační PP plnostěnná PP KG2000 SN10 DN110</t>
  </si>
  <si>
    <t>-417555669</t>
  </si>
  <si>
    <t>871310310</t>
  </si>
  <si>
    <t>Montáž kanalizačního potrubí z polypropylenu PP hladkého plnostěnného SN 10 DN 150</t>
  </si>
  <si>
    <t>342277962</t>
  </si>
  <si>
    <t>https://podminky.urs.cz/item/CS_URS_2024_02/871310310</t>
  </si>
  <si>
    <t>28614R07</t>
  </si>
  <si>
    <t>trubka kanalizační PP plnostěnná PP KG2000 SN10 DN160</t>
  </si>
  <si>
    <t>1796167559</t>
  </si>
  <si>
    <t>871350310</t>
  </si>
  <si>
    <t>Montáž kanalizačního potrubí z polypropylenu PP hladkého plnostěnného SN 10 DN 200</t>
  </si>
  <si>
    <t>752898843</t>
  </si>
  <si>
    <t>https://podminky.urs.cz/item/CS_URS_2024_02/871350310</t>
  </si>
  <si>
    <t>28614R08</t>
  </si>
  <si>
    <t>trubka kanalizační PP plnostěnná PP KG2000 SN10 DN200</t>
  </si>
  <si>
    <t>1663071523</t>
  </si>
  <si>
    <t>871350330</t>
  </si>
  <si>
    <t>Montáž kanalizačního potrubí z polypropylenu PP hladkého plnostěnného SN 16 DN 200</t>
  </si>
  <si>
    <t>-597056564</t>
  </si>
  <si>
    <t>https://podminky.urs.cz/item/CS_URS_2024_02/871350330</t>
  </si>
  <si>
    <t>28617R95</t>
  </si>
  <si>
    <t>trubka kanalizační PP plnostěnná DN 200x6000mm SN16</t>
  </si>
  <si>
    <t>-787371057</t>
  </si>
  <si>
    <t>871360310</t>
  </si>
  <si>
    <t>Montáž kanalizačního potrubí z polypropylenu PP hladkého plnostěnného SN 10 DN 250</t>
  </si>
  <si>
    <t>625013980</t>
  </si>
  <si>
    <t>https://podminky.urs.cz/item/CS_URS_2024_02/871360310</t>
  </si>
  <si>
    <t>28614R20</t>
  </si>
  <si>
    <t>trubka kanalizační PP plnostěnná PP KG2000 SN10 DN250</t>
  </si>
  <si>
    <t>308255211</t>
  </si>
  <si>
    <t>877260310</t>
  </si>
  <si>
    <t>Montáž tvarovek na kanalizačním plastovém potrubí z PP nebo PVC-U hladkého plnostěnného kolen, víček nebo hrdlových uzávěrů DN 100</t>
  </si>
  <si>
    <t>-351284356</t>
  </si>
  <si>
    <t>https://podminky.urs.cz/item/CS_URS_2024_02/877260310</t>
  </si>
  <si>
    <t>28617R80</t>
  </si>
  <si>
    <t>koleno DN100 PP KG2000 SN10, plnostěnné 45°</t>
  </si>
  <si>
    <t>861632766</t>
  </si>
  <si>
    <t>877310310</t>
  </si>
  <si>
    <t>Montáž tvarovek na kanalizačním plastovém potrubí z PP nebo PVC-U hladkého plnostěnného kolen, víček nebo hrdlových uzávěrů DN 150</t>
  </si>
  <si>
    <t>-89541330</t>
  </si>
  <si>
    <t>https://podminky.urs.cz/item/CS_URS_2024_02/877310310</t>
  </si>
  <si>
    <t>286118R4</t>
  </si>
  <si>
    <t>koleno DN160 PP KG2000 SN10, plnostěnné 45°</t>
  </si>
  <si>
    <t>-1935247726</t>
  </si>
  <si>
    <t>877350310</t>
  </si>
  <si>
    <t>Montáž tvarovek na kanalizačním plastovém potrubí z PP nebo PVC-U hladkého plnostěnného kolen, víček nebo hrdlových uzávěrů DN 200</t>
  </si>
  <si>
    <t>-1513193230</t>
  </si>
  <si>
    <t>https://podminky.urs.cz/item/CS_URS_2024_02/877350310</t>
  </si>
  <si>
    <t>286544R3</t>
  </si>
  <si>
    <t>koleno DN200 PP KG2000 SN10, plnostěnné 45°</t>
  </si>
  <si>
    <t>-818485665</t>
  </si>
  <si>
    <t>877360320</t>
  </si>
  <si>
    <t>Montáž tvarovek na kanalizačním plastovém potrubí z PP nebo PVC-U hladkého plnostěnného odboček DN 250</t>
  </si>
  <si>
    <t>991665733</t>
  </si>
  <si>
    <t>https://podminky.urs.cz/item/CS_URS_2024_02/877360320</t>
  </si>
  <si>
    <t>28617R11</t>
  </si>
  <si>
    <t>kanalizační odbočka 250/200 PP KG2000 SN10 plnostěnná</t>
  </si>
  <si>
    <t>337439935</t>
  </si>
  <si>
    <t>894812311</t>
  </si>
  <si>
    <t>Revizní a čistící šachta z polypropylenu PP pro hladké trouby DN 600 šachtové dno (DN šachty / DN trubního vedení) DN 600/160 průtočné</t>
  </si>
  <si>
    <t>936521704</t>
  </si>
  <si>
    <t>https://podminky.urs.cz/item/CS_URS_2024_02/894812311</t>
  </si>
  <si>
    <t>894812321</t>
  </si>
  <si>
    <t>Revizní a čistící šachta z polypropylenu PP pro hladké trouby DN 600 šachtové dno (DN šachty / DN trubního vedení) DN 600/250 průtočné</t>
  </si>
  <si>
    <t>1830367173</t>
  </si>
  <si>
    <t>https://podminky.urs.cz/item/CS_URS_2024_02/894812321</t>
  </si>
  <si>
    <t>894812323</t>
  </si>
  <si>
    <t>Revizní a čistící šachta z polypropylenu PP pro hladké trouby DN 600 šachtové dno (DN šachty / DN trubního vedení) DN 600/250 s přítokem tvaru T</t>
  </si>
  <si>
    <t>-103928622</t>
  </si>
  <si>
    <t>https://podminky.urs.cz/item/CS_URS_2024_02/894812323</t>
  </si>
  <si>
    <t>894812332</t>
  </si>
  <si>
    <t>Revizní a čistící šachta z polypropylenu PP pro hladké trouby DN 600 roura šachtová korugovaná, světlé hloubky 2 000 mm</t>
  </si>
  <si>
    <t>691618842</t>
  </si>
  <si>
    <t>https://podminky.urs.cz/item/CS_URS_2024_02/894812332</t>
  </si>
  <si>
    <t>894812339</t>
  </si>
  <si>
    <t>Revizní a čistící šachta z polypropylenu PP pro hladké trouby DN 600 Příplatek k cenám 2331 - 2334 za uříznutí šachtové roury</t>
  </si>
  <si>
    <t>-489559288</t>
  </si>
  <si>
    <t>https://podminky.urs.cz/item/CS_URS_2024_02/894812339</t>
  </si>
  <si>
    <t>894812356</t>
  </si>
  <si>
    <t>Revizní a čistící šachta z polypropylenu PP pro hladké trouby DN 600 poklop (mříž) litinový pro třídu zatížení B125 s betonovým prstencem</t>
  </si>
  <si>
    <t>-406347704</t>
  </si>
  <si>
    <t>https://podminky.urs.cz/item/CS_URS_2024_02/894812356</t>
  </si>
  <si>
    <t>894812R15</t>
  </si>
  <si>
    <t>Revizní a čistící šachta z polypropylenu PP pro hladké trouby DN 600 šachtové dno</t>
  </si>
  <si>
    <t>-526272248</t>
  </si>
  <si>
    <t>897172R52</t>
  </si>
  <si>
    <t>Filtrační šachta DN425 plastová s litinovou mříží o únosnoti B125, včetně filtračního koše</t>
  </si>
  <si>
    <t>-438735096</t>
  </si>
  <si>
    <t>721241104</t>
  </si>
  <si>
    <t>Lapače střešních splavenin litinové DN 200</t>
  </si>
  <si>
    <t>-1920428772</t>
  </si>
  <si>
    <t>https://podminky.urs.cz/item/CS_URS_2024_02/721241104</t>
  </si>
  <si>
    <t>721R00900</t>
  </si>
  <si>
    <t>Liniové ovodňovací žlaby s litinovou mříží včetně napojení</t>
  </si>
  <si>
    <t>1055178086</t>
  </si>
  <si>
    <t>919726121</t>
  </si>
  <si>
    <t>Geotextilie netkaná pro ochranu, separaci nebo filtraci měrná hmotnost do 200 g/m2</t>
  </si>
  <si>
    <t>1326491628</t>
  </si>
  <si>
    <t>https://podminky.urs.cz/item/CS_URS_2024_02/919726121</t>
  </si>
  <si>
    <t>458468583</t>
  </si>
  <si>
    <t>-793200296</t>
  </si>
  <si>
    <t>998276124</t>
  </si>
  <si>
    <t>Přesun hmot pro trubní vedení hloubené z trub z plastických hmot nebo sklolaminátových Příplatek k cenám za zvětšený přesun přes vymezenou dopravní vzdálenost do 500 m</t>
  </si>
  <si>
    <t>-436761006</t>
  </si>
  <si>
    <t>https://podminky.urs.cz/item/CS_URS_2024_02/998276124</t>
  </si>
  <si>
    <t>-468151918</t>
  </si>
  <si>
    <t>043114R05</t>
  </si>
  <si>
    <t xml:space="preserve">Vsaskovací zkouška v místě vsakovacího objektu </t>
  </si>
  <si>
    <t>-2092743114</t>
  </si>
  <si>
    <t>IO 03 - Retenční objekt</t>
  </si>
  <si>
    <t>Výkopy a zásypy sou uvažovány v rámci SO.00 a SO.01</t>
  </si>
  <si>
    <t>-1636583356</t>
  </si>
  <si>
    <t>382411R01</t>
  </si>
  <si>
    <t>Retenční nádrž z železobetonových prefabrikátů o vnějších rozměrech 11,23x3,58x3,14m (DxŠxV) z betonu C40/50, XA1 a zákrytových desek, včetně tří vstupních komínků se vstupními poklopy (2x DN800, tř. B125 a 1x DN600 tř. B125), včetně stupadel z korozivzdorné oceli, včetně ocelového lanka a háčku pro manipulaci s vírovým ventilem, včetně vodotěsných prostupů a dělící stěny tl. 150mm, o výšce 2,45m</t>
  </si>
  <si>
    <t>-1346977986</t>
  </si>
  <si>
    <t>Poznámka k položce:_x000d_
včetně přesunu hmot</t>
  </si>
  <si>
    <t>382411R02</t>
  </si>
  <si>
    <t>Biologický separátor s pokrytím plochy 600m2 při rychlosti nátoku 200l/s*ha, včetně kotvení ke stěně nádrže</t>
  </si>
  <si>
    <t>641209616</t>
  </si>
  <si>
    <t>382411R03</t>
  </si>
  <si>
    <t>Vírový ventil s regulovaným odtokem 5,2 l/s, h=1,35m, včetně kotvení na přelivnou stěnu</t>
  </si>
  <si>
    <t>-902305357</t>
  </si>
  <si>
    <t>1017721693</t>
  </si>
  <si>
    <t>16,62</t>
  </si>
  <si>
    <t>452321R62</t>
  </si>
  <si>
    <t>Podkladní a zajišťovací konstrukce z betonu železového v otevřeném výkopu se zvýšenými nároky na prostředí desky pod potrubí, stoky a drobné objekty z betonu tř. C 25/30_x000d_
_x000d_
ŽELEZOBETONOVÁ DESKA BETON C 25/30 XC2 XA1 Cl0,2 Dmax22_x000d_
SVAŘOVANÉ SÍTĚ 4+4ks AQ 80 (B500A) u spodního a horního okraje s min. přesahy 300 mm_x000d_
+příložky u okrajů desky "U" - R8/200 (B500B), délka ramene 800mm - CELKEM 60 kg OCELI/1m3</t>
  </si>
  <si>
    <t>346579095</t>
  </si>
  <si>
    <t>13,3</t>
  </si>
  <si>
    <t>871353120</t>
  </si>
  <si>
    <t>Montáž kanalizačního potrubí z tvrdého PVC-U hladkého plnostěnného tuhost SN 4 DN 200</t>
  </si>
  <si>
    <t>-724553506</t>
  </si>
  <si>
    <t>https://podminky.urs.cz/item/CS_URS_2024_02/871353120</t>
  </si>
  <si>
    <t>28611136</t>
  </si>
  <si>
    <t>trubka kanalizační PVC DN 200x1000mm SN4</t>
  </si>
  <si>
    <t>-278417509</t>
  </si>
  <si>
    <t>5*1,03 'Přepočtené koeficientem množství</t>
  </si>
  <si>
    <t>-2045346389</t>
  </si>
  <si>
    <t>28611361</t>
  </si>
  <si>
    <t>koleno kanalizační PVC KG 160x45°</t>
  </si>
  <si>
    <t>42020424</t>
  </si>
  <si>
    <t>877310320</t>
  </si>
  <si>
    <t>Montáž tvarovek na kanalizačním plastovém potrubí z PP nebo PVC-U hladkého plnostěnného odboček DN 150</t>
  </si>
  <si>
    <t>-1895754691</t>
  </si>
  <si>
    <t>https://podminky.urs.cz/item/CS_URS_2024_02/877310320</t>
  </si>
  <si>
    <t>28611392</t>
  </si>
  <si>
    <t>odbočka kanalizační plastová s hrdlem KG 160/160/45°</t>
  </si>
  <si>
    <t>465495339</t>
  </si>
  <si>
    <t>52814692</t>
  </si>
  <si>
    <t>28611436</t>
  </si>
  <si>
    <t>odbočka kanalizační plastová s hrdlem KG 250/160/87°</t>
  </si>
  <si>
    <t>1691250106</t>
  </si>
  <si>
    <t>891352421</t>
  </si>
  <si>
    <t>Montáž kanalizačních armatur na potrubí koncových klapek PE-HD na kolmou stěnu DN 200</t>
  </si>
  <si>
    <t>1182837441</t>
  </si>
  <si>
    <t>https://podminky.urs.cz/item/CS_URS_2024_02/891352421</t>
  </si>
  <si>
    <t>42283004</t>
  </si>
  <si>
    <t>klapka koncová PE-HD na kolmou betonovou stěnu DN 200</t>
  </si>
  <si>
    <t>1620026494</t>
  </si>
  <si>
    <t>-780471497</t>
  </si>
  <si>
    <t>1857855867</t>
  </si>
  <si>
    <t>867843031</t>
  </si>
  <si>
    <t>721173R01</t>
  </si>
  <si>
    <t>Hadice zahradní 2"</t>
  </si>
  <si>
    <t>1447792000</t>
  </si>
  <si>
    <t>1939052838</t>
  </si>
  <si>
    <t>12,778</t>
  </si>
  <si>
    <t>2,625</t>
  </si>
  <si>
    <t>257,222</t>
  </si>
  <si>
    <t>IO 04 - Přípojka jednotné kanalizace</t>
  </si>
  <si>
    <t>30,0*9,0</t>
  </si>
  <si>
    <t>-939517057</t>
  </si>
  <si>
    <t>-1121745821</t>
  </si>
  <si>
    <t>115101322</t>
  </si>
  <si>
    <t>Pohotovost záložní čerpací soupravy pro dopravní výšku přes 10 do 25 m s uvažovaným průměrným přítokem přes 500 do 1 000 l/min</t>
  </si>
  <si>
    <t>-845865467</t>
  </si>
  <si>
    <t>https://podminky.urs.cz/item/CS_URS_2024_02/115101322</t>
  </si>
  <si>
    <t>12,778*1,8 'Přepočtené koeficientem množství</t>
  </si>
  <si>
    <t>-(6,5*0,4*0,8+2,5*0,4*0,8)</t>
  </si>
  <si>
    <t>"Podsyp drenážního potrubí štěrkopískový" 0,16</t>
  </si>
  <si>
    <t>1006460290</t>
  </si>
  <si>
    <t>3,5*2,5*0,3</t>
  </si>
  <si>
    <t>-920367645</t>
  </si>
  <si>
    <t>(2,5*2+3,5*2)*0,3</t>
  </si>
  <si>
    <t>2012587539</t>
  </si>
  <si>
    <t>1348587122</t>
  </si>
  <si>
    <t>59224160</t>
  </si>
  <si>
    <t>skruž betonová kanalizační se stupadly 100x25x12cm</t>
  </si>
  <si>
    <t>1601126469</t>
  </si>
  <si>
    <t>59224R55</t>
  </si>
  <si>
    <t xml:space="preserve">dno betonové šachty DN 1000 TBZ-Q.1 100/600 KOM tl.15cm </t>
  </si>
  <si>
    <t>28661R71</t>
  </si>
  <si>
    <t xml:space="preserve">poklop šachtový bez odvětrání, rám BEGU - DIN 4271-R1, poklop BEGU-B-K B125 </t>
  </si>
  <si>
    <t>"potrubí" 0,8</t>
  </si>
  <si>
    <t xml:space="preserve">"spadiště" </t>
  </si>
  <si>
    <t>(6,5*0,4*0,8+2,5*0,4*0,8)</t>
  </si>
  <si>
    <t>899643121</t>
  </si>
  <si>
    <t>Bednění pro obetonování potrubí v otevřeném výkopu zřízení</t>
  </si>
  <si>
    <t>1159354061</t>
  </si>
  <si>
    <t>https://podminky.urs.cz/item/CS_URS_2024_02/899643121</t>
  </si>
  <si>
    <t>Spadiště - bednění (dl * v)</t>
  </si>
  <si>
    <t>(0,4+0,8*2)*6,5</t>
  </si>
  <si>
    <t>(0,4+0,8*2)*2,5</t>
  </si>
  <si>
    <t>899643122</t>
  </si>
  <si>
    <t>Bednění pro obetonování potrubí v otevřeném výkopu odstranění</t>
  </si>
  <si>
    <t>-1554843074</t>
  </si>
  <si>
    <t>https://podminky.urs.cz/item/CS_URS_2024_02/899643122</t>
  </si>
  <si>
    <t>1502909294</t>
  </si>
  <si>
    <t>012164000</t>
  </si>
  <si>
    <t>Vytyčení a zaměření inženýrských sítí</t>
  </si>
  <si>
    <t>2076658861</t>
  </si>
  <si>
    <t>https://podminky.urs.cz/item/CS_URS_2024_02/012164000</t>
  </si>
  <si>
    <t>012444000</t>
  </si>
  <si>
    <t>Geodetické měření skutečného provedení stavby</t>
  </si>
  <si>
    <t>-901408228</t>
  </si>
  <si>
    <t>https://podminky.urs.cz/item/CS_URS_2024_02/012444000</t>
  </si>
  <si>
    <t>-932765889</t>
  </si>
  <si>
    <t>f2_1</t>
  </si>
  <si>
    <t>0,58</t>
  </si>
  <si>
    <t>IO 05 - Areálové rozvody splaškové kanalizace</t>
  </si>
  <si>
    <t>Výkopy jsou uvažovány v rámci výkopu pro IO 04</t>
  </si>
  <si>
    <t>1907031218</t>
  </si>
  <si>
    <t>618982505</t>
  </si>
  <si>
    <t>2672096</t>
  </si>
  <si>
    <t>0,58*1,8 'Přepočtené koeficientem množství</t>
  </si>
  <si>
    <t>0,28</t>
  </si>
  <si>
    <t>-2081651369</t>
  </si>
  <si>
    <t>-1907875184</t>
  </si>
  <si>
    <t>877310330</t>
  </si>
  <si>
    <t>Montáž tvarovek na kanalizačním plastovém potrubí z PP nebo PVC-U hladkého plnostěnného spojek nebo redukcí DN 150</t>
  </si>
  <si>
    <t>-548522837</t>
  </si>
  <si>
    <t>https://podminky.urs.cz/item/CS_URS_2024_02/877310330</t>
  </si>
  <si>
    <t>28617R44</t>
  </si>
  <si>
    <t>redukce kanalizační PP DN 150/125</t>
  </si>
  <si>
    <t>-907650098</t>
  </si>
  <si>
    <t>1047879283</t>
  </si>
  <si>
    <t>-1095235283</t>
  </si>
  <si>
    <t>17,2</t>
  </si>
  <si>
    <t>17,1</t>
  </si>
  <si>
    <t>22,15</t>
  </si>
  <si>
    <t>0,75</t>
  </si>
  <si>
    <t>4,48</t>
  </si>
  <si>
    <t>12,72</t>
  </si>
  <si>
    <t>IO 06 - Přípojka vodovodu</t>
  </si>
  <si>
    <t>132254101</t>
  </si>
  <si>
    <t>Hloubení zapažených rýh šířky do 800 mm strojně s urovnáním dna do předepsaného profilu a spádu v hornině třídy těžitelnosti I skupiny 3 do 20 m3</t>
  </si>
  <si>
    <t>-1896518568</t>
  </si>
  <si>
    <t>https://podminky.urs.cz/item/CS_URS_2024_02/132254101</t>
  </si>
  <si>
    <t>"Výkop pro potrubí o š. 0,7m a hloubce do 2,5m" 5,9</t>
  </si>
  <si>
    <t>"Výkop pro potrubí o š. 0,7m a hloubce od 2,0 do 4,0m" 11,3</t>
  </si>
  <si>
    <t>-2036871803</t>
  </si>
  <si>
    <t>659955811</t>
  </si>
  <si>
    <t>-340726615</t>
  </si>
  <si>
    <t>707346417</t>
  </si>
  <si>
    <t>-1479776920</t>
  </si>
  <si>
    <t>-2103545985</t>
  </si>
  <si>
    <t>864405060</t>
  </si>
  <si>
    <t>1463858658</t>
  </si>
  <si>
    <t>60434952</t>
  </si>
  <si>
    <t>12,72*1,8 'Přepočtené koeficientem množství</t>
  </si>
  <si>
    <t>763097135</t>
  </si>
  <si>
    <t>-1877799326</t>
  </si>
  <si>
    <t>-194464383</t>
  </si>
  <si>
    <t>0,75*1,8 'Přepočtené koeficientem množství</t>
  </si>
  <si>
    <t>1660082780</t>
  </si>
  <si>
    <t>0,34+0,33</t>
  </si>
  <si>
    <t>871211141</t>
  </si>
  <si>
    <t>Montáž vodovodního potrubí z polyetylenu PE100 RC v otevřeném výkopu svařovaných na tupo SDR 11/PN16 d 63 x 5,8 mm</t>
  </si>
  <si>
    <t>-1591009124</t>
  </si>
  <si>
    <t>https://podminky.urs.cz/item/CS_URS_2024_02/871211141</t>
  </si>
  <si>
    <t>HDPE 100RC SDR11 typ 2 dle PAS1075 63x5,8mm pro vodovod</t>
  </si>
  <si>
    <t>-2102210105</t>
  </si>
  <si>
    <t>891211322</t>
  </si>
  <si>
    <t>Montáž vodovodních armatur na potrubí šoupátek vevařovacích v otevřeném výkopu nebo v šachtách s ručním kolečkem svařovaných na tupo s PE konci SDR 11 PN16 DN 50/63</t>
  </si>
  <si>
    <t>1005490328</t>
  </si>
  <si>
    <t>https://podminky.urs.cz/item/CS_URS_2024_02/891211322</t>
  </si>
  <si>
    <t>42221147</t>
  </si>
  <si>
    <t>šoupátko s PE vevařovacími konci voda PN10 DN 50/63 PE 100</t>
  </si>
  <si>
    <t>2116956236</t>
  </si>
  <si>
    <t>42291066</t>
  </si>
  <si>
    <t>souprava zemní pro šoupátka DN 40-50mm Rd 1,25m</t>
  </si>
  <si>
    <t>1842394218</t>
  </si>
  <si>
    <t>891359111</t>
  </si>
  <si>
    <t>Montáž vodovodních armatur na potrubí navrtávacích pasů s ventilem Jt 1 MPa, na potrubí z trub litinových, ocelových nebo plastických hmot DN 200</t>
  </si>
  <si>
    <t>367104802</t>
  </si>
  <si>
    <t>https://podminky.urs.cz/item/CS_URS_2024_02/891359111</t>
  </si>
  <si>
    <t>42271416</t>
  </si>
  <si>
    <t>pás navrtávací z tvárné litiny DN 200, pro litinové a ocelové potrubí, se závitovým výstupem 1",5/4",6/4",2"</t>
  </si>
  <si>
    <t>-520798900</t>
  </si>
  <si>
    <t>899401112</t>
  </si>
  <si>
    <t>Osazení poklopů uličních s pevným rámem litinových šoupátkových</t>
  </si>
  <si>
    <t>-1051750514</t>
  </si>
  <si>
    <t>https://podminky.urs.cz/item/CS_URS_2024_02/899401112</t>
  </si>
  <si>
    <t>42291352</t>
  </si>
  <si>
    <t>poklop litinový šoupátkový pro zemní soupravy osazení do terénu a do vozovky</t>
  </si>
  <si>
    <t>-1949517726</t>
  </si>
  <si>
    <t>899721111</t>
  </si>
  <si>
    <t>Signalizační vodič na potrubí DN do 150 mm</t>
  </si>
  <si>
    <t>-648277300</t>
  </si>
  <si>
    <t>https://podminky.urs.cz/item/CS_URS_2024_02/899721111</t>
  </si>
  <si>
    <t>899722113</t>
  </si>
  <si>
    <t>Krytí potrubí z plastů výstražnou fólií z PVC šířky přes 25 do 34 cm</t>
  </si>
  <si>
    <t>1157285234</t>
  </si>
  <si>
    <t>https://podminky.urs.cz/item/CS_URS_2024_02/899722113</t>
  </si>
  <si>
    <t>899R00101</t>
  </si>
  <si>
    <t>Vodoměrná šachta betonová prefabrikovaná o vnitřních rozměrech 1,5x0,9x2,0m (DxŠxV), se vstupním vodotěsným poklopem čtvercovým o rozměrech 600x600mm, o třídě únosnosti B125, včetně těsnění prostupů a ocelových stupadel s PE povlakem, včetně podpíracích podpor pro vodoměrnou sestavu</t>
  </si>
  <si>
    <t>-1217262963</t>
  </si>
  <si>
    <t>6383488</t>
  </si>
  <si>
    <t>-1431315213</t>
  </si>
  <si>
    <t>722231206</t>
  </si>
  <si>
    <t>Armatury se dvěma závity ventily redukční tlakové mosazné bez manometru PN 6 do 25 °C G 2"</t>
  </si>
  <si>
    <t>-2012163900</t>
  </si>
  <si>
    <t>https://podminky.urs.cz/item/CS_URS_2024_02/722231206</t>
  </si>
  <si>
    <t>722270105</t>
  </si>
  <si>
    <t>Vodoměrové sestavy závitové G 2"</t>
  </si>
  <si>
    <t>-1844883564</t>
  </si>
  <si>
    <t>https://podminky.urs.cz/item/CS_URS_2024_02/722270105</t>
  </si>
  <si>
    <t xml:space="preserve">Poznámka k položce:_x000d_
1x Kulový kohout 2" s přechodem na PE_x000d_
2x Uklidňovací kus dl. 250mm 2"_x000d_
1x Kulový kohout s vypoštěním 2"_x000d_
1x Zpětná klapka 2"_x000d_
1x Přechod z mosazi na PE 2"_x000d_
</t>
  </si>
  <si>
    <t>043114R01</t>
  </si>
  <si>
    <t>Zkoušky tlakové, proplach a desinfekce vodovodního potrubí</t>
  </si>
  <si>
    <t>-1799653283</t>
  </si>
  <si>
    <t>50,35</t>
  </si>
  <si>
    <t>93,15</t>
  </si>
  <si>
    <t>8,45</t>
  </si>
  <si>
    <t>f516</t>
  </si>
  <si>
    <t>39,12</t>
  </si>
  <si>
    <t>11,23</t>
  </si>
  <si>
    <t>IO 07 - Prodloužení vodovodního řadu</t>
  </si>
  <si>
    <t>113107522</t>
  </si>
  <si>
    <t>Odstranění podkladů nebo krytů při překopech inženýrských sítí s přemístěním hmot na skládku ve vzdálenosti do 3 m nebo s naložením na dopravní prostředek strojně plochy jednotlivě přes 15 m2 z kameniva hrubého drceného, o tl. vrstvy přes 100 do 200 mm</t>
  </si>
  <si>
    <t>561785565</t>
  </si>
  <si>
    <t>https://podminky.urs.cz/item/CS_URS_2024_02/113107522</t>
  </si>
  <si>
    <t>113107530</t>
  </si>
  <si>
    <t>Odstranění podkladů nebo krytů při překopech inženýrských sítí s přemístěním hmot na skládku ve vzdálenosti do 3 m nebo s naložením na dopravní prostředek strojně plochy jednotlivě přes 15 m2 z betonu prostého, o tl. vrstvy do 100 mm</t>
  </si>
  <si>
    <t>-1882202368</t>
  </si>
  <si>
    <t>https://podminky.urs.cz/item/CS_URS_2024_02/113107530</t>
  </si>
  <si>
    <t>113107542</t>
  </si>
  <si>
    <t>Odstranění podkladů nebo krytů při překopech inženýrských sítí s přemístěním hmot na skládku ve vzdálenosti do 3 m nebo s naložením na dopravní prostředek strojně plochy jednotlivě přes 15 m2 živičných, o tl. vrstvy přes 50 do 100 mm</t>
  </si>
  <si>
    <t>-1717175348</t>
  </si>
  <si>
    <t>https://podminky.urs.cz/item/CS_URS_2024_02/113107542</t>
  </si>
  <si>
    <t>132254203</t>
  </si>
  <si>
    <t>Hloubení zapažených rýh šířky přes 800 do 2 000 mm strojně s urovnáním dna do předepsaného profilu a spádu v hornině třídy těžitelnosti I skupiny 3 přes 50 do 100 m3</t>
  </si>
  <si>
    <t>1390496153</t>
  </si>
  <si>
    <t>https://podminky.urs.cz/item/CS_URS_2024_02/132254203</t>
  </si>
  <si>
    <t>"Výkop pro potrubí o š. 1,2m a hloubce do 2,5m" 50,35</t>
  </si>
  <si>
    <t>-956841325</t>
  </si>
  <si>
    <t>1497353158</t>
  </si>
  <si>
    <t>-1219058042</t>
  </si>
  <si>
    <t>-1147455668</t>
  </si>
  <si>
    <t>2060481194</t>
  </si>
  <si>
    <t>-837607347</t>
  </si>
  <si>
    <t>123367705</t>
  </si>
  <si>
    <t>11,23*1,8 'Přepočtené koeficientem množství</t>
  </si>
  <si>
    <t>2144106124</t>
  </si>
  <si>
    <t>-2073653500</t>
  </si>
  <si>
    <t>545406316</t>
  </si>
  <si>
    <t>8,45*1,8 'Přepočtené koeficientem množství</t>
  </si>
  <si>
    <t>1733033204</t>
  </si>
  <si>
    <t>2,78</t>
  </si>
  <si>
    <t>564760001</t>
  </si>
  <si>
    <t>Podklad nebo kryt z kameniva hrubého drceného vel. 8-16 mm s rozprostřením a zhutněním plochy jednotlivě do 100 m2, po zhutnění tl. 200 mm</t>
  </si>
  <si>
    <t>-2026045381</t>
  </si>
  <si>
    <t>https://podminky.urs.cz/item/CS_URS_2024_02/564760001</t>
  </si>
  <si>
    <t>564831011</t>
  </si>
  <si>
    <t>Podklad ze štěrkodrti ŠD s rozprostřením a zhutněním plochy jednotlivě do 100 m2, po zhutnění tl. 100 mm</t>
  </si>
  <si>
    <t>1942211668</t>
  </si>
  <si>
    <t>https://podminky.urs.cz/item/CS_URS_2024_02/564831011</t>
  </si>
  <si>
    <t>565135111</t>
  </si>
  <si>
    <t>Asfaltový beton vrstva podkladní ACP 16 (obalované kamenivo střednězrnné - OKS) s rozprostřením a zhutněním v pruhu šířky přes 1,5 do 3 m, po zhutnění tl. 50 mm</t>
  </si>
  <si>
    <t>-1236672154</t>
  </si>
  <si>
    <t>https://podminky.urs.cz/item/CS_URS_2024_02/565135111</t>
  </si>
  <si>
    <t>573211112</t>
  </si>
  <si>
    <t>Postřik spojovací PS bez posypu kamenivem z asfaltu silničního, v množství 0,70 kg/m2</t>
  </si>
  <si>
    <t>-1722469614</t>
  </si>
  <si>
    <t>https://podminky.urs.cz/item/CS_URS_2024_02/573211112</t>
  </si>
  <si>
    <t>30*2 'Přepočtené koeficientem množství</t>
  </si>
  <si>
    <t>577145111</t>
  </si>
  <si>
    <t>Asfaltový beton vrstva obrusná ACO 16 (ABH) s rozprostřením a zhutněním z nemodifikovaného asfaltu v pruhu šířky do 3 m, po zhutnění tl. 50 mm</t>
  </si>
  <si>
    <t>-1936524692</t>
  </si>
  <si>
    <t>https://podminky.urs.cz/item/CS_URS_2024_02/577145111</t>
  </si>
  <si>
    <t>850355121</t>
  </si>
  <si>
    <t>Výřez nebo výsek na potrubí z trub litinových tlakových nebo plastických hmot DN 200</t>
  </si>
  <si>
    <t>1930790898</t>
  </si>
  <si>
    <t>https://podminky.urs.cz/item/CS_URS_2024_02/850355121</t>
  </si>
  <si>
    <t>Poznámka k položce:_x000d_
Napojení na stávající vodovodní řad LT DN200, vyříznutí úseku</t>
  </si>
  <si>
    <t>851351131</t>
  </si>
  <si>
    <t>Montáž potrubí z trub litinových tlakových hrdlových v otevřeném výkopu s integrovaným těsněním DN 200</t>
  </si>
  <si>
    <t>-1866735889</t>
  </si>
  <si>
    <t>https://podminky.urs.cz/item/CS_URS_2024_02/851351131</t>
  </si>
  <si>
    <t>55253019</t>
  </si>
  <si>
    <t>trouba vodovodní litinová hrdlová dl 6m DN 200</t>
  </si>
  <si>
    <t>-1299592903</t>
  </si>
  <si>
    <t>857242122</t>
  </si>
  <si>
    <t>Montáž litinových tvarovek na potrubí litinovém tlakovém jednoosých na potrubí z trub přírubových v otevřeném výkopu, kanálu nebo v šachtě DN 80</t>
  </si>
  <si>
    <t>-1155947309</t>
  </si>
  <si>
    <t>https://podminky.urs.cz/item/CS_URS_2024_02/857242122</t>
  </si>
  <si>
    <t>55253241</t>
  </si>
  <si>
    <t>tvarovka přírubová litinová vodovodní FF-kus PN10/16 DN 80 dl 500mm</t>
  </si>
  <si>
    <t>-1511312231</t>
  </si>
  <si>
    <t>55254047</t>
  </si>
  <si>
    <t>koleno 90° s patkou přírubové litinové vodovodní N-kus PN10/40 DN 80</t>
  </si>
  <si>
    <t>-1797394153</t>
  </si>
  <si>
    <t>857352122</t>
  </si>
  <si>
    <t>Montáž litinových tvarovek na potrubí litinovém tlakovém jednoosých na potrubí z trub přírubových v otevřeném výkopu, kanálu nebo v šachtě DN 200</t>
  </si>
  <si>
    <t>644169812</t>
  </si>
  <si>
    <t>https://podminky.urs.cz/item/CS_URS_2024_02/857352122</t>
  </si>
  <si>
    <t>55253619</t>
  </si>
  <si>
    <t>přechod přírubový, FFR-kus litinový DN 200/80</t>
  </si>
  <si>
    <t>2083665423</t>
  </si>
  <si>
    <t>55253R01</t>
  </si>
  <si>
    <t>spojka zakusovací E DN200</t>
  </si>
  <si>
    <t>-852693496</t>
  </si>
  <si>
    <t>55253R02</t>
  </si>
  <si>
    <t>E-kus DN200 se zámkovými spoji</t>
  </si>
  <si>
    <t>-936904993</t>
  </si>
  <si>
    <t>857354122</t>
  </si>
  <si>
    <t>Montáž litinových tvarovek na potrubí litinovém tlakovém odbočných na potrubí z trub přírubových v otevřeném výkopu, kanálu nebo v šachtě DN 200</t>
  </si>
  <si>
    <t>453352380</t>
  </si>
  <si>
    <t>https://podminky.urs.cz/item/CS_URS_2024_02/857354122</t>
  </si>
  <si>
    <t>55253537</t>
  </si>
  <si>
    <t>tvarovka přírubová litinová s přírubovou odbočkou, T-kus DN 200/200</t>
  </si>
  <si>
    <t>-482045498</t>
  </si>
  <si>
    <t>891241112</t>
  </si>
  <si>
    <t>Montáž vodovodních armatur na potrubí šoupátek nebo klapek uzavíracích v otevřeném výkopu nebo v šachtách s osazením zemní soupravy (bez poklopů) DN 80</t>
  </si>
  <si>
    <t>169860828</t>
  </si>
  <si>
    <t>https://podminky.urs.cz/item/CS_URS_2024_02/891241112</t>
  </si>
  <si>
    <t>42221116</t>
  </si>
  <si>
    <t>šoupátko s přírubami voda DN 80 PN16</t>
  </si>
  <si>
    <t>1665990950</t>
  </si>
  <si>
    <t>891247111</t>
  </si>
  <si>
    <t>Montáž vodovodních armatur na potrubí hydrantů podzemních (bez osazení poklopů) DN 80</t>
  </si>
  <si>
    <t>1645125504</t>
  </si>
  <si>
    <t>https://podminky.urs.cz/item/CS_URS_2024_02/891247111</t>
  </si>
  <si>
    <t>42273594</t>
  </si>
  <si>
    <t>hydrant podzemní DN 80 PN 16 dvojitý uzávěr s koulí krycí v 1500mm</t>
  </si>
  <si>
    <t>-395628105</t>
  </si>
  <si>
    <t>42291067</t>
  </si>
  <si>
    <t>souprava zemní pro šoupátka DN 65-80mm Rd 1,25m</t>
  </si>
  <si>
    <t>1962208822</t>
  </si>
  <si>
    <t>891351112</t>
  </si>
  <si>
    <t>Montáž vodovodních armatur na potrubí šoupátek nebo klapek uzavíracích v otevřeném výkopu nebo v šachtách s osazením zemní soupravy (bez poklopů) DN 200</t>
  </si>
  <si>
    <t>333261925</t>
  </si>
  <si>
    <t>https://podminky.urs.cz/item/CS_URS_2024_02/891351112</t>
  </si>
  <si>
    <t>42221120</t>
  </si>
  <si>
    <t>šoupátko s přírubami voda DN 200 PN10</t>
  </si>
  <si>
    <t>-406279813</t>
  </si>
  <si>
    <t>42291069</t>
  </si>
  <si>
    <t>souprava zemní pro šoupátka DN 200mm Rd 1,25m</t>
  </si>
  <si>
    <t>237477542</t>
  </si>
  <si>
    <t>-562295240</t>
  </si>
  <si>
    <t>1494318909</t>
  </si>
  <si>
    <t>899401113</t>
  </si>
  <si>
    <t>Osazení poklopů uličních s pevným rámem litinových hydrantových</t>
  </si>
  <si>
    <t>-1937104193</t>
  </si>
  <si>
    <t>https://podminky.urs.cz/item/CS_URS_2024_02/899401113</t>
  </si>
  <si>
    <t>42291452</t>
  </si>
  <si>
    <t>poklop litinový hydrantový DN 80</t>
  </si>
  <si>
    <t>1486650637</t>
  </si>
  <si>
    <t>688099714</t>
  </si>
  <si>
    <t>-1501278043</t>
  </si>
  <si>
    <t>919121111</t>
  </si>
  <si>
    <t>Utěsnění dilatačních spár zálivkou za studena v cementobetonovém nebo živičném krytu včetně adhezního nátěru s těsnicím profilem pod zálivkou, pro komůrky šířky 10 mm, hloubky 20 mm</t>
  </si>
  <si>
    <t>-368256931</t>
  </si>
  <si>
    <t>https://podminky.urs.cz/item/CS_URS_2024_02/919121111</t>
  </si>
  <si>
    <t>919735112</t>
  </si>
  <si>
    <t>Řezání stávajícího živičného krytu nebo podkladu hloubky přes 50 do 100 mm</t>
  </si>
  <si>
    <t>1688486393</t>
  </si>
  <si>
    <t>https://podminky.urs.cz/item/CS_URS_2024_02/919735112</t>
  </si>
  <si>
    <t>997221571</t>
  </si>
  <si>
    <t>Vodorovná doprava vybouraných hmot bez naložení, ale se složením a s hrubým urovnáním na vzdálenost do 1 km</t>
  </si>
  <si>
    <t>1752561139</t>
  </si>
  <si>
    <t>https://podminky.urs.cz/item/CS_URS_2024_02/997221571</t>
  </si>
  <si>
    <t>997221579</t>
  </si>
  <si>
    <t>Vodorovná doprava vybouraných hmot bez naložení, ale se složením a s hrubým urovnáním na vzdálenost Příplatek k ceně za každý další započatý 1 km přes 1 km</t>
  </si>
  <si>
    <t>-1452272374</t>
  </si>
  <si>
    <t>https://podminky.urs.cz/item/CS_URS_2024_02/997221579</t>
  </si>
  <si>
    <t>22,5*10 'Přepočtené koeficientem množství</t>
  </si>
  <si>
    <t>997221645</t>
  </si>
  <si>
    <t>Poplatek za uložení stavebního odpadu na skládce (skládkovné) asfaltového bez obsahu dehtu zatříděného do Katalogu odpadů pod kódem 17 03 02</t>
  </si>
  <si>
    <t>-1228794881</t>
  </si>
  <si>
    <t>https://podminky.urs.cz/item/CS_URS_2024_02/997221645</t>
  </si>
  <si>
    <t>998225111</t>
  </si>
  <si>
    <t>Přesun hmot pro komunikace s krytem z kameniva, monolitickým betonovým nebo živičným dopravní vzdálenost do 200 m jakékoliv délky objektu</t>
  </si>
  <si>
    <t>1610068330</t>
  </si>
  <si>
    <t>https://podminky.urs.cz/item/CS_URS_2024_02/998225111</t>
  </si>
  <si>
    <t>998273102</t>
  </si>
  <si>
    <t>Přesun hmot pro trubní vedení hloubené z trub litinových pro vodovody nebo kanalizace v otevřeném výkopu dopravní vzdálenost do 15 m</t>
  </si>
  <si>
    <t>1887768411</t>
  </si>
  <si>
    <t>https://podminky.urs.cz/item/CS_URS_2024_02/998273102</t>
  </si>
  <si>
    <t>998273124</t>
  </si>
  <si>
    <t>Přesun hmot pro trubní vedení hloubené z trub litinových Příplatek k cenám za zvětšený přesun přes vymezenou dopravní vzdálenost do 500 m</t>
  </si>
  <si>
    <t>-728745377</t>
  </si>
  <si>
    <t>https://podminky.urs.cz/item/CS_URS_2024_02/998273124</t>
  </si>
  <si>
    <t>032103R01</t>
  </si>
  <si>
    <t>Náklady na odstávku vodovodu (náhradní zásobování vodou atd.)</t>
  </si>
  <si>
    <t>-1480048117</t>
  </si>
  <si>
    <t>-2133541079</t>
  </si>
  <si>
    <t>338,13</t>
  </si>
  <si>
    <t>1027,35</t>
  </si>
  <si>
    <t>56,64</t>
  </si>
  <si>
    <t>71,16</t>
  </si>
  <si>
    <t>232,98</t>
  </si>
  <si>
    <t>105,15</t>
  </si>
  <si>
    <t>IO 08 - Areálové rozvody vodovodu</t>
  </si>
  <si>
    <t>132254104</t>
  </si>
  <si>
    <t>Hloubení zapažených rýh šířky do 800 mm strojně s urovnáním dna do předepsaného profilu a spádu v hornině třídy těžitelnosti I skupiny 3 přes 100 m3</t>
  </si>
  <si>
    <t>-1037434150</t>
  </si>
  <si>
    <t>https://podminky.urs.cz/item/CS_URS_2024_02/132254104</t>
  </si>
  <si>
    <t>"Výkop pro potrubí o š. 0,7m a hloubce do 2,5m" 338,13</t>
  </si>
  <si>
    <t>-638228221</t>
  </si>
  <si>
    <t>-903043760</t>
  </si>
  <si>
    <t>58,33</t>
  </si>
  <si>
    <t>-1808497832</t>
  </si>
  <si>
    <t>-1145983441</t>
  </si>
  <si>
    <t>2060833027</t>
  </si>
  <si>
    <t>2145651566</t>
  </si>
  <si>
    <t>-1659252743</t>
  </si>
  <si>
    <t>1391682977</t>
  </si>
  <si>
    <t>504235527</t>
  </si>
  <si>
    <t>105,15*1,8 'Přepočtené koeficientem množství</t>
  </si>
  <si>
    <t>-63721617</t>
  </si>
  <si>
    <t>1967526155</t>
  </si>
  <si>
    <t>899357787</t>
  </si>
  <si>
    <t>71,16*1,8 'Přepočtené koeficientem množství</t>
  </si>
  <si>
    <t>-1753198883</t>
  </si>
  <si>
    <t>33,99</t>
  </si>
  <si>
    <t>Montáž vodovodního potrubí z polyetylenu PE100 RC v otevřeném výkopu svařovaných elektrotvarovkou SDR 11/PN16 do d 32 x 3,0 mm</t>
  </si>
  <si>
    <t>1695045265</t>
  </si>
  <si>
    <t>HDPE 100RC SDR11 typ 2 dle PAS1075 25x2,3mm pro vodovod</t>
  </si>
  <si>
    <t>-1272482907</t>
  </si>
  <si>
    <t>-2114393505</t>
  </si>
  <si>
    <t>HDPE 100RC SDR11 typ 2 dle PAS1075 40x3,6mm pro vodovod</t>
  </si>
  <si>
    <t>-249726092</t>
  </si>
  <si>
    <t>-207109345</t>
  </si>
  <si>
    <t>HDPE 100RC SDR11 typ 2 dle PAS1075 50x4,5mm pro vodovod</t>
  </si>
  <si>
    <t>859571744</t>
  </si>
  <si>
    <t>-1595419167</t>
  </si>
  <si>
    <t>1557776458</t>
  </si>
  <si>
    <t>877161113</t>
  </si>
  <si>
    <t>Montáž tvarovek na vodovodním plastovém potrubí z polyetylenu PE 100 elektrotvarovek SDR 11/PN16 T-kusů do d 32</t>
  </si>
  <si>
    <t>-1409296190</t>
  </si>
  <si>
    <t>https://podminky.urs.cz/item/CS_URS_2024_02/877161113</t>
  </si>
  <si>
    <t>28615R11</t>
  </si>
  <si>
    <t>PE T - kus závitový d25</t>
  </si>
  <si>
    <t>1738829908</t>
  </si>
  <si>
    <t>877181101</t>
  </si>
  <si>
    <t>Montáž tvarovek na vodovodním plastovém potrubí z polyetylenu PE 100 elektrotvarovek SDR 11/PN16 spojek, oblouků nebo redukcí d 50</t>
  </si>
  <si>
    <t>-1219307879</t>
  </si>
  <si>
    <t>https://podminky.urs.cz/item/CS_URS_2024_02/877181101</t>
  </si>
  <si>
    <t>28615971</t>
  </si>
  <si>
    <t>elektrospojka SDR11 PE 100 PN16 D 50mm</t>
  </si>
  <si>
    <t>1083104113</t>
  </si>
  <si>
    <t>957645102</t>
  </si>
  <si>
    <t>899R00100</t>
  </si>
  <si>
    <t xml:space="preserve">Zemní zásuvka s rychlospojkou </t>
  </si>
  <si>
    <t>-413711711</t>
  </si>
  <si>
    <t>395659614</t>
  </si>
  <si>
    <t>1800894608</t>
  </si>
  <si>
    <t>-608346926</t>
  </si>
  <si>
    <t>1454791624</t>
  </si>
  <si>
    <t>IO 11 - Přípojka VN</t>
  </si>
  <si>
    <t>D1 - Stavební část (D+M)</t>
  </si>
  <si>
    <t xml:space="preserve">    D1.1 - trasa pro VN </t>
  </si>
  <si>
    <t xml:space="preserve">    D1.2 - trasa pro USM</t>
  </si>
  <si>
    <t>D2 - Kabeláže, technologie (D+M)</t>
  </si>
  <si>
    <t>Stavební část (D+M)</t>
  </si>
  <si>
    <t>D1.1</t>
  </si>
  <si>
    <t xml:space="preserve">trasa pro VN </t>
  </si>
  <si>
    <t>Pol198</t>
  </si>
  <si>
    <t>výkop rýh 80/150 cm</t>
  </si>
  <si>
    <t>Pol199</t>
  </si>
  <si>
    <t>výkop rýh 80/120 cm</t>
  </si>
  <si>
    <t>Pol200</t>
  </si>
  <si>
    <t>příplatek za rozšíření výkopu pro kabelovou šachtu</t>
  </si>
  <si>
    <t>Pol201</t>
  </si>
  <si>
    <t>kabelové lože pro rýhu 80 cm</t>
  </si>
  <si>
    <t>Pol202</t>
  </si>
  <si>
    <t>zásyp rýh 80/150 cm</t>
  </si>
  <si>
    <t>Pol203</t>
  </si>
  <si>
    <t>zásyp rýh 80/120 cm</t>
  </si>
  <si>
    <t>Pol204</t>
  </si>
  <si>
    <t>kabelový mulitkanál 9ti komorový</t>
  </si>
  <si>
    <t>Pol205</t>
  </si>
  <si>
    <t>příplatek za obetonování a vložení roznášecích plechů pod komunikací</t>
  </si>
  <si>
    <t>Pol206</t>
  </si>
  <si>
    <t>kabelová šachta systémová včetně napojení multikanálu, obetonování, pojezdového poklopu (na 40 t)</t>
  </si>
  <si>
    <t>Pol207</t>
  </si>
  <si>
    <t>zemní chránička D200</t>
  </si>
  <si>
    <t>Pol208</t>
  </si>
  <si>
    <t>HDPE chránička D40</t>
  </si>
  <si>
    <t>Pol209</t>
  </si>
  <si>
    <t>HDPE chránička D200</t>
  </si>
  <si>
    <t>Pol210</t>
  </si>
  <si>
    <t>zemnící pásek 30x4 FeZn</t>
  </si>
  <si>
    <t>Pol211</t>
  </si>
  <si>
    <t>zemnící svorky na pasek SR2</t>
  </si>
  <si>
    <t>Pol212</t>
  </si>
  <si>
    <t>prostup stěnou včetně systémové průchodky pro HDPE D200 proti pronikání vlhkosti</t>
  </si>
  <si>
    <t>D1.2</t>
  </si>
  <si>
    <t>trasa pro USM</t>
  </si>
  <si>
    <t>Pol213</t>
  </si>
  <si>
    <t>prostup stěnou včetně systémové průchodky D100 proti pronikání vlhkosti</t>
  </si>
  <si>
    <t>D2</t>
  </si>
  <si>
    <t>Kabeláže, technologie (D+M)</t>
  </si>
  <si>
    <t>Pol214</t>
  </si>
  <si>
    <t>transformátor VN 400kVA suchý</t>
  </si>
  <si>
    <t>Pol215</t>
  </si>
  <si>
    <t>CYA 70mm</t>
  </si>
  <si>
    <t>Pol216</t>
  </si>
  <si>
    <t>22-AXEKVCEY 1x70</t>
  </si>
  <si>
    <t>Pol217</t>
  </si>
  <si>
    <t>kabelová koncovka VN</t>
  </si>
  <si>
    <t>Pol218</t>
  </si>
  <si>
    <t>kabelové oka (70mm)</t>
  </si>
  <si>
    <t>Pol219</t>
  </si>
  <si>
    <t>USM skříň měření, venkovní</t>
  </si>
  <si>
    <t>Pol220</t>
  </si>
  <si>
    <t>kabel CYKY-O 4x4</t>
  </si>
  <si>
    <t>Pol221</t>
  </si>
  <si>
    <t>kabel CYKY-J 3x2,5</t>
  </si>
  <si>
    <t>Pol222</t>
  </si>
  <si>
    <t>kabel CYKY-J 5x2,5</t>
  </si>
  <si>
    <t>Pol223</t>
  </si>
  <si>
    <t>kabel CYKY-O 5x2,5</t>
  </si>
  <si>
    <t>Pol224</t>
  </si>
  <si>
    <t>transformátor měřící 400/5, cejchovaný, kalibrovany</t>
  </si>
  <si>
    <t>Pol225</t>
  </si>
  <si>
    <t>vybavení trafostanice - rukavice, galoše, haky, zkratovací soustava, gumový koberec, značení,místní provozní předpis</t>
  </si>
  <si>
    <t>Pol226</t>
  </si>
  <si>
    <t>Revize VN části výchozí</t>
  </si>
  <si>
    <t>IO 14 - Sítě elektronických komunikací</t>
  </si>
  <si>
    <t>Pol227</t>
  </si>
  <si>
    <t>sejmutí ornice vč. manipulace po staveništi k dalšímu použití</t>
  </si>
  <si>
    <t>Pol228</t>
  </si>
  <si>
    <t>rozebrání zpevněné plochy - zámková dlažba vč. očištění a manipulace po staveništi k dalšímu použití</t>
  </si>
  <si>
    <t>Pol229</t>
  </si>
  <si>
    <t>odstranění zpevněné plochy - asfalt vč. vyřezání, odstranění jednotlivých vrstev, odvozu a likvidace</t>
  </si>
  <si>
    <t>Pol230</t>
  </si>
  <si>
    <t>odstranění zpevněné plochy - obrubník vč. očištění a manipulace po staveništi k dalšímu použití</t>
  </si>
  <si>
    <t>Pol231</t>
  </si>
  <si>
    <t>bourání podlahy/základu - předpoklad leštěný beton tl. 200 mm</t>
  </si>
  <si>
    <t>Pol232</t>
  </si>
  <si>
    <t>příplatek za výkop uvnitř stávajícího objektu pro napojení na stávající šachtu</t>
  </si>
  <si>
    <t>Pol233</t>
  </si>
  <si>
    <t>prostup stěnou včetně systémové průchodky pro multikanál proti pronikání vlhkosti</t>
  </si>
  <si>
    <t>Pol234</t>
  </si>
  <si>
    <t>napojení nového multikanálu na stávající kabelovou šachtu</t>
  </si>
  <si>
    <t>Pol235</t>
  </si>
  <si>
    <t>rozprostření ornice a zatravnění vč. manipulace po staveništi</t>
  </si>
  <si>
    <t>Pol236</t>
  </si>
  <si>
    <t>zpětné položení zámkové dlažby vč. dodávky a provedení podkladních vrstev, manipulace očištěné dlažby po staveništi</t>
  </si>
  <si>
    <t>Pol237</t>
  </si>
  <si>
    <t>doplnění asfaltové komunikace vč. dodávky a provedení podkladních vrstev, napojení na stávající asfaltový povrch</t>
  </si>
  <si>
    <t>Pol238</t>
  </si>
  <si>
    <t>zpětné osazení betonového obrubníku do betonu vč. manipulace očištěných obrubníku po staveništi</t>
  </si>
  <si>
    <t>Pol239</t>
  </si>
  <si>
    <t>HDPE chránička pro 6 mikrotrubiček</t>
  </si>
  <si>
    <t>Pol240</t>
  </si>
  <si>
    <t>mikrotrubičková chránička 12/8 HDPE</t>
  </si>
  <si>
    <t>Pol241</t>
  </si>
  <si>
    <t>optický kabel single mode 9-125, 24vláken</t>
  </si>
  <si>
    <t>Pol242</t>
  </si>
  <si>
    <t>optický panel 12x LC konektor SM</t>
  </si>
  <si>
    <t>Pol243</t>
  </si>
  <si>
    <t>zakončení 1 vlákna na panelu včetně pigtailu s konektorem, navaření a měřícího protokolu</t>
  </si>
  <si>
    <t>Pol244</t>
  </si>
  <si>
    <t>příchytka na kabel pro stoupací trase v rámci objektu</t>
  </si>
  <si>
    <t>K001</t>
  </si>
  <si>
    <t>Optický panel 12x LC konektor MM 50/125 (EPS)</t>
  </si>
  <si>
    <t>-1310865689</t>
  </si>
  <si>
    <t>950149196</t>
  </si>
  <si>
    <t>K003</t>
  </si>
  <si>
    <t>Optický kabel single mode 50-125, 12vláken</t>
  </si>
  <si>
    <t>-762958300</t>
  </si>
  <si>
    <t>Pol245</t>
  </si>
  <si>
    <t>jednání se správcí sítí v areálu</t>
  </si>
  <si>
    <t>VRN.1 - Zařízení staveniště</t>
  </si>
  <si>
    <t>VRN.2 - Provozní vlivy a stavba</t>
  </si>
  <si>
    <t>VRN.1</t>
  </si>
  <si>
    <t>VRN.1001.1</t>
  </si>
  <si>
    <t>Zřízení zařízení staveniště</t>
  </si>
  <si>
    <t xml:space="preserve">Poznámka k položce:_x000d_
Zřízení a úplné odstranění zařízení staveniště včetně napojení na inženýrské a rozvodné sítě, které jsou nutné pro realizaci Díla:  a)	zřízení a odstranění vnitrostaveništních komunikací a zázemí staveniště na pozemcích dle plánu zařízení staveniště včetně demontáže a zpětné montáže oplocení staveniště, b)	zajištění temperovaného prostoru pro vedení stavby, TDS, KOBOZP a AD a pro konání KD stavby, včetně vybavení základním nábytkem (stůl, židle) napojení na elektro a data,  c)	zajištění sociálních objektů stavby (WC, umývárny, šatny), skladů, přístřešků, d)	zajištění zdravotních a hygienických podmínek pro pracovníky na stavbě, e)	zajištění vnějšího oplocení staveniště – pro oddělení provozu staveniště a stavby od okolí a zabránění vstupu nepovolaných osob, f)	oplocení staveniště musí být bezpečné, odolné proti povětrnostním vlivům, pronikání prachu ze stavby apod., g)	Zhotovitel v rámci oplocení zajistí místo pro vyvěšení předepsaných dokumentů: stavební povolení, ohlášení koordinátora stavby v souladu s platnou legislativou, h)	zajištění vybudování zařízení staveniště i pro subdodavatele, i)	zajištění provozu a údržby zařízení staveniště včetně společných sociálních a provozních objektů, j)	zajištění ukládání odpadů, jeho třídění a následnou likvidaci, k)	správné a bezpečné uložení materiálu, zajištění proti působení povětrnostních vlivů, a to zejména lehké materiály, l)	zajištění dočasných ochranných zařízení (plachty, stěny, stany), jestliže jsou vyžadovány technologií montáže a jsou nezbytná k ochránění stavby, a hlavně jejího okolí proti prachu či hluku.</t>
  </si>
  <si>
    <t>VRN.1001.2</t>
  </si>
  <si>
    <t>Provoz zařízení staveniště</t>
  </si>
  <si>
    <t>Poznámka k položce:_x000d_
provoz zařízení staveniště , který jsou nutné pro realizaci Díla - viz výše</t>
  </si>
  <si>
    <t>VRN.1001.3</t>
  </si>
  <si>
    <t>Úplné odstranění zařízení staveniště</t>
  </si>
  <si>
    <t>Poznámka k položce:_x000d_
úplné odstranění zařízení staveniště včetně napojení na inženýrské a rozvodné sítě, které jsou nutné pro realizaci Díla - viz výše</t>
  </si>
  <si>
    <t>VRN.1002</t>
  </si>
  <si>
    <t>Oprava dotčených okolních ploch v průběhu a po skončení prací</t>
  </si>
  <si>
    <t>Poznámka k položce:_x000d_
V průběhu realizace prací a zejména po jejich skončení provedení oprav příjezdových komunikací, chodníků, travnatých a zpevněných ploch či mobiliáře a uvedení do původního stavu na základě zhotovitelem provedené pasportizace před zahájením prací a předání pasportu majiteli komunikace a zástupci objednatele.</t>
  </si>
  <si>
    <t>VRN.1003</t>
  </si>
  <si>
    <t>Informační tabule stavby</t>
  </si>
  <si>
    <t>Poznámka k položce:_x000d_
Zhotovitel po odsouhlasení manažerem projektu zajistí návrh a výrobu informační tabule stavby obsahující základní data (název stavby, investor, projektový manager, projektant, TDS, koordinátor BOZP, generální dodavatel, termín zahájení a dokončení, manažer prodeje) včetně log a případného grafického doplnění dle požadavku manažera projektu.</t>
  </si>
  <si>
    <t>VRN.1004</t>
  </si>
  <si>
    <t>Ostraha stavby a staveniště, zajištění bezpečnosti práce</t>
  </si>
  <si>
    <t>Poznámka k položce:_x000d_
Ostraha stavby a staveniště, zajištění bezpečnosti práce (zajištění opatření na dodržování předpisů týkajících se bezpečnosti práce a technických zařízení tzn. zákona č. 309/2006 Sb., nařízení vlády č. 362/2005 Sb., č. 101/2005 Sb., č. 591/2006 Sb. a zákona č. 262/2006 Sb. a dalších souvisejících platných předpisů) a ochrany životního prostředí až do předání objednateli.</t>
  </si>
  <si>
    <t>VRN.1005</t>
  </si>
  <si>
    <t>Zabezpečení stávajících objektů</t>
  </si>
  <si>
    <t>Poznámka k položce:_x000d_
V případě provozního propojení se stávajícími objekty zabezpečení stávajícího objektu před neoprávněným vniknutím cizích osob po dobu realizace stavby až do předání objednateli.</t>
  </si>
  <si>
    <t>VRN.1006</t>
  </si>
  <si>
    <t>Vytýčení veškerých podzemních inženýrských sítí</t>
  </si>
  <si>
    <t>Poznámka k položce:_x000d_
Vytýčení veškerých podzemních inženýrských sítí jednotlivých správců sítí a úhrady poplatků za vytýčení v místě dotčeném stavbou, provádění prací v místě křížení a souběhu sítí v souladu s pokyny jednotlivých správců sítí.</t>
  </si>
  <si>
    <t>VRN.1007</t>
  </si>
  <si>
    <t>Ochrana vedení na staveništi</t>
  </si>
  <si>
    <t>Poznámka k položce:_x000d_
Zajištění ochrany všech podzemních a nadzemních vedení na staveništi a v dotyku se stavbou.</t>
  </si>
  <si>
    <t>VRN.1008</t>
  </si>
  <si>
    <t>Vytýčení prostorové polohy objektů stavby</t>
  </si>
  <si>
    <t>Poznámka k položce:_x000d_
Vytýčení prostorové polohy objektů stavby a jejich jednotlivých součástí podle projektu před zahájením prací na objektech a jejich jednotlivých součástí, a to včetně zpracování dokladů o vytýčení stavby úředně ověřených oprávněným geodetem, z toho v tištěné a v digitální podobě ve zdroji (dgn, dwg, pdf, doc, xls) pro objednatele (součást kolaudační dokumentace).</t>
  </si>
  <si>
    <t>VRN.1009</t>
  </si>
  <si>
    <t>Geometrické zaměření všech nově budovaných a nově překládaných inženýrských sítí</t>
  </si>
  <si>
    <t>Poznámka k položce:_x000d_
Geometrické zaměření všech nově budovaných a nově překládaných inženýrských sítí a objektů inž. sítí v tištěné a v digitální podobě na CD, a to vždy 1x ve zdrojovém formátu dgn nebo dwg, doc, xls a 1x ve formátu pdf, včetně výškopisu v nezbytně nutném rozsahu, zaměření musí být provedeno v souladu s pokyny správců sítí a komunikací.</t>
  </si>
  <si>
    <t>VRN.1010</t>
  </si>
  <si>
    <t>Geometrický plán stavby</t>
  </si>
  <si>
    <t>Poznámka k položce:_x000d_
Zajištění geometrického plánu stavby pro vklad do katastru nemovitostí 6x v tištěné a v digitální podobě na CD, a to vždy 1x ve zdrojovém formátu dgn nebo dwg, doc, xls a 1x ve formátu pdf a to již ve fázi stavby pro zápis rozestavěné stavby do katastru nemovitostí.</t>
  </si>
  <si>
    <t>VRN.1011</t>
  </si>
  <si>
    <t>Geodetiké práce</t>
  </si>
  <si>
    <t>Poznámka k položce:_x000d_
Veškeré dílčí geodetické práce nutné pro realizaci kompletní stavby</t>
  </si>
  <si>
    <t>VRN.1012</t>
  </si>
  <si>
    <t>Ochrana lidí a majetku</t>
  </si>
  <si>
    <t>Poznámka k položce:_x000d_
Zajištění bezpečnostních opatření na ochranu lidí a majetku v sousedství staveniště a na staveništi.</t>
  </si>
  <si>
    <t>VRN.1013</t>
  </si>
  <si>
    <t>Ochrana stávajících přírodních prvků na staveništi a v bezprostřední blízkosti</t>
  </si>
  <si>
    <t>Poznámka k položce:_x000d_
Zajištění ochrany všech stávajících přírodních prvků na staveništi a v bezprostřední blízkosti (stromy, keře, vodní toky) určených objednatelem nebo stanovených v rozhodnutích dotčených orgánů státní správy či pravomocných stavebních povolení či povolení obdobného významu.</t>
  </si>
  <si>
    <t>VRN.1014</t>
  </si>
  <si>
    <t>Eliminace prašnosti</t>
  </si>
  <si>
    <t>Poznámka k položce:_x000d_
Zajištění opatření na eliminaci prašnosti na staveništi a na komunikacích (údržba komunikace v průběhu výjezdu a vjezdu do staveniště.</t>
  </si>
  <si>
    <t>VRN.1015</t>
  </si>
  <si>
    <t>Eliminace hluku</t>
  </si>
  <si>
    <t>Poznámka k položce:_x000d_
Zajištění provádění stavebních prací tak, aby nebyly překračovány nejvyšší přípustné ekvivalentní hladiny hluku ve venkovním prostoru, tj. v prostoru ploch staveništi a na příjezdových komunikacích staveniště dle nařízení vlády č. 148/2006 Sb. včetně realizace případných opatření pro dodržení tohoto nařízení vlády.</t>
  </si>
  <si>
    <t>VRN.1016</t>
  </si>
  <si>
    <t>Očišťování dopravních prostředků před výjezdem ze staveniště</t>
  </si>
  <si>
    <t>Poznámka k položce:_x000d_
Zjištění důsledného dočišťování dopravních prostředků před jejich výjezdem na veřejnou komunikaci tak, aby byly splněny podmínky zákona č. 361/2000 Sb., o provozu na pozemních komunikacích v platném znění, včetně zajištění pravidelného úklidu na venkovních plochách staveniště.</t>
  </si>
  <si>
    <t>VRN.1017</t>
  </si>
  <si>
    <t>Úklidy staveniště</t>
  </si>
  <si>
    <t>Poznámka k položce:_x000d_
Celkový kompletní úklid staveniště a stavby v průběhu provádění prací, a hlavně před předáním a převzetím stavby. Úklid stavby - vnitřních prostor bude prováděn vždy po odstranění vad a nedodělků z přejímky, nebo při odstraňování reklamací.</t>
  </si>
  <si>
    <t>VRN.1018</t>
  </si>
  <si>
    <t>Zajištění zákazu kouření na staveništi a používání zařizovacích předmětů</t>
  </si>
  <si>
    <t>Poznámka k položce:_x000d_
Zajistit dodržování zákazu kouření a dodržování zákazu používání zařizovacích předmětů, které jsou součástí stavby a dodávky Díla a v případě porušení vymáhat smluvní pokutu za každý zjištěný případ. Odstraňování případných znečištění.</t>
  </si>
  <si>
    <t>VRN.1019</t>
  </si>
  <si>
    <t>Dopravně inženýrské opatření</t>
  </si>
  <si>
    <t>Poznámka k položce:_x000d_
Dopravně inženýrské opatření je nákladem zhotovitele, zodpovídá za jeho montáž, provoz a odstranění.</t>
  </si>
  <si>
    <t>VRN.2</t>
  </si>
  <si>
    <t>Provozní vlivy a stavba</t>
  </si>
  <si>
    <t>VRN.2001</t>
  </si>
  <si>
    <t>Pasportizace nemovitostí</t>
  </si>
  <si>
    <t>Poznámka k položce:_x000d_
Zajištění pasportizace nemovitostí, tj. zdokumentování technického stavu stavbou dotčených sousedních nemovitostí před zahájením realizace stavby. Předání písemného potvrzení od vlastníků výše uvedených nemovitostí, že stavbou dotčené nemovitosti byly uvedeny do původního stavu a že nedošlo k jejich poškození, k Termínu předání a převzetí stavby objednateli.</t>
  </si>
  <si>
    <t>VRN.2002</t>
  </si>
  <si>
    <t>Technologický postup prací, kontrolní a zkušební plán (KZP)</t>
  </si>
  <si>
    <t>Poznámka k položce:_x000d_
Zpracování podrobného technologického postupu prací a KZZP v návaznosti na časový harmonogram prací s výčtem všech zkoušek a měření uvedených v kontrolním a zkušebním plánu, které budou v průběhu realizace stavby prováděny, provádění aktualizace těchto dokumentů a předání v tištěné podobě a v digitální podobě (pdf. doc, xls) včetně pravidelného vedení</t>
  </si>
  <si>
    <t>VRN.2003</t>
  </si>
  <si>
    <t>Koordinační činnost</t>
  </si>
  <si>
    <t>Poznámka k položce:_x000d_
Koordinační činnost v průběhu přípravy a realizace stavby včetně koordinační činnosti s dodavatelem technologických zařízení, kompletační činnost při realizaci stavby.</t>
  </si>
  <si>
    <t>VRN.2004</t>
  </si>
  <si>
    <t>Kvalitativní a cenové kontroly</t>
  </si>
  <si>
    <t>Poznámka k položce:_x000d_
Provádění průběžné kvalitativní a cenové kontroly dodávek a montáží stavby včetně této kontroly dle plánu jakosti.</t>
  </si>
  <si>
    <t>VRN.2005</t>
  </si>
  <si>
    <t>Přejímky prací</t>
  </si>
  <si>
    <t>Poznámka k položce:_x000d_
Provádění průběžných přejímek prací od vlastních pracovníků a pracovníků subdodavatelů před jejich předáním ke kontrole TDS, který je přizván ke kontrole řádně provedených prací.</t>
  </si>
  <si>
    <t>VRN.2006</t>
  </si>
  <si>
    <t>Předání a převzetí stavby</t>
  </si>
  <si>
    <t>Poznámka k položce:_x000d_
Zajištění předání a převzetí stavby včetně zajištění předpřejímek.</t>
  </si>
  <si>
    <t>VRN.2007</t>
  </si>
  <si>
    <t>Ochrana stavby před realizací střešní krytiny</t>
  </si>
  <si>
    <t>Poznámka k položce:_x000d_
Po dokončení střešních konstrukcí (posledního stropu) zajištění provedení opatření nezatékání do stavby před instalací střešní krytiny/izolace.</t>
  </si>
  <si>
    <t>VRN.2008</t>
  </si>
  <si>
    <t>Poznámka k položce:_x000d_
Zajištění projektu skutečného provedení stavby.</t>
  </si>
  <si>
    <t>VRN.2009</t>
  </si>
  <si>
    <t>Spolupráce při kontrolních prohlídkách</t>
  </si>
  <si>
    <t>Poznámka k položce:_x000d_
Spolupráce zhotovitele s objednatelem a TDS při kontrolních prohlídkách stavebního úřadu a dotčených orgánů státní správy a kolaudačním řízení.</t>
  </si>
  <si>
    <t>VRN.2010</t>
  </si>
  <si>
    <t>Zkoušky</t>
  </si>
  <si>
    <t>Poznámka k položce:_x000d_
Zajištění a provedení všech nutných zkoušek dle ČSN (případně jiných norem vztahujících se k prováděnému Dílu včetně pořízení protokolů o zkouškách).</t>
  </si>
  <si>
    <t>VRN.2011</t>
  </si>
  <si>
    <t>Atesty a doklady výrobků</t>
  </si>
  <si>
    <t>Poznámka k položce:_x000d_
Zajištění atestů a dokladů o požadovaných vlastnostech výrobků před jejich zabudováním, k Termínu předání a převzetí stavby a ke kolaudačnímu řízení (i dle zákona č. 22/1997 Sb. – prohlášení o shodě) v tištěné podobě a v digitální podobě na CD ve formátu pdf, dle plánu jakosti.</t>
  </si>
  <si>
    <t>VRN.2012</t>
  </si>
  <si>
    <t>Zkoušky, atesty a revize</t>
  </si>
  <si>
    <t>Poznámka k položce:_x000d_
Zajištění všech nezbytných zkoušek, atestů a revizí podle ČSN (např. výchozí a provozní revize u expanzní nádoby) a jiných právních nebo technických předpisů platných v době provádění a předání díla, kterými bude prokázáno dosažení předepsané kvality a předepsaných technických parametrů, a to včetně odstranění závad uvedených v těchto revizích a zkouškách, předání k Termínu předání a převzetí pro kolaudaci stavby, v tištěné podobě a v digitální podobě na CD ve formátu pdf.</t>
  </si>
  <si>
    <t>VRN.2013</t>
  </si>
  <si>
    <t>Proškolení obsluhy zařízení</t>
  </si>
  <si>
    <t>Poznámka k položce:_x000d_
Proškolení obsluhy jednotlivých zařízení včetně předání uživatelských návodů k Termínu předání a převzetí pro kolaudaci stavby, v tištěné podobě, v digitální podobě na CD ve formátu pdf, o provedeném proškolení bude sepsán záznam potvrzený školícím a proškolenými osobami.</t>
  </si>
  <si>
    <t>VRN.2014</t>
  </si>
  <si>
    <t>Proškolení pracovníku na BOZP</t>
  </si>
  <si>
    <t>Poznámka k položce:_x000d_
Základní proškolení pracovníků objednatele pohybujících se na stavbě o bezpečnosti práce na stavebně včetně zajištění příslušného formuláře pro potvrzení proškolení a zajištění bezpečnostních pomůcek pro pracovníky a jiné zainteresované osoby objednatele</t>
  </si>
  <si>
    <t>VRN.2015</t>
  </si>
  <si>
    <t>Ochranné pomůcky pro pracovníky</t>
  </si>
  <si>
    <t>Poznámka k položce:_x000d_
Zajištění vybavení všech pracovníků zhotovitele a jeho subdodavatelů ochrannými prostředky, všichni pracovníci na stavbě budou označeni firmou, kterou zastupují.</t>
  </si>
  <si>
    <t>VRN.2016</t>
  </si>
  <si>
    <t>Náklady na BOZP</t>
  </si>
  <si>
    <t>Poznámka k položce:_x000d_
Náklady na zajištění bezpečnosti práce (provizorní zábradlí, bezpečnostní pomůcky, atd.), které lze předpokládat z požadavků BOZP technika dle charakteru výstavby a umístění stavby</t>
  </si>
  <si>
    <t>VRN.2017</t>
  </si>
  <si>
    <t>Měření, zkoušky, výpočty a doklady</t>
  </si>
  <si>
    <t>Poznámka k položce:_x000d_
Zajištění všech požadovaných měření, zkoušek, výpočtů a dokladů (zejména doklady stanovené stavebním povolením) v souladu s požadavky orgánů státní správy, definovanými v platných rozhodnutích a vyjádřeních k projektu, a to k Termínu předání a převzetí stavby pro kolaudaci stavby, v tištěné podobě, v digitální podobě na CD ve formátu pdf.</t>
  </si>
  <si>
    <t>VRN.2018</t>
  </si>
  <si>
    <t>Měření radonu</t>
  </si>
  <si>
    <t>Poznámka k položce:_x000d_
Zajištění měření ekvivalentní objemové aktivity radonu v interiéru stavby dle vydaného stavebního povolení a závazných stanovisek k Termínu předání a převzetí stavby (pro kolaudaci stavby), protokol o měření bude předán objednateli v tištěné a na CD v digitální podobě ve formátu pdf.</t>
  </si>
  <si>
    <t>VRN.2019</t>
  </si>
  <si>
    <t>Měření intenzity osvětlení</t>
  </si>
  <si>
    <t>Poznámka k položce:_x000d_
Zajištění měření intenzity osvětlení jednotlivých místností v prostorách stavby a měření intenzity nouzového osvětlení k Termínu předání a převzetí stavby pro kolaudaci stavby, protokol o měření bude předán v tištěné a na CD v digitální podobě ve formátu pdf.</t>
  </si>
  <si>
    <t>VRN.2020</t>
  </si>
  <si>
    <t>Měření slaboproudých rozvodů</t>
  </si>
  <si>
    <t>Poznámka k položce:_x000d_
Zajištění měření slaboproudých rozvodů a předání měřícího protokolu v tištěné podobě a na CD ve formátu pdf k Termínu předání a převzetí stavby.</t>
  </si>
  <si>
    <t>VRN.2021</t>
  </si>
  <si>
    <t>Měřením hluku</t>
  </si>
  <si>
    <t>Poznámka k položce:_x000d_
Doložit měřením hluku splnění normových hodnot hluku v souladu s akustickou studií a stanovisky orgánů veřejné hygieny a předání protokolu o měření dle podmínek stanovených stavebním povolením k Termínu předání a převzetí stavby v tištěné podobě a na CD ve formátu pdf.</t>
  </si>
  <si>
    <t>VRN.2022</t>
  </si>
  <si>
    <t>Zpracování průkazu energetické náročnosti nové budovy</t>
  </si>
  <si>
    <t>Poznámka k položce:_x000d_
Zpracování průkazu energetické náročnosti nové budovy k Termínu předání a převzetí stavby dle současných právních předpisů v tištěné a na CD v digitální podobě ve formátu pdf.</t>
  </si>
  <si>
    <t>VRN.2023</t>
  </si>
  <si>
    <t>Prověření těsnosti</t>
  </si>
  <si>
    <t>Poznámka k položce:_x000d_
Prověřit těsnost těch částí stavby, které mají splňovat vzduchotěsnost (například okolo oken), například Blower door testem.</t>
  </si>
  <si>
    <t>VRN.2024</t>
  </si>
  <si>
    <t>Nakládání s odpady</t>
  </si>
  <si>
    <t>Poznámka k položce:_x000d_
Zajištění nakládání s odpady dle zákona č. 185/2001 Sb., odstranění odpadů oprávněnou osobou a doložení dokladu o způsobu zneškodnění vyprodukovaných odpadů včetně vážních lístků k Termínu předání a převzetí pro kolaudaci stavby, v tištěné podobě, v digitální podobě na CD ve formátu pdf.</t>
  </si>
  <si>
    <t>VRN.2025</t>
  </si>
  <si>
    <t>Seznam strojů a zařízení</t>
  </si>
  <si>
    <t>Poznámka k položce:_x000d_
Zpracování seznamu strojů a zařízení, které jsou součástí Díla včetně jejich pasportů, záručních listů, návodů k obsluze a údržbě v českém jazyce, předání k Termínu předání a převzetí stavby v tištěné podobě, v digitální podobě na CD ve formátu pdf.</t>
  </si>
  <si>
    <t>VRN.2026</t>
  </si>
  <si>
    <t>Seznamu strojů, zařízení a výrobků se záruční dobou</t>
  </si>
  <si>
    <t>Poznámka k položce:_x000d_
Zpracování seznamu strojů, zařízení a výrobků se záruční dobou, která jsou součástí předávaného Díla, v délce 36 měsíců, předání k Termínu předání a převzetí stavby v tištěné podobě, v digitální podobě na CD ve formátu pdf.</t>
  </si>
  <si>
    <t>VRN.2027</t>
  </si>
  <si>
    <t>Komplexní vyzkoušení všech technologií</t>
  </si>
  <si>
    <t>Poznámka k položce:_x000d_
Komplexní vyzkoušení všech technologií, které jsou součástí Díla, rozsah a způsob provedení navrhne zhotovitel v rámci přípravy těchto zkoušek, vyzkoušení k Termínu předání a převzetí stavby.</t>
  </si>
  <si>
    <t>VRN.2028</t>
  </si>
  <si>
    <t>Protokol o výsledku komplexního vyzkoušení</t>
  </si>
  <si>
    <t>Poznámka k položce:_x000d_
Vypracování protokolu o výsledku komplexního vyzkoušení k Termínu předání a převzetí stavby v tištěné podobě, v digitální podobě na CD ve formátu pdf.</t>
  </si>
  <si>
    <t>VRN.2029</t>
  </si>
  <si>
    <t>Vyčištění nebo výměny poškozených filtrů u všech zařízení a technologií</t>
  </si>
  <si>
    <t>Poznámka k položce:_x000d_
Zajištění vyčištění nebo výměny poškozených filtrů u všech zařízení a technologií, která filtry obsahují po ukončení komplexního vyzkoušení k Termínu předání a převzetí stavby.</t>
  </si>
  <si>
    <t>VRN.2030</t>
  </si>
  <si>
    <t>Pojištění stavby po dobu realizace stavby</t>
  </si>
  <si>
    <t>Poznámka k položce:_x000d_
Zajištění pojištění stavby po dobu realizace stavby platného až do protokolárního předání a převzetí Díla.</t>
  </si>
  <si>
    <t>VRN.2031</t>
  </si>
  <si>
    <t>Bankovní záruky</t>
  </si>
  <si>
    <t>Poznámka k položce:_x000d_
Zajištění bankovních záruk na provedení a na kvalitu.</t>
  </si>
  <si>
    <t>VRN.2032</t>
  </si>
  <si>
    <t>Poplatky za zábor veřejného prostranství</t>
  </si>
  <si>
    <t>Poznámka k položce:_x000d_
Zajištění a uhrazení poplatků ze záborů veřejného prostranství zhotovitelem nebo jeho subdodavateli.</t>
  </si>
  <si>
    <t>VRN.2035</t>
  </si>
  <si>
    <t>Manuál k obsluze a údržbě celého díla a jednotlivých funkčních celků a technologií</t>
  </si>
  <si>
    <t>Poznámka k položce:_x000d_
Zpracování manuálu k obsluze a údržbě celého Díla a jednotlivých funkčních celků a technologií (návody, lhůty pro obnovu a údržbu, výrobce či dodavatelem předepsané limity pro servisní prohlídky apod.) k Termínu předání a převzetí Díla v tištěné podobě, v digitální podobě na CD ve formátu pdf a doc. Tento dokument shrnuje všechny provozní a technická opatření, která v průběhu provozu objednatel nebo uživatelé musí realizovat a zajišťovat (provozní prohlídky, kontroly, servisní prohlídky a pravidelný servis) pro řádný provoz zařízení a celé stavby.</t>
  </si>
  <si>
    <t>VRN.2036</t>
  </si>
  <si>
    <t>Posouzení základové spáry</t>
  </si>
  <si>
    <t>Poznámka k položce:_x000d_
Zajištění posouzení základové spáry a vypracování stanoviska pro založení stavby geologem, předání objednateli v tištěné podobě, v digitální podobě na CD ve formátu pdf, + zápisem do stavebního deníku.</t>
  </si>
  <si>
    <t>VRN.2037</t>
  </si>
  <si>
    <t>Dílenská a výrobní dokumentace</t>
  </si>
  <si>
    <t>Poznámka k položce:_x000d_
Zpracování dílenské a výrobní dokumentace v rozsahu nezbytném pro řádnou realizaci Díla zhotovitelem, součást dokumentace pro provedení stavby v tištěné podobě, v digitální podobě na CD ve zdrojových formátech (dwg, dgn) a ve formátu pdf, xls.</t>
  </si>
  <si>
    <t>VRN.2038</t>
  </si>
  <si>
    <t>Popis a označení rozvaděčů</t>
  </si>
  <si>
    <t>Poznámka k položce:_x000d_
Provedení vnitřního detailního popisu rozvaděčů s označením místností a typu zařízení, umístění schémat zapojení a vysvětlivek označení do jednotlivých rozvaděčů nejpozději k Termínu předání a převzetí stavby.</t>
  </si>
  <si>
    <t>VRN.2039</t>
  </si>
  <si>
    <t>Podklady pro možnost programování ústředny EZS/EPS, zařízení dálkového dohledu apod.</t>
  </si>
  <si>
    <t>Poznámka k položce:_x000d_
Předání všech podkladů pro možnost programování ústředny EZS/EPS, zařízení dálkového dohledu apod. pracovníky uživatele nebo smluvní firmou uživatele, nejpozději k datu závěrečné kontrolní prohlídky/kolaudace/ uvedení do provozu, v tištěné podobě, v digitální podobě na CD ve formátu pdf.</t>
  </si>
  <si>
    <t>VRN.2040</t>
  </si>
  <si>
    <t>Fotodokumentace</t>
  </si>
  <si>
    <t>Poznámka k položce:_x000d_
Průběžné pořizování fotodokumentace realizace stavby, která bude předána k Termínu předání a převzetí stavby 2x na CD (DVD) objednateli a TDS v množství min. 100 ks / měsíc (zakrývané konstrukce, klíčové detaily, charakteristické práce v daném období) + foto rozvodů před zakrytím v bytech po místnostech, strop, stěny, podlaha všechny sítě najednou po bytech.</t>
  </si>
  <si>
    <t>VRN.2041</t>
  </si>
  <si>
    <t>Dokumentace všech požárních prostupů</t>
  </si>
  <si>
    <t>Poznámka k položce:_x000d_
Zpracování dokumentace všech požárních prostupů stavby pro potřeby kolaudace stavby a uživatele, dokumentace bude tvořena tabulkou po profesích, bude uvedeno číslo prostupu, jeho umístění (strop, stěna, podlaha), z jaké místnosti do které prochází (čísla místností), typ následné periodické kontroly (např. revize, vizuální kontrola), četnost kontroly dle platných předpisů, u každého prostupu bude jeho fotografie, a to k Termínu předání a převzetí stavby, v tištěné podobě a na CD ve formátu pdf., ke všem prostupům podléhajícím kontrole nebo revizi musí být stavbou zajištěn přístup např. revizními dvířky s označením, že se jedná o přístup k požárnímu prostupu.</t>
  </si>
  <si>
    <t>VRN.2042</t>
  </si>
  <si>
    <t>Dokumentace všech revizních a kontrolních otvorů</t>
  </si>
  <si>
    <t>Poznámka k položce:_x000d_
Zpracování dokumentace všech revizních a kontrolních otvorů, jejich označení a popis účelu.</t>
  </si>
  <si>
    <t>VRN.2043</t>
  </si>
  <si>
    <t>Klíče od dveří</t>
  </si>
  <si>
    <t>Poznámka k položce:_x000d_
Dodání klíčů od všech dveří v množství 3 ks včetně jednoznačného popisu (plastová visačka), není-li zadáním - projektem nebo rozpočtem stanoveno jinak. Včetně dodávky systému generálního klíče.</t>
  </si>
  <si>
    <t>VRN.2044</t>
  </si>
  <si>
    <t>Dočasné ochranné konstrukce pro interiéry výtahů</t>
  </si>
  <si>
    <t>Poznámka k položce:_x000d_
Zajištění dočasných ochranných konstrukcí pro interiéry výtahů, umožňující jejich bezpečný provoz a užívání a to i po Termínu předání a převzetí stavby (na podlahy i stěny OSB desky umožňující ovládání výtahu, obložení musí být demontovatelné bez poškození výtahu). Ochranné bednění zhotovitel na pokyn objednatele odstraní.</t>
  </si>
  <si>
    <t>VRN.2045</t>
  </si>
  <si>
    <t>Splnění požadavků která ukládá zhotoviteli splnit na své náklady podmínky stanovené ve vyjádření dotčených orgánů a stavebního povolení</t>
  </si>
  <si>
    <t>VRN.2046</t>
  </si>
  <si>
    <t>Zimní opatření, uzavření stavby před působením povětrnostních vlivů</t>
  </si>
  <si>
    <t>VRN.2047</t>
  </si>
  <si>
    <t>Vzorování</t>
  </si>
  <si>
    <t>Poznámka k položce:_x000d_
Vzorování a vzorkovací kniha v rozsahu dle TZ</t>
  </si>
  <si>
    <t>VRN.2048</t>
  </si>
  <si>
    <t>Provoz investora, třetích osob</t>
  </si>
  <si>
    <t>495016866</t>
  </si>
  <si>
    <t>Poznámka k položce:_x000d_
Náklad na zvýšení rozpočtových nákladů z titulu rušení dopravy vně i uvnitř staveniště, vlivu prostředí, přestávek v práci nařízených investorem a ostatních vlivů způsobených investorem.</t>
  </si>
  <si>
    <t>VRN.2049</t>
  </si>
  <si>
    <t>Činnost BIM koordinátora</t>
  </si>
  <si>
    <t>16890049</t>
  </si>
  <si>
    <t>VRN.2050</t>
  </si>
  <si>
    <t>CD prostředí a jeho správa</t>
  </si>
  <si>
    <t>-1806217874</t>
  </si>
  <si>
    <t>Poznámka k položce:_x000d_
Zajištění SW, zajištění přístupu zainterosovaných osob, správa, atd.</t>
  </si>
  <si>
    <t>VRN.2051</t>
  </si>
  <si>
    <t>Model Prostavěnosti</t>
  </si>
  <si>
    <t>627548360</t>
  </si>
  <si>
    <t>Poznámka k položce:_x000d_
V souvislosti s fakturací bude aktualizován model prostavěnosti.</t>
  </si>
  <si>
    <t>VRN.2052</t>
  </si>
  <si>
    <t>Informační model stavby</t>
  </si>
  <si>
    <t>1565318670</t>
  </si>
  <si>
    <t>Poznámka k položce:_x000d_
Zpracování Informačního modelu stavby (BIM) v souladu z požadavky zadavatele</t>
  </si>
  <si>
    <t>VRN.20XX</t>
  </si>
  <si>
    <t>Ostatní náklady výše neuvedené dle zkušeností a standardů zhotovitele či vyplývající ze znění SOD a VOP</t>
  </si>
  <si>
    <t>SEZNAM FIGUR</t>
  </si>
  <si>
    <t>Výměra</t>
  </si>
  <si>
    <t>Použití figury:</t>
  </si>
  <si>
    <t>Uložení sypaniny z hornin nesoudržných sypkých do násypů zhutněných strojně</t>
  </si>
  <si>
    <t>Vodorovné přemístění přes 9 000 do 10000 m výkopku/sypaniny z horniny třídy těžitelnosti I skupiny 1 až 3</t>
  </si>
  <si>
    <t>Odkopávky a prokopávky zapažené v hornině třídy těžitelnosti I skupiny 3 objem přes 5000 m3 strojně</t>
  </si>
  <si>
    <t>Vodorovné přemístění přes 50 do 500 m výkopku/sypaniny z horniny třídy těžitelnosti I skupiny 1 až 3</t>
  </si>
  <si>
    <t>mulč_keře_pl</t>
  </si>
  <si>
    <t>Mulčování rostlin kůrou tl do 0,1 m ve svahu přes 1:5 do 1:2</t>
  </si>
  <si>
    <t>Vypletí záhonu dřevin solitérních s naložením a odvozem odpadu do 20 km v rovině a svahu do 1:5</t>
  </si>
  <si>
    <t>mulč_trvalky_pl</t>
  </si>
  <si>
    <t>SO 01/ D.1.1-2/ D.1.1-2.1</t>
  </si>
  <si>
    <t>Provedení izolace proti zemní vlhkosti vodorovné za studena nátěrem penetračním</t>
  </si>
  <si>
    <t>Provedení izolace proti zemní vlhkosti pásy přitavením vodorovné NAIP</t>
  </si>
  <si>
    <t>Geotextilie pro ochranu, separaci a filtraci netkaná měrná hm přes 200 do 300 g/m2</t>
  </si>
  <si>
    <t>Uložení sypaniny z hornin nesoudržných kamenitých do násypů zhutněných strojně</t>
  </si>
  <si>
    <t>Nakládání výkopku z hornin třídy těžitelnosti I skupiny 1 až 3 přes 100 m3</t>
  </si>
  <si>
    <t>Zásyp jam, šachet rýh nebo kolem objektů sypaninou se zhutněním ručně</t>
  </si>
  <si>
    <t>Vrty velkoprofilové svislé zapažené D přes 850 do 1050 mm hl od 0 do 5 m hornina II</t>
  </si>
  <si>
    <t>Zřízení pilot svislých zapažených D přes 650 do 1250 mm hl od 0 do 30 m s vytažením pažnic z betonu prostého</t>
  </si>
  <si>
    <t>Vrty velkoprofilové svislé zapažené D přes 850 do 1050 mm hl od 0 do 20 m hornina II</t>
  </si>
  <si>
    <t>Zřízení pilot svislých zapažených D přes 650 do 1250 mm hl od 0 do 20 m s vytažením pažnic z betonu železového</t>
  </si>
  <si>
    <t>beton C 25/30 X0,XC2,XA1, kamenivo frakce 0/22</t>
  </si>
  <si>
    <t>Vrty velkoprofilové svislé zapažené D přes 850 do 1050 mm hl od 0 do 20 m hornina IV</t>
  </si>
  <si>
    <t>Hloubení rýh nezapažených š do 800 mm v hornině třídy těžitelnosti I skupiny 3 objem do 50 m3 strojně</t>
  </si>
  <si>
    <t>Provedení izolace proti zemní vlhkosti svislé za studena nátěrem penetračním</t>
  </si>
  <si>
    <t>Provedení izolace proti zemní vlhkosti pásy přitavením svislé NAIP</t>
  </si>
  <si>
    <t>Izolace proti zemní vlhkosti nopovou fólií svislá, nopek v 8,0 mm, tl do 0,6 mm</t>
  </si>
  <si>
    <t>základy_radon_obj</t>
  </si>
  <si>
    <t>SO 01/ D.1.1-2/ D.1.1-2.2</t>
  </si>
  <si>
    <t>Příplatek k cenám bednění nosníků za pohledový beton</t>
  </si>
  <si>
    <t>Ubroušení výstupků betonu vnějších neomítaných podhledů po odbednění</t>
  </si>
  <si>
    <t>Krycí dvojnásobný akrylátový nátěr hladkých betonových povrchů</t>
  </si>
  <si>
    <t>Zřízení bednění podest schodišť a ramp přímočarých v do 4 m</t>
  </si>
  <si>
    <t>Ukotvení příček montážní polyuretanovou pěnou tl příčky přes 100 mm</t>
  </si>
  <si>
    <t>Příčka z cihel broušených na tenkovrstvou maltu tloušťky 115 mm</t>
  </si>
  <si>
    <t>Zdivo jednovrstvé z cihel broušených do P10 na tenkovrstvou maltu tl 175 mm</t>
  </si>
  <si>
    <t>Zdivo jednovrstvé z cihel broušených do P10 na tenkovrstvou maltu tl 300 mm</t>
  </si>
  <si>
    <t>Zdivo jednovrstvé z cihel broušených do P10 na tenkovrstvou maltu tl 200 mm</t>
  </si>
  <si>
    <t>Příplatek k SDK příčce s jednoduchou nosnou konstrukcí za zahuštění profilů na vzdálenost 31 mm</t>
  </si>
  <si>
    <t>SDK stěna předsazená tl 112,5 mm profil CW+UW 100 deska 1xH2 12,5 bez izolace EI 15</t>
  </si>
  <si>
    <t>SDK stěna předsazená základní penetrační nátěr</t>
  </si>
  <si>
    <t>SDK stěna předsazená tl 39,5 mm profil CD+UD desky 1xA 12,5 bez izolace EI 15</t>
  </si>
  <si>
    <t>Ukotvení příček montážní polyuretanovou pěnou tl příčky do 100 mm</t>
  </si>
  <si>
    <t>SDK příčka tl 125 mm profil CW+UW 100 desky 1xDF 12,5 s izolací EI 45 Rw do 51 dB</t>
  </si>
  <si>
    <t>SDK příčka základní penetrační nátěr (oboustranně)</t>
  </si>
  <si>
    <t>Sádrovláknitý obklad uzavřeného tvaru š přes 2,25 m do 2,5 m pro ocelový nosník deskou protipožární tl 12,5 mm</t>
  </si>
  <si>
    <t>SDK příčka tl 100 mm profil CW+UW 75 desky 1xH2 12,5 s izolací EI 30 Rw do 45 dB</t>
  </si>
  <si>
    <t>SDK stěna předsazená tl 100 mm profil CW+UW 75 desky 2xDF 12,5 bez izolace EI 30</t>
  </si>
  <si>
    <t>Příplatek k cenám bednění nosných nadzákladových zdí za pohledový beton</t>
  </si>
  <si>
    <t>Ubroušení výstupků betonu vnějších neomítaných stěn po odbednění</t>
  </si>
  <si>
    <t>Příplatek k cenám bednění stropů za pohledový beton</t>
  </si>
  <si>
    <t>Zřízení bednění stupňů přímočarých schodišť</t>
  </si>
  <si>
    <t>Zdrsnění povrchu betonových podlah kartáčováním ručně</t>
  </si>
  <si>
    <t>SO 01/ D.1.1-2/ D.1.1-2.3</t>
  </si>
  <si>
    <t>řezivo jehličnaté boční prkno 20-30mm</t>
  </si>
  <si>
    <t>Impregnace řeziva proti dřevokaznému hmyzu, houbám a plísním máčením třída ohrožení 3 a 4</t>
  </si>
  <si>
    <t>Provedení povlak krytiny mechanicky kotvenou do trapézu TI tl přes 240 mm rohové pole, budova v do 18 m</t>
  </si>
  <si>
    <t>Provedení povlakové krytiny oblých střech podkladní vrstvy pásy na sucho samolepící</t>
  </si>
  <si>
    <t>Provedení povlakové krytiny oblých střech podkladní textilní vrstvy</t>
  </si>
  <si>
    <t>Montáž izolace tepelné střech plochých lepené za studena nízkoexpanzní (PUR) pěnou 2 vrstvy rohoží, pásů, dílců, desek</t>
  </si>
  <si>
    <t>Montáž bednění střech obloukových sklonu do 60° z hrubých prken na sraz tl do 32 mm</t>
  </si>
  <si>
    <t>Montáž krytiny ocelových střech ze sendvičových panelů šroubovaných budov v přes 12 do 24 m</t>
  </si>
  <si>
    <t>Montáž opláštění stěn ocelových kcí ze sendvičových panelů šroubovaných budov v přes 12 do 24 m</t>
  </si>
  <si>
    <t>SO 01/ D.1.1-2/ D.1.1-2.4</t>
  </si>
  <si>
    <t>Montáž odvětrávané fasády stěn nýtováním na ocelový rošt tepelná izolace tl. 200 mm</t>
  </si>
  <si>
    <t>Montáž kontaktního zateplení vnějších podhledů lepením a mechanickým kotvením polystyrénových desek do betonu nebo zdiva tl přes 120 do 160 mm</t>
  </si>
  <si>
    <t>Příplatek k cenám kontaktního zateplení vnějších stěn za zápustnou montáž a použití tepelněizolačních zátek z polystyrenu</t>
  </si>
  <si>
    <t>Tenkovrstvá akrylátová mozaiková jemnozrnná omítka vnějších stěn</t>
  </si>
  <si>
    <t>Montáž kontaktního zateplení vnějších podhledů lepením a mechanickým kotvením polystyrénových desek do betonu nebo zdiva tl přes 160 do 200 mm</t>
  </si>
  <si>
    <t>Montáž izolace tepelné stěn nastřelením rohoží, pásů, dílců, desek vně objektu</t>
  </si>
  <si>
    <t>Montáž izolace tepelné stěn a sloupů překrytí fólií s přelepeným spojem</t>
  </si>
  <si>
    <t>Montáž obložení stěn pl přes 5 m2 palubkami modřínovými přes 100 mm</t>
  </si>
  <si>
    <t>Montáž podkladového roštu pro obložení stěn</t>
  </si>
  <si>
    <t>Základní jednonásobný syntetický nátěr truhlářských konstrukcí</t>
  </si>
  <si>
    <t>palubky obkladové sibiřský modřín profil klasický 19x121mm jakost A/B</t>
  </si>
  <si>
    <t>Montáž kontaktního zateplení vnějších stěn lepením a mechanickým kotvením desek z fenolické pěny tl přes 80 do 120 mm</t>
  </si>
  <si>
    <t>Příplatek k cenám kontaktního zateplení vnějších stěn za zápustnou montáž a použití tepelněizolačních zátek z fenolické pěny</t>
  </si>
  <si>
    <t>Cementový postřik vnějších stěn nanášený celoplošně ručně</t>
  </si>
  <si>
    <t>Vápenocementová omítka hrubá jednovrstvá nezatřená vnějších stěn nanášená ručně</t>
  </si>
  <si>
    <t>Provedení izolace proti zemní vlhkosti pásy na sucho samolepící svislé</t>
  </si>
  <si>
    <t>Montáž obložení stěn deskami cementotřískovými na sraz</t>
  </si>
  <si>
    <t>Konstrukční a vyrovnávací vrstva pod klempířské prvky (atiky) z vodovzdorné překližky tl 21 mm</t>
  </si>
  <si>
    <t>SO 01/ D.1.1-2/ D.1.1-2.5</t>
  </si>
  <si>
    <t>Obvodová dilatace podlahovým páskem z pěnového PE s fólií mezi stěnou a mazaninou nebo potěrem v 80 mm</t>
  </si>
  <si>
    <t>lišta soklová PVC 9,7x58mm</t>
  </si>
  <si>
    <t>Potěr cementový samonivelační litý C30 tl přes 45 do 50 mm</t>
  </si>
  <si>
    <t>Příplatek k cementovému samonivelačnímu litému potěru C30 ZKD 5 mm tl přes 50 mm</t>
  </si>
  <si>
    <t>Separační vrstva z PE fólie</t>
  </si>
  <si>
    <t>Broušení nerovností betonových podlah do 2 mm - stržení šlemu</t>
  </si>
  <si>
    <t>Montáž izolace tepelné podlah volně kladenými rohožemi, pásy, dílci, deskami 1 vrstva</t>
  </si>
  <si>
    <t>Vysátí podkladu povlakových podlah</t>
  </si>
  <si>
    <t>Neředěná penetrace savého podkladu povlakových podlah</t>
  </si>
  <si>
    <t>Stěrka podlahová nivelační pro vyrovnání podkladu povlakových podlah pevnosti 30 MPa tl přes 3 do 5 mm</t>
  </si>
  <si>
    <t>Penetrační syntetický nátěr hrubých betonových podlah</t>
  </si>
  <si>
    <t>PVC vinyl sportovní tl 9mm, hořlavost Cfl-s1, absobce dopadu P2, vertikální deformace &lt;=3, tření 80-110, odraz míče &gt;=90, otěr &lt;=350, náraz &gt;=8, bodová deformace &lt;=0,5</t>
  </si>
  <si>
    <t>Obvodová dilatace podlahovým páskem z pěnového PE s fólií mezi stěnou a mazaninou nebo potěrem v 120 mm</t>
  </si>
  <si>
    <t>Mazanina tl přes 80 do 120 mm z betonu prostého bez zvýšených nároků na prostředí tř. C 25/30</t>
  </si>
  <si>
    <t>Výztuž mazanin svařovanými sítěmi Kari</t>
  </si>
  <si>
    <t>Lepení čtverců z pryže standardním lepidlem</t>
  </si>
  <si>
    <t>Montáž tahaných obvodových soklíků z PVC výšky do 80 mm</t>
  </si>
  <si>
    <t>lišta soklová PVC 15x50mm</t>
  </si>
  <si>
    <t>Lepení pásů z PVC standardním lepidlem</t>
  </si>
  <si>
    <t>Izolace pod dlažbu nátěrem nebo stěrkou ve dvou vrstvách</t>
  </si>
  <si>
    <t>Podlahy spárování silikonem</t>
  </si>
  <si>
    <t>Izolace těsnícími pásy mezi podlahou a stěnou</t>
  </si>
  <si>
    <t>Vysátí podkladu před pokládkou dlažby</t>
  </si>
  <si>
    <t>Nátěr penetrační na podlahu</t>
  </si>
  <si>
    <t>Samonivelační stěrka podlah pevnosti 30 MPa tl 3 mm</t>
  </si>
  <si>
    <t>Montáž podlah keramických hladkých lepených cementovým flexibilním lepidlem přes 2 do 4 ks/m2</t>
  </si>
  <si>
    <t>Krycí epoxidová stěrka antistatické lité podlahy mechanicky a chemicky odolná</t>
  </si>
  <si>
    <t>Tuhé napojení lité podlahy na stěnu nebo sokl</t>
  </si>
  <si>
    <t>Obvodová dilatace podlahovým páskem z pěnového PE s fólií mezi stěnou a mazaninou nebo potěrem v 150 mm</t>
  </si>
  <si>
    <t>Mazanina tl přes 120 do 240 mm z betonu prostého bez zvýšených nároků na prostředí tř. C 25/30</t>
  </si>
  <si>
    <t>Stěrka podlahová nivelační pro vyrovnání podkladu povlakových podlah pevnosti 30 MPa tl do 3 mm</t>
  </si>
  <si>
    <t>Lepení textilních pásů</t>
  </si>
  <si>
    <t>Podklad z kameniva hrubého drceného vel. 8-16 mm plochy přes 100 m2 tl 150 mm</t>
  </si>
  <si>
    <t>Kladení velkoformátové betonové dlažby tl do 100 mm velikosti do 0,5 m2 pl přes 300 m2</t>
  </si>
  <si>
    <t>SO 01/ D.1.1-2/ D.1.1-2.6</t>
  </si>
  <si>
    <t>Ometení (oprášení) stěny při přípravě podkladu</t>
  </si>
  <si>
    <t>Nátěr penetrační na stěnu</t>
  </si>
  <si>
    <t>Montáž obkladů keramických hladkých lepených cementovým flexibilním lepidlem přes 2 do 4 ks/m2</t>
  </si>
  <si>
    <t>Dvojnásobné bílé malby ze směsí za sucha dobře otěruvzdorných v místnostech přes 3,80 do 5,00 m</t>
  </si>
  <si>
    <t>Montáž minerálního podhledu s vyjímatelnými panely vel. do 0,36 m2 na zavěšený polozapuštěný rošt</t>
  </si>
  <si>
    <t>Ometení omítek před provedením nátěru</t>
  </si>
  <si>
    <t>Penetrační syntetický nátěr hrubých betonových povrchů a hrubých, rýhovaných a škrábaných omítek</t>
  </si>
  <si>
    <t>SDK podhled desky 1xA 12,5 s izolací dvouvrstvá spodní kce profil CD+UD</t>
  </si>
  <si>
    <t>SDK podhled základní penetrační nátěr</t>
  </si>
  <si>
    <t>SDK podhled deska 1x akustická s izolací dvouvrstvá spodní kce profil CD+UD REI 90 Rw 60 dB</t>
  </si>
  <si>
    <t>Malby reliéfní v místnostech v do 3,80 m</t>
  </si>
  <si>
    <t>Obalení samostatných konstrukcí a prvků fólií</t>
  </si>
  <si>
    <t>profil začišťovací PVC pro ostění vnitřních omítek</t>
  </si>
  <si>
    <t>Cementový postřik vnitřních stěn nanášený celoplošně strojně</t>
  </si>
  <si>
    <t>Vápenocementový štuk vnitřních stěn tloušťky do 3 mm</t>
  </si>
  <si>
    <t>Vápenocementová omítka hrubá jednovrstvá zatřená vnitřních stěn nanášená strojně</t>
  </si>
  <si>
    <t>Dvojnásobné bílé malby ze směsí za sucha dobře otěruvzdorných v místnostech přes 5,00 m</t>
  </si>
  <si>
    <t>Penetrační disperzní nátěr vnitřních stěn nanášený ručně</t>
  </si>
  <si>
    <t>Pletivo sklovláknité vnitřních stěn vtlačené do tmelu</t>
  </si>
  <si>
    <t>Polymercementový spojovací můstek vnitřních stěn nanášený ručně</t>
  </si>
  <si>
    <t>Obložení stěn z desek OSB tl 18 mm nebroušených na pero a drážku přibíjených</t>
  </si>
  <si>
    <t>Montáž zrcadel plochy do 1 m2 lepených silikonovým tmelem na podkladní omítku</t>
  </si>
  <si>
    <t>Montáž zrcadel plochy přes 1 m2 lepených silikonovým tmelem na podkladní omítku</t>
  </si>
  <si>
    <t>SO 01/ D.1.4/ D.1.4.1</t>
  </si>
  <si>
    <t>Hloubení rýh nezapažených š do 800 mm v hornině třídy těžitelnosti I skupiny 3 objem do 100 m3 strojně</t>
  </si>
  <si>
    <t>Uložení sypaniny na skládky nebo meziskládky</t>
  </si>
  <si>
    <t>Obsypání potrubí strojně sypaninou bez prohození, uloženou do 3 m</t>
  </si>
  <si>
    <t>Zásyp jam, šachet rýh nebo kolem objektů sypaninou se zhutněním</t>
  </si>
  <si>
    <t>Podklad ze štěrkodrtě ŠD plochy přes 100 m2 tl 150 mm</t>
  </si>
  <si>
    <t>Hloubení šachet zapažených v hornině třídy těžitelnosti I skupiny 3 objem přes 100 m3</t>
  </si>
  <si>
    <t>Nakládání výkopku z hornin třídy těžitelnosti I skupiny 1 až 3 do 100 m3</t>
  </si>
  <si>
    <t>Poplatek za uložení zeminy a kamení na recyklační skládce (skládkovné) kód odpadu 17 05 04</t>
  </si>
  <si>
    <t>Podkladní desky ze ŽB bez zvýšených nároků na prostředí tř. C 30/37 otevřený výkop</t>
  </si>
  <si>
    <t>Výztuž podkladních desek nebo bloků nebo pražců otevřený výkop z betonářské oceli 10 505</t>
  </si>
  <si>
    <t>Lože pod potrubí otevřený výkop ze štěrkopísku</t>
  </si>
  <si>
    <t>Hloubení zapažených rýh š do 2000 mm v hornině třídy těžitelnosti I skupiny 3 objem do 500 m3</t>
  </si>
  <si>
    <t>Zřízení příložného pažení a rozepření stěn rýh hl do 2 m</t>
  </si>
  <si>
    <t>Odstranění příložného pažení a rozepření stěn rýh hl do 2 m</t>
  </si>
  <si>
    <t>Zřízení příložného pažení a rozepření stěn rýh hl přes 2 do 4 m</t>
  </si>
  <si>
    <t>Odstranění příložného pažení a rozepření stěn rýh hl přes 2 do 4 m</t>
  </si>
  <si>
    <t>f102</t>
  </si>
  <si>
    <t>f110</t>
  </si>
  <si>
    <t>f111</t>
  </si>
  <si>
    <t>f5</t>
  </si>
  <si>
    <t>F102</t>
  </si>
  <si>
    <t>F11</t>
  </si>
  <si>
    <t>Hloubení rýh zapažených š do 800 mm v hornině třídy těžitelnosti I skupiny 3 objem do 20 m3 strojně</t>
  </si>
  <si>
    <t>Hloubení zapažených rýh š do 2000 mm v hornině třídy těžitelnosti I skupiny 3 objem do 100 m3</t>
  </si>
  <si>
    <t>Odstranění podkladu z kameniva drceného tl přes 100 do 200 mm při překopech strojně pl přes 15 m2</t>
  </si>
  <si>
    <t>Odstranění podkladu z betonu prostého tl do 100 mm při překopech strojně pl přes 15 m2</t>
  </si>
  <si>
    <t>Odstranění podkladu živičných tl přes 50 do 100 mm při překopech strojně pl přes 15 m2</t>
  </si>
  <si>
    <t>Podklad z kameniva hrubého drceného vel. 8-16 mm plochy do 100 m2 tl 200 mm</t>
  </si>
  <si>
    <t>Podklad ze štěrkodrtě ŠD plochy do 100 m2 tl 100 mm</t>
  </si>
  <si>
    <t>Asfaltový beton vrstva podkladní ACP 16 (obalované kamenivo OKS) tl 50 mm š do 3 m</t>
  </si>
  <si>
    <t>Postřik živičný spojovací z asfaltu v množství 0,70 kg/m2</t>
  </si>
  <si>
    <t>Asfaltový beton vrstva obrusná ACO 16 (ABH) tl 50 mm š do 3 m z nemodifikovaného asfaltu</t>
  </si>
  <si>
    <t>f550</t>
  </si>
  <si>
    <t>Hloubení rýh zapažených š do 800 mm v hornině třídy těžitelnosti I skupiny 3 objem přes 100 m3 strojně</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</si>
  <si>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</si>
  <si>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</si>
  <si>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</si>
  <si>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</si>
  <si>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</si>
  <si>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</si>
  <si>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účastníka.</t>
  </si>
  <si>
    <t xml:space="preserve">Termínem "učastník"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</si>
  <si>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</si>
  <si>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</si>
  <si>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</si>
  <si>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</si>
  <si>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Stavební objekt inženýrský</t>
  </si>
  <si>
    <t>PRO</t>
  </si>
  <si>
    <t>Provozní soubor</t>
  </si>
  <si>
    <t>VON</t>
  </si>
  <si>
    <t>Vedlejší a ostatní náklady</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</si>
  <si>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</si>
  <si>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</si>
  <si>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</si>
  <si>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</si>
  <si>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účastníka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</si>
  <si>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</si>
  <si>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</si>
  <si>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</si>
  <si>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</si>
  <si>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</si>
  <si>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</si>
  <si>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</si>
  <si>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</si>
  <si>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</si>
  <si>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</si>
  <si>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</si>
  <si>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</si>
  <si>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</si>
  <si>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</si>
  <si>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</si>
  <si>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</si>
  <si>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</si>
  <si>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</si>
  <si>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</si>
  <si>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</si>
  <si>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</si>
  <si>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</si>
  <si>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</si>
  <si>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</si>
  <si>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</si>
  <si>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</si>
  <si>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Účastník je pro podání nabídky povinen vyplnit žlutě podbarvená pole: </t>
  </si>
  <si>
    <t xml:space="preserve">Pole Účastník v sestavě Rekapitulace stavby - zde účastník vyplní svůj název (název subjektu) </t>
  </si>
  <si>
    <t>Pole IČ a DIČ v sestavě Rekapitulace stavby - zde účastník vyplní svoje IČ a DIČ</t>
  </si>
  <si>
    <t>Datum v sestavě Rekapitulace stavby - zde účastník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</si>
  <si>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</si>
  <si>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</si>
  <si>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</si>
  <si>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</si>
  <si>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</si>
  <si>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</si>
  <si>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Účastník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</si>
  <si>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</si>
  <si>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</si>
  <si>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</si>
  <si>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</si>
  <si>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</si>
  <si>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</si>
  <si>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</si>
  <si>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</si>
  <si>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</si>
  <si>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</si>
  <si>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</si>
  <si>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</si>
  <si>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</si>
  <si>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</si>
  <si>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</si>
  <si>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</si>
  <si>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</si>
  <si>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</si>
  <si>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</si>
  <si>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</si>
  <si>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</si>
  <si>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</si>
  <si>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</si>
  <si>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</si>
  <si>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</si>
  <si>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</si>
  <si>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</si>
  <si>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</si>
  <si>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</si>
  <si>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</si>
  <si>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</si>
  <si>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</si>
  <si>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</si>
  <si>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Účastník</t>
  </si>
  <si>
    <t>Účastník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</si>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</sst>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7">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8"/>
      <color rgb="FF000000"/>
      <name val="Arial CE"/>
    </font>
    <font>
      <sz val="10"/>
      <color rgb="FF3366FF"/>
      <name val="Arial CE"/>
    </font>
    <font>
      <b/>
      <sz val="12"/>
      <color rgb="FF800000"/>
      <name val="Arial CE"/>
    </font>
    <font>
      <sz val="8"/>
      <color rgb="FF960000"/>
      <name val="Arial CE"/>
    </font>
    <font>
      <b/>
      <sz val="8"/>
      <name val="Arial CE"/>
    </font>
    <font>
      <sz val="7"/>
      <color rgb="FF979797"/>
      <name val="Arial CE"/>
    </font>
    <font>
      <i/>
      <u/>
      <sz val="7"/>
      <color rgb="FF979797"/>
      <name val="Calibri"/>
      <scheme val="minor"/>
    </font>
    <font>
      <sz val="7"/>
      <color rgb="FF969696"/>
      <name val="Arial CE"/>
    </font>
    <font>
      <i/>
      <sz val="9"/>
      <color rgb="FF0000FF"/>
      <name val="Arial CE"/>
    </font>
    <font>
      <i/>
      <sz val="8"/>
      <color rgb="FF0000FF"/>
      <name val="Arial CE"/>
    </font>
    <font>
      <i/>
      <sz val="7"/>
      <color rgb="FF969696"/>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family val="0"/>
      <charset val="238"/>
    </font>
    <font>
      <sz val="8"/>
      <name val="Arial CE"/>
      <family val="0"/>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5" fillId="0" borderId="0" applyNumberFormat="0" applyFill="0" applyBorder="0" applyAlignment="0" applyProtection="0"/>
  </cellStyleXfs>
  <cellXfs count="413">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0" fillId="0" borderId="0" xfId="0" applyAlignment="1" applyProtection="1"/>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0" fontId="2" fillId="0" borderId="0" xfId="0" applyFont="1" applyAlignment="1" applyProtection="1">
      <alignment horizontal="left" vertical="top"/>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5" fillId="0" borderId="4" xfId="0" applyFont="1" applyBorder="1" applyAlignment="1" applyProtection="1">
      <alignment vertical="center"/>
    </xf>
    <xf numFmtId="0" fontId="28" fillId="0" borderId="0" xfId="0" applyFont="1" applyAlignment="1" applyProtection="1">
      <alignment vertical="center"/>
    </xf>
    <xf numFmtId="0" fontId="28" fillId="0" borderId="0" xfId="0" applyFont="1" applyAlignment="1" applyProtection="1">
      <alignment horizontal="left" vertical="center" wrapText="1"/>
    </xf>
    <xf numFmtId="0" fontId="29" fillId="0" borderId="0" xfId="0" applyFont="1" applyAlignment="1" applyProtection="1">
      <alignment vertical="center"/>
    </xf>
    <xf numFmtId="4" fontId="29"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30" fillId="0" borderId="15" xfId="0" applyNumberFormat="1" applyFont="1" applyBorder="1" applyAlignment="1" applyProtection="1">
      <alignment vertical="center"/>
    </xf>
    <xf numFmtId="4" fontId="30" fillId="0" borderId="0" xfId="0" applyNumberFormat="1" applyFont="1" applyBorder="1" applyAlignment="1" applyProtection="1">
      <alignment vertical="center"/>
    </xf>
    <xf numFmtId="166" fontId="30" fillId="0" borderId="0" xfId="0" applyNumberFormat="1" applyFont="1" applyBorder="1" applyAlignment="1" applyProtection="1">
      <alignment vertical="center"/>
    </xf>
    <xf numFmtId="4" fontId="30" fillId="0" borderId="16" xfId="0" applyNumberFormat="1" applyFont="1" applyBorder="1" applyAlignment="1" applyProtection="1">
      <alignment vertical="center"/>
    </xf>
    <xf numFmtId="0" fontId="5" fillId="0" borderId="0" xfId="0" applyFont="1" applyAlignment="1">
      <alignment horizontal="left" vertical="center"/>
    </xf>
    <xf numFmtId="4" fontId="29" fillId="0" borderId="0" xfId="0" applyNumberFormat="1" applyFont="1" applyAlignment="1" applyProtection="1">
      <alignment horizontal="right"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horizontal="right" vertical="center"/>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30" fillId="0" borderId="20" xfId="0" applyNumberFormat="1" applyFont="1" applyBorder="1" applyAlignment="1" applyProtection="1">
      <alignment vertical="center"/>
    </xf>
    <xf numFmtId="4" fontId="30" fillId="0" borderId="21" xfId="0" applyNumberFormat="1" applyFont="1" applyBorder="1" applyAlignment="1" applyProtection="1">
      <alignment vertical="center"/>
    </xf>
    <xf numFmtId="166" fontId="30" fillId="0" borderId="21" xfId="0" applyNumberFormat="1" applyFont="1" applyBorder="1" applyAlignment="1" applyProtection="1">
      <alignment vertical="center"/>
    </xf>
    <xf numFmtId="4" fontId="30" fillId="0" borderId="22" xfId="0" applyNumberFormat="1" applyFont="1" applyBorder="1" applyAlignment="1" applyProtection="1">
      <alignment vertical="center"/>
    </xf>
    <xf numFmtId="0" fontId="32" fillId="0" borderId="0" xfId="0" applyFont="1" applyAlignment="1">
      <alignment horizontal="left" vertical="center"/>
    </xf>
    <xf numFmtId="0" fontId="0" fillId="0" borderId="2" xfId="0" applyBorder="1"/>
    <xf numFmtId="0" fontId="0" fillId="0" borderId="3" xfId="0" applyBorder="1"/>
    <xf numFmtId="0" fontId="15" fillId="0" borderId="0" xfId="0" applyFont="1" applyAlignment="1">
      <alignment horizontal="left" vertical="center"/>
    </xf>
    <xf numFmtId="0" fontId="33"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4"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5" fillId="0" borderId="13" xfId="0" applyNumberFormat="1" applyFont="1" applyBorder="1" applyAlignment="1" applyProtection="1"/>
    <xf numFmtId="166" fontId="35" fillId="0" borderId="14" xfId="0" applyNumberFormat="1" applyFont="1" applyBorder="1" applyAlignment="1" applyProtection="1"/>
    <xf numFmtId="4" fontId="36"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7" fillId="0" borderId="0" xfId="0" applyFont="1" applyAlignment="1" applyProtection="1">
      <alignment horizontal="left" vertical="center"/>
    </xf>
    <xf numFmtId="0" fontId="38" fillId="0" borderId="0" xfId="1" applyFont="1" applyAlignment="1" applyProtection="1">
      <alignmen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39" fillId="0" borderId="0" xfId="0" applyFont="1" applyAlignment="1" applyProtection="1">
      <alignment horizontal="lef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40" fillId="0" borderId="23" xfId="0" applyFont="1" applyBorder="1" applyAlignment="1" applyProtection="1">
      <alignment horizontal="center" vertical="center"/>
    </xf>
    <xf numFmtId="49" fontId="40" fillId="0" borderId="23" xfId="0" applyNumberFormat="1" applyFont="1" applyBorder="1" applyAlignment="1" applyProtection="1">
      <alignment horizontal="left" vertical="center" wrapText="1"/>
    </xf>
    <xf numFmtId="0" fontId="40" fillId="0" borderId="23" xfId="0" applyFont="1" applyBorder="1" applyAlignment="1" applyProtection="1">
      <alignment horizontal="left" vertical="center" wrapText="1"/>
    </xf>
    <xf numFmtId="0" fontId="40" fillId="0" borderId="23" xfId="0" applyFont="1" applyBorder="1" applyAlignment="1" applyProtection="1">
      <alignment horizontal="center" vertical="center" wrapText="1"/>
    </xf>
    <xf numFmtId="167" fontId="40" fillId="0" borderId="23" xfId="0" applyNumberFormat="1" applyFont="1" applyBorder="1" applyAlignment="1" applyProtection="1">
      <alignment vertical="center"/>
    </xf>
    <xf numFmtId="4" fontId="40" fillId="2" borderId="23" xfId="0" applyNumberFormat="1" applyFont="1" applyFill="1" applyBorder="1" applyAlignment="1" applyProtection="1">
      <alignment vertical="center"/>
      <protection locked="0"/>
    </xf>
    <xf numFmtId="4" fontId="40" fillId="0" borderId="23" xfId="0" applyNumberFormat="1" applyFont="1" applyBorder="1" applyAlignment="1" applyProtection="1">
      <alignment vertical="center"/>
    </xf>
    <xf numFmtId="0" fontId="41" fillId="0" borderId="4" xfId="0" applyFont="1" applyBorder="1" applyAlignment="1">
      <alignment vertical="center"/>
    </xf>
    <xf numFmtId="0" fontId="40" fillId="2" borderId="15" xfId="0" applyFont="1" applyFill="1" applyBorder="1" applyAlignment="1" applyProtection="1">
      <alignment horizontal="left" vertical="center"/>
      <protection locked="0"/>
    </xf>
    <xf numFmtId="0" fontId="40" fillId="0" borderId="0" xfId="0" applyFont="1" applyBorder="1" applyAlignment="1" applyProtection="1">
      <alignment horizontal="center" vertical="center"/>
    </xf>
    <xf numFmtId="0" fontId="42" fillId="0" borderId="0" xfId="0" applyFont="1" applyAlignment="1" applyProtection="1">
      <alignment vertical="center" wrapText="1"/>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24" fillId="2" borderId="20" xfId="0" applyFont="1" applyFill="1" applyBorder="1" applyAlignment="1" applyProtection="1">
      <alignment horizontal="left" vertical="center"/>
      <protection locked="0"/>
    </xf>
    <xf numFmtId="0" fontId="24" fillId="0" borderId="21" xfId="0" applyFont="1" applyBorder="1" applyAlignment="1" applyProtection="1">
      <alignment horizontal="center" vertical="center"/>
    </xf>
    <xf numFmtId="166" fontId="24" fillId="0" borderId="21" xfId="0" applyNumberFormat="1" applyFont="1" applyBorder="1" applyAlignment="1" applyProtection="1">
      <alignment vertical="center"/>
    </xf>
    <xf numFmtId="166" fontId="24" fillId="0" borderId="22" xfId="0" applyNumberFormat="1" applyFont="1" applyBorder="1" applyAlignment="1" applyProtection="1">
      <alignment vertical="center"/>
    </xf>
    <xf numFmtId="0" fontId="22" fillId="0" borderId="0" xfId="0" applyFont="1" applyAlignment="1" applyProtection="1">
      <alignment horizontal="lef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32" fillId="0" borderId="0" xfId="0" applyFont="1" applyAlignment="1">
      <alignment horizontal="left" vertical="center" wrapText="1"/>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11" fillId="0" borderId="22" xfId="0" applyFont="1" applyBorder="1" applyAlignment="1" applyProtection="1">
      <alignment vertical="center"/>
    </xf>
    <xf numFmtId="0" fontId="1" fillId="0" borderId="0" xfId="0" applyFont="1" applyAlignment="1">
      <alignment horizontal="left" vertical="top"/>
    </xf>
    <xf numFmtId="0" fontId="3" fillId="0" borderId="0" xfId="0" applyFont="1" applyAlignment="1">
      <alignment horizontal="left" vertical="top"/>
    </xf>
    <xf numFmtId="0" fontId="3" fillId="0" borderId="0" xfId="0" applyFont="1" applyAlignment="1">
      <alignment horizontal="left" vertical="top" wrapText="1"/>
    </xf>
    <xf numFmtId="0" fontId="0" fillId="0" borderId="4" xfId="0" applyFont="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0" fontId="4" fillId="0" borderId="0" xfId="0" applyFont="1" applyAlignment="1">
      <alignment horizontal="left" vertical="center" wrapText="1"/>
    </xf>
    <xf numFmtId="0" fontId="43" fillId="0" borderId="17" xfId="0" applyFont="1" applyBorder="1" applyAlignment="1">
      <alignment horizontal="left" vertical="center" wrapText="1"/>
    </xf>
    <xf numFmtId="0" fontId="43" fillId="0" borderId="23" xfId="0" applyFont="1" applyBorder="1" applyAlignment="1">
      <alignment horizontal="left" vertical="center" wrapText="1"/>
    </xf>
    <xf numFmtId="0" fontId="43" fillId="0" borderId="23" xfId="0" applyFont="1" applyBorder="1" applyAlignment="1">
      <alignment horizontal="left" vertical="center"/>
    </xf>
    <xf numFmtId="167" fontId="43" fillId="0" borderId="19"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6" fillId="0" borderId="0" xfId="0" applyFont="1" applyAlignment="1">
      <alignment horizontal="left" vertical="center"/>
    </xf>
    <xf numFmtId="0" fontId="0" fillId="0" borderId="0" xfId="0" applyAlignment="1">
      <alignment vertical="top"/>
    </xf>
    <xf numFmtId="0" fontId="44" fillId="0" borderId="24" xfId="0" applyFont="1" applyBorder="1" applyAlignment="1">
      <alignment vertical="center" wrapText="1"/>
    </xf>
    <xf numFmtId="0" fontId="44" fillId="0" borderId="25" xfId="0" applyFont="1" applyBorder="1" applyAlignment="1">
      <alignment vertical="center" wrapText="1"/>
    </xf>
    <xf numFmtId="0" fontId="44" fillId="0" borderId="26" xfId="0" applyFont="1" applyBorder="1" applyAlignment="1">
      <alignment vertical="center" wrapText="1"/>
    </xf>
    <xf numFmtId="0" fontId="44" fillId="0" borderId="27" xfId="0" applyFont="1" applyBorder="1" applyAlignment="1">
      <alignment horizontal="center" vertical="center" wrapText="1"/>
    </xf>
    <xf numFmtId="0" fontId="45" fillId="0" borderId="1" xfId="0" applyFont="1" applyBorder="1" applyAlignment="1">
      <alignment horizontal="center" vertical="center" wrapText="1"/>
    </xf>
    <xf numFmtId="0" fontId="44" fillId="0" borderId="28" xfId="0" applyFont="1" applyBorder="1" applyAlignment="1">
      <alignment horizontal="center" vertical="center" wrapText="1"/>
    </xf>
    <xf numFmtId="0" fontId="44" fillId="0" borderId="27" xfId="0" applyFont="1" applyBorder="1" applyAlignment="1">
      <alignment vertical="center" wrapText="1"/>
    </xf>
    <xf numFmtId="0" fontId="46" fillId="0" borderId="29" xfId="0" applyFont="1" applyBorder="1" applyAlignment="1">
      <alignment horizontal="left" wrapText="1"/>
    </xf>
    <xf numFmtId="0" fontId="44" fillId="0" borderId="28" xfId="0" applyFont="1" applyBorder="1" applyAlignment="1">
      <alignment vertical="center" wrapText="1"/>
    </xf>
    <xf numFmtId="0" fontId="46" fillId="0" borderId="1" xfId="0" applyFont="1" applyBorder="1" applyAlignment="1">
      <alignment horizontal="left" vertical="center" wrapText="1"/>
    </xf>
    <xf numFmtId="0" fontId="47" fillId="0" borderId="1" xfId="0" applyFont="1" applyBorder="1" applyAlignment="1">
      <alignment horizontal="left" vertical="center" wrapText="1"/>
    </xf>
    <xf numFmtId="0" fontId="48" fillId="0" borderId="27" xfId="0" applyFont="1" applyBorder="1" applyAlignment="1">
      <alignment vertical="center" wrapText="1"/>
    </xf>
    <xf numFmtId="0" fontId="47" fillId="0" borderId="1" xfId="0" applyFont="1" applyBorder="1" applyAlignment="1">
      <alignment vertical="center" wrapText="1"/>
    </xf>
    <xf numFmtId="0" fontId="47" fillId="0" borderId="1" xfId="0" applyFont="1" applyBorder="1" applyAlignment="1">
      <alignment horizontal="left" vertical="center"/>
    </xf>
    <xf numFmtId="0" fontId="47" fillId="0" borderId="1" xfId="0" applyFont="1" applyBorder="1" applyAlignment="1">
      <alignment vertical="center"/>
    </xf>
    <xf numFmtId="49" fontId="47" fillId="0" borderId="1" xfId="0" applyNumberFormat="1" applyFont="1" applyBorder="1" applyAlignment="1">
      <alignment horizontal="left" vertical="center" wrapText="1"/>
    </xf>
    <xf numFmtId="49" fontId="47" fillId="0" borderId="1" xfId="0" applyNumberFormat="1" applyFont="1" applyBorder="1" applyAlignment="1">
      <alignment vertical="center" wrapText="1"/>
    </xf>
    <xf numFmtId="0" fontId="44" fillId="0" borderId="30" xfId="0" applyFont="1" applyBorder="1" applyAlignment="1">
      <alignment vertical="center" wrapText="1"/>
    </xf>
    <xf numFmtId="0" fontId="49" fillId="0" borderId="29" xfId="0" applyFont="1" applyBorder="1" applyAlignment="1">
      <alignment vertical="center" wrapText="1"/>
    </xf>
    <xf numFmtId="0" fontId="44" fillId="0" borderId="31" xfId="0" applyFont="1" applyBorder="1" applyAlignment="1">
      <alignment vertical="center" wrapText="1"/>
    </xf>
    <xf numFmtId="0" fontId="44" fillId="0" borderId="1" xfId="0" applyFont="1" applyBorder="1" applyAlignment="1">
      <alignment vertical="top"/>
    </xf>
    <xf numFmtId="0" fontId="44" fillId="0" borderId="0" xfId="0" applyFont="1" applyAlignment="1">
      <alignment vertical="top"/>
    </xf>
    <xf numFmtId="0" fontId="44" fillId="0" borderId="24" xfId="0" applyFont="1" applyBorder="1" applyAlignment="1">
      <alignment horizontal="left" vertical="center"/>
    </xf>
    <xf numFmtId="0" fontId="44" fillId="0" borderId="25" xfId="0" applyFont="1" applyBorder="1" applyAlignment="1">
      <alignment horizontal="left" vertical="center"/>
    </xf>
    <xf numFmtId="0" fontId="44" fillId="0" borderId="26" xfId="0" applyFont="1" applyBorder="1" applyAlignment="1">
      <alignment horizontal="left" vertical="center"/>
    </xf>
    <xf numFmtId="0" fontId="44" fillId="0" borderId="27" xfId="0" applyFont="1" applyBorder="1" applyAlignment="1">
      <alignment horizontal="left" vertical="center"/>
    </xf>
    <xf numFmtId="0" fontId="45" fillId="0" borderId="1" xfId="0" applyFont="1" applyBorder="1" applyAlignment="1">
      <alignment horizontal="center" vertical="center"/>
    </xf>
    <xf numFmtId="0" fontId="44" fillId="0" borderId="28" xfId="0" applyFont="1" applyBorder="1" applyAlignment="1">
      <alignment horizontal="left" vertical="center"/>
    </xf>
    <xf numFmtId="0" fontId="46" fillId="0" borderId="1" xfId="0" applyFont="1" applyBorder="1" applyAlignment="1">
      <alignment horizontal="left" vertical="center"/>
    </xf>
    <xf numFmtId="0" fontId="50" fillId="0" borderId="0" xfId="0" applyFont="1" applyAlignment="1">
      <alignment horizontal="left" vertical="center"/>
    </xf>
    <xf numFmtId="0" fontId="46" fillId="0" borderId="29" xfId="0" applyFont="1" applyBorder="1" applyAlignment="1">
      <alignment horizontal="left" vertical="center"/>
    </xf>
    <xf numFmtId="0" fontId="46" fillId="0" borderId="29" xfId="0" applyFont="1" applyBorder="1" applyAlignment="1">
      <alignment horizontal="center" vertical="center"/>
    </xf>
    <xf numFmtId="0" fontId="50" fillId="0" borderId="29" xfId="0" applyFont="1" applyBorder="1" applyAlignment="1">
      <alignment horizontal="left" vertical="center"/>
    </xf>
    <xf numFmtId="0" fontId="51" fillId="0" borderId="1" xfId="0" applyFont="1" applyBorder="1" applyAlignment="1">
      <alignment horizontal="left" vertical="center"/>
    </xf>
    <xf numFmtId="0" fontId="48" fillId="0" borderId="0" xfId="0" applyFont="1" applyAlignment="1">
      <alignment horizontal="left" vertical="center"/>
    </xf>
    <xf numFmtId="0" fontId="52" fillId="0" borderId="1" xfId="0" applyFont="1" applyBorder="1" applyAlignment="1">
      <alignment horizontal="left" vertical="center"/>
    </xf>
    <xf numFmtId="0" fontId="47" fillId="0" borderId="1" xfId="0" applyFont="1" applyBorder="1" applyAlignment="1">
      <alignment horizontal="center" vertical="center"/>
    </xf>
    <xf numFmtId="0" fontId="47" fillId="0" borderId="0" xfId="0" applyFont="1" applyAlignment="1">
      <alignment horizontal="left" vertical="center"/>
    </xf>
    <xf numFmtId="0" fontId="48" fillId="0" borderId="27" xfId="0" applyFont="1" applyBorder="1" applyAlignment="1">
      <alignment horizontal="left" vertical="center"/>
    </xf>
    <xf numFmtId="0" fontId="47" fillId="0" borderId="1" xfId="0" applyFont="1" applyFill="1" applyBorder="1" applyAlignment="1">
      <alignment horizontal="left" vertical="center"/>
    </xf>
    <xf numFmtId="0" fontId="47" fillId="0" borderId="1" xfId="0" applyFont="1" applyFill="1" applyBorder="1" applyAlignment="1">
      <alignment horizontal="center" vertical="center"/>
    </xf>
    <xf numFmtId="0" fontId="44" fillId="0" borderId="30" xfId="0" applyFont="1" applyBorder="1" applyAlignment="1">
      <alignment horizontal="left" vertical="center"/>
    </xf>
    <xf numFmtId="0" fontId="49" fillId="0" borderId="29" xfId="0" applyFont="1" applyBorder="1" applyAlignment="1">
      <alignment horizontal="left" vertical="center"/>
    </xf>
    <xf numFmtId="0" fontId="44" fillId="0" borderId="31" xfId="0" applyFont="1" applyBorder="1" applyAlignment="1">
      <alignment horizontal="left" vertical="center"/>
    </xf>
    <xf numFmtId="0" fontId="44" fillId="0" borderId="1" xfId="0" applyFont="1" applyBorder="1" applyAlignment="1">
      <alignment horizontal="left" vertical="center"/>
    </xf>
    <xf numFmtId="0" fontId="49" fillId="0" borderId="1" xfId="0" applyFont="1" applyBorder="1" applyAlignment="1">
      <alignment horizontal="left" vertical="center"/>
    </xf>
    <xf numFmtId="0" fontId="50" fillId="0" borderId="1" xfId="0" applyFont="1" applyBorder="1" applyAlignment="1">
      <alignment horizontal="left" vertical="center"/>
    </xf>
    <xf numFmtId="0" fontId="48" fillId="0" borderId="29" xfId="0" applyFont="1" applyBorder="1" applyAlignment="1">
      <alignment horizontal="left" vertical="center"/>
    </xf>
    <xf numFmtId="0" fontId="44" fillId="0" borderId="1" xfId="0" applyFont="1" applyBorder="1" applyAlignment="1">
      <alignment horizontal="left" vertical="center" wrapText="1"/>
    </xf>
    <xf numFmtId="0" fontId="48" fillId="0" borderId="1" xfId="0" applyFont="1" applyBorder="1" applyAlignment="1">
      <alignment horizontal="left" vertical="center" wrapText="1"/>
    </xf>
    <xf numFmtId="0" fontId="48" fillId="0" borderId="1" xfId="0" applyFont="1" applyBorder="1" applyAlignment="1">
      <alignment horizontal="center" vertical="center" wrapText="1"/>
    </xf>
    <xf numFmtId="0" fontId="44" fillId="0" borderId="24" xfId="0" applyFont="1" applyBorder="1" applyAlignment="1">
      <alignment horizontal="left" vertical="center" wrapText="1"/>
    </xf>
    <xf numFmtId="0" fontId="44" fillId="0" borderId="25" xfId="0" applyFont="1" applyBorder="1" applyAlignment="1">
      <alignment horizontal="left" vertical="center" wrapText="1"/>
    </xf>
    <xf numFmtId="0" fontId="44" fillId="0" borderId="26" xfId="0" applyFont="1" applyBorder="1" applyAlignment="1">
      <alignment horizontal="left" vertical="center" wrapText="1"/>
    </xf>
    <xf numFmtId="0" fontId="44" fillId="0" borderId="27" xfId="0" applyFont="1" applyBorder="1" applyAlignment="1">
      <alignment horizontal="left" vertical="center" wrapText="1"/>
    </xf>
    <xf numFmtId="0" fontId="44" fillId="0" borderId="28" xfId="0" applyFont="1" applyBorder="1" applyAlignment="1">
      <alignment horizontal="left" vertical="center" wrapText="1"/>
    </xf>
    <xf numFmtId="0" fontId="50" fillId="0" borderId="27" xfId="0" applyFont="1" applyBorder="1" applyAlignment="1">
      <alignment horizontal="left" vertical="center" wrapText="1"/>
    </xf>
    <xf numFmtId="0" fontId="50"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1" xfId="0" applyFont="1" applyBorder="1" applyAlignment="1">
      <alignment horizontal="left" vertical="center"/>
    </xf>
    <xf numFmtId="0" fontId="48" fillId="0" borderId="28" xfId="0" applyFont="1" applyBorder="1" applyAlignment="1">
      <alignment horizontal="left" vertical="center" wrapText="1"/>
    </xf>
    <xf numFmtId="0" fontId="48" fillId="0" borderId="28" xfId="0" applyFont="1" applyBorder="1" applyAlignment="1">
      <alignment horizontal="left" vertical="center"/>
    </xf>
    <xf numFmtId="0" fontId="48" fillId="0" borderId="30" xfId="0" applyFont="1" applyBorder="1" applyAlignment="1">
      <alignment horizontal="left" vertical="center" wrapText="1"/>
    </xf>
    <xf numFmtId="0" fontId="48" fillId="0" borderId="29" xfId="0" applyFont="1" applyBorder="1" applyAlignment="1">
      <alignment horizontal="left" vertical="center" wrapText="1"/>
    </xf>
    <xf numFmtId="0" fontId="48" fillId="0" borderId="31" xfId="0" applyFont="1" applyBorder="1" applyAlignment="1">
      <alignment horizontal="left" vertical="center" wrapText="1"/>
    </xf>
    <xf numFmtId="0" fontId="47" fillId="0" borderId="1" xfId="0" applyFont="1" applyBorder="1" applyAlignment="1">
      <alignment horizontal="left" vertical="top"/>
    </xf>
    <xf numFmtId="0" fontId="47" fillId="0" borderId="1" xfId="0" applyFont="1" applyBorder="1" applyAlignment="1">
      <alignment horizontal="center" vertical="top"/>
    </xf>
    <xf numFmtId="0" fontId="48" fillId="0" borderId="30" xfId="0" applyFont="1" applyBorder="1" applyAlignment="1">
      <alignment horizontal="left" vertical="center"/>
    </xf>
    <xf numFmtId="0" fontId="48" fillId="0" borderId="31" xfId="0" applyFont="1" applyBorder="1" applyAlignment="1">
      <alignment horizontal="left" vertical="center"/>
    </xf>
    <xf numFmtId="0" fontId="48" fillId="0" borderId="1" xfId="0" applyFont="1" applyBorder="1" applyAlignment="1">
      <alignment horizontal="center" vertical="center"/>
    </xf>
    <xf numFmtId="0" fontId="50" fillId="0" borderId="0" xfId="0" applyFont="1" applyAlignment="1">
      <alignment vertical="center"/>
    </xf>
    <xf numFmtId="0" fontId="46" fillId="0" borderId="1" xfId="0" applyFont="1" applyBorder="1" applyAlignment="1">
      <alignment vertical="center"/>
    </xf>
    <xf numFmtId="0" fontId="50" fillId="0" borderId="29" xfId="0" applyFont="1" applyBorder="1" applyAlignment="1">
      <alignment vertical="center"/>
    </xf>
    <xf numFmtId="0" fontId="46" fillId="0" borderId="29" xfId="0" applyFont="1" applyBorder="1" applyAlignment="1">
      <alignment vertical="center"/>
    </xf>
    <xf numFmtId="0" fontId="47" fillId="0" borderId="1" xfId="0" applyFont="1" applyBorder="1" applyAlignment="1">
      <alignment vertical="top"/>
    </xf>
    <xf numFmtId="49" fontId="47" fillId="0" borderId="1" xfId="0" applyNumberFormat="1" applyFont="1" applyBorder="1" applyAlignment="1">
      <alignment horizontal="left" vertical="center"/>
    </xf>
    <xf numFmtId="0" fontId="53" fillId="0" borderId="27" xfId="0" applyFont="1" applyBorder="1" applyAlignment="1" applyProtection="1">
      <alignment horizontal="left" vertical="center"/>
    </xf>
    <xf numFmtId="0" fontId="54" fillId="0" borderId="1" xfId="0" applyFont="1" applyBorder="1" applyAlignment="1" applyProtection="1">
      <alignment vertical="top"/>
    </xf>
    <xf numFmtId="0" fontId="54" fillId="0" borderId="1" xfId="0" applyFont="1" applyBorder="1" applyAlignment="1" applyProtection="1">
      <alignment horizontal="left" vertical="center"/>
    </xf>
    <xf numFmtId="0" fontId="54" fillId="0" borderId="1" xfId="0" applyFont="1" applyBorder="1" applyAlignment="1" applyProtection="1">
      <alignment horizontal="center" vertical="center"/>
    </xf>
    <xf numFmtId="49" fontId="54" fillId="0" borderId="1" xfId="0" applyNumberFormat="1" applyFont="1" applyBorder="1" applyAlignment="1" applyProtection="1">
      <alignment horizontal="left" vertical="center"/>
    </xf>
    <xf numFmtId="0" fontId="53" fillId="0" borderId="28" xfId="0" applyFont="1" applyBorder="1" applyAlignment="1" applyProtection="1">
      <alignment horizontal="left" vertical="center"/>
    </xf>
    <xf numFmtId="0" fontId="0" fillId="0" borderId="29" xfId="0" applyBorder="1" applyAlignment="1">
      <alignment vertical="top"/>
    </xf>
    <xf numFmtId="0" fontId="46" fillId="0" borderId="29" xfId="0" applyFont="1" applyBorder="1" applyAlignment="1">
      <alignment horizontal="left"/>
    </xf>
    <xf numFmtId="0" fontId="50" fillId="0" borderId="29" xfId="0" applyFont="1" applyBorder="1" applyAlignment="1"/>
    <xf numFmtId="0" fontId="44" fillId="0" borderId="27" xfId="0" applyFont="1" applyBorder="1" applyAlignment="1">
      <alignment vertical="top"/>
    </xf>
    <xf numFmtId="0" fontId="44" fillId="0" borderId="28" xfId="0" applyFont="1" applyBorder="1" applyAlignment="1">
      <alignment vertical="top"/>
    </xf>
    <xf numFmtId="0" fontId="44" fillId="0" borderId="30" xfId="0" applyFont="1" applyBorder="1" applyAlignment="1">
      <alignment vertical="top"/>
    </xf>
    <xf numFmtId="0" fontId="44" fillId="0" borderId="29" xfId="0" applyFont="1" applyBorder="1" applyAlignment="1">
      <alignment vertical="top"/>
    </xf>
    <xf numFmtId="0" fontId="44"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2.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40"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4_02/153112111" TargetMode="External" /><Relationship Id="rId2" Type="http://schemas.openxmlformats.org/officeDocument/2006/relationships/hyperlink" Target="https://podminky.urs.cz/item/CS_URS_2024_02/153112112" TargetMode="External" /><Relationship Id="rId3" Type="http://schemas.openxmlformats.org/officeDocument/2006/relationships/hyperlink" Target="https://podminky.urs.cz/item/CS_URS_2024_02/153112122" TargetMode="External" /><Relationship Id="rId4" Type="http://schemas.openxmlformats.org/officeDocument/2006/relationships/hyperlink" Target="https://podminky.urs.cz/item/CS_URS_2024_02/153112123" TargetMode="External" /><Relationship Id="rId5" Type="http://schemas.openxmlformats.org/officeDocument/2006/relationships/hyperlink" Target="https://podminky.urs.cz/item/CS_URS_2024_02/153112124" TargetMode="External" /><Relationship Id="rId6" Type="http://schemas.openxmlformats.org/officeDocument/2006/relationships/hyperlink" Target="https://podminky.urs.cz/item/CS_URS_2024_02/153111115" TargetMode="External" /><Relationship Id="rId7" Type="http://schemas.openxmlformats.org/officeDocument/2006/relationships/hyperlink" Target="https://podminky.urs.cz/item/CS_URS_2024_02/153113112" TargetMode="External" /><Relationship Id="rId8" Type="http://schemas.openxmlformats.org/officeDocument/2006/relationships/hyperlink" Target="https://podminky.urs.cz/item/CS_URS_2024_02/153113141" TargetMode="External" /><Relationship Id="rId9" Type="http://schemas.openxmlformats.org/officeDocument/2006/relationships/hyperlink" Target="https://podminky.urs.cz/item/CS_URS_2024_02/122251507" TargetMode="External" /><Relationship Id="rId10" Type="http://schemas.openxmlformats.org/officeDocument/2006/relationships/hyperlink" Target="https://podminky.urs.cz/item/CS_URS_2024_02/171151111" TargetMode="External" /><Relationship Id="rId11" Type="http://schemas.openxmlformats.org/officeDocument/2006/relationships/hyperlink" Target="https://podminky.urs.cz/item/CS_URS_2024_02/162351103" TargetMode="External" /><Relationship Id="rId12" Type="http://schemas.openxmlformats.org/officeDocument/2006/relationships/hyperlink" Target="https://podminky.urs.cz/item/CS_URS_2024_02/171251201" TargetMode="External" /><Relationship Id="rId13" Type="http://schemas.openxmlformats.org/officeDocument/2006/relationships/hyperlink" Target="https://podminky.urs.cz/item/CS_URS_2024_02/162751117" TargetMode="External" /><Relationship Id="rId14" Type="http://schemas.openxmlformats.org/officeDocument/2006/relationships/hyperlink" Target="https://podminky.urs.cz/item/CS_URS_2024_02/998003111" TargetMode="External" /><Relationship Id="rId15"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hyperlink" Target="https://podminky.urs.cz/item/CS_URS_2024_02/111211101" TargetMode="External" /><Relationship Id="rId2" Type="http://schemas.openxmlformats.org/officeDocument/2006/relationships/hyperlink" Target="https://podminky.urs.cz/item/CS_URS_2024_02/111211201" TargetMode="External" /><Relationship Id="rId3" Type="http://schemas.openxmlformats.org/officeDocument/2006/relationships/hyperlink" Target="https://podminky.urs.cz/item/CS_URS_2024_02/112155315" TargetMode="External" /><Relationship Id="rId4" Type="http://schemas.openxmlformats.org/officeDocument/2006/relationships/hyperlink" Target="https://podminky.urs.cz/item/CS_URS_2024_02/112101101" TargetMode="External" /><Relationship Id="rId5" Type="http://schemas.openxmlformats.org/officeDocument/2006/relationships/hyperlink" Target="https://podminky.urs.cz/item/CS_URS_2024_02/112155115" TargetMode="External" /><Relationship Id="rId6" Type="http://schemas.openxmlformats.org/officeDocument/2006/relationships/hyperlink" Target="https://podminky.urs.cz/item/CS_URS_2024_02/112101102" TargetMode="External" /><Relationship Id="rId7" Type="http://schemas.openxmlformats.org/officeDocument/2006/relationships/hyperlink" Target="https://podminky.urs.cz/item/CS_URS_2024_02/112155121" TargetMode="External" /><Relationship Id="rId8" Type="http://schemas.openxmlformats.org/officeDocument/2006/relationships/hyperlink" Target="https://podminky.urs.cz/item/CS_URS_2024_02/112251101" TargetMode="External" /><Relationship Id="rId9" Type="http://schemas.openxmlformats.org/officeDocument/2006/relationships/hyperlink" Target="https://podminky.urs.cz/item/CS_URS_2024_02/162201421" TargetMode="External" /><Relationship Id="rId10" Type="http://schemas.openxmlformats.org/officeDocument/2006/relationships/hyperlink" Target="https://podminky.urs.cz/item/CS_URS_2024_02/162301971" TargetMode="External" /><Relationship Id="rId11" Type="http://schemas.openxmlformats.org/officeDocument/2006/relationships/hyperlink" Target="https://podminky.urs.cz/item/CS_URS_2024_02/112251102" TargetMode="External" /><Relationship Id="rId12" Type="http://schemas.openxmlformats.org/officeDocument/2006/relationships/hyperlink" Target="https://podminky.urs.cz/item/CS_URS_2024_02/162201422" TargetMode="External" /><Relationship Id="rId13" Type="http://schemas.openxmlformats.org/officeDocument/2006/relationships/hyperlink" Target="https://podminky.urs.cz/item/CS_URS_2024_02/162301972" TargetMode="External" /><Relationship Id="rId14" Type="http://schemas.openxmlformats.org/officeDocument/2006/relationships/hyperlink" Target="https://podminky.urs.cz/item/CS_URS_2024_02/469973133" TargetMode="External" /><Relationship Id="rId15" Type="http://schemas.openxmlformats.org/officeDocument/2006/relationships/hyperlink" Target="https://podminky.urs.cz/item/CS_URS_2024_02/119005151" TargetMode="External" /><Relationship Id="rId16" Type="http://schemas.openxmlformats.org/officeDocument/2006/relationships/hyperlink" Target="https://podminky.urs.cz/item/CS_URS_2024_02/183102141" TargetMode="External" /><Relationship Id="rId17" Type="http://schemas.openxmlformats.org/officeDocument/2006/relationships/hyperlink" Target="https://podminky.urs.cz/item/CS_URS_2024_02/184102124" TargetMode="External" /><Relationship Id="rId18" Type="http://schemas.openxmlformats.org/officeDocument/2006/relationships/hyperlink" Target="https://podminky.urs.cz/item/CS_URS_2024_02/184215422" TargetMode="External" /><Relationship Id="rId19" Type="http://schemas.openxmlformats.org/officeDocument/2006/relationships/hyperlink" Target="https://podminky.urs.cz/item/CS_URS_2024_02/184911422" TargetMode="External" /><Relationship Id="rId20" Type="http://schemas.openxmlformats.org/officeDocument/2006/relationships/hyperlink" Target="https://podminky.urs.cz/item/CS_URS_2024_02/184801121" TargetMode="External" /><Relationship Id="rId21" Type="http://schemas.openxmlformats.org/officeDocument/2006/relationships/hyperlink" Target="https://podminky.urs.cz/item/CS_URS_2024_02/184852322" TargetMode="External" /><Relationship Id="rId22" Type="http://schemas.openxmlformats.org/officeDocument/2006/relationships/hyperlink" Target="https://podminky.urs.cz/item/CS_URS_2024_02/184813241" TargetMode="External" /><Relationship Id="rId23" Type="http://schemas.openxmlformats.org/officeDocument/2006/relationships/hyperlink" Target="https://podminky.urs.cz/item/CS_URS_2024_02/184215132" TargetMode="External" /><Relationship Id="rId24" Type="http://schemas.openxmlformats.org/officeDocument/2006/relationships/hyperlink" Target="https://podminky.urs.cz/item/CS_URS_2024_02/184852322" TargetMode="External" /><Relationship Id="rId25" Type="http://schemas.openxmlformats.org/officeDocument/2006/relationships/hyperlink" Target="https://podminky.urs.cz/item/CS_URS_2024_02/185804213" TargetMode="External" /><Relationship Id="rId26" Type="http://schemas.openxmlformats.org/officeDocument/2006/relationships/hyperlink" Target="https://podminky.urs.cz/item/CS_URS_2024_02/184911422" TargetMode="External" /><Relationship Id="rId27" Type="http://schemas.openxmlformats.org/officeDocument/2006/relationships/hyperlink" Target="https://podminky.urs.cz/item/CS_URS_2024_02/184911111" TargetMode="External" /><Relationship Id="rId28" Type="http://schemas.openxmlformats.org/officeDocument/2006/relationships/hyperlink" Target="https://podminky.urs.cz/item/CS_URS_2024_02/184215172" TargetMode="External" /><Relationship Id="rId29"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hyperlink" Target="https://podminky.urs.cz/item/CS_URS_2024_02/167151111" TargetMode="External" /><Relationship Id="rId2" Type="http://schemas.openxmlformats.org/officeDocument/2006/relationships/hyperlink" Target="https://podminky.urs.cz/item/CS_URS_2024_02/162751117" TargetMode="External" /><Relationship Id="rId3" Type="http://schemas.openxmlformats.org/officeDocument/2006/relationships/hyperlink" Target="https://podminky.urs.cz/item/CS_URS_2024_02/132251102" TargetMode="External" /><Relationship Id="rId4" Type="http://schemas.openxmlformats.org/officeDocument/2006/relationships/hyperlink" Target="https://podminky.urs.cz/item/CS_URS_2024_02/167151111" TargetMode="External" /><Relationship Id="rId5" Type="http://schemas.openxmlformats.org/officeDocument/2006/relationships/hyperlink" Target="https://podminky.urs.cz/item/CS_URS_2024_02/174111101" TargetMode="External" /><Relationship Id="rId6" Type="http://schemas.openxmlformats.org/officeDocument/2006/relationships/hyperlink" Target="https://podminky.urs.cz/item/CS_URS_2024_02/171151112" TargetMode="External" /><Relationship Id="rId7" Type="http://schemas.openxmlformats.org/officeDocument/2006/relationships/hyperlink" Target="https://podminky.urs.cz/item/CS_URS_2024_02/171152501" TargetMode="External" /><Relationship Id="rId8" Type="http://schemas.openxmlformats.org/officeDocument/2006/relationships/hyperlink" Target="https://podminky.urs.cz/item/CS_URS_2024_02/175111101" TargetMode="External" /><Relationship Id="rId9" Type="http://schemas.openxmlformats.org/officeDocument/2006/relationships/hyperlink" Target="https://podminky.urs.cz/item/CS_URS_2024_02/218111113" TargetMode="External" /><Relationship Id="rId10" Type="http://schemas.openxmlformats.org/officeDocument/2006/relationships/hyperlink" Target="https://podminky.urs.cz/item/CS_URS_2024_02/218111121" TargetMode="External" /><Relationship Id="rId11" Type="http://schemas.openxmlformats.org/officeDocument/2006/relationships/hyperlink" Target="https://podminky.urs.cz/item/CS_URS_2024_02/218121111" TargetMode="External" /><Relationship Id="rId12" Type="http://schemas.openxmlformats.org/officeDocument/2006/relationships/hyperlink" Target="https://podminky.urs.cz/item/CS_URS_2024_02/226213112" TargetMode="External" /><Relationship Id="rId13" Type="http://schemas.openxmlformats.org/officeDocument/2006/relationships/hyperlink" Target="https://podminky.urs.cz/item/CS_URS_2024_02/226213312" TargetMode="External" /><Relationship Id="rId14" Type="http://schemas.openxmlformats.org/officeDocument/2006/relationships/hyperlink" Target="https://podminky.urs.cz/item/CS_URS_2024_02/226213314" TargetMode="External" /><Relationship Id="rId15" Type="http://schemas.openxmlformats.org/officeDocument/2006/relationships/hyperlink" Target="https://podminky.urs.cz/item/CS_URS_2024_02/231211313" TargetMode="External" /><Relationship Id="rId16" Type="http://schemas.openxmlformats.org/officeDocument/2006/relationships/hyperlink" Target="https://podminky.urs.cz/item/CS_URS_2024_02/231212213" TargetMode="External" /><Relationship Id="rId17" Type="http://schemas.openxmlformats.org/officeDocument/2006/relationships/hyperlink" Target="https://podminky.urs.cz/item/CS_URS_2024_02/231611114" TargetMode="External" /><Relationship Id="rId18" Type="http://schemas.openxmlformats.org/officeDocument/2006/relationships/hyperlink" Target="https://podminky.urs.cz/item/CS_URS_2024_02/273321611" TargetMode="External" /><Relationship Id="rId19" Type="http://schemas.openxmlformats.org/officeDocument/2006/relationships/hyperlink" Target="https://podminky.urs.cz/item/CS_URS_2024_02/273322611" TargetMode="External" /><Relationship Id="rId20" Type="http://schemas.openxmlformats.org/officeDocument/2006/relationships/hyperlink" Target="https://podminky.urs.cz/item/CS_URS_2024_02/273351121" TargetMode="External" /><Relationship Id="rId21" Type="http://schemas.openxmlformats.org/officeDocument/2006/relationships/hyperlink" Target="https://podminky.urs.cz/item/CS_URS_2024_02/273351122" TargetMode="External" /><Relationship Id="rId22" Type="http://schemas.openxmlformats.org/officeDocument/2006/relationships/hyperlink" Target="https://podminky.urs.cz/item/CS_URS_2024_02/274321611" TargetMode="External" /><Relationship Id="rId23" Type="http://schemas.openxmlformats.org/officeDocument/2006/relationships/hyperlink" Target="https://podminky.urs.cz/item/CS_URS_2024_02/274351121" TargetMode="External" /><Relationship Id="rId24" Type="http://schemas.openxmlformats.org/officeDocument/2006/relationships/hyperlink" Target="https://podminky.urs.cz/item/CS_URS_2024_02/274351122" TargetMode="External" /><Relationship Id="rId25" Type="http://schemas.openxmlformats.org/officeDocument/2006/relationships/hyperlink" Target="https://podminky.urs.cz/item/CS_URS_2024_02/279322512" TargetMode="External" /><Relationship Id="rId26" Type="http://schemas.openxmlformats.org/officeDocument/2006/relationships/hyperlink" Target="https://podminky.urs.cz/item/CS_URS_2024_02/279351121" TargetMode="External" /><Relationship Id="rId27" Type="http://schemas.openxmlformats.org/officeDocument/2006/relationships/hyperlink" Target="https://podminky.urs.cz/item/CS_URS_2024_02/279351122" TargetMode="External" /><Relationship Id="rId28" Type="http://schemas.openxmlformats.org/officeDocument/2006/relationships/hyperlink" Target="https://podminky.urs.cz/item/CS_URS_2024_02/279351311" TargetMode="External" /><Relationship Id="rId29" Type="http://schemas.openxmlformats.org/officeDocument/2006/relationships/hyperlink" Target="https://podminky.urs.cz/item/CS_URS_2024_02/279351312" TargetMode="External" /><Relationship Id="rId30" Type="http://schemas.openxmlformats.org/officeDocument/2006/relationships/hyperlink" Target="https://podminky.urs.cz/item/CS_URS_2024_02/417321616" TargetMode="External" /><Relationship Id="rId31" Type="http://schemas.openxmlformats.org/officeDocument/2006/relationships/hyperlink" Target="https://podminky.urs.cz/item/CS_URS_2024_02/417351115" TargetMode="External" /><Relationship Id="rId32" Type="http://schemas.openxmlformats.org/officeDocument/2006/relationships/hyperlink" Target="https://podminky.urs.cz/item/CS_URS_2024_02/417351116" TargetMode="External" /><Relationship Id="rId33" Type="http://schemas.openxmlformats.org/officeDocument/2006/relationships/hyperlink" Target="https://podminky.urs.cz/item/CS_URS_2024_02/633831111" TargetMode="External" /><Relationship Id="rId34" Type="http://schemas.openxmlformats.org/officeDocument/2006/relationships/hyperlink" Target="https://podminky.urs.cz/item/CS_URS_2024_02/631319111" TargetMode="External" /><Relationship Id="rId35" Type="http://schemas.openxmlformats.org/officeDocument/2006/relationships/hyperlink" Target="https://podminky.urs.cz/item/CS_URS_2024_02/919726122" TargetMode="External" /><Relationship Id="rId36" Type="http://schemas.openxmlformats.org/officeDocument/2006/relationships/hyperlink" Target="https://podminky.urs.cz/item/CS_URS_2024_02/919726201" TargetMode="External" /><Relationship Id="rId37" Type="http://schemas.openxmlformats.org/officeDocument/2006/relationships/hyperlink" Target="https://podminky.urs.cz/item/CS_URS_2024_02/998012023" TargetMode="External" /><Relationship Id="rId38" Type="http://schemas.openxmlformats.org/officeDocument/2006/relationships/hyperlink" Target="https://podminky.urs.cz/item/CS_URS_2024_02/711111001" TargetMode="External" /><Relationship Id="rId39" Type="http://schemas.openxmlformats.org/officeDocument/2006/relationships/hyperlink" Target="https://podminky.urs.cz/item/CS_URS_2024_02/711112001" TargetMode="External" /><Relationship Id="rId40" Type="http://schemas.openxmlformats.org/officeDocument/2006/relationships/hyperlink" Target="https://podminky.urs.cz/item/CS_URS_2024_02/711141559" TargetMode="External" /><Relationship Id="rId41" Type="http://schemas.openxmlformats.org/officeDocument/2006/relationships/hyperlink" Target="https://podminky.urs.cz/item/CS_URS_2024_02/711142559" TargetMode="External" /><Relationship Id="rId42" Type="http://schemas.openxmlformats.org/officeDocument/2006/relationships/hyperlink" Target="https://podminky.urs.cz/item/CS_URS_2024_02/711161212" TargetMode="External" /><Relationship Id="rId43" Type="http://schemas.openxmlformats.org/officeDocument/2006/relationships/hyperlink" Target="https://podminky.urs.cz/item/CS_URS_2024_02/711161384" TargetMode="External" /><Relationship Id="rId44" Type="http://schemas.openxmlformats.org/officeDocument/2006/relationships/hyperlink" Target="https://podminky.urs.cz/item/CS_URS_2024_02/998711103" TargetMode="External" /><Relationship Id="rId45" Type="http://schemas.openxmlformats.org/officeDocument/2006/relationships/hyperlink" Target="https://podminky.urs.cz/item/CS_URS_2024_02/7131311R1" TargetMode="External" /><Relationship Id="rId46" Type="http://schemas.openxmlformats.org/officeDocument/2006/relationships/hyperlink" Target="https://podminky.urs.cz/item/CS_URS_2024_02/998713103" TargetMode="External" /><Relationship Id="rId47"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hyperlink" Target="https://podminky.urs.cz/item/CS_URS_2024_02/311321611" TargetMode="External" /><Relationship Id="rId2" Type="http://schemas.openxmlformats.org/officeDocument/2006/relationships/hyperlink" Target="https://podminky.urs.cz/item/CS_URS_2024_02/311321815" TargetMode="External" /><Relationship Id="rId3" Type="http://schemas.openxmlformats.org/officeDocument/2006/relationships/hyperlink" Target="https://podminky.urs.cz/item/CS_URS_2024_02/311351121" TargetMode="External" /><Relationship Id="rId4" Type="http://schemas.openxmlformats.org/officeDocument/2006/relationships/hyperlink" Target="https://podminky.urs.cz/item/CS_URS_2024_02/311351122" TargetMode="External" /><Relationship Id="rId5" Type="http://schemas.openxmlformats.org/officeDocument/2006/relationships/hyperlink" Target="https://podminky.urs.cz/item/CS_URS_2024_02/330321710" TargetMode="External" /><Relationship Id="rId6" Type="http://schemas.openxmlformats.org/officeDocument/2006/relationships/hyperlink" Target="https://podminky.urs.cz/item/CS_URS_2024_02/310321111" TargetMode="External" /><Relationship Id="rId7" Type="http://schemas.openxmlformats.org/officeDocument/2006/relationships/hyperlink" Target="https://podminky.urs.cz/item/CS_URS_2024_02/311235101" TargetMode="External" /><Relationship Id="rId8" Type="http://schemas.openxmlformats.org/officeDocument/2006/relationships/hyperlink" Target="https://podminky.urs.cz/item/CS_URS_2024_02/311235121" TargetMode="External" /><Relationship Id="rId9" Type="http://schemas.openxmlformats.org/officeDocument/2006/relationships/hyperlink" Target="https://podminky.urs.cz/item/CS_URS_2024_02/311235151" TargetMode="External" /><Relationship Id="rId10" Type="http://schemas.openxmlformats.org/officeDocument/2006/relationships/hyperlink" Target="https://podminky.urs.cz/item/CS_URS_2024_02/340271011" TargetMode="External" /><Relationship Id="rId11" Type="http://schemas.openxmlformats.org/officeDocument/2006/relationships/hyperlink" Target="https://podminky.urs.cz/item/CS_URS_2024_02/340271015" TargetMode="External" /><Relationship Id="rId12" Type="http://schemas.openxmlformats.org/officeDocument/2006/relationships/hyperlink" Target="https://podminky.urs.cz/item/CS_URS_2024_02/342244211" TargetMode="External" /><Relationship Id="rId13" Type="http://schemas.openxmlformats.org/officeDocument/2006/relationships/hyperlink" Target="https://podminky.urs.cz/item/CS_URS_2024_02/342291111" TargetMode="External" /><Relationship Id="rId14" Type="http://schemas.openxmlformats.org/officeDocument/2006/relationships/hyperlink" Target="https://podminky.urs.cz/item/CS_URS_2024_02/342291112" TargetMode="External" /><Relationship Id="rId15" Type="http://schemas.openxmlformats.org/officeDocument/2006/relationships/hyperlink" Target="https://podminky.urs.cz/item/CS_URS_2024_02/342291121" TargetMode="External" /><Relationship Id="rId16" Type="http://schemas.openxmlformats.org/officeDocument/2006/relationships/hyperlink" Target="https://podminky.urs.cz/item/CS_URS_2024_02/342291131" TargetMode="External" /><Relationship Id="rId17" Type="http://schemas.openxmlformats.org/officeDocument/2006/relationships/hyperlink" Target="https://podminky.urs.cz/item/CS_URS_2024_02/317168011" TargetMode="External" /><Relationship Id="rId18" Type="http://schemas.openxmlformats.org/officeDocument/2006/relationships/hyperlink" Target="https://podminky.urs.cz/item/CS_URS_2024_02/317168012" TargetMode="External" /><Relationship Id="rId19" Type="http://schemas.openxmlformats.org/officeDocument/2006/relationships/hyperlink" Target="https://podminky.urs.cz/item/CS_URS_2024_02/317168013" TargetMode="External" /><Relationship Id="rId20" Type="http://schemas.openxmlformats.org/officeDocument/2006/relationships/hyperlink" Target="https://podminky.urs.cz/item/CS_URS_2024_02/317168014" TargetMode="External" /><Relationship Id="rId21" Type="http://schemas.openxmlformats.org/officeDocument/2006/relationships/hyperlink" Target="https://podminky.urs.cz/item/CS_URS_2024_02/317168052" TargetMode="External" /><Relationship Id="rId22" Type="http://schemas.openxmlformats.org/officeDocument/2006/relationships/hyperlink" Target="https://podminky.urs.cz/item/CS_URS_2024_02/317168053" TargetMode="External" /><Relationship Id="rId23" Type="http://schemas.openxmlformats.org/officeDocument/2006/relationships/hyperlink" Target="https://podminky.urs.cz/item/CS_URS_2024_02/317998110" TargetMode="External" /><Relationship Id="rId24" Type="http://schemas.openxmlformats.org/officeDocument/2006/relationships/hyperlink" Target="https://podminky.urs.cz/item/CS_URS_2024_02/411121121" TargetMode="External" /><Relationship Id="rId25" Type="http://schemas.openxmlformats.org/officeDocument/2006/relationships/hyperlink" Target="https://podminky.urs.cz/item/CS_URS_2024_02/411121127" TargetMode="External" /><Relationship Id="rId26" Type="http://schemas.openxmlformats.org/officeDocument/2006/relationships/hyperlink" Target="https://podminky.urs.cz/item/CS_URS_2024_02/411321616" TargetMode="External" /><Relationship Id="rId27" Type="http://schemas.openxmlformats.org/officeDocument/2006/relationships/hyperlink" Target="https://podminky.urs.cz/item/CS_URS_2024_02/411324646" TargetMode="External" /><Relationship Id="rId28" Type="http://schemas.openxmlformats.org/officeDocument/2006/relationships/hyperlink" Target="https://podminky.urs.cz/item/CS_URS_2024_02/411351011" TargetMode="External" /><Relationship Id="rId29" Type="http://schemas.openxmlformats.org/officeDocument/2006/relationships/hyperlink" Target="https://podminky.urs.cz/item/CS_URS_2024_02/411351012" TargetMode="External" /><Relationship Id="rId30" Type="http://schemas.openxmlformats.org/officeDocument/2006/relationships/hyperlink" Target="https://podminky.urs.cz/item/CS_URS_2024_02/411351021" TargetMode="External" /><Relationship Id="rId31" Type="http://schemas.openxmlformats.org/officeDocument/2006/relationships/hyperlink" Target="https://podminky.urs.cz/item/CS_URS_2024_02/411351022" TargetMode="External" /><Relationship Id="rId32" Type="http://schemas.openxmlformats.org/officeDocument/2006/relationships/hyperlink" Target="https://podminky.urs.cz/item/CS_URS_2024_02/411354313" TargetMode="External" /><Relationship Id="rId33" Type="http://schemas.openxmlformats.org/officeDocument/2006/relationships/hyperlink" Target="https://podminky.urs.cz/item/CS_URS_2024_02/411354314" TargetMode="External" /><Relationship Id="rId34" Type="http://schemas.openxmlformats.org/officeDocument/2006/relationships/hyperlink" Target="https://podminky.urs.cz/item/CS_URS_2024_02/411354333" TargetMode="External" /><Relationship Id="rId35" Type="http://schemas.openxmlformats.org/officeDocument/2006/relationships/hyperlink" Target="https://podminky.urs.cz/item/CS_URS_2024_02/411354334" TargetMode="External" /><Relationship Id="rId36" Type="http://schemas.openxmlformats.org/officeDocument/2006/relationships/hyperlink" Target="https://podminky.urs.cz/item/CS_URS_2024_02/411354335" TargetMode="External" /><Relationship Id="rId37" Type="http://schemas.openxmlformats.org/officeDocument/2006/relationships/hyperlink" Target="https://podminky.urs.cz/item/CS_URS_2024_02/411354336" TargetMode="External" /><Relationship Id="rId38" Type="http://schemas.openxmlformats.org/officeDocument/2006/relationships/hyperlink" Target="https://podminky.urs.cz/item/CS_URS_2024_02/413321616" TargetMode="External" /><Relationship Id="rId39" Type="http://schemas.openxmlformats.org/officeDocument/2006/relationships/hyperlink" Target="https://podminky.urs.cz/item/CS_URS_2024_02/413322626" TargetMode="External" /><Relationship Id="rId40" Type="http://schemas.openxmlformats.org/officeDocument/2006/relationships/hyperlink" Target="https://podminky.urs.cz/item/CS_URS_2024_02/413351111" TargetMode="External" /><Relationship Id="rId41" Type="http://schemas.openxmlformats.org/officeDocument/2006/relationships/hyperlink" Target="https://podminky.urs.cz/item/CS_URS_2024_02/413351112" TargetMode="External" /><Relationship Id="rId42" Type="http://schemas.openxmlformats.org/officeDocument/2006/relationships/hyperlink" Target="https://podminky.urs.cz/item/CS_URS_2024_02/413351191" TargetMode="External" /><Relationship Id="rId43" Type="http://schemas.openxmlformats.org/officeDocument/2006/relationships/hyperlink" Target="https://podminky.urs.cz/item/CS_URS_2024_02/413352211" TargetMode="External" /><Relationship Id="rId44" Type="http://schemas.openxmlformats.org/officeDocument/2006/relationships/hyperlink" Target="https://podminky.urs.cz/item/CS_URS_2024_02/413352212" TargetMode="External" /><Relationship Id="rId45" Type="http://schemas.openxmlformats.org/officeDocument/2006/relationships/hyperlink" Target="https://podminky.urs.cz/item/CS_URS_2024_02/430361821" TargetMode="External" /><Relationship Id="rId46" Type="http://schemas.openxmlformats.org/officeDocument/2006/relationships/hyperlink" Target="https://podminky.urs.cz/item/CS_URS_2024_02/431351121" TargetMode="External" /><Relationship Id="rId47" Type="http://schemas.openxmlformats.org/officeDocument/2006/relationships/hyperlink" Target="https://podminky.urs.cz/item/CS_URS_2024_02/431351122" TargetMode="External" /><Relationship Id="rId48" Type="http://schemas.openxmlformats.org/officeDocument/2006/relationships/hyperlink" Target="https://podminky.urs.cz/item/CS_URS_2024_02/431351128" TargetMode="External" /><Relationship Id="rId49" Type="http://schemas.openxmlformats.org/officeDocument/2006/relationships/hyperlink" Target="https://podminky.urs.cz/item/CS_URS_2024_02/431351129" TargetMode="External" /><Relationship Id="rId50" Type="http://schemas.openxmlformats.org/officeDocument/2006/relationships/hyperlink" Target="https://podminky.urs.cz/item/CS_URS_2024_02/434351141" TargetMode="External" /><Relationship Id="rId51" Type="http://schemas.openxmlformats.org/officeDocument/2006/relationships/hyperlink" Target="https://podminky.urs.cz/item/CS_URS_2024_02/434351142" TargetMode="External" /><Relationship Id="rId52" Type="http://schemas.openxmlformats.org/officeDocument/2006/relationships/hyperlink" Target="https://podminky.urs.cz/item/CS_URS_2024_02/411388531" TargetMode="External" /><Relationship Id="rId53" Type="http://schemas.openxmlformats.org/officeDocument/2006/relationships/hyperlink" Target="https://podminky.urs.cz/item/CS_URS_2024_02/435125002" TargetMode="External" /><Relationship Id="rId54" Type="http://schemas.openxmlformats.org/officeDocument/2006/relationships/hyperlink" Target="https://podminky.urs.cz/item/CS_URS_2024_02/621111001" TargetMode="External" /><Relationship Id="rId55" Type="http://schemas.openxmlformats.org/officeDocument/2006/relationships/hyperlink" Target="https://podminky.urs.cz/item/CS_URS_2024_02/622111001" TargetMode="External" /><Relationship Id="rId56" Type="http://schemas.openxmlformats.org/officeDocument/2006/relationships/hyperlink" Target="https://podminky.urs.cz/item/CS_URS_2024_02/633831111" TargetMode="External" /><Relationship Id="rId57" Type="http://schemas.openxmlformats.org/officeDocument/2006/relationships/hyperlink" Target="https://podminky.urs.cz/item/CS_URS_2024_02/977151114" TargetMode="External" /><Relationship Id="rId58" Type="http://schemas.openxmlformats.org/officeDocument/2006/relationships/hyperlink" Target="https://podminky.urs.cz/item/CS_URS_2024_02/977151118" TargetMode="External" /><Relationship Id="rId59" Type="http://schemas.openxmlformats.org/officeDocument/2006/relationships/hyperlink" Target="https://podminky.urs.cz/item/CS_URS_2024_02/977151121" TargetMode="External" /><Relationship Id="rId60" Type="http://schemas.openxmlformats.org/officeDocument/2006/relationships/hyperlink" Target="https://podminky.urs.cz/item/CS_URS_2024_02/977151122" TargetMode="External" /><Relationship Id="rId61" Type="http://schemas.openxmlformats.org/officeDocument/2006/relationships/hyperlink" Target="https://podminky.urs.cz/item/CS_URS_2024_02/977151123" TargetMode="External" /><Relationship Id="rId62" Type="http://schemas.openxmlformats.org/officeDocument/2006/relationships/hyperlink" Target="https://podminky.urs.cz/item/CS_URS_2024_02/977151124" TargetMode="External" /><Relationship Id="rId63" Type="http://schemas.openxmlformats.org/officeDocument/2006/relationships/hyperlink" Target="https://podminky.urs.cz/item/CS_URS_2024_02/977151125" TargetMode="External" /><Relationship Id="rId64" Type="http://schemas.openxmlformats.org/officeDocument/2006/relationships/hyperlink" Target="https://podminky.urs.cz/item/CS_URS_2024_02/977151126" TargetMode="External" /><Relationship Id="rId65" Type="http://schemas.openxmlformats.org/officeDocument/2006/relationships/hyperlink" Target="https://podminky.urs.cz/item/CS_URS_2024_02/977151128" TargetMode="External" /><Relationship Id="rId66" Type="http://schemas.openxmlformats.org/officeDocument/2006/relationships/hyperlink" Target="https://podminky.urs.cz/item/CS_URS_2024_02/977151133" TargetMode="External" /><Relationship Id="rId67" Type="http://schemas.openxmlformats.org/officeDocument/2006/relationships/hyperlink" Target="https://podminky.urs.cz/item/CS_URS_2024_02/997013117" TargetMode="External" /><Relationship Id="rId68" Type="http://schemas.openxmlformats.org/officeDocument/2006/relationships/hyperlink" Target="https://podminky.urs.cz/item/CS_URS_2024_02/997013501" TargetMode="External" /><Relationship Id="rId69" Type="http://schemas.openxmlformats.org/officeDocument/2006/relationships/hyperlink" Target="https://podminky.urs.cz/item/CS_URS_2024_02/997013509" TargetMode="External" /><Relationship Id="rId70" Type="http://schemas.openxmlformats.org/officeDocument/2006/relationships/hyperlink" Target="https://podminky.urs.cz/item/CS_URS_2024_02/997013871" TargetMode="External" /><Relationship Id="rId71" Type="http://schemas.openxmlformats.org/officeDocument/2006/relationships/hyperlink" Target="https://podminky.urs.cz/item/CS_URS_2024_02/998012023" TargetMode="External" /><Relationship Id="rId72" Type="http://schemas.openxmlformats.org/officeDocument/2006/relationships/hyperlink" Target="https://podminky.urs.cz/item/CS_URS_2024_02/763111326" TargetMode="External" /><Relationship Id="rId73" Type="http://schemas.openxmlformats.org/officeDocument/2006/relationships/hyperlink" Target="https://podminky.urs.cz/item/CS_URS_2024_02/763111333" TargetMode="External" /><Relationship Id="rId74" Type="http://schemas.openxmlformats.org/officeDocument/2006/relationships/hyperlink" Target="https://podminky.urs.cz/item/CS_URS_2024_02/763111717" TargetMode="External" /><Relationship Id="rId75" Type="http://schemas.openxmlformats.org/officeDocument/2006/relationships/hyperlink" Target="https://podminky.urs.cz/item/CS_URS_2024_02/763111720" TargetMode="External" /><Relationship Id="rId76" Type="http://schemas.openxmlformats.org/officeDocument/2006/relationships/hyperlink" Target="https://podminky.urs.cz/item/CS_URS_2024_02/763111761" TargetMode="External" /><Relationship Id="rId77" Type="http://schemas.openxmlformats.org/officeDocument/2006/relationships/hyperlink" Target="https://podminky.urs.cz/item/CS_URS_2024_02/763121426" TargetMode="External" /><Relationship Id="rId78" Type="http://schemas.openxmlformats.org/officeDocument/2006/relationships/hyperlink" Target="https://podminky.urs.cz/item/CS_URS_2024_02/763121453" TargetMode="External" /><Relationship Id="rId79" Type="http://schemas.openxmlformats.org/officeDocument/2006/relationships/hyperlink" Target="https://podminky.urs.cz/item/CS_URS_2024_02/763121511" TargetMode="External" /><Relationship Id="rId80" Type="http://schemas.openxmlformats.org/officeDocument/2006/relationships/hyperlink" Target="https://podminky.urs.cz/item/CS_URS_2024_02/763121714" TargetMode="External" /><Relationship Id="rId81" Type="http://schemas.openxmlformats.org/officeDocument/2006/relationships/hyperlink" Target="https://podminky.urs.cz/item/CS_URS_2024_02/763264561" TargetMode="External" /><Relationship Id="rId82" Type="http://schemas.openxmlformats.org/officeDocument/2006/relationships/hyperlink" Target="https://podminky.urs.cz/item/CS_URS_2024_02/998763303" TargetMode="External" /><Relationship Id="rId83" Type="http://schemas.openxmlformats.org/officeDocument/2006/relationships/hyperlink" Target="https://podminky.urs.cz/item/CS_URS_2024_02/998767103" TargetMode="External" /><Relationship Id="rId84" Type="http://schemas.openxmlformats.org/officeDocument/2006/relationships/hyperlink" Target="https://podminky.urs.cz/item/CS_URS_2024_02/783801401" TargetMode="External" /><Relationship Id="rId85" Type="http://schemas.openxmlformats.org/officeDocument/2006/relationships/hyperlink" Target="https://podminky.urs.cz/item/CS_URS_2024_02/783823121" TargetMode="External" /><Relationship Id="rId86" Type="http://schemas.openxmlformats.org/officeDocument/2006/relationships/hyperlink" Target="https://podminky.urs.cz/item/CS_URS_2024_02/783827401" TargetMode="External" /><Relationship Id="rId87" Type="http://schemas.openxmlformats.org/officeDocument/2006/relationships/hyperlink" Target="https://podminky.urs.cz/item/CS_URS_2024_02/783301303" TargetMode="External" /><Relationship Id="rId88" Type="http://schemas.openxmlformats.org/officeDocument/2006/relationships/hyperlink" Target="https://podminky.urs.cz/item/CS_URS_2024_02/783301401" TargetMode="External" /><Relationship Id="rId89" Type="http://schemas.openxmlformats.org/officeDocument/2006/relationships/hyperlink" Target="https://podminky.urs.cz/item/CS_URS_2024_02/783314101" TargetMode="External" /><Relationship Id="rId90" Type="http://schemas.openxmlformats.org/officeDocument/2006/relationships/hyperlink" Target="https://podminky.urs.cz/item/CS_URS_2024_02/783317101" TargetMode="External" /><Relationship Id="rId9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hyperlink" Target="https://podminky.urs.cz/item/CS_URS_2024_02/998014221" TargetMode="External" /><Relationship Id="rId2" Type="http://schemas.openxmlformats.org/officeDocument/2006/relationships/hyperlink" Target="https://podminky.urs.cz/item/CS_URS_2024_02/712531111" TargetMode="External" /><Relationship Id="rId3" Type="http://schemas.openxmlformats.org/officeDocument/2006/relationships/hyperlink" Target="https://podminky.urs.cz/item/CS_URS_2024_02/712591171" TargetMode="External" /><Relationship Id="rId4" Type="http://schemas.openxmlformats.org/officeDocument/2006/relationships/hyperlink" Target="https://podminky.urs.cz/item/CS_URS_2024_02/712561705" TargetMode="External" /><Relationship Id="rId5" Type="http://schemas.openxmlformats.org/officeDocument/2006/relationships/hyperlink" Target="https://podminky.urs.cz/item/CS_URS_2024_02/712999001" TargetMode="External" /><Relationship Id="rId6" Type="http://schemas.openxmlformats.org/officeDocument/2006/relationships/hyperlink" Target="https://podminky.urs.cz/item/CS_URS_2024_02/998712103" TargetMode="External" /><Relationship Id="rId7" Type="http://schemas.openxmlformats.org/officeDocument/2006/relationships/hyperlink" Target="https://podminky.urs.cz/item/CS_URS_2024_02/713141138" TargetMode="External" /><Relationship Id="rId8" Type="http://schemas.openxmlformats.org/officeDocument/2006/relationships/hyperlink" Target="https://podminky.urs.cz/item/CS_URS_2024_02/998713103" TargetMode="External" /><Relationship Id="rId9" Type="http://schemas.openxmlformats.org/officeDocument/2006/relationships/hyperlink" Target="https://podminky.urs.cz/item/CS_URS_2024_02/762083122" TargetMode="External" /><Relationship Id="rId10" Type="http://schemas.openxmlformats.org/officeDocument/2006/relationships/hyperlink" Target="https://podminky.urs.cz/item/CS_URS_2024_02/998762103" TargetMode="External" /><Relationship Id="rId1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hyperlink" Target="https://podminky.urs.cz/item/CS_URS_2024_02/622143004" TargetMode="External" /><Relationship Id="rId2" Type="http://schemas.openxmlformats.org/officeDocument/2006/relationships/hyperlink" Target="https://podminky.urs.cz/item/CS_URS_2024_02/622143003" TargetMode="External" /><Relationship Id="rId3" Type="http://schemas.openxmlformats.org/officeDocument/2006/relationships/hyperlink" Target="https://podminky.urs.cz/item/CS_URS_2024_02/621211031" TargetMode="External" /><Relationship Id="rId4" Type="http://schemas.openxmlformats.org/officeDocument/2006/relationships/hyperlink" Target="https://podminky.urs.cz/item/CS_URS_2024_02/621211041" TargetMode="External" /><Relationship Id="rId5" Type="http://schemas.openxmlformats.org/officeDocument/2006/relationships/hyperlink" Target="https://podminky.urs.cz/item/CS_URS_2024_02/622251101" TargetMode="External" /><Relationship Id="rId6" Type="http://schemas.openxmlformats.org/officeDocument/2006/relationships/hyperlink" Target="https://podminky.urs.cz/item/CS_URS_2024_02/622231121" TargetMode="External" /><Relationship Id="rId7" Type="http://schemas.openxmlformats.org/officeDocument/2006/relationships/hyperlink" Target="https://podminky.urs.cz/item/CS_URS_2024_02/622251107" TargetMode="External" /><Relationship Id="rId8" Type="http://schemas.openxmlformats.org/officeDocument/2006/relationships/hyperlink" Target="https://podminky.urs.cz/item/CS_URS_2024_02/622321101" TargetMode="External" /><Relationship Id="rId9" Type="http://schemas.openxmlformats.org/officeDocument/2006/relationships/hyperlink" Target="https://podminky.urs.cz/item/CS_URS_2024_02/622131101" TargetMode="External" /><Relationship Id="rId10" Type="http://schemas.openxmlformats.org/officeDocument/2006/relationships/hyperlink" Target="https://podminky.urs.cz/item/CS_URS_2024_02/622151021" TargetMode="External" /><Relationship Id="rId11" Type="http://schemas.openxmlformats.org/officeDocument/2006/relationships/hyperlink" Target="https://podminky.urs.cz/item/CS_URS_2024_02/622511102" TargetMode="External" /><Relationship Id="rId12" Type="http://schemas.openxmlformats.org/officeDocument/2006/relationships/hyperlink" Target="https://podminky.urs.cz/item/CS_URS_2024_02/941211112" TargetMode="External" /><Relationship Id="rId13" Type="http://schemas.openxmlformats.org/officeDocument/2006/relationships/hyperlink" Target="https://podminky.urs.cz/item/CS_URS_2024_02/941211212" TargetMode="External" /><Relationship Id="rId14" Type="http://schemas.openxmlformats.org/officeDocument/2006/relationships/hyperlink" Target="https://podminky.urs.cz/item/CS_URS_2024_02/941211812" TargetMode="External" /><Relationship Id="rId15" Type="http://schemas.openxmlformats.org/officeDocument/2006/relationships/hyperlink" Target="https://podminky.urs.cz/item/CS_URS_2024_02/944511111" TargetMode="External" /><Relationship Id="rId16" Type="http://schemas.openxmlformats.org/officeDocument/2006/relationships/hyperlink" Target="https://podminky.urs.cz/item/CS_URS_2024_02/944511211" TargetMode="External" /><Relationship Id="rId17" Type="http://schemas.openxmlformats.org/officeDocument/2006/relationships/hyperlink" Target="https://podminky.urs.cz/item/CS_URS_2024_02/944511811" TargetMode="External" /><Relationship Id="rId18" Type="http://schemas.openxmlformats.org/officeDocument/2006/relationships/hyperlink" Target="https://podminky.urs.cz/item/CS_URS_2024_02/998011003" TargetMode="External" /><Relationship Id="rId19" Type="http://schemas.openxmlformats.org/officeDocument/2006/relationships/hyperlink" Target="https://podminky.urs.cz/item/CS_URS_2024_02/998711103" TargetMode="External" /><Relationship Id="rId20" Type="http://schemas.openxmlformats.org/officeDocument/2006/relationships/hyperlink" Target="https://podminky.urs.cz/item/CS_URS_2024_02/713191233" TargetMode="External" /><Relationship Id="rId21" Type="http://schemas.openxmlformats.org/officeDocument/2006/relationships/hyperlink" Target="https://podminky.urs.cz/item/CS_URS_2024_02/998713103" TargetMode="External" /><Relationship Id="rId22" Type="http://schemas.openxmlformats.org/officeDocument/2006/relationships/hyperlink" Target="https://podminky.urs.cz/item/CS_URS_2024_02/762431230" TargetMode="External" /><Relationship Id="rId23" Type="http://schemas.openxmlformats.org/officeDocument/2006/relationships/hyperlink" Target="https://podminky.urs.cz/item/CS_URS_2024_02/998762103" TargetMode="External" /><Relationship Id="rId24" Type="http://schemas.openxmlformats.org/officeDocument/2006/relationships/hyperlink" Target="https://podminky.urs.cz/item/CS_URS_2024_02/766417211" TargetMode="External" /><Relationship Id="rId25" Type="http://schemas.openxmlformats.org/officeDocument/2006/relationships/hyperlink" Target="https://podminky.urs.cz/item/CS_URS_2024_02/998766103" TargetMode="External" /><Relationship Id="rId26" Type="http://schemas.openxmlformats.org/officeDocument/2006/relationships/hyperlink" Target="https://podminky.urs.cz/item/CS_URS_2024_02/783114101" TargetMode="External" /><Relationship Id="rId27"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hyperlink" Target="https://podminky.urs.cz/item/CS_URS_2024_02/564750011" TargetMode="External" /><Relationship Id="rId2" Type="http://schemas.openxmlformats.org/officeDocument/2006/relationships/hyperlink" Target="https://podminky.urs.cz/item/CS_URS_2024_02/596811312" TargetMode="External" /><Relationship Id="rId3" Type="http://schemas.openxmlformats.org/officeDocument/2006/relationships/hyperlink" Target="https://podminky.urs.cz/item/CS_URS_2024_02/631311136" TargetMode="External" /><Relationship Id="rId4" Type="http://schemas.openxmlformats.org/officeDocument/2006/relationships/hyperlink" Target="https://podminky.urs.cz/item/CS_URS_2024_02/631319013" TargetMode="External" /><Relationship Id="rId5" Type="http://schemas.openxmlformats.org/officeDocument/2006/relationships/hyperlink" Target="https://podminky.urs.cz/item/CS_URS_2024_02/631319175" TargetMode="External" /><Relationship Id="rId6" Type="http://schemas.openxmlformats.org/officeDocument/2006/relationships/hyperlink" Target="https://podminky.urs.cz/item/CS_URS_2024_02/631311126" TargetMode="External" /><Relationship Id="rId7" Type="http://schemas.openxmlformats.org/officeDocument/2006/relationships/hyperlink" Target="https://podminky.urs.cz/item/CS_URS_2024_02/631319012" TargetMode="External" /><Relationship Id="rId8" Type="http://schemas.openxmlformats.org/officeDocument/2006/relationships/hyperlink" Target="https://podminky.urs.cz/item/CS_URS_2024_02/631319173" TargetMode="External" /><Relationship Id="rId9" Type="http://schemas.openxmlformats.org/officeDocument/2006/relationships/hyperlink" Target="https://podminky.urs.cz/item/CS_URS_2024_02/631311235" TargetMode="External" /><Relationship Id="rId10" Type="http://schemas.openxmlformats.org/officeDocument/2006/relationships/hyperlink" Target="https://podminky.urs.cz/item/CS_URS_2024_02/631319013" TargetMode="External" /><Relationship Id="rId11" Type="http://schemas.openxmlformats.org/officeDocument/2006/relationships/hyperlink" Target="https://podminky.urs.cz/item/CS_URS_2024_02/631319175" TargetMode="External" /><Relationship Id="rId12" Type="http://schemas.openxmlformats.org/officeDocument/2006/relationships/hyperlink" Target="https://podminky.urs.cz/item/CS_URS_2024_02/633831111" TargetMode="External" /><Relationship Id="rId13" Type="http://schemas.openxmlformats.org/officeDocument/2006/relationships/hyperlink" Target="https://podminky.urs.cz/item/CS_URS_2024_02/631362021" TargetMode="External" /><Relationship Id="rId14" Type="http://schemas.openxmlformats.org/officeDocument/2006/relationships/hyperlink" Target="https://podminky.urs.cz/item/CS_URS_2024_02/632451254" TargetMode="External" /><Relationship Id="rId15" Type="http://schemas.openxmlformats.org/officeDocument/2006/relationships/hyperlink" Target="https://podminky.urs.cz/item/CS_URS_2024_02/632451293" TargetMode="External" /><Relationship Id="rId16" Type="http://schemas.openxmlformats.org/officeDocument/2006/relationships/hyperlink" Target="https://podminky.urs.cz/item/CS_URS_2024_02/632452519" TargetMode="External" /><Relationship Id="rId17" Type="http://schemas.openxmlformats.org/officeDocument/2006/relationships/hyperlink" Target="https://podminky.urs.cz/item/CS_URS_2024_02/632452591" TargetMode="External" /><Relationship Id="rId18" Type="http://schemas.openxmlformats.org/officeDocument/2006/relationships/hyperlink" Target="https://podminky.urs.cz/item/CS_URS_2024_02/632481213" TargetMode="External" /><Relationship Id="rId19" Type="http://schemas.openxmlformats.org/officeDocument/2006/relationships/hyperlink" Target="https://podminky.urs.cz/item/CS_URS_2024_02/633811111" TargetMode="External" /><Relationship Id="rId20" Type="http://schemas.openxmlformats.org/officeDocument/2006/relationships/hyperlink" Target="https://podminky.urs.cz/item/CS_URS_2024_02/634112123" TargetMode="External" /><Relationship Id="rId21" Type="http://schemas.openxmlformats.org/officeDocument/2006/relationships/hyperlink" Target="https://podminky.urs.cz/item/CS_URS_2024_02/634112127" TargetMode="External" /><Relationship Id="rId22" Type="http://schemas.openxmlformats.org/officeDocument/2006/relationships/hyperlink" Target="https://podminky.urs.cz/item/CS_URS_2024_02/634112128" TargetMode="External" /><Relationship Id="rId23" Type="http://schemas.openxmlformats.org/officeDocument/2006/relationships/hyperlink" Target="https://podminky.urs.cz/item/CS_URS_2024_02/916231213" TargetMode="External" /><Relationship Id="rId24" Type="http://schemas.openxmlformats.org/officeDocument/2006/relationships/hyperlink" Target="https://podminky.urs.cz/item/CS_URS_2024_02/919726122" TargetMode="External" /><Relationship Id="rId25" Type="http://schemas.openxmlformats.org/officeDocument/2006/relationships/hyperlink" Target="https://podminky.urs.cz/item/CS_URS_2024_02/998011003" TargetMode="External" /><Relationship Id="rId26" Type="http://schemas.openxmlformats.org/officeDocument/2006/relationships/hyperlink" Target="https://podminky.urs.cz/item/CS_URS_2024_02/713121111" TargetMode="External" /><Relationship Id="rId27" Type="http://schemas.openxmlformats.org/officeDocument/2006/relationships/hyperlink" Target="https://podminky.urs.cz/item/CS_URS_2024_02/998713103" TargetMode="External" /><Relationship Id="rId28" Type="http://schemas.openxmlformats.org/officeDocument/2006/relationships/hyperlink" Target="https://podminky.urs.cz/item/CS_URS_2024_02/771111011" TargetMode="External" /><Relationship Id="rId29" Type="http://schemas.openxmlformats.org/officeDocument/2006/relationships/hyperlink" Target="https://podminky.urs.cz/item/CS_URS_2024_02/771121011" TargetMode="External" /><Relationship Id="rId30" Type="http://schemas.openxmlformats.org/officeDocument/2006/relationships/hyperlink" Target="https://podminky.urs.cz/item/CS_URS_2024_02/771151021" TargetMode="External" /><Relationship Id="rId31" Type="http://schemas.openxmlformats.org/officeDocument/2006/relationships/hyperlink" Target="https://podminky.urs.cz/item/CS_URS_2024_02/771574413" TargetMode="External" /><Relationship Id="rId32" Type="http://schemas.openxmlformats.org/officeDocument/2006/relationships/hyperlink" Target="https://podminky.urs.cz/item/CS_URS_2024_02/771591112" TargetMode="External" /><Relationship Id="rId33" Type="http://schemas.openxmlformats.org/officeDocument/2006/relationships/hyperlink" Target="https://podminky.urs.cz/item/CS_URS_2024_02/771591115" TargetMode="External" /><Relationship Id="rId34" Type="http://schemas.openxmlformats.org/officeDocument/2006/relationships/hyperlink" Target="https://podminky.urs.cz/item/CS_URS_2024_02/771591241" TargetMode="External" /><Relationship Id="rId35" Type="http://schemas.openxmlformats.org/officeDocument/2006/relationships/hyperlink" Target="https://podminky.urs.cz/item/CS_URS_2024_02/771591242" TargetMode="External" /><Relationship Id="rId36" Type="http://schemas.openxmlformats.org/officeDocument/2006/relationships/hyperlink" Target="https://podminky.urs.cz/item/CS_URS_2024_02/771591264" TargetMode="External" /><Relationship Id="rId37" Type="http://schemas.openxmlformats.org/officeDocument/2006/relationships/hyperlink" Target="https://podminky.urs.cz/item/CS_URS_2024_02/998771103" TargetMode="External" /><Relationship Id="rId38" Type="http://schemas.openxmlformats.org/officeDocument/2006/relationships/hyperlink" Target="https://podminky.urs.cz/item/CS_URS_2024_02/776111311" TargetMode="External" /><Relationship Id="rId39" Type="http://schemas.openxmlformats.org/officeDocument/2006/relationships/hyperlink" Target="https://podminky.urs.cz/item/CS_URS_2024_02/776121321" TargetMode="External" /><Relationship Id="rId40" Type="http://schemas.openxmlformats.org/officeDocument/2006/relationships/hyperlink" Target="https://podminky.urs.cz/item/CS_URS_2024_02/776141121" TargetMode="External" /><Relationship Id="rId41" Type="http://schemas.openxmlformats.org/officeDocument/2006/relationships/hyperlink" Target="https://podminky.urs.cz/item/CS_URS_2024_02/776141122" TargetMode="External" /><Relationship Id="rId42" Type="http://schemas.openxmlformats.org/officeDocument/2006/relationships/hyperlink" Target="https://podminky.urs.cz/item/CS_URS_2024_02/776411111" TargetMode="External" /><Relationship Id="rId43" Type="http://schemas.openxmlformats.org/officeDocument/2006/relationships/hyperlink" Target="https://podminky.urs.cz/item/CS_URS_2024_02/776411211" TargetMode="External" /><Relationship Id="rId44" Type="http://schemas.openxmlformats.org/officeDocument/2006/relationships/hyperlink" Target="https://podminky.urs.cz/item/CS_URS_2024_02/776421111" TargetMode="External" /><Relationship Id="rId45" Type="http://schemas.openxmlformats.org/officeDocument/2006/relationships/hyperlink" Target="https://podminky.urs.cz/item/CS_URS_2024_02/776421212" TargetMode="External" /><Relationship Id="rId46" Type="http://schemas.openxmlformats.org/officeDocument/2006/relationships/hyperlink" Target="https://podminky.urs.cz/item/CS_URS_2024_02/776421312" TargetMode="External" /><Relationship Id="rId47" Type="http://schemas.openxmlformats.org/officeDocument/2006/relationships/hyperlink" Target="https://podminky.urs.cz/item/CS_URS_2024_02/998776103" TargetMode="External" /><Relationship Id="rId48" Type="http://schemas.openxmlformats.org/officeDocument/2006/relationships/hyperlink" Target="https://podminky.urs.cz/item/CS_URS_2024_02/777911111" TargetMode="External" /><Relationship Id="rId49" Type="http://schemas.openxmlformats.org/officeDocument/2006/relationships/hyperlink" Target="https://podminky.urs.cz/item/CS_URS_2024_02/998777103" TargetMode="External" /><Relationship Id="rId50" Type="http://schemas.openxmlformats.org/officeDocument/2006/relationships/hyperlink" Target="https://podminky.urs.cz/item/CS_URS_2024_02/783913171" TargetMode="External" /><Relationship Id="rId5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hyperlink" Target="https://podminky.urs.cz/item/CS_URS_2024_02/612131111" TargetMode="External" /><Relationship Id="rId2" Type="http://schemas.openxmlformats.org/officeDocument/2006/relationships/hyperlink" Target="https://podminky.urs.cz/item/CS_URS_2024_02/612131121" TargetMode="External" /><Relationship Id="rId3" Type="http://schemas.openxmlformats.org/officeDocument/2006/relationships/hyperlink" Target="https://podminky.urs.cz/item/CS_URS_2024_02/612131301" TargetMode="External" /><Relationship Id="rId4" Type="http://schemas.openxmlformats.org/officeDocument/2006/relationships/hyperlink" Target="https://podminky.urs.cz/item/CS_URS_2024_02/612142001" TargetMode="External" /><Relationship Id="rId5" Type="http://schemas.openxmlformats.org/officeDocument/2006/relationships/hyperlink" Target="https://podminky.urs.cz/item/CS_URS_2024_02/612321311" TargetMode="External" /><Relationship Id="rId6" Type="http://schemas.openxmlformats.org/officeDocument/2006/relationships/hyperlink" Target="https://podminky.urs.cz/item/CS_URS_2024_02/612321391" TargetMode="External" /><Relationship Id="rId7" Type="http://schemas.openxmlformats.org/officeDocument/2006/relationships/hyperlink" Target="https://podminky.urs.cz/item/CS_URS_2024_02/612321131" TargetMode="External" /><Relationship Id="rId8" Type="http://schemas.openxmlformats.org/officeDocument/2006/relationships/hyperlink" Target="https://podminky.urs.cz/item/CS_URS_2024_02/619991011" TargetMode="External" /><Relationship Id="rId9" Type="http://schemas.openxmlformats.org/officeDocument/2006/relationships/hyperlink" Target="https://podminky.urs.cz/item/CS_URS_2024_02/622143003" TargetMode="External" /><Relationship Id="rId10" Type="http://schemas.openxmlformats.org/officeDocument/2006/relationships/hyperlink" Target="https://podminky.urs.cz/item/CS_URS_2024_02/949101111" TargetMode="External" /><Relationship Id="rId11" Type="http://schemas.openxmlformats.org/officeDocument/2006/relationships/hyperlink" Target="https://podminky.urs.cz/item/CS_URS_2024_02/949101112" TargetMode="External" /><Relationship Id="rId12" Type="http://schemas.openxmlformats.org/officeDocument/2006/relationships/hyperlink" Target="https://podminky.urs.cz/item/CS_URS_2024_02/952901114" TargetMode="External" /><Relationship Id="rId13" Type="http://schemas.openxmlformats.org/officeDocument/2006/relationships/hyperlink" Target="https://podminky.urs.cz/item/CS_URS_2024_02/998011003" TargetMode="External" /><Relationship Id="rId14" Type="http://schemas.openxmlformats.org/officeDocument/2006/relationships/hyperlink" Target="https://podminky.urs.cz/item/CS_URS_2024_02/714122001" TargetMode="External" /><Relationship Id="rId15" Type="http://schemas.openxmlformats.org/officeDocument/2006/relationships/hyperlink" Target="https://podminky.urs.cz/item/CS_URS_2024_02/998714103" TargetMode="External" /><Relationship Id="rId16" Type="http://schemas.openxmlformats.org/officeDocument/2006/relationships/hyperlink" Target="https://podminky.urs.cz/item/CS_URS_2024_02/998762103" TargetMode="External" /><Relationship Id="rId17" Type="http://schemas.openxmlformats.org/officeDocument/2006/relationships/hyperlink" Target="https://podminky.urs.cz/item/CS_URS_2024_02/763131412" TargetMode="External" /><Relationship Id="rId18" Type="http://schemas.openxmlformats.org/officeDocument/2006/relationships/hyperlink" Target="https://podminky.urs.cz/item/CS_URS_2024_02/763131491" TargetMode="External" /><Relationship Id="rId19" Type="http://schemas.openxmlformats.org/officeDocument/2006/relationships/hyperlink" Target="https://podminky.urs.cz/item/CS_URS_2024_02/763131622" TargetMode="External" /><Relationship Id="rId20" Type="http://schemas.openxmlformats.org/officeDocument/2006/relationships/hyperlink" Target="https://podminky.urs.cz/item/CS_URS_2024_02/763131714" TargetMode="External" /><Relationship Id="rId21" Type="http://schemas.openxmlformats.org/officeDocument/2006/relationships/hyperlink" Target="https://podminky.urs.cz/item/CS_URS_2024_02/763431011" TargetMode="External" /><Relationship Id="rId22" Type="http://schemas.openxmlformats.org/officeDocument/2006/relationships/hyperlink" Target="https://podminky.urs.cz/item/CS_URS_2024_02/763431201" TargetMode="External" /><Relationship Id="rId23" Type="http://schemas.openxmlformats.org/officeDocument/2006/relationships/hyperlink" Target="https://podminky.urs.cz/item/CS_URS_2024_02/998763303" TargetMode="External" /><Relationship Id="rId24" Type="http://schemas.openxmlformats.org/officeDocument/2006/relationships/hyperlink" Target="https://podminky.urs.cz/item/CS_URS_2024_02/781111011" TargetMode="External" /><Relationship Id="rId25" Type="http://schemas.openxmlformats.org/officeDocument/2006/relationships/hyperlink" Target="https://podminky.urs.cz/item/CS_URS_2024_02/781121011" TargetMode="External" /><Relationship Id="rId26" Type="http://schemas.openxmlformats.org/officeDocument/2006/relationships/hyperlink" Target="https://podminky.urs.cz/item/CS_URS_2024_02/781131112" TargetMode="External" /><Relationship Id="rId27" Type="http://schemas.openxmlformats.org/officeDocument/2006/relationships/hyperlink" Target="https://podminky.urs.cz/item/CS_URS_2024_02/781131232" TargetMode="External" /><Relationship Id="rId28" Type="http://schemas.openxmlformats.org/officeDocument/2006/relationships/hyperlink" Target="https://podminky.urs.cz/item/CS_URS_2024_02/781472213" TargetMode="External" /><Relationship Id="rId29" Type="http://schemas.openxmlformats.org/officeDocument/2006/relationships/hyperlink" Target="https://podminky.urs.cz/item/CS_URS_2024_02/781491011" TargetMode="External" /><Relationship Id="rId30" Type="http://schemas.openxmlformats.org/officeDocument/2006/relationships/hyperlink" Target="https://podminky.urs.cz/item/CS_URS_2024_02/781491012" TargetMode="External" /><Relationship Id="rId31" Type="http://schemas.openxmlformats.org/officeDocument/2006/relationships/hyperlink" Target="https://podminky.urs.cz/item/CS_URS_2024_02/781492251" TargetMode="External" /><Relationship Id="rId32" Type="http://schemas.openxmlformats.org/officeDocument/2006/relationships/hyperlink" Target="https://podminky.urs.cz/item/CS_URS_2024_02/781495115" TargetMode="External" /><Relationship Id="rId33" Type="http://schemas.openxmlformats.org/officeDocument/2006/relationships/hyperlink" Target="https://podminky.urs.cz/item/CS_URS_2024_02/781495141" TargetMode="External" /><Relationship Id="rId34" Type="http://schemas.openxmlformats.org/officeDocument/2006/relationships/hyperlink" Target="https://podminky.urs.cz/item/CS_URS_2024_02/781495142" TargetMode="External" /><Relationship Id="rId35" Type="http://schemas.openxmlformats.org/officeDocument/2006/relationships/hyperlink" Target="https://podminky.urs.cz/item/CS_URS_2024_02/781495143" TargetMode="External" /><Relationship Id="rId36" Type="http://schemas.openxmlformats.org/officeDocument/2006/relationships/hyperlink" Target="https://podminky.urs.cz/item/CS_URS_2024_02/781495153" TargetMode="External" /><Relationship Id="rId37" Type="http://schemas.openxmlformats.org/officeDocument/2006/relationships/hyperlink" Target="https://podminky.urs.cz/item/CS_URS_2024_02/998781103" TargetMode="External" /><Relationship Id="rId38" Type="http://schemas.openxmlformats.org/officeDocument/2006/relationships/hyperlink" Target="https://podminky.urs.cz/item/CS_URS_2024_02/783801401" TargetMode="External" /><Relationship Id="rId39" Type="http://schemas.openxmlformats.org/officeDocument/2006/relationships/hyperlink" Target="https://podminky.urs.cz/item/CS_URS_2024_02/783813151" TargetMode="External" /><Relationship Id="rId40" Type="http://schemas.openxmlformats.org/officeDocument/2006/relationships/hyperlink" Target="https://podminky.urs.cz/item/CS_URS_2024_02/784111003" TargetMode="External" /><Relationship Id="rId41" Type="http://schemas.openxmlformats.org/officeDocument/2006/relationships/hyperlink" Target="https://podminky.urs.cz/item/CS_URS_2024_02/784181114" TargetMode="External" /><Relationship Id="rId42" Type="http://schemas.openxmlformats.org/officeDocument/2006/relationships/hyperlink" Target="https://podminky.urs.cz/item/CS_URS_2024_02/784221103" TargetMode="External" /><Relationship Id="rId43" Type="http://schemas.openxmlformats.org/officeDocument/2006/relationships/hyperlink" Target="https://podminky.urs.cz/item/CS_URS_2024_02/784111005" TargetMode="External" /><Relationship Id="rId44" Type="http://schemas.openxmlformats.org/officeDocument/2006/relationships/hyperlink" Target="https://podminky.urs.cz/item/CS_URS_2024_02/784181116" TargetMode="External" /><Relationship Id="rId45" Type="http://schemas.openxmlformats.org/officeDocument/2006/relationships/hyperlink" Target="https://podminky.urs.cz/item/CS_URS_2024_02/784221105" TargetMode="External" /><Relationship Id="rId46"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hyperlink" Target="https://podminky.urs.cz/item/CS_URS_2024_02/132251103" TargetMode="External" /><Relationship Id="rId2" Type="http://schemas.openxmlformats.org/officeDocument/2006/relationships/hyperlink" Target="https://podminky.urs.cz/item/CS_URS_2024_02/162351103" TargetMode="External" /><Relationship Id="rId3" Type="http://schemas.openxmlformats.org/officeDocument/2006/relationships/hyperlink" Target="https://podminky.urs.cz/item/CS_URS_2024_02/171251201" TargetMode="External" /><Relationship Id="rId4" Type="http://schemas.openxmlformats.org/officeDocument/2006/relationships/hyperlink" Target="https://podminky.urs.cz/item/CS_URS_2024_02/174151101" TargetMode="External" /><Relationship Id="rId5" Type="http://schemas.openxmlformats.org/officeDocument/2006/relationships/hyperlink" Target="https://podminky.urs.cz/item/CS_URS_2024_02/175151101" TargetMode="External" /><Relationship Id="rId6" Type="http://schemas.openxmlformats.org/officeDocument/2006/relationships/hyperlink" Target="https://podminky.urs.cz/item/CS_URS_2024_02/451573111" TargetMode="External" /><Relationship Id="rId7" Type="http://schemas.openxmlformats.org/officeDocument/2006/relationships/hyperlink" Target="https://podminky.urs.cz/item/CS_URS_2024_02/871161211" TargetMode="External" /><Relationship Id="rId8" Type="http://schemas.openxmlformats.org/officeDocument/2006/relationships/hyperlink" Target="https://podminky.urs.cz/item/CS_URS_2024_02/871171211" TargetMode="External" /><Relationship Id="rId9" Type="http://schemas.openxmlformats.org/officeDocument/2006/relationships/hyperlink" Target="https://podminky.urs.cz/item/CS_URS_2024_02/871181211" TargetMode="External" /><Relationship Id="rId10" Type="http://schemas.openxmlformats.org/officeDocument/2006/relationships/hyperlink" Target="https://podminky.urs.cz/item/CS_URS_2024_02/871211211" TargetMode="External" /><Relationship Id="rId11" Type="http://schemas.openxmlformats.org/officeDocument/2006/relationships/hyperlink" Target="https://podminky.urs.cz/item/CS_URS_2024_02/998011003" TargetMode="External" /><Relationship Id="rId12" Type="http://schemas.openxmlformats.org/officeDocument/2006/relationships/hyperlink" Target="https://podminky.urs.cz/item/CS_URS_2024_02/998276101" TargetMode="External" /><Relationship Id="rId13" Type="http://schemas.openxmlformats.org/officeDocument/2006/relationships/hyperlink" Target="https://podminky.urs.cz/item/CS_URS_2024_02/713463131" TargetMode="External" /><Relationship Id="rId14" Type="http://schemas.openxmlformats.org/officeDocument/2006/relationships/hyperlink" Target="https://podminky.urs.cz/item/CS_URS_2024_02/998713113" TargetMode="External" /><Relationship Id="rId15" Type="http://schemas.openxmlformats.org/officeDocument/2006/relationships/hyperlink" Target="https://podminky.urs.cz/item/CS_URS_2024_02/721173606" TargetMode="External" /><Relationship Id="rId16" Type="http://schemas.openxmlformats.org/officeDocument/2006/relationships/hyperlink" Target="https://podminky.urs.cz/item/CS_URS_2024_02/721173607" TargetMode="External" /><Relationship Id="rId17" Type="http://schemas.openxmlformats.org/officeDocument/2006/relationships/hyperlink" Target="https://podminky.urs.cz/item/CS_URS_2024_02/721175201" TargetMode="External" /><Relationship Id="rId18" Type="http://schemas.openxmlformats.org/officeDocument/2006/relationships/hyperlink" Target="https://podminky.urs.cz/item/CS_URS_2024_02/721175202" TargetMode="External" /><Relationship Id="rId19" Type="http://schemas.openxmlformats.org/officeDocument/2006/relationships/hyperlink" Target="https://podminky.urs.cz/item/CS_URS_2024_02/721175203" TargetMode="External" /><Relationship Id="rId20" Type="http://schemas.openxmlformats.org/officeDocument/2006/relationships/hyperlink" Target="https://podminky.urs.cz/item/CS_URS_2024_02/721175204" TargetMode="External" /><Relationship Id="rId21" Type="http://schemas.openxmlformats.org/officeDocument/2006/relationships/hyperlink" Target="https://podminky.urs.cz/item/CS_URS_2024_02/721175205" TargetMode="External" /><Relationship Id="rId22" Type="http://schemas.openxmlformats.org/officeDocument/2006/relationships/hyperlink" Target="https://podminky.urs.cz/item/CS_URS_2024_02/721175211" TargetMode="External" /><Relationship Id="rId23" Type="http://schemas.openxmlformats.org/officeDocument/2006/relationships/hyperlink" Target="https://podminky.urs.cz/item/CS_URS_2024_02/721175212" TargetMode="External" /><Relationship Id="rId24" Type="http://schemas.openxmlformats.org/officeDocument/2006/relationships/hyperlink" Target="https://podminky.urs.cz/item/CS_URS_2024_02/721175213" TargetMode="External" /><Relationship Id="rId25" Type="http://schemas.openxmlformats.org/officeDocument/2006/relationships/hyperlink" Target="https://podminky.urs.cz/item/CS_URS_2024_02/721194105" TargetMode="External" /><Relationship Id="rId26" Type="http://schemas.openxmlformats.org/officeDocument/2006/relationships/hyperlink" Target="https://podminky.urs.cz/item/CS_URS_2024_02/721194109" TargetMode="External" /><Relationship Id="rId27" Type="http://schemas.openxmlformats.org/officeDocument/2006/relationships/hyperlink" Target="https://podminky.urs.cz/item/CS_URS_2024_02/721211403" TargetMode="External" /><Relationship Id="rId28" Type="http://schemas.openxmlformats.org/officeDocument/2006/relationships/hyperlink" Target="https://podminky.urs.cz/item/CS_URS_2024_02/721211422" TargetMode="External" /><Relationship Id="rId29" Type="http://schemas.openxmlformats.org/officeDocument/2006/relationships/hyperlink" Target="https://podminky.urs.cz/item/CS_URS_2024_02/721263121" TargetMode="External" /><Relationship Id="rId30" Type="http://schemas.openxmlformats.org/officeDocument/2006/relationships/hyperlink" Target="https://podminky.urs.cz/item/CS_URS_2024_02/721273153" TargetMode="External" /><Relationship Id="rId31" Type="http://schemas.openxmlformats.org/officeDocument/2006/relationships/hyperlink" Target="https://podminky.urs.cz/item/CS_URS_2024_02/721290111" TargetMode="External" /><Relationship Id="rId32" Type="http://schemas.openxmlformats.org/officeDocument/2006/relationships/hyperlink" Target="https://podminky.urs.cz/item/CS_URS_2024_02/998721113" TargetMode="External" /><Relationship Id="rId33" Type="http://schemas.openxmlformats.org/officeDocument/2006/relationships/hyperlink" Target="https://podminky.urs.cz/item/CS_URS_2024_02/722130233" TargetMode="External" /><Relationship Id="rId34" Type="http://schemas.openxmlformats.org/officeDocument/2006/relationships/hyperlink" Target="https://podminky.urs.cz/item/CS_URS_2024_02/722140111" TargetMode="External" /><Relationship Id="rId35" Type="http://schemas.openxmlformats.org/officeDocument/2006/relationships/hyperlink" Target="https://podminky.urs.cz/item/CS_URS_2024_02/722140112" TargetMode="External" /><Relationship Id="rId36" Type="http://schemas.openxmlformats.org/officeDocument/2006/relationships/hyperlink" Target="https://podminky.urs.cz/item/CS_URS_2024_02/722140113" TargetMode="External" /><Relationship Id="rId37" Type="http://schemas.openxmlformats.org/officeDocument/2006/relationships/hyperlink" Target="https://podminky.urs.cz/item/CS_URS_2024_02/722140114" TargetMode="External" /><Relationship Id="rId38" Type="http://schemas.openxmlformats.org/officeDocument/2006/relationships/hyperlink" Target="https://podminky.urs.cz/item/CS_URS_2024_02/722140115" TargetMode="External" /><Relationship Id="rId39" Type="http://schemas.openxmlformats.org/officeDocument/2006/relationships/hyperlink" Target="https://podminky.urs.cz/item/CS_URS_2024_02/722140116" TargetMode="External" /><Relationship Id="rId40" Type="http://schemas.openxmlformats.org/officeDocument/2006/relationships/hyperlink" Target="https://podminky.urs.cz/item/CS_URS_2024_02/722140117" TargetMode="External" /><Relationship Id="rId41" Type="http://schemas.openxmlformats.org/officeDocument/2006/relationships/hyperlink" Target="https://podminky.urs.cz/item/CS_URS_2024_02/722175002" TargetMode="External" /><Relationship Id="rId42" Type="http://schemas.openxmlformats.org/officeDocument/2006/relationships/hyperlink" Target="https://podminky.urs.cz/item/CS_URS_2024_02/721173401" TargetMode="External" /><Relationship Id="rId43" Type="http://schemas.openxmlformats.org/officeDocument/2006/relationships/hyperlink" Target="https://podminky.urs.cz/item/CS_URS_2024_02/722190401" TargetMode="External" /><Relationship Id="rId44" Type="http://schemas.openxmlformats.org/officeDocument/2006/relationships/hyperlink" Target="https://podminky.urs.cz/item/CS_URS_2024_02/722224116" TargetMode="External" /><Relationship Id="rId45" Type="http://schemas.openxmlformats.org/officeDocument/2006/relationships/hyperlink" Target="https://podminky.urs.cz/item/CS_URS_2024_02/722231074" TargetMode="External" /><Relationship Id="rId46" Type="http://schemas.openxmlformats.org/officeDocument/2006/relationships/hyperlink" Target="https://podminky.urs.cz/item/CS_URS_2024_02/722231143" TargetMode="External" /><Relationship Id="rId47" Type="http://schemas.openxmlformats.org/officeDocument/2006/relationships/hyperlink" Target="https://podminky.urs.cz/item/CS_URS_2024_02/722232043" TargetMode="External" /><Relationship Id="rId48" Type="http://schemas.openxmlformats.org/officeDocument/2006/relationships/hyperlink" Target="https://podminky.urs.cz/item/CS_URS_2024_02/722232044" TargetMode="External" /><Relationship Id="rId49" Type="http://schemas.openxmlformats.org/officeDocument/2006/relationships/hyperlink" Target="https://podminky.urs.cz/item/CS_URS_2024_02/722232045" TargetMode="External" /><Relationship Id="rId50" Type="http://schemas.openxmlformats.org/officeDocument/2006/relationships/hyperlink" Target="https://podminky.urs.cz/item/CS_URS_2024_02/722232047" TargetMode="External" /><Relationship Id="rId51" Type="http://schemas.openxmlformats.org/officeDocument/2006/relationships/hyperlink" Target="https://podminky.urs.cz/item/CS_URS_2024_02/722232048" TargetMode="External" /><Relationship Id="rId52" Type="http://schemas.openxmlformats.org/officeDocument/2006/relationships/hyperlink" Target="https://podminky.urs.cz/item/CS_URS_2024_02/722234267" TargetMode="External" /><Relationship Id="rId53" Type="http://schemas.openxmlformats.org/officeDocument/2006/relationships/hyperlink" Target="https://podminky.urs.cz/item/CS_URS_2024_02/734411127" TargetMode="External" /><Relationship Id="rId54" Type="http://schemas.openxmlformats.org/officeDocument/2006/relationships/hyperlink" Target="https://podminky.urs.cz/item/CS_URS_2024_02/734424101" TargetMode="External" /><Relationship Id="rId55" Type="http://schemas.openxmlformats.org/officeDocument/2006/relationships/hyperlink" Target="https://podminky.urs.cz/item/CS_URS_2024_02/722290226" TargetMode="External" /><Relationship Id="rId56" Type="http://schemas.openxmlformats.org/officeDocument/2006/relationships/hyperlink" Target="https://podminky.urs.cz/item/CS_URS_2024_02/722290234" TargetMode="External" /><Relationship Id="rId57" Type="http://schemas.openxmlformats.org/officeDocument/2006/relationships/hyperlink" Target="https://podminky.urs.cz/item/CS_URS_2024_02/722290246" TargetMode="External" /><Relationship Id="rId58" Type="http://schemas.openxmlformats.org/officeDocument/2006/relationships/hyperlink" Target="https://podminky.urs.cz/item/CS_URS_2024_02/998722113" TargetMode="External" /><Relationship Id="rId59" Type="http://schemas.openxmlformats.org/officeDocument/2006/relationships/hyperlink" Target="https://podminky.urs.cz/item/CS_URS_2024_02/724233116" TargetMode="External" /><Relationship Id="rId60" Type="http://schemas.openxmlformats.org/officeDocument/2006/relationships/hyperlink" Target="https://podminky.urs.cz/item/CS_URS_2024_02/998724113" TargetMode="External" /><Relationship Id="rId61" Type="http://schemas.openxmlformats.org/officeDocument/2006/relationships/hyperlink" Target="https://podminky.urs.cz/item/CS_URS_2024_02/725813111" TargetMode="External" /><Relationship Id="rId62" Type="http://schemas.openxmlformats.org/officeDocument/2006/relationships/hyperlink" Target="https://podminky.urs.cz/item/CS_URS_2024_02/725821325" TargetMode="External" /><Relationship Id="rId63" Type="http://schemas.openxmlformats.org/officeDocument/2006/relationships/hyperlink" Target="https://podminky.urs.cz/item/CS_URS_2024_02/725862103" TargetMode="External" /><Relationship Id="rId64" Type="http://schemas.openxmlformats.org/officeDocument/2006/relationships/hyperlink" Target="https://podminky.urs.cz/item/CS_URS_2024_02/998725113" TargetMode="External" /><Relationship Id="rId65" Type="http://schemas.openxmlformats.org/officeDocument/2006/relationships/hyperlink" Target="https://podminky.urs.cz/item/CS_URS_2024_02/726111021" TargetMode="External" /><Relationship Id="rId66" Type="http://schemas.openxmlformats.org/officeDocument/2006/relationships/hyperlink" Target="https://podminky.urs.cz/item/CS_URS_2024_02/726131002" TargetMode="External" /><Relationship Id="rId67" Type="http://schemas.openxmlformats.org/officeDocument/2006/relationships/hyperlink" Target="https://podminky.urs.cz/item/CS_URS_2024_02/726131021" TargetMode="External" /><Relationship Id="rId68" Type="http://schemas.openxmlformats.org/officeDocument/2006/relationships/hyperlink" Target="https://podminky.urs.cz/item/CS_URS_2024_02/726131031" TargetMode="External" /><Relationship Id="rId69" Type="http://schemas.openxmlformats.org/officeDocument/2006/relationships/hyperlink" Target="https://podminky.urs.cz/item/CS_URS_2024_02/998726122" TargetMode="External" /><Relationship Id="rId70" Type="http://schemas.openxmlformats.org/officeDocument/2006/relationships/hyperlink" Target="https://podminky.urs.cz/item/CS_URS_2024_02/013254000" TargetMode="External" /><Relationship Id="rId7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hyperlink" Target="https://podminky.urs.cz/item/CS_URS_2024_02/171151112" TargetMode="External" /><Relationship Id="rId2" Type="http://schemas.openxmlformats.org/officeDocument/2006/relationships/hyperlink" Target="https://podminky.urs.cz/item/CS_URS_2024_02/181951112" TargetMode="External" /><Relationship Id="rId3" Type="http://schemas.openxmlformats.org/officeDocument/2006/relationships/hyperlink" Target="https://podminky.urs.cz/item/CS_URS_2024_02/564851111" TargetMode="External" /><Relationship Id="rId4"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hyperlink" Target="https://podminky.urs.cz/item/CS_URS_2024_02/133254104" TargetMode="External" /><Relationship Id="rId2" Type="http://schemas.openxmlformats.org/officeDocument/2006/relationships/hyperlink" Target="https://podminky.urs.cz/item/CS_URS_2024_02/115101222" TargetMode="External" /><Relationship Id="rId3" Type="http://schemas.openxmlformats.org/officeDocument/2006/relationships/hyperlink" Target="https://podminky.urs.cz/item/CS_URS_2024_02/115101302" TargetMode="External" /><Relationship Id="rId4" Type="http://schemas.openxmlformats.org/officeDocument/2006/relationships/hyperlink" Target="https://podminky.urs.cz/item/CS_URS_2024_02/162351103" TargetMode="External" /><Relationship Id="rId5" Type="http://schemas.openxmlformats.org/officeDocument/2006/relationships/hyperlink" Target="https://podminky.urs.cz/item/CS_URS_2024_02/171251201" TargetMode="External" /><Relationship Id="rId6" Type="http://schemas.openxmlformats.org/officeDocument/2006/relationships/hyperlink" Target="https://podminky.urs.cz/item/CS_URS_2024_02/167151101" TargetMode="External" /><Relationship Id="rId7" Type="http://schemas.openxmlformats.org/officeDocument/2006/relationships/hyperlink" Target="https://podminky.urs.cz/item/CS_URS_2024_02/162751117" TargetMode="External" /><Relationship Id="rId8" Type="http://schemas.openxmlformats.org/officeDocument/2006/relationships/hyperlink" Target="https://podminky.urs.cz/item/CS_URS_2024_02/174111101" TargetMode="External" /><Relationship Id="rId9" Type="http://schemas.openxmlformats.org/officeDocument/2006/relationships/hyperlink" Target="https://podminky.urs.cz/item/CS_URS_2024_02/212755211" TargetMode="External" /><Relationship Id="rId10" Type="http://schemas.openxmlformats.org/officeDocument/2006/relationships/hyperlink" Target="https://podminky.urs.cz/item/CS_URS_2024_02/451573111" TargetMode="External" /><Relationship Id="rId11" Type="http://schemas.openxmlformats.org/officeDocument/2006/relationships/hyperlink" Target="https://podminky.urs.cz/item/CS_URS_2024_02/452321171" TargetMode="External" /><Relationship Id="rId12" Type="http://schemas.openxmlformats.org/officeDocument/2006/relationships/hyperlink" Target="https://podminky.urs.cz/item/CS_URS_2024_02/452351111" TargetMode="External" /><Relationship Id="rId13" Type="http://schemas.openxmlformats.org/officeDocument/2006/relationships/hyperlink" Target="https://podminky.urs.cz/item/CS_URS_2024_02/452351112" TargetMode="External" /><Relationship Id="rId14" Type="http://schemas.openxmlformats.org/officeDocument/2006/relationships/hyperlink" Target="https://podminky.urs.cz/item/CS_URS_2024_02/452368113" TargetMode="External" /><Relationship Id="rId15" Type="http://schemas.openxmlformats.org/officeDocument/2006/relationships/hyperlink" Target="https://podminky.urs.cz/item/CS_URS_2024_02/831352121" TargetMode="External" /><Relationship Id="rId16" Type="http://schemas.openxmlformats.org/officeDocument/2006/relationships/hyperlink" Target="https://podminky.urs.cz/item/CS_URS_2024_02/837351221" TargetMode="External" /><Relationship Id="rId17" Type="http://schemas.openxmlformats.org/officeDocument/2006/relationships/hyperlink" Target="https://podminky.urs.cz/item/CS_URS_2024_02/894411311" TargetMode="External" /><Relationship Id="rId18" Type="http://schemas.openxmlformats.org/officeDocument/2006/relationships/hyperlink" Target="https://podminky.urs.cz/item/CS_URS_2024_02/894412411" TargetMode="External" /><Relationship Id="rId19" Type="http://schemas.openxmlformats.org/officeDocument/2006/relationships/hyperlink" Target="https://podminky.urs.cz/item/CS_URS_2024_02/894414111" TargetMode="External" /><Relationship Id="rId20" Type="http://schemas.openxmlformats.org/officeDocument/2006/relationships/hyperlink" Target="https://podminky.urs.cz/item/CS_URS_2024_02/899103112" TargetMode="External" /><Relationship Id="rId21" Type="http://schemas.openxmlformats.org/officeDocument/2006/relationships/hyperlink" Target="https://podminky.urs.cz/item/CS_URS_2024_02/899623141" TargetMode="External" /><Relationship Id="rId22" Type="http://schemas.openxmlformats.org/officeDocument/2006/relationships/hyperlink" Target="https://podminky.urs.cz/item/CS_URS_2024_02/998275101" TargetMode="External" /><Relationship Id="rId23"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hyperlink" Target="https://podminky.urs.cz/item/CS_URS_2024_02/132254204" TargetMode="External" /><Relationship Id="rId2" Type="http://schemas.openxmlformats.org/officeDocument/2006/relationships/hyperlink" Target="https://podminky.urs.cz/item/CS_URS_2024_02/151101101" TargetMode="External" /><Relationship Id="rId3" Type="http://schemas.openxmlformats.org/officeDocument/2006/relationships/hyperlink" Target="https://podminky.urs.cz/item/CS_URS_2024_02/151101102" TargetMode="External" /><Relationship Id="rId4" Type="http://schemas.openxmlformats.org/officeDocument/2006/relationships/hyperlink" Target="https://podminky.urs.cz/item/CS_URS_2024_02/151101111" TargetMode="External" /><Relationship Id="rId5" Type="http://schemas.openxmlformats.org/officeDocument/2006/relationships/hyperlink" Target="https://podminky.urs.cz/item/CS_URS_2024_02/151101112" TargetMode="External" /><Relationship Id="rId6" Type="http://schemas.openxmlformats.org/officeDocument/2006/relationships/hyperlink" Target="https://podminky.urs.cz/item/CS_URS_2024_02/162351103" TargetMode="External" /><Relationship Id="rId7" Type="http://schemas.openxmlformats.org/officeDocument/2006/relationships/hyperlink" Target="https://podminky.urs.cz/item/CS_URS_2024_02/171251201" TargetMode="External" /><Relationship Id="rId8" Type="http://schemas.openxmlformats.org/officeDocument/2006/relationships/hyperlink" Target="https://podminky.urs.cz/item/CS_URS_2024_02/167151111" TargetMode="External" /><Relationship Id="rId9" Type="http://schemas.openxmlformats.org/officeDocument/2006/relationships/hyperlink" Target="https://podminky.urs.cz/item/CS_URS_2024_02/162751117" TargetMode="External" /><Relationship Id="rId10" Type="http://schemas.openxmlformats.org/officeDocument/2006/relationships/hyperlink" Target="https://podminky.urs.cz/item/CS_URS_2024_02/174151101" TargetMode="External" /><Relationship Id="rId11" Type="http://schemas.openxmlformats.org/officeDocument/2006/relationships/hyperlink" Target="https://podminky.urs.cz/item/CS_URS_2024_02/175151101" TargetMode="External" /><Relationship Id="rId12" Type="http://schemas.openxmlformats.org/officeDocument/2006/relationships/hyperlink" Target="https://podminky.urs.cz/item/CS_URS_2024_02/212750101" TargetMode="External" /><Relationship Id="rId13" Type="http://schemas.openxmlformats.org/officeDocument/2006/relationships/hyperlink" Target="https://podminky.urs.cz/item/CS_URS_2024_02/212750103" TargetMode="External" /><Relationship Id="rId14" Type="http://schemas.openxmlformats.org/officeDocument/2006/relationships/hyperlink" Target="https://podminky.urs.cz/item/CS_URS_2024_02/451573111" TargetMode="External" /><Relationship Id="rId15" Type="http://schemas.openxmlformats.org/officeDocument/2006/relationships/hyperlink" Target="https://podminky.urs.cz/item/CS_URS_2024_02/871260310" TargetMode="External" /><Relationship Id="rId16" Type="http://schemas.openxmlformats.org/officeDocument/2006/relationships/hyperlink" Target="https://podminky.urs.cz/item/CS_URS_2024_02/871310310" TargetMode="External" /><Relationship Id="rId17" Type="http://schemas.openxmlformats.org/officeDocument/2006/relationships/hyperlink" Target="https://podminky.urs.cz/item/CS_URS_2024_02/871350310" TargetMode="External" /><Relationship Id="rId18" Type="http://schemas.openxmlformats.org/officeDocument/2006/relationships/hyperlink" Target="https://podminky.urs.cz/item/CS_URS_2024_02/871350330" TargetMode="External" /><Relationship Id="rId19" Type="http://schemas.openxmlformats.org/officeDocument/2006/relationships/hyperlink" Target="https://podminky.urs.cz/item/CS_URS_2024_02/871360310" TargetMode="External" /><Relationship Id="rId20" Type="http://schemas.openxmlformats.org/officeDocument/2006/relationships/hyperlink" Target="https://podminky.urs.cz/item/CS_URS_2024_02/877260310" TargetMode="External" /><Relationship Id="rId21" Type="http://schemas.openxmlformats.org/officeDocument/2006/relationships/hyperlink" Target="https://podminky.urs.cz/item/CS_URS_2024_02/877310310" TargetMode="External" /><Relationship Id="rId22" Type="http://schemas.openxmlformats.org/officeDocument/2006/relationships/hyperlink" Target="https://podminky.urs.cz/item/CS_URS_2024_02/877350310" TargetMode="External" /><Relationship Id="rId23" Type="http://schemas.openxmlformats.org/officeDocument/2006/relationships/hyperlink" Target="https://podminky.urs.cz/item/CS_URS_2024_02/877360320" TargetMode="External" /><Relationship Id="rId24" Type="http://schemas.openxmlformats.org/officeDocument/2006/relationships/hyperlink" Target="https://podminky.urs.cz/item/CS_URS_2024_02/894812311" TargetMode="External" /><Relationship Id="rId25" Type="http://schemas.openxmlformats.org/officeDocument/2006/relationships/hyperlink" Target="https://podminky.urs.cz/item/CS_URS_2024_02/894812321" TargetMode="External" /><Relationship Id="rId26" Type="http://schemas.openxmlformats.org/officeDocument/2006/relationships/hyperlink" Target="https://podminky.urs.cz/item/CS_URS_2024_02/894812323" TargetMode="External" /><Relationship Id="rId27" Type="http://schemas.openxmlformats.org/officeDocument/2006/relationships/hyperlink" Target="https://podminky.urs.cz/item/CS_URS_2024_02/894812332" TargetMode="External" /><Relationship Id="rId28" Type="http://schemas.openxmlformats.org/officeDocument/2006/relationships/hyperlink" Target="https://podminky.urs.cz/item/CS_URS_2024_02/894812339" TargetMode="External" /><Relationship Id="rId29" Type="http://schemas.openxmlformats.org/officeDocument/2006/relationships/hyperlink" Target="https://podminky.urs.cz/item/CS_URS_2024_02/894812356" TargetMode="External" /><Relationship Id="rId30" Type="http://schemas.openxmlformats.org/officeDocument/2006/relationships/hyperlink" Target="https://podminky.urs.cz/item/CS_URS_2024_02/721241104" TargetMode="External" /><Relationship Id="rId31" Type="http://schemas.openxmlformats.org/officeDocument/2006/relationships/hyperlink" Target="https://podminky.urs.cz/item/CS_URS_2024_02/919726121" TargetMode="External" /><Relationship Id="rId32" Type="http://schemas.openxmlformats.org/officeDocument/2006/relationships/hyperlink" Target="https://podminky.urs.cz/item/CS_URS_2024_02/998011003" TargetMode="External" /><Relationship Id="rId33" Type="http://schemas.openxmlformats.org/officeDocument/2006/relationships/hyperlink" Target="https://podminky.urs.cz/item/CS_URS_2024_02/998276101" TargetMode="External" /><Relationship Id="rId34" Type="http://schemas.openxmlformats.org/officeDocument/2006/relationships/hyperlink" Target="https://podminky.urs.cz/item/CS_URS_2024_02/998276124" TargetMode="External" /><Relationship Id="rId35"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hyperlink" Target="https://podminky.urs.cz/item/CS_URS_2024_02/451573111" TargetMode="External" /><Relationship Id="rId2" Type="http://schemas.openxmlformats.org/officeDocument/2006/relationships/hyperlink" Target="https://podminky.urs.cz/item/CS_URS_2024_02/871353120" TargetMode="External" /><Relationship Id="rId3" Type="http://schemas.openxmlformats.org/officeDocument/2006/relationships/hyperlink" Target="https://podminky.urs.cz/item/CS_URS_2024_02/877310310" TargetMode="External" /><Relationship Id="rId4" Type="http://schemas.openxmlformats.org/officeDocument/2006/relationships/hyperlink" Target="https://podminky.urs.cz/item/CS_URS_2024_02/877310320" TargetMode="External" /><Relationship Id="rId5" Type="http://schemas.openxmlformats.org/officeDocument/2006/relationships/hyperlink" Target="https://podminky.urs.cz/item/CS_URS_2024_02/877360320" TargetMode="External" /><Relationship Id="rId6" Type="http://schemas.openxmlformats.org/officeDocument/2006/relationships/hyperlink" Target="https://podminky.urs.cz/item/CS_URS_2024_02/891352421" TargetMode="External" /><Relationship Id="rId7" Type="http://schemas.openxmlformats.org/officeDocument/2006/relationships/hyperlink" Target="https://podminky.urs.cz/item/CS_URS_2024_02/998011003" TargetMode="External" /><Relationship Id="rId8" Type="http://schemas.openxmlformats.org/officeDocument/2006/relationships/hyperlink" Target="https://podminky.urs.cz/item/CS_URS_2024_02/998276101" TargetMode="External" /><Relationship Id="rId9" Type="http://schemas.openxmlformats.org/officeDocument/2006/relationships/hyperlink" Target="https://podminky.urs.cz/item/CS_URS_2024_02/998276124" TargetMode="External" /><Relationship Id="rId10"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hyperlink" Target="https://podminky.urs.cz/item/CS_URS_2024_02/133254104" TargetMode="External" /><Relationship Id="rId2" Type="http://schemas.openxmlformats.org/officeDocument/2006/relationships/hyperlink" Target="https://podminky.urs.cz/item/CS_URS_2024_02/115101222" TargetMode="External" /><Relationship Id="rId3" Type="http://schemas.openxmlformats.org/officeDocument/2006/relationships/hyperlink" Target="https://podminky.urs.cz/item/CS_URS_2024_02/115101322" TargetMode="External" /><Relationship Id="rId4" Type="http://schemas.openxmlformats.org/officeDocument/2006/relationships/hyperlink" Target="https://podminky.urs.cz/item/CS_URS_2024_02/162351103" TargetMode="External" /><Relationship Id="rId5" Type="http://schemas.openxmlformats.org/officeDocument/2006/relationships/hyperlink" Target="https://podminky.urs.cz/item/CS_URS_2024_02/171251201" TargetMode="External" /><Relationship Id="rId6" Type="http://schemas.openxmlformats.org/officeDocument/2006/relationships/hyperlink" Target="https://podminky.urs.cz/item/CS_URS_2024_02/167151101" TargetMode="External" /><Relationship Id="rId7" Type="http://schemas.openxmlformats.org/officeDocument/2006/relationships/hyperlink" Target="https://podminky.urs.cz/item/CS_URS_2024_02/162751117" TargetMode="External" /><Relationship Id="rId8" Type="http://schemas.openxmlformats.org/officeDocument/2006/relationships/hyperlink" Target="https://podminky.urs.cz/item/CS_URS_2024_02/174151101" TargetMode="External" /><Relationship Id="rId9" Type="http://schemas.openxmlformats.org/officeDocument/2006/relationships/hyperlink" Target="https://podminky.urs.cz/item/CS_URS_2024_02/212755211" TargetMode="External" /><Relationship Id="rId10" Type="http://schemas.openxmlformats.org/officeDocument/2006/relationships/hyperlink" Target="https://podminky.urs.cz/item/CS_URS_2024_02/451573111" TargetMode="External" /><Relationship Id="rId11" Type="http://schemas.openxmlformats.org/officeDocument/2006/relationships/hyperlink" Target="https://podminky.urs.cz/item/CS_URS_2024_02/452321171" TargetMode="External" /><Relationship Id="rId12" Type="http://schemas.openxmlformats.org/officeDocument/2006/relationships/hyperlink" Target="https://podminky.urs.cz/item/CS_URS_2024_02/452351111" TargetMode="External" /><Relationship Id="rId13" Type="http://schemas.openxmlformats.org/officeDocument/2006/relationships/hyperlink" Target="https://podminky.urs.cz/item/CS_URS_2024_02/452351112" TargetMode="External" /><Relationship Id="rId14" Type="http://schemas.openxmlformats.org/officeDocument/2006/relationships/hyperlink" Target="https://podminky.urs.cz/item/CS_URS_2024_02/452368113" TargetMode="External" /><Relationship Id="rId15" Type="http://schemas.openxmlformats.org/officeDocument/2006/relationships/hyperlink" Target="https://podminky.urs.cz/item/CS_URS_2024_02/831352121" TargetMode="External" /><Relationship Id="rId16" Type="http://schemas.openxmlformats.org/officeDocument/2006/relationships/hyperlink" Target="https://podminky.urs.cz/item/CS_URS_2024_02/837351221" TargetMode="External" /><Relationship Id="rId17" Type="http://schemas.openxmlformats.org/officeDocument/2006/relationships/hyperlink" Target="https://podminky.urs.cz/item/CS_URS_2024_02/894411311" TargetMode="External" /><Relationship Id="rId18" Type="http://schemas.openxmlformats.org/officeDocument/2006/relationships/hyperlink" Target="https://podminky.urs.cz/item/CS_URS_2024_02/894412411" TargetMode="External" /><Relationship Id="rId19" Type="http://schemas.openxmlformats.org/officeDocument/2006/relationships/hyperlink" Target="https://podminky.urs.cz/item/CS_URS_2024_02/894414111" TargetMode="External" /><Relationship Id="rId20" Type="http://schemas.openxmlformats.org/officeDocument/2006/relationships/hyperlink" Target="https://podminky.urs.cz/item/CS_URS_2024_02/899103112" TargetMode="External" /><Relationship Id="rId21" Type="http://schemas.openxmlformats.org/officeDocument/2006/relationships/hyperlink" Target="https://podminky.urs.cz/item/CS_URS_2024_02/899623141" TargetMode="External" /><Relationship Id="rId22" Type="http://schemas.openxmlformats.org/officeDocument/2006/relationships/hyperlink" Target="https://podminky.urs.cz/item/CS_URS_2024_02/899643121" TargetMode="External" /><Relationship Id="rId23" Type="http://schemas.openxmlformats.org/officeDocument/2006/relationships/hyperlink" Target="https://podminky.urs.cz/item/CS_URS_2024_02/899643122" TargetMode="External" /><Relationship Id="rId24" Type="http://schemas.openxmlformats.org/officeDocument/2006/relationships/hyperlink" Target="https://podminky.urs.cz/item/CS_URS_2024_02/998275101" TargetMode="External" /><Relationship Id="rId25" Type="http://schemas.openxmlformats.org/officeDocument/2006/relationships/hyperlink" Target="https://podminky.urs.cz/item/CS_URS_2024_02/012164000" TargetMode="External" /><Relationship Id="rId26" Type="http://schemas.openxmlformats.org/officeDocument/2006/relationships/hyperlink" Target="https://podminky.urs.cz/item/CS_URS_2024_02/012444000" TargetMode="External" /><Relationship Id="rId27" Type="http://schemas.openxmlformats.org/officeDocument/2006/relationships/hyperlink" Target="https://podminky.urs.cz/item/CS_URS_2024_02/013254000" TargetMode="External" /><Relationship Id="rId28"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hyperlink" Target="https://podminky.urs.cz/item/CS_URS_2024_02/175151101" TargetMode="External" /><Relationship Id="rId2" Type="http://schemas.openxmlformats.org/officeDocument/2006/relationships/hyperlink" Target="https://podminky.urs.cz/item/CS_URS_2024_02/451573111" TargetMode="External" /><Relationship Id="rId3" Type="http://schemas.openxmlformats.org/officeDocument/2006/relationships/hyperlink" Target="https://podminky.urs.cz/item/CS_URS_2024_02/871350330" TargetMode="External" /><Relationship Id="rId4" Type="http://schemas.openxmlformats.org/officeDocument/2006/relationships/hyperlink" Target="https://podminky.urs.cz/item/CS_URS_2024_02/877310330" TargetMode="External" /><Relationship Id="rId5" Type="http://schemas.openxmlformats.org/officeDocument/2006/relationships/hyperlink" Target="https://podminky.urs.cz/item/CS_URS_2024_02/998011003" TargetMode="External" /><Relationship Id="rId6" Type="http://schemas.openxmlformats.org/officeDocument/2006/relationships/hyperlink" Target="https://podminky.urs.cz/item/CS_URS_2024_02/998276101" TargetMode="External" /><Relationship Id="rId7"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hyperlink" Target="https://podminky.urs.cz/item/CS_URS_2024_02/132254101" TargetMode="External" /><Relationship Id="rId2" Type="http://schemas.openxmlformats.org/officeDocument/2006/relationships/hyperlink" Target="https://podminky.urs.cz/item/CS_URS_2024_02/151101101" TargetMode="External" /><Relationship Id="rId3" Type="http://schemas.openxmlformats.org/officeDocument/2006/relationships/hyperlink" Target="https://podminky.urs.cz/item/CS_URS_2024_02/151101102" TargetMode="External" /><Relationship Id="rId4" Type="http://schemas.openxmlformats.org/officeDocument/2006/relationships/hyperlink" Target="https://podminky.urs.cz/item/CS_URS_2024_02/151101111" TargetMode="External" /><Relationship Id="rId5" Type="http://schemas.openxmlformats.org/officeDocument/2006/relationships/hyperlink" Target="https://podminky.urs.cz/item/CS_URS_2024_02/151101112" TargetMode="External" /><Relationship Id="rId6" Type="http://schemas.openxmlformats.org/officeDocument/2006/relationships/hyperlink" Target="https://podminky.urs.cz/item/CS_URS_2024_02/162351103" TargetMode="External" /><Relationship Id="rId7" Type="http://schemas.openxmlformats.org/officeDocument/2006/relationships/hyperlink" Target="https://podminky.urs.cz/item/CS_URS_2024_02/171251201" TargetMode="External" /><Relationship Id="rId8" Type="http://schemas.openxmlformats.org/officeDocument/2006/relationships/hyperlink" Target="https://podminky.urs.cz/item/CS_URS_2024_02/167151101" TargetMode="External" /><Relationship Id="rId9" Type="http://schemas.openxmlformats.org/officeDocument/2006/relationships/hyperlink" Target="https://podminky.urs.cz/item/CS_URS_2024_02/162751117" TargetMode="External" /><Relationship Id="rId10" Type="http://schemas.openxmlformats.org/officeDocument/2006/relationships/hyperlink" Target="https://podminky.urs.cz/item/CS_URS_2024_02/174151101" TargetMode="External" /><Relationship Id="rId11" Type="http://schemas.openxmlformats.org/officeDocument/2006/relationships/hyperlink" Target="https://podminky.urs.cz/item/CS_URS_2024_02/175151101" TargetMode="External" /><Relationship Id="rId12" Type="http://schemas.openxmlformats.org/officeDocument/2006/relationships/hyperlink" Target="https://podminky.urs.cz/item/CS_URS_2024_02/451573111" TargetMode="External" /><Relationship Id="rId13" Type="http://schemas.openxmlformats.org/officeDocument/2006/relationships/hyperlink" Target="https://podminky.urs.cz/item/CS_URS_2024_02/871211141" TargetMode="External" /><Relationship Id="rId14" Type="http://schemas.openxmlformats.org/officeDocument/2006/relationships/hyperlink" Target="https://podminky.urs.cz/item/CS_URS_2024_02/891211322" TargetMode="External" /><Relationship Id="rId15" Type="http://schemas.openxmlformats.org/officeDocument/2006/relationships/hyperlink" Target="https://podminky.urs.cz/item/CS_URS_2024_02/891359111" TargetMode="External" /><Relationship Id="rId16" Type="http://schemas.openxmlformats.org/officeDocument/2006/relationships/hyperlink" Target="https://podminky.urs.cz/item/CS_URS_2024_02/899401112" TargetMode="External" /><Relationship Id="rId17" Type="http://schemas.openxmlformats.org/officeDocument/2006/relationships/hyperlink" Target="https://podminky.urs.cz/item/CS_URS_2024_02/899721111" TargetMode="External" /><Relationship Id="rId18" Type="http://schemas.openxmlformats.org/officeDocument/2006/relationships/hyperlink" Target="https://podminky.urs.cz/item/CS_URS_2024_02/899722113" TargetMode="External" /><Relationship Id="rId19" Type="http://schemas.openxmlformats.org/officeDocument/2006/relationships/hyperlink" Target="https://podminky.urs.cz/item/CS_URS_2024_02/998276101" TargetMode="External" /><Relationship Id="rId20" Type="http://schemas.openxmlformats.org/officeDocument/2006/relationships/hyperlink" Target="https://podminky.urs.cz/item/CS_URS_2024_02/998276124" TargetMode="External" /><Relationship Id="rId21" Type="http://schemas.openxmlformats.org/officeDocument/2006/relationships/hyperlink" Target="https://podminky.urs.cz/item/CS_URS_2024_02/722231206" TargetMode="External" /><Relationship Id="rId22" Type="http://schemas.openxmlformats.org/officeDocument/2006/relationships/hyperlink" Target="https://podminky.urs.cz/item/CS_URS_2024_02/722270105" TargetMode="External" /><Relationship Id="rId23"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hyperlink" Target="https://podminky.urs.cz/item/CS_URS_2024_02/113107522" TargetMode="External" /><Relationship Id="rId2" Type="http://schemas.openxmlformats.org/officeDocument/2006/relationships/hyperlink" Target="https://podminky.urs.cz/item/CS_URS_2024_02/113107530" TargetMode="External" /><Relationship Id="rId3" Type="http://schemas.openxmlformats.org/officeDocument/2006/relationships/hyperlink" Target="https://podminky.urs.cz/item/CS_URS_2024_02/113107542" TargetMode="External" /><Relationship Id="rId4" Type="http://schemas.openxmlformats.org/officeDocument/2006/relationships/hyperlink" Target="https://podminky.urs.cz/item/CS_URS_2024_02/132254203" TargetMode="External" /><Relationship Id="rId5" Type="http://schemas.openxmlformats.org/officeDocument/2006/relationships/hyperlink" Target="https://podminky.urs.cz/item/CS_URS_2024_02/151101102" TargetMode="External" /><Relationship Id="rId6" Type="http://schemas.openxmlformats.org/officeDocument/2006/relationships/hyperlink" Target="https://podminky.urs.cz/item/CS_URS_2024_02/151101112" TargetMode="External" /><Relationship Id="rId7" Type="http://schemas.openxmlformats.org/officeDocument/2006/relationships/hyperlink" Target="https://podminky.urs.cz/item/CS_URS_2024_02/162351103" TargetMode="External" /><Relationship Id="rId8" Type="http://schemas.openxmlformats.org/officeDocument/2006/relationships/hyperlink" Target="https://podminky.urs.cz/item/CS_URS_2024_02/171251201" TargetMode="External" /><Relationship Id="rId9" Type="http://schemas.openxmlformats.org/officeDocument/2006/relationships/hyperlink" Target="https://podminky.urs.cz/item/CS_URS_2024_02/167151101" TargetMode="External" /><Relationship Id="rId10" Type="http://schemas.openxmlformats.org/officeDocument/2006/relationships/hyperlink" Target="https://podminky.urs.cz/item/CS_URS_2024_02/162751117" TargetMode="External" /><Relationship Id="rId11" Type="http://schemas.openxmlformats.org/officeDocument/2006/relationships/hyperlink" Target="https://podminky.urs.cz/item/CS_URS_2024_02/174151101" TargetMode="External" /><Relationship Id="rId12" Type="http://schemas.openxmlformats.org/officeDocument/2006/relationships/hyperlink" Target="https://podminky.urs.cz/item/CS_URS_2024_02/175151101" TargetMode="External" /><Relationship Id="rId13" Type="http://schemas.openxmlformats.org/officeDocument/2006/relationships/hyperlink" Target="https://podminky.urs.cz/item/CS_URS_2024_02/451573111" TargetMode="External" /><Relationship Id="rId14" Type="http://schemas.openxmlformats.org/officeDocument/2006/relationships/hyperlink" Target="https://podminky.urs.cz/item/CS_URS_2024_02/564760001" TargetMode="External" /><Relationship Id="rId15" Type="http://schemas.openxmlformats.org/officeDocument/2006/relationships/hyperlink" Target="https://podminky.urs.cz/item/CS_URS_2024_02/564831011" TargetMode="External" /><Relationship Id="rId16" Type="http://schemas.openxmlformats.org/officeDocument/2006/relationships/hyperlink" Target="https://podminky.urs.cz/item/CS_URS_2024_02/565135111" TargetMode="External" /><Relationship Id="rId17" Type="http://schemas.openxmlformats.org/officeDocument/2006/relationships/hyperlink" Target="https://podminky.urs.cz/item/CS_URS_2024_02/573211112" TargetMode="External" /><Relationship Id="rId18" Type="http://schemas.openxmlformats.org/officeDocument/2006/relationships/hyperlink" Target="https://podminky.urs.cz/item/CS_URS_2024_02/577145111" TargetMode="External" /><Relationship Id="rId19" Type="http://schemas.openxmlformats.org/officeDocument/2006/relationships/hyperlink" Target="https://podminky.urs.cz/item/CS_URS_2024_02/850355121" TargetMode="External" /><Relationship Id="rId20" Type="http://schemas.openxmlformats.org/officeDocument/2006/relationships/hyperlink" Target="https://podminky.urs.cz/item/CS_URS_2024_02/851351131" TargetMode="External" /><Relationship Id="rId21" Type="http://schemas.openxmlformats.org/officeDocument/2006/relationships/hyperlink" Target="https://podminky.urs.cz/item/CS_URS_2024_02/857242122" TargetMode="External" /><Relationship Id="rId22" Type="http://schemas.openxmlformats.org/officeDocument/2006/relationships/hyperlink" Target="https://podminky.urs.cz/item/CS_URS_2024_02/857352122" TargetMode="External" /><Relationship Id="rId23" Type="http://schemas.openxmlformats.org/officeDocument/2006/relationships/hyperlink" Target="https://podminky.urs.cz/item/CS_URS_2024_02/857354122" TargetMode="External" /><Relationship Id="rId24" Type="http://schemas.openxmlformats.org/officeDocument/2006/relationships/hyperlink" Target="https://podminky.urs.cz/item/CS_URS_2024_02/891241112" TargetMode="External" /><Relationship Id="rId25" Type="http://schemas.openxmlformats.org/officeDocument/2006/relationships/hyperlink" Target="https://podminky.urs.cz/item/CS_URS_2024_02/891247111" TargetMode="External" /><Relationship Id="rId26" Type="http://schemas.openxmlformats.org/officeDocument/2006/relationships/hyperlink" Target="https://podminky.urs.cz/item/CS_URS_2024_02/891351112" TargetMode="External" /><Relationship Id="rId27" Type="http://schemas.openxmlformats.org/officeDocument/2006/relationships/hyperlink" Target="https://podminky.urs.cz/item/CS_URS_2024_02/899401112" TargetMode="External" /><Relationship Id="rId28" Type="http://schemas.openxmlformats.org/officeDocument/2006/relationships/hyperlink" Target="https://podminky.urs.cz/item/CS_URS_2024_02/899401113" TargetMode="External" /><Relationship Id="rId29" Type="http://schemas.openxmlformats.org/officeDocument/2006/relationships/hyperlink" Target="https://podminky.urs.cz/item/CS_URS_2024_02/899721111" TargetMode="External" /><Relationship Id="rId30" Type="http://schemas.openxmlformats.org/officeDocument/2006/relationships/hyperlink" Target="https://podminky.urs.cz/item/CS_URS_2024_02/899722113" TargetMode="External" /><Relationship Id="rId31" Type="http://schemas.openxmlformats.org/officeDocument/2006/relationships/hyperlink" Target="https://podminky.urs.cz/item/CS_URS_2024_02/919121111" TargetMode="External" /><Relationship Id="rId32" Type="http://schemas.openxmlformats.org/officeDocument/2006/relationships/hyperlink" Target="https://podminky.urs.cz/item/CS_URS_2024_02/919735112" TargetMode="External" /><Relationship Id="rId33" Type="http://schemas.openxmlformats.org/officeDocument/2006/relationships/hyperlink" Target="https://podminky.urs.cz/item/CS_URS_2024_02/997221571" TargetMode="External" /><Relationship Id="rId34" Type="http://schemas.openxmlformats.org/officeDocument/2006/relationships/hyperlink" Target="https://podminky.urs.cz/item/CS_URS_2024_02/997221579" TargetMode="External" /><Relationship Id="rId35" Type="http://schemas.openxmlformats.org/officeDocument/2006/relationships/hyperlink" Target="https://podminky.urs.cz/item/CS_URS_2024_02/997221645" TargetMode="External" /><Relationship Id="rId36" Type="http://schemas.openxmlformats.org/officeDocument/2006/relationships/hyperlink" Target="https://podminky.urs.cz/item/CS_URS_2024_02/998225111" TargetMode="External" /><Relationship Id="rId37" Type="http://schemas.openxmlformats.org/officeDocument/2006/relationships/hyperlink" Target="https://podminky.urs.cz/item/CS_URS_2024_02/998273102" TargetMode="External" /><Relationship Id="rId38" Type="http://schemas.openxmlformats.org/officeDocument/2006/relationships/hyperlink" Target="https://podminky.urs.cz/item/CS_URS_2024_02/998273124" TargetMode="External" /><Relationship Id="rId39"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hyperlink" Target="https://podminky.urs.cz/item/CS_URS_2024_02/132254104" TargetMode="External" /><Relationship Id="rId2" Type="http://schemas.openxmlformats.org/officeDocument/2006/relationships/hyperlink" Target="https://podminky.urs.cz/item/CS_URS_2024_02/151101101" TargetMode="External" /><Relationship Id="rId3" Type="http://schemas.openxmlformats.org/officeDocument/2006/relationships/hyperlink" Target="https://podminky.urs.cz/item/CS_URS_2024_02/151101102" TargetMode="External" /><Relationship Id="rId4" Type="http://schemas.openxmlformats.org/officeDocument/2006/relationships/hyperlink" Target="https://podminky.urs.cz/item/CS_URS_2024_02/151101111" TargetMode="External" /><Relationship Id="rId5" Type="http://schemas.openxmlformats.org/officeDocument/2006/relationships/hyperlink" Target="https://podminky.urs.cz/item/CS_URS_2024_02/151101112" TargetMode="External" /><Relationship Id="rId6" Type="http://schemas.openxmlformats.org/officeDocument/2006/relationships/hyperlink" Target="https://podminky.urs.cz/item/CS_URS_2024_02/162351103" TargetMode="External" /><Relationship Id="rId7" Type="http://schemas.openxmlformats.org/officeDocument/2006/relationships/hyperlink" Target="https://podminky.urs.cz/item/CS_URS_2024_02/171251201" TargetMode="External" /><Relationship Id="rId8" Type="http://schemas.openxmlformats.org/officeDocument/2006/relationships/hyperlink" Target="https://podminky.urs.cz/item/CS_URS_2024_02/167151111" TargetMode="External" /><Relationship Id="rId9" Type="http://schemas.openxmlformats.org/officeDocument/2006/relationships/hyperlink" Target="https://podminky.urs.cz/item/CS_URS_2024_02/162751117" TargetMode="External" /><Relationship Id="rId10" Type="http://schemas.openxmlformats.org/officeDocument/2006/relationships/hyperlink" Target="https://podminky.urs.cz/item/CS_URS_2024_02/174151101" TargetMode="External" /><Relationship Id="rId11" Type="http://schemas.openxmlformats.org/officeDocument/2006/relationships/hyperlink" Target="https://podminky.urs.cz/item/CS_URS_2024_02/175151101" TargetMode="External" /><Relationship Id="rId12" Type="http://schemas.openxmlformats.org/officeDocument/2006/relationships/hyperlink" Target="https://podminky.urs.cz/item/CS_URS_2024_02/451573111" TargetMode="External" /><Relationship Id="rId13" Type="http://schemas.openxmlformats.org/officeDocument/2006/relationships/hyperlink" Target="https://podminky.urs.cz/item/CS_URS_2024_02/871161211" TargetMode="External" /><Relationship Id="rId14" Type="http://schemas.openxmlformats.org/officeDocument/2006/relationships/hyperlink" Target="https://podminky.urs.cz/item/CS_URS_2024_02/871171211" TargetMode="External" /><Relationship Id="rId15" Type="http://schemas.openxmlformats.org/officeDocument/2006/relationships/hyperlink" Target="https://podminky.urs.cz/item/CS_URS_2024_02/871181211" TargetMode="External" /><Relationship Id="rId16" Type="http://schemas.openxmlformats.org/officeDocument/2006/relationships/hyperlink" Target="https://podminky.urs.cz/item/CS_URS_2024_02/871211141" TargetMode="External" /><Relationship Id="rId17" Type="http://schemas.openxmlformats.org/officeDocument/2006/relationships/hyperlink" Target="https://podminky.urs.cz/item/CS_URS_2024_02/877161113" TargetMode="External" /><Relationship Id="rId18" Type="http://schemas.openxmlformats.org/officeDocument/2006/relationships/hyperlink" Target="https://podminky.urs.cz/item/CS_URS_2024_02/877181101" TargetMode="External" /><Relationship Id="rId19" Type="http://schemas.openxmlformats.org/officeDocument/2006/relationships/hyperlink" Target="https://podminky.urs.cz/item/CS_URS_2024_02/899722113" TargetMode="External" /><Relationship Id="rId20" Type="http://schemas.openxmlformats.org/officeDocument/2006/relationships/hyperlink" Target="https://podminky.urs.cz/item/CS_URS_2024_02/998011003" TargetMode="External" /><Relationship Id="rId21" Type="http://schemas.openxmlformats.org/officeDocument/2006/relationships/hyperlink" Target="https://podminky.urs.cz/item/CS_URS_2024_02/998276101" TargetMode="External" /><Relationship Id="rId22" Type="http://schemas.openxmlformats.org/officeDocument/2006/relationships/hyperlink" Target="https://podminky.urs.cz/item/CS_URS_2024_02/998276124" TargetMode="External" /><Relationship Id="rId23"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9" t="s">
        <v>0</v>
      </c>
      <c r="AZ1" s="19" t="s">
        <v>1</v>
      </c>
      <c r="BA1" s="19" t="s">
        <v>2</v>
      </c>
      <c r="BB1" s="19" t="s">
        <v>3</v>
      </c>
      <c r="BT1" s="19" t="s">
        <v>4</v>
      </c>
      <c r="BU1" s="19" t="s">
        <v>4</v>
      </c>
      <c r="BV1" s="19" t="s">
        <v>5</v>
      </c>
    </row>
    <row r="2" s="1" customFormat="1" ht="36.96" customHeight="1">
      <c r="AR2" s="1"/>
      <c r="AS2" s="1"/>
      <c r="AT2" s="1"/>
      <c r="AU2" s="1"/>
      <c r="AV2" s="1"/>
      <c r="AW2" s="1"/>
      <c r="AX2" s="1"/>
      <c r="AY2" s="1"/>
      <c r="AZ2" s="1"/>
      <c r="BA2" s="1"/>
      <c r="BB2" s="1"/>
      <c r="BC2" s="1"/>
      <c r="BD2" s="1"/>
      <c r="BE2" s="1"/>
      <c r="BS2" s="20" t="s">
        <v>6</v>
      </c>
      <c r="BT2" s="20" t="s">
        <v>7</v>
      </c>
    </row>
    <row r="3" s="1" customFormat="1" ht="6.96" customHeight="1">
      <c r="B3" s="21"/>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3"/>
      <c r="BS3" s="20" t="s">
        <v>6</v>
      </c>
      <c r="BT3" s="20" t="s">
        <v>8</v>
      </c>
    </row>
    <row r="4" s="1" customFormat="1" ht="24.96" customHeight="1">
      <c r="B4" s="24"/>
      <c r="C4" s="25"/>
      <c r="D4" s="26" t="s">
        <v>9</v>
      </c>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3"/>
      <c r="AS4" s="27" t="s">
        <v>10</v>
      </c>
      <c r="BE4" s="28" t="s">
        <v>11</v>
      </c>
      <c r="BS4" s="20" t="s">
        <v>12</v>
      </c>
    </row>
    <row r="5" s="1" customFormat="1" ht="12" customHeight="1">
      <c r="B5" s="24"/>
      <c r="C5" s="25"/>
      <c r="D5" s="29" t="s">
        <v>13</v>
      </c>
      <c r="E5" s="25"/>
      <c r="F5" s="25"/>
      <c r="G5" s="25"/>
      <c r="H5" s="25"/>
      <c r="I5" s="25"/>
      <c r="J5" s="25"/>
      <c r="K5" s="30" t="s">
        <v>14</v>
      </c>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3"/>
      <c r="BE5" s="31" t="s">
        <v>15</v>
      </c>
      <c r="BS5" s="20" t="s">
        <v>6</v>
      </c>
    </row>
    <row r="6" s="1" customFormat="1" ht="36.96" customHeight="1">
      <c r="B6" s="24"/>
      <c r="C6" s="25"/>
      <c r="D6" s="32" t="s">
        <v>16</v>
      </c>
      <c r="E6" s="25"/>
      <c r="F6" s="25"/>
      <c r="G6" s="25"/>
      <c r="H6" s="25"/>
      <c r="I6" s="25"/>
      <c r="J6" s="25"/>
      <c r="K6" s="33" t="s">
        <v>17</v>
      </c>
      <c r="L6" s="25"/>
      <c r="M6" s="25"/>
      <c r="N6" s="25"/>
      <c r="O6" s="25"/>
      <c r="P6" s="25"/>
      <c r="Q6" s="25"/>
      <c r="R6" s="25"/>
      <c r="S6" s="25"/>
      <c r="T6" s="25"/>
      <c r="U6" s="25"/>
      <c r="V6" s="25"/>
      <c r="W6" s="25"/>
      <c r="X6" s="25"/>
      <c r="Y6" s="25"/>
      <c r="Z6" s="25"/>
      <c r="AA6" s="25"/>
      <c r="AB6" s="25"/>
      <c r="AC6" s="25"/>
      <c r="AD6" s="25"/>
      <c r="AE6" s="25"/>
      <c r="AF6" s="25"/>
      <c r="AG6" s="25"/>
      <c r="AH6" s="25"/>
      <c r="AI6" s="25"/>
      <c r="AJ6" s="25"/>
      <c r="AK6" s="25"/>
      <c r="AL6" s="25"/>
      <c r="AM6" s="25"/>
      <c r="AN6" s="25"/>
      <c r="AO6" s="25"/>
      <c r="AP6" s="25"/>
      <c r="AQ6" s="25"/>
      <c r="AR6" s="23"/>
      <c r="BE6" s="34"/>
      <c r="BS6" s="20" t="s">
        <v>6</v>
      </c>
    </row>
    <row r="7" s="1" customFormat="1" ht="12" customHeight="1">
      <c r="B7" s="24"/>
      <c r="C7" s="25"/>
      <c r="D7" s="35" t="s">
        <v>18</v>
      </c>
      <c r="E7" s="25"/>
      <c r="F7" s="25"/>
      <c r="G7" s="25"/>
      <c r="H7" s="25"/>
      <c r="I7" s="25"/>
      <c r="J7" s="25"/>
      <c r="K7" s="30" t="s">
        <v>19</v>
      </c>
      <c r="L7" s="25"/>
      <c r="M7" s="25"/>
      <c r="N7" s="25"/>
      <c r="O7" s="25"/>
      <c r="P7" s="25"/>
      <c r="Q7" s="25"/>
      <c r="R7" s="25"/>
      <c r="S7" s="25"/>
      <c r="T7" s="25"/>
      <c r="U7" s="25"/>
      <c r="V7" s="25"/>
      <c r="W7" s="25"/>
      <c r="X7" s="25"/>
      <c r="Y7" s="25"/>
      <c r="Z7" s="25"/>
      <c r="AA7" s="25"/>
      <c r="AB7" s="25"/>
      <c r="AC7" s="25"/>
      <c r="AD7" s="25"/>
      <c r="AE7" s="25"/>
      <c r="AF7" s="25"/>
      <c r="AG7" s="25"/>
      <c r="AH7" s="25"/>
      <c r="AI7" s="25"/>
      <c r="AJ7" s="25"/>
      <c r="AK7" s="35" t="s">
        <v>20</v>
      </c>
      <c r="AL7" s="25"/>
      <c r="AM7" s="25"/>
      <c r="AN7" s="30" t="s">
        <v>21</v>
      </c>
      <c r="AO7" s="25"/>
      <c r="AP7" s="25"/>
      <c r="AQ7" s="25"/>
      <c r="AR7" s="23"/>
      <c r="BE7" s="34"/>
      <c r="BS7" s="20" t="s">
        <v>6</v>
      </c>
    </row>
    <row r="8" s="1" customFormat="1" ht="12" customHeight="1">
      <c r="B8" s="24"/>
      <c r="C8" s="25"/>
      <c r="D8" s="35" t="s">
        <v>22</v>
      </c>
      <c r="E8" s="25"/>
      <c r="F8" s="25"/>
      <c r="G8" s="25"/>
      <c r="H8" s="25"/>
      <c r="I8" s="25"/>
      <c r="J8" s="25"/>
      <c r="K8" s="30" t="s">
        <v>23</v>
      </c>
      <c r="L8" s="25"/>
      <c r="M8" s="25"/>
      <c r="N8" s="25"/>
      <c r="O8" s="25"/>
      <c r="P8" s="25"/>
      <c r="Q8" s="25"/>
      <c r="R8" s="25"/>
      <c r="S8" s="25"/>
      <c r="T8" s="25"/>
      <c r="U8" s="25"/>
      <c r="V8" s="25"/>
      <c r="W8" s="25"/>
      <c r="X8" s="25"/>
      <c r="Y8" s="25"/>
      <c r="Z8" s="25"/>
      <c r="AA8" s="25"/>
      <c r="AB8" s="25"/>
      <c r="AC8" s="25"/>
      <c r="AD8" s="25"/>
      <c r="AE8" s="25"/>
      <c r="AF8" s="25"/>
      <c r="AG8" s="25"/>
      <c r="AH8" s="25"/>
      <c r="AI8" s="25"/>
      <c r="AJ8" s="25"/>
      <c r="AK8" s="35" t="s">
        <v>24</v>
      </c>
      <c r="AL8" s="25"/>
      <c r="AM8" s="25"/>
      <c r="AN8" s="36" t="s">
        <v>25</v>
      </c>
      <c r="AO8" s="25"/>
      <c r="AP8" s="25"/>
      <c r="AQ8" s="25"/>
      <c r="AR8" s="23"/>
      <c r="BE8" s="34"/>
      <c r="BS8" s="20" t="s">
        <v>6</v>
      </c>
    </row>
    <row r="9" s="1" customFormat="1" ht="29.28" customHeight="1">
      <c r="B9" s="24"/>
      <c r="C9" s="25"/>
      <c r="D9" s="29" t="s">
        <v>26</v>
      </c>
      <c r="E9" s="25"/>
      <c r="F9" s="25"/>
      <c r="G9" s="25"/>
      <c r="H9" s="25"/>
      <c r="I9" s="25"/>
      <c r="J9" s="25"/>
      <c r="K9" s="37" t="s">
        <v>27</v>
      </c>
      <c r="L9" s="25"/>
      <c r="M9" s="25"/>
      <c r="N9" s="25"/>
      <c r="O9" s="25"/>
      <c r="P9" s="25"/>
      <c r="Q9" s="25"/>
      <c r="R9" s="25"/>
      <c r="S9" s="25"/>
      <c r="T9" s="25"/>
      <c r="U9" s="25"/>
      <c r="V9" s="25"/>
      <c r="W9" s="25"/>
      <c r="X9" s="25"/>
      <c r="Y9" s="25"/>
      <c r="Z9" s="25"/>
      <c r="AA9" s="25"/>
      <c r="AB9" s="25"/>
      <c r="AC9" s="25"/>
      <c r="AD9" s="25"/>
      <c r="AE9" s="25"/>
      <c r="AF9" s="25"/>
      <c r="AG9" s="25"/>
      <c r="AH9" s="25"/>
      <c r="AI9" s="25"/>
      <c r="AJ9" s="25"/>
      <c r="AK9" s="29" t="s">
        <v>28</v>
      </c>
      <c r="AL9" s="25"/>
      <c r="AM9" s="25"/>
      <c r="AN9" s="37" t="s">
        <v>29</v>
      </c>
      <c r="AO9" s="25"/>
      <c r="AP9" s="25"/>
      <c r="AQ9" s="25"/>
      <c r="AR9" s="23"/>
      <c r="BE9" s="34"/>
      <c r="BS9" s="20" t="s">
        <v>6</v>
      </c>
    </row>
    <row r="10" s="1" customFormat="1" ht="12" customHeight="1">
      <c r="B10" s="24"/>
      <c r="C10" s="25"/>
      <c r="D10" s="35" t="s">
        <v>30</v>
      </c>
      <c r="E10" s="25"/>
      <c r="F10" s="25"/>
      <c r="G10" s="25"/>
      <c r="H10" s="25"/>
      <c r="I10" s="25"/>
      <c r="J10" s="25"/>
      <c r="K10" s="25"/>
      <c r="L10" s="25"/>
      <c r="M10" s="25"/>
      <c r="N10" s="25"/>
      <c r="O10" s="25"/>
      <c r="P10" s="25"/>
      <c r="Q10" s="25"/>
      <c r="R10" s="25"/>
      <c r="S10" s="25"/>
      <c r="T10" s="25"/>
      <c r="U10" s="25"/>
      <c r="V10" s="25"/>
      <c r="W10" s="25"/>
      <c r="X10" s="25"/>
      <c r="Y10" s="25"/>
      <c r="Z10" s="25"/>
      <c r="AA10" s="25"/>
      <c r="AB10" s="25"/>
      <c r="AC10" s="25"/>
      <c r="AD10" s="25"/>
      <c r="AE10" s="25"/>
      <c r="AF10" s="25"/>
      <c r="AG10" s="25"/>
      <c r="AH10" s="25"/>
      <c r="AI10" s="25"/>
      <c r="AJ10" s="25"/>
      <c r="AK10" s="35" t="s">
        <v>31</v>
      </c>
      <c r="AL10" s="25"/>
      <c r="AM10" s="25"/>
      <c r="AN10" s="30" t="s">
        <v>32</v>
      </c>
      <c r="AO10" s="25"/>
      <c r="AP10" s="25"/>
      <c r="AQ10" s="25"/>
      <c r="AR10" s="23"/>
      <c r="BE10" s="34"/>
      <c r="BS10" s="20" t="s">
        <v>6</v>
      </c>
    </row>
    <row r="11" s="1" customFormat="1" ht="18.48" customHeight="1">
      <c r="B11" s="24"/>
      <c r="C11" s="25"/>
      <c r="D11" s="25"/>
      <c r="E11" s="30" t="s">
        <v>33</v>
      </c>
      <c r="F11" s="25"/>
      <c r="G11" s="25"/>
      <c r="H11" s="25"/>
      <c r="I11" s="25"/>
      <c r="J11" s="25"/>
      <c r="K11" s="25"/>
      <c r="L11" s="25"/>
      <c r="M11" s="25"/>
      <c r="N11" s="25"/>
      <c r="O11" s="25"/>
      <c r="P11" s="25"/>
      <c r="Q11" s="25"/>
      <c r="R11" s="25"/>
      <c r="S11" s="25"/>
      <c r="T11" s="25"/>
      <c r="U11" s="25"/>
      <c r="V11" s="25"/>
      <c r="W11" s="25"/>
      <c r="X11" s="25"/>
      <c r="Y11" s="25"/>
      <c r="Z11" s="25"/>
      <c r="AA11" s="25"/>
      <c r="AB11" s="25"/>
      <c r="AC11" s="25"/>
      <c r="AD11" s="25"/>
      <c r="AE11" s="25"/>
      <c r="AF11" s="25"/>
      <c r="AG11" s="25"/>
      <c r="AH11" s="25"/>
      <c r="AI11" s="25"/>
      <c r="AJ11" s="25"/>
      <c r="AK11" s="35" t="s">
        <v>34</v>
      </c>
      <c r="AL11" s="25"/>
      <c r="AM11" s="25"/>
      <c r="AN11" s="30" t="s">
        <v>35</v>
      </c>
      <c r="AO11" s="25"/>
      <c r="AP11" s="25"/>
      <c r="AQ11" s="25"/>
      <c r="AR11" s="23"/>
      <c r="BE11" s="34"/>
      <c r="BS11" s="20" t="s">
        <v>6</v>
      </c>
    </row>
    <row r="12" s="1" customFormat="1" ht="6.96" customHeight="1">
      <c r="B12" s="24"/>
      <c r="C12" s="25"/>
      <c r="D12" s="25"/>
      <c r="E12" s="25"/>
      <c r="F12" s="25"/>
      <c r="G12" s="25"/>
      <c r="H12" s="25"/>
      <c r="I12" s="25"/>
      <c r="J12" s="25"/>
      <c r="K12" s="25"/>
      <c r="L12" s="25"/>
      <c r="M12" s="25"/>
      <c r="N12" s="25"/>
      <c r="O12" s="25"/>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3"/>
      <c r="BE12" s="34"/>
      <c r="BS12" s="20" t="s">
        <v>6</v>
      </c>
    </row>
    <row r="13" s="1" customFormat="1" ht="12" customHeight="1">
      <c r="B13" s="24"/>
      <c r="C13" s="25"/>
      <c r="D13" s="35" t="s">
        <v>36</v>
      </c>
      <c r="E13" s="25"/>
      <c r="F13" s="25"/>
      <c r="G13" s="25"/>
      <c r="H13" s="25"/>
      <c r="I13" s="25"/>
      <c r="J13" s="25"/>
      <c r="K13" s="25"/>
      <c r="L13" s="25"/>
      <c r="M13" s="25"/>
      <c r="N13" s="25"/>
      <c r="O13" s="25"/>
      <c r="P13" s="25"/>
      <c r="Q13" s="25"/>
      <c r="R13" s="25"/>
      <c r="S13" s="25"/>
      <c r="T13" s="25"/>
      <c r="U13" s="25"/>
      <c r="V13" s="25"/>
      <c r="W13" s="25"/>
      <c r="X13" s="25"/>
      <c r="Y13" s="25"/>
      <c r="Z13" s="25"/>
      <c r="AA13" s="25"/>
      <c r="AB13" s="25"/>
      <c r="AC13" s="25"/>
      <c r="AD13" s="25"/>
      <c r="AE13" s="25"/>
      <c r="AF13" s="25"/>
      <c r="AG13" s="25"/>
      <c r="AH13" s="25"/>
      <c r="AI13" s="25"/>
      <c r="AJ13" s="25"/>
      <c r="AK13" s="35" t="s">
        <v>31</v>
      </c>
      <c r="AL13" s="25"/>
      <c r="AM13" s="25"/>
      <c r="AN13" s="38" t="s">
        <v>37</v>
      </c>
      <c r="AO13" s="25"/>
      <c r="AP13" s="25"/>
      <c r="AQ13" s="25"/>
      <c r="AR13" s="23"/>
      <c r="BE13" s="34"/>
      <c r="BS13" s="20" t="s">
        <v>6</v>
      </c>
    </row>
    <row r="14">
      <c r="B14" s="24"/>
      <c r="C14" s="25"/>
      <c r="D14" s="25"/>
      <c r="E14" s="38" t="s">
        <v>37</v>
      </c>
      <c r="F14" s="39"/>
      <c r="G14" s="39"/>
      <c r="H14" s="39"/>
      <c r="I14" s="39"/>
      <c r="J14" s="39"/>
      <c r="K14" s="39"/>
      <c r="L14" s="39"/>
      <c r="M14" s="39"/>
      <c r="N14" s="39"/>
      <c r="O14" s="39"/>
      <c r="P14" s="39"/>
      <c r="Q14" s="39"/>
      <c r="R14" s="39"/>
      <c r="S14" s="39"/>
      <c r="T14" s="39"/>
      <c r="U14" s="39"/>
      <c r="V14" s="39"/>
      <c r="W14" s="39"/>
      <c r="X14" s="39"/>
      <c r="Y14" s="39"/>
      <c r="Z14" s="39"/>
      <c r="AA14" s="39"/>
      <c r="AB14" s="39"/>
      <c r="AC14" s="39"/>
      <c r="AD14" s="39"/>
      <c r="AE14" s="39"/>
      <c r="AF14" s="39"/>
      <c r="AG14" s="39"/>
      <c r="AH14" s="39"/>
      <c r="AI14" s="39"/>
      <c r="AJ14" s="39"/>
      <c r="AK14" s="35" t="s">
        <v>34</v>
      </c>
      <c r="AL14" s="25"/>
      <c r="AM14" s="25"/>
      <c r="AN14" s="38" t="s">
        <v>37</v>
      </c>
      <c r="AO14" s="25"/>
      <c r="AP14" s="25"/>
      <c r="AQ14" s="25"/>
      <c r="AR14" s="23"/>
      <c r="BE14" s="34"/>
      <c r="BS14" s="20" t="s">
        <v>6</v>
      </c>
    </row>
    <row r="15" s="1" customFormat="1" ht="6.96" customHeight="1">
      <c r="B15" s="24"/>
      <c r="C15" s="25"/>
      <c r="D15" s="25"/>
      <c r="E15" s="25"/>
      <c r="F15" s="25"/>
      <c r="G15" s="25"/>
      <c r="H15" s="25"/>
      <c r="I15" s="25"/>
      <c r="J15" s="25"/>
      <c r="K15" s="25"/>
      <c r="L15" s="25"/>
      <c r="M15" s="25"/>
      <c r="N15" s="25"/>
      <c r="O15" s="25"/>
      <c r="P15" s="25"/>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3"/>
      <c r="BE15" s="34"/>
      <c r="BS15" s="20" t="s">
        <v>4</v>
      </c>
    </row>
    <row r="16" s="1" customFormat="1" ht="12" customHeight="1">
      <c r="B16" s="24"/>
      <c r="C16" s="25"/>
      <c r="D16" s="35" t="s">
        <v>38</v>
      </c>
      <c r="E16" s="25"/>
      <c r="F16" s="25"/>
      <c r="G16" s="25"/>
      <c r="H16" s="25"/>
      <c r="I16" s="25"/>
      <c r="J16" s="25"/>
      <c r="K16" s="25"/>
      <c r="L16" s="25"/>
      <c r="M16" s="25"/>
      <c r="N16" s="25"/>
      <c r="O16" s="25"/>
      <c r="P16" s="25"/>
      <c r="Q16" s="25"/>
      <c r="R16" s="25"/>
      <c r="S16" s="25"/>
      <c r="T16" s="25"/>
      <c r="U16" s="25"/>
      <c r="V16" s="25"/>
      <c r="W16" s="25"/>
      <c r="X16" s="25"/>
      <c r="Y16" s="25"/>
      <c r="Z16" s="25"/>
      <c r="AA16" s="25"/>
      <c r="AB16" s="25"/>
      <c r="AC16" s="25"/>
      <c r="AD16" s="25"/>
      <c r="AE16" s="25"/>
      <c r="AF16" s="25"/>
      <c r="AG16" s="25"/>
      <c r="AH16" s="25"/>
      <c r="AI16" s="25"/>
      <c r="AJ16" s="25"/>
      <c r="AK16" s="35" t="s">
        <v>31</v>
      </c>
      <c r="AL16" s="25"/>
      <c r="AM16" s="25"/>
      <c r="AN16" s="30" t="s">
        <v>39</v>
      </c>
      <c r="AO16" s="25"/>
      <c r="AP16" s="25"/>
      <c r="AQ16" s="25"/>
      <c r="AR16" s="23"/>
      <c r="BE16" s="34"/>
      <c r="BS16" s="20" t="s">
        <v>4</v>
      </c>
    </row>
    <row r="17" s="1" customFormat="1" ht="18.48" customHeight="1">
      <c r="B17" s="24"/>
      <c r="C17" s="25"/>
      <c r="D17" s="25"/>
      <c r="E17" s="30" t="s">
        <v>40</v>
      </c>
      <c r="F17" s="25"/>
      <c r="G17" s="25"/>
      <c r="H17" s="25"/>
      <c r="I17" s="25"/>
      <c r="J17" s="25"/>
      <c r="K17" s="25"/>
      <c r="L17" s="25"/>
      <c r="M17" s="25"/>
      <c r="N17" s="25"/>
      <c r="O17" s="25"/>
      <c r="P17" s="25"/>
      <c r="Q17" s="25"/>
      <c r="R17" s="25"/>
      <c r="S17" s="25"/>
      <c r="T17" s="25"/>
      <c r="U17" s="25"/>
      <c r="V17" s="25"/>
      <c r="W17" s="25"/>
      <c r="X17" s="25"/>
      <c r="Y17" s="25"/>
      <c r="Z17" s="25"/>
      <c r="AA17" s="25"/>
      <c r="AB17" s="25"/>
      <c r="AC17" s="25"/>
      <c r="AD17" s="25"/>
      <c r="AE17" s="25"/>
      <c r="AF17" s="25"/>
      <c r="AG17" s="25"/>
      <c r="AH17" s="25"/>
      <c r="AI17" s="25"/>
      <c r="AJ17" s="25"/>
      <c r="AK17" s="35" t="s">
        <v>34</v>
      </c>
      <c r="AL17" s="25"/>
      <c r="AM17" s="25"/>
      <c r="AN17" s="30" t="s">
        <v>41</v>
      </c>
      <c r="AO17" s="25"/>
      <c r="AP17" s="25"/>
      <c r="AQ17" s="25"/>
      <c r="AR17" s="23"/>
      <c r="BE17" s="34"/>
      <c r="BS17" s="20" t="s">
        <v>42</v>
      </c>
    </row>
    <row r="18" s="1" customFormat="1" ht="6.96" customHeight="1">
      <c r="B18" s="24"/>
      <c r="C18" s="25"/>
      <c r="D18" s="25"/>
      <c r="E18" s="25"/>
      <c r="F18" s="25"/>
      <c r="G18" s="25"/>
      <c r="H18" s="25"/>
      <c r="I18" s="25"/>
      <c r="J18" s="25"/>
      <c r="K18" s="25"/>
      <c r="L18" s="25"/>
      <c r="M18" s="25"/>
      <c r="N18" s="25"/>
      <c r="O18" s="25"/>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25"/>
      <c r="AQ18" s="25"/>
      <c r="AR18" s="23"/>
      <c r="BE18" s="34"/>
      <c r="BS18" s="20" t="s">
        <v>6</v>
      </c>
    </row>
    <row r="19" s="1" customFormat="1" ht="12" customHeight="1">
      <c r="B19" s="24"/>
      <c r="C19" s="25"/>
      <c r="D19" s="35" t="s">
        <v>43</v>
      </c>
      <c r="E19" s="25"/>
      <c r="F19" s="25"/>
      <c r="G19" s="25"/>
      <c r="H19" s="25"/>
      <c r="I19" s="25"/>
      <c r="J19" s="25"/>
      <c r="K19" s="25"/>
      <c r="L19" s="25"/>
      <c r="M19" s="25"/>
      <c r="N19" s="25"/>
      <c r="O19" s="25"/>
      <c r="P19" s="25"/>
      <c r="Q19" s="25"/>
      <c r="R19" s="25"/>
      <c r="S19" s="25"/>
      <c r="T19" s="25"/>
      <c r="U19" s="25"/>
      <c r="V19" s="25"/>
      <c r="W19" s="25"/>
      <c r="X19" s="25"/>
      <c r="Y19" s="25"/>
      <c r="Z19" s="25"/>
      <c r="AA19" s="25"/>
      <c r="AB19" s="25"/>
      <c r="AC19" s="25"/>
      <c r="AD19" s="25"/>
      <c r="AE19" s="25"/>
      <c r="AF19" s="25"/>
      <c r="AG19" s="25"/>
      <c r="AH19" s="25"/>
      <c r="AI19" s="25"/>
      <c r="AJ19" s="25"/>
      <c r="AK19" s="35" t="s">
        <v>31</v>
      </c>
      <c r="AL19" s="25"/>
      <c r="AM19" s="25"/>
      <c r="AN19" s="30" t="s">
        <v>44</v>
      </c>
      <c r="AO19" s="25"/>
      <c r="AP19" s="25"/>
      <c r="AQ19" s="25"/>
      <c r="AR19" s="23"/>
      <c r="BE19" s="34"/>
      <c r="BS19" s="20" t="s">
        <v>6</v>
      </c>
    </row>
    <row r="20" s="1" customFormat="1" ht="18.48" customHeight="1">
      <c r="B20" s="24"/>
      <c r="C20" s="25"/>
      <c r="D20" s="25"/>
      <c r="E20" s="30" t="s">
        <v>45</v>
      </c>
      <c r="F20" s="25"/>
      <c r="G20" s="25"/>
      <c r="H20" s="25"/>
      <c r="I20" s="25"/>
      <c r="J20" s="25"/>
      <c r="K20" s="25"/>
      <c r="L20" s="25"/>
      <c r="M20" s="25"/>
      <c r="N20" s="25"/>
      <c r="O20" s="25"/>
      <c r="P20" s="25"/>
      <c r="Q20" s="25"/>
      <c r="R20" s="25"/>
      <c r="S20" s="25"/>
      <c r="T20" s="25"/>
      <c r="U20" s="25"/>
      <c r="V20" s="25"/>
      <c r="W20" s="25"/>
      <c r="X20" s="25"/>
      <c r="Y20" s="25"/>
      <c r="Z20" s="25"/>
      <c r="AA20" s="25"/>
      <c r="AB20" s="25"/>
      <c r="AC20" s="25"/>
      <c r="AD20" s="25"/>
      <c r="AE20" s="25"/>
      <c r="AF20" s="25"/>
      <c r="AG20" s="25"/>
      <c r="AH20" s="25"/>
      <c r="AI20" s="25"/>
      <c r="AJ20" s="25"/>
      <c r="AK20" s="35" t="s">
        <v>34</v>
      </c>
      <c r="AL20" s="25"/>
      <c r="AM20" s="25"/>
      <c r="AN20" s="30" t="s">
        <v>44</v>
      </c>
      <c r="AO20" s="25"/>
      <c r="AP20" s="25"/>
      <c r="AQ20" s="25"/>
      <c r="AR20" s="23"/>
      <c r="BE20" s="34"/>
      <c r="BS20" s="20" t="s">
        <v>4</v>
      </c>
    </row>
    <row r="21" s="1" customFormat="1" ht="6.96" customHeight="1">
      <c r="B21" s="24"/>
      <c r="C21" s="25"/>
      <c r="D21" s="25"/>
      <c r="E21" s="25"/>
      <c r="F21" s="25"/>
      <c r="G21" s="25"/>
      <c r="H21" s="25"/>
      <c r="I21" s="25"/>
      <c r="J21" s="25"/>
      <c r="K21" s="25"/>
      <c r="L21" s="25"/>
      <c r="M21" s="25"/>
      <c r="N21" s="25"/>
      <c r="O21" s="25"/>
      <c r="P21" s="25"/>
      <c r="Q21" s="25"/>
      <c r="R21" s="25"/>
      <c r="S21" s="25"/>
      <c r="T21" s="25"/>
      <c r="U21" s="25"/>
      <c r="V21" s="25"/>
      <c r="W21" s="25"/>
      <c r="X21" s="25"/>
      <c r="Y21" s="25"/>
      <c r="Z21" s="25"/>
      <c r="AA21" s="25"/>
      <c r="AB21" s="25"/>
      <c r="AC21" s="25"/>
      <c r="AD21" s="25"/>
      <c r="AE21" s="25"/>
      <c r="AF21" s="25"/>
      <c r="AG21" s="25"/>
      <c r="AH21" s="25"/>
      <c r="AI21" s="25"/>
      <c r="AJ21" s="25"/>
      <c r="AK21" s="25"/>
      <c r="AL21" s="25"/>
      <c r="AM21" s="25"/>
      <c r="AN21" s="25"/>
      <c r="AO21" s="25"/>
      <c r="AP21" s="25"/>
      <c r="AQ21" s="25"/>
      <c r="AR21" s="23"/>
      <c r="BE21" s="34"/>
    </row>
    <row r="22" s="1" customFormat="1" ht="12" customHeight="1">
      <c r="B22" s="24"/>
      <c r="C22" s="25"/>
      <c r="D22" s="35" t="s">
        <v>46</v>
      </c>
      <c r="E22" s="25"/>
      <c r="F22" s="25"/>
      <c r="G22" s="25"/>
      <c r="H22" s="25"/>
      <c r="I22" s="25"/>
      <c r="J22" s="25"/>
      <c r="K22" s="25"/>
      <c r="L22" s="25"/>
      <c r="M22" s="25"/>
      <c r="N22" s="25"/>
      <c r="O22" s="25"/>
      <c r="P22" s="25"/>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3"/>
      <c r="BE22" s="34"/>
    </row>
    <row r="23" s="1" customFormat="1" ht="168" customHeight="1">
      <c r="B23" s="24"/>
      <c r="C23" s="25"/>
      <c r="D23" s="25"/>
      <c r="E23" s="40" t="s">
        <v>47</v>
      </c>
      <c r="F23" s="40"/>
      <c r="G23" s="40"/>
      <c r="H23" s="40"/>
      <c r="I23" s="40"/>
      <c r="J23" s="40"/>
      <c r="K23" s="40"/>
      <c r="L23" s="40"/>
      <c r="M23" s="40"/>
      <c r="N23" s="40"/>
      <c r="O23" s="40"/>
      <c r="P23" s="40"/>
      <c r="Q23" s="40"/>
      <c r="R23" s="40"/>
      <c r="S23" s="40"/>
      <c r="T23" s="40"/>
      <c r="U23" s="40"/>
      <c r="V23" s="40"/>
      <c r="W23" s="40"/>
      <c r="X23" s="40"/>
      <c r="Y23" s="40"/>
      <c r="Z23" s="40"/>
      <c r="AA23" s="40"/>
      <c r="AB23" s="40"/>
      <c r="AC23" s="40"/>
      <c r="AD23" s="40"/>
      <c r="AE23" s="40"/>
      <c r="AF23" s="40"/>
      <c r="AG23" s="40"/>
      <c r="AH23" s="40"/>
      <c r="AI23" s="40"/>
      <c r="AJ23" s="40"/>
      <c r="AK23" s="40"/>
      <c r="AL23" s="40"/>
      <c r="AM23" s="40"/>
      <c r="AN23" s="40"/>
      <c r="AO23" s="25"/>
      <c r="AP23" s="25"/>
      <c r="AQ23" s="25"/>
      <c r="AR23" s="23"/>
      <c r="BE23" s="34"/>
    </row>
    <row r="24" s="1" customFormat="1" ht="6.96" customHeight="1">
      <c r="B24" s="24"/>
      <c r="C24" s="25"/>
      <c r="D24" s="25"/>
      <c r="E24" s="25"/>
      <c r="F24" s="25"/>
      <c r="G24" s="25"/>
      <c r="H24" s="25"/>
      <c r="I24" s="25"/>
      <c r="J24" s="25"/>
      <c r="K24" s="25"/>
      <c r="L24" s="25"/>
      <c r="M24" s="25"/>
      <c r="N24" s="25"/>
      <c r="O24" s="25"/>
      <c r="P24" s="25"/>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3"/>
      <c r="BE24" s="34"/>
    </row>
    <row r="25" s="1" customFormat="1" ht="6.96" customHeight="1">
      <c r="B25" s="24"/>
      <c r="C25" s="25"/>
      <c r="D25" s="41"/>
      <c r="E25" s="41"/>
      <c r="F25" s="41"/>
      <c r="G25" s="41"/>
      <c r="H25" s="41"/>
      <c r="I25" s="41"/>
      <c r="J25" s="41"/>
      <c r="K25" s="41"/>
      <c r="L25" s="41"/>
      <c r="M25" s="41"/>
      <c r="N25" s="41"/>
      <c r="O25" s="41"/>
      <c r="P25" s="41"/>
      <c r="Q25" s="41"/>
      <c r="R25" s="41"/>
      <c r="S25" s="41"/>
      <c r="T25" s="41"/>
      <c r="U25" s="41"/>
      <c r="V25" s="41"/>
      <c r="W25" s="41"/>
      <c r="X25" s="41"/>
      <c r="Y25" s="41"/>
      <c r="Z25" s="41"/>
      <c r="AA25" s="41"/>
      <c r="AB25" s="41"/>
      <c r="AC25" s="41"/>
      <c r="AD25" s="41"/>
      <c r="AE25" s="41"/>
      <c r="AF25" s="41"/>
      <c r="AG25" s="41"/>
      <c r="AH25" s="41"/>
      <c r="AI25" s="41"/>
      <c r="AJ25" s="41"/>
      <c r="AK25" s="41"/>
      <c r="AL25" s="41"/>
      <c r="AM25" s="41"/>
      <c r="AN25" s="41"/>
      <c r="AO25" s="41"/>
      <c r="AP25" s="25"/>
      <c r="AQ25" s="25"/>
      <c r="AR25" s="23"/>
      <c r="BE25" s="34"/>
    </row>
    <row r="26" s="2" customFormat="1" ht="25.92" customHeight="1">
      <c r="A26" s="42"/>
      <c r="B26" s="43"/>
      <c r="C26" s="44"/>
      <c r="D26" s="45" t="s">
        <v>48</v>
      </c>
      <c r="E26" s="46"/>
      <c r="F26" s="46"/>
      <c r="G26" s="46"/>
      <c r="H26" s="46"/>
      <c r="I26" s="46"/>
      <c r="J26" s="46"/>
      <c r="K26" s="46"/>
      <c r="L26" s="46"/>
      <c r="M26" s="46"/>
      <c r="N26" s="46"/>
      <c r="O26" s="46"/>
      <c r="P26" s="46"/>
      <c r="Q26" s="46"/>
      <c r="R26" s="46"/>
      <c r="S26" s="46"/>
      <c r="T26" s="46"/>
      <c r="U26" s="46"/>
      <c r="V26" s="46"/>
      <c r="W26" s="46"/>
      <c r="X26" s="46"/>
      <c r="Y26" s="46"/>
      <c r="Z26" s="46"/>
      <c r="AA26" s="46"/>
      <c r="AB26" s="46"/>
      <c r="AC26" s="46"/>
      <c r="AD26" s="46"/>
      <c r="AE26" s="46"/>
      <c r="AF26" s="46"/>
      <c r="AG26" s="46"/>
      <c r="AH26" s="46"/>
      <c r="AI26" s="46"/>
      <c r="AJ26" s="46"/>
      <c r="AK26" s="47">
        <f>ROUND(AG54,2)</f>
        <v>0</v>
      </c>
      <c r="AL26" s="46"/>
      <c r="AM26" s="46"/>
      <c r="AN26" s="46"/>
      <c r="AO26" s="46"/>
      <c r="AP26" s="44"/>
      <c r="AQ26" s="44"/>
      <c r="AR26" s="48"/>
      <c r="BE26" s="34"/>
    </row>
    <row r="27" s="2" customFormat="1" ht="6.96" customHeight="1">
      <c r="A27" s="42"/>
      <c r="B27" s="43"/>
      <c r="C27" s="44"/>
      <c r="D27" s="44"/>
      <c r="E27" s="44"/>
      <c r="F27" s="44"/>
      <c r="G27" s="44"/>
      <c r="H27" s="44"/>
      <c r="I27" s="44"/>
      <c r="J27" s="44"/>
      <c r="K27" s="44"/>
      <c r="L27" s="44"/>
      <c r="M27" s="44"/>
      <c r="N27" s="44"/>
      <c r="O27" s="44"/>
      <c r="P27" s="44"/>
      <c r="Q27" s="44"/>
      <c r="R27" s="44"/>
      <c r="S27" s="44"/>
      <c r="T27" s="44"/>
      <c r="U27" s="44"/>
      <c r="V27" s="44"/>
      <c r="W27" s="44"/>
      <c r="X27" s="44"/>
      <c r="Y27" s="44"/>
      <c r="Z27" s="44"/>
      <c r="AA27" s="44"/>
      <c r="AB27" s="44"/>
      <c r="AC27" s="44"/>
      <c r="AD27" s="44"/>
      <c r="AE27" s="44"/>
      <c r="AF27" s="44"/>
      <c r="AG27" s="44"/>
      <c r="AH27" s="44"/>
      <c r="AI27" s="44"/>
      <c r="AJ27" s="44"/>
      <c r="AK27" s="44"/>
      <c r="AL27" s="44"/>
      <c r="AM27" s="44"/>
      <c r="AN27" s="44"/>
      <c r="AO27" s="44"/>
      <c r="AP27" s="44"/>
      <c r="AQ27" s="44"/>
      <c r="AR27" s="48"/>
      <c r="BE27" s="34"/>
    </row>
    <row r="28" s="2" customFormat="1">
      <c r="A28" s="42"/>
      <c r="B28" s="43"/>
      <c r="C28" s="44"/>
      <c r="D28" s="44"/>
      <c r="E28" s="44"/>
      <c r="F28" s="44"/>
      <c r="G28" s="44"/>
      <c r="H28" s="44"/>
      <c r="I28" s="44"/>
      <c r="J28" s="44"/>
      <c r="K28" s="44"/>
      <c r="L28" s="49" t="s">
        <v>49</v>
      </c>
      <c r="M28" s="49"/>
      <c r="N28" s="49"/>
      <c r="O28" s="49"/>
      <c r="P28" s="49"/>
      <c r="Q28" s="44"/>
      <c r="R28" s="44"/>
      <c r="S28" s="44"/>
      <c r="T28" s="44"/>
      <c r="U28" s="44"/>
      <c r="V28" s="44"/>
      <c r="W28" s="49" t="s">
        <v>50</v>
      </c>
      <c r="X28" s="49"/>
      <c r="Y28" s="49"/>
      <c r="Z28" s="49"/>
      <c r="AA28" s="49"/>
      <c r="AB28" s="49"/>
      <c r="AC28" s="49"/>
      <c r="AD28" s="49"/>
      <c r="AE28" s="49"/>
      <c r="AF28" s="44"/>
      <c r="AG28" s="44"/>
      <c r="AH28" s="44"/>
      <c r="AI28" s="44"/>
      <c r="AJ28" s="44"/>
      <c r="AK28" s="49" t="s">
        <v>51</v>
      </c>
      <c r="AL28" s="49"/>
      <c r="AM28" s="49"/>
      <c r="AN28" s="49"/>
      <c r="AO28" s="49"/>
      <c r="AP28" s="44"/>
      <c r="AQ28" s="44"/>
      <c r="AR28" s="48"/>
      <c r="BE28" s="34"/>
    </row>
    <row r="29" s="3" customFormat="1" ht="14.4" customHeight="1">
      <c r="A29" s="3"/>
      <c r="B29" s="50"/>
      <c r="C29" s="51"/>
      <c r="D29" s="35" t="s">
        <v>52</v>
      </c>
      <c r="E29" s="51"/>
      <c r="F29" s="35" t="s">
        <v>53</v>
      </c>
      <c r="G29" s="51"/>
      <c r="H29" s="51"/>
      <c r="I29" s="51"/>
      <c r="J29" s="51"/>
      <c r="K29" s="51"/>
      <c r="L29" s="52">
        <v>0.20999999999999999</v>
      </c>
      <c r="M29" s="51"/>
      <c r="N29" s="51"/>
      <c r="O29" s="51"/>
      <c r="P29" s="51"/>
      <c r="Q29" s="51"/>
      <c r="R29" s="51"/>
      <c r="S29" s="51"/>
      <c r="T29" s="51"/>
      <c r="U29" s="51"/>
      <c r="V29" s="51"/>
      <c r="W29" s="53">
        <f>ROUND(AZ54, 2)</f>
        <v>0</v>
      </c>
      <c r="X29" s="51"/>
      <c r="Y29" s="51"/>
      <c r="Z29" s="51"/>
      <c r="AA29" s="51"/>
      <c r="AB29" s="51"/>
      <c r="AC29" s="51"/>
      <c r="AD29" s="51"/>
      <c r="AE29" s="51"/>
      <c r="AF29" s="51"/>
      <c r="AG29" s="51"/>
      <c r="AH29" s="51"/>
      <c r="AI29" s="51"/>
      <c r="AJ29" s="51"/>
      <c r="AK29" s="53">
        <f>ROUND(AV54, 2)</f>
        <v>0</v>
      </c>
      <c r="AL29" s="51"/>
      <c r="AM29" s="51"/>
      <c r="AN29" s="51"/>
      <c r="AO29" s="51"/>
      <c r="AP29" s="51"/>
      <c r="AQ29" s="51"/>
      <c r="AR29" s="54"/>
      <c r="BE29" s="55"/>
    </row>
    <row r="30" s="3" customFormat="1" ht="14.4" customHeight="1">
      <c r="A30" s="3"/>
      <c r="B30" s="50"/>
      <c r="C30" s="51"/>
      <c r="D30" s="51"/>
      <c r="E30" s="51"/>
      <c r="F30" s="35" t="s">
        <v>54</v>
      </c>
      <c r="G30" s="51"/>
      <c r="H30" s="51"/>
      <c r="I30" s="51"/>
      <c r="J30" s="51"/>
      <c r="K30" s="51"/>
      <c r="L30" s="52">
        <v>0.12</v>
      </c>
      <c r="M30" s="51"/>
      <c r="N30" s="51"/>
      <c r="O30" s="51"/>
      <c r="P30" s="51"/>
      <c r="Q30" s="51"/>
      <c r="R30" s="51"/>
      <c r="S30" s="51"/>
      <c r="T30" s="51"/>
      <c r="U30" s="51"/>
      <c r="V30" s="51"/>
      <c r="W30" s="53">
        <f>ROUND(BA54, 2)</f>
        <v>0</v>
      </c>
      <c r="X30" s="51"/>
      <c r="Y30" s="51"/>
      <c r="Z30" s="51"/>
      <c r="AA30" s="51"/>
      <c r="AB30" s="51"/>
      <c r="AC30" s="51"/>
      <c r="AD30" s="51"/>
      <c r="AE30" s="51"/>
      <c r="AF30" s="51"/>
      <c r="AG30" s="51"/>
      <c r="AH30" s="51"/>
      <c r="AI30" s="51"/>
      <c r="AJ30" s="51"/>
      <c r="AK30" s="53">
        <f>ROUND(AW54, 2)</f>
        <v>0</v>
      </c>
      <c r="AL30" s="51"/>
      <c r="AM30" s="51"/>
      <c r="AN30" s="51"/>
      <c r="AO30" s="51"/>
      <c r="AP30" s="51"/>
      <c r="AQ30" s="51"/>
      <c r="AR30" s="54"/>
      <c r="BE30" s="55"/>
    </row>
    <row r="31" hidden="1" s="3" customFormat="1" ht="14.4" customHeight="1">
      <c r="A31" s="3"/>
      <c r="B31" s="50"/>
      <c r="C31" s="51"/>
      <c r="D31" s="51"/>
      <c r="E31" s="51"/>
      <c r="F31" s="35" t="s">
        <v>55</v>
      </c>
      <c r="G31" s="51"/>
      <c r="H31" s="51"/>
      <c r="I31" s="51"/>
      <c r="J31" s="51"/>
      <c r="K31" s="51"/>
      <c r="L31" s="52">
        <v>0.20999999999999999</v>
      </c>
      <c r="M31" s="51"/>
      <c r="N31" s="51"/>
      <c r="O31" s="51"/>
      <c r="P31" s="51"/>
      <c r="Q31" s="51"/>
      <c r="R31" s="51"/>
      <c r="S31" s="51"/>
      <c r="T31" s="51"/>
      <c r="U31" s="51"/>
      <c r="V31" s="51"/>
      <c r="W31" s="53">
        <f>ROUND(BB54, 2)</f>
        <v>0</v>
      </c>
      <c r="X31" s="51"/>
      <c r="Y31" s="51"/>
      <c r="Z31" s="51"/>
      <c r="AA31" s="51"/>
      <c r="AB31" s="51"/>
      <c r="AC31" s="51"/>
      <c r="AD31" s="51"/>
      <c r="AE31" s="51"/>
      <c r="AF31" s="51"/>
      <c r="AG31" s="51"/>
      <c r="AH31" s="51"/>
      <c r="AI31" s="51"/>
      <c r="AJ31" s="51"/>
      <c r="AK31" s="53">
        <v>0</v>
      </c>
      <c r="AL31" s="51"/>
      <c r="AM31" s="51"/>
      <c r="AN31" s="51"/>
      <c r="AO31" s="51"/>
      <c r="AP31" s="51"/>
      <c r="AQ31" s="51"/>
      <c r="AR31" s="54"/>
      <c r="BE31" s="55"/>
    </row>
    <row r="32" hidden="1" s="3" customFormat="1" ht="14.4" customHeight="1">
      <c r="A32" s="3"/>
      <c r="B32" s="50"/>
      <c r="C32" s="51"/>
      <c r="D32" s="51"/>
      <c r="E32" s="51"/>
      <c r="F32" s="35" t="s">
        <v>56</v>
      </c>
      <c r="G32" s="51"/>
      <c r="H32" s="51"/>
      <c r="I32" s="51"/>
      <c r="J32" s="51"/>
      <c r="K32" s="51"/>
      <c r="L32" s="52">
        <v>0.12</v>
      </c>
      <c r="M32" s="51"/>
      <c r="N32" s="51"/>
      <c r="O32" s="51"/>
      <c r="P32" s="51"/>
      <c r="Q32" s="51"/>
      <c r="R32" s="51"/>
      <c r="S32" s="51"/>
      <c r="T32" s="51"/>
      <c r="U32" s="51"/>
      <c r="V32" s="51"/>
      <c r="W32" s="53">
        <f>ROUND(BC54, 2)</f>
        <v>0</v>
      </c>
      <c r="X32" s="51"/>
      <c r="Y32" s="51"/>
      <c r="Z32" s="51"/>
      <c r="AA32" s="51"/>
      <c r="AB32" s="51"/>
      <c r="AC32" s="51"/>
      <c r="AD32" s="51"/>
      <c r="AE32" s="51"/>
      <c r="AF32" s="51"/>
      <c r="AG32" s="51"/>
      <c r="AH32" s="51"/>
      <c r="AI32" s="51"/>
      <c r="AJ32" s="51"/>
      <c r="AK32" s="53">
        <v>0</v>
      </c>
      <c r="AL32" s="51"/>
      <c r="AM32" s="51"/>
      <c r="AN32" s="51"/>
      <c r="AO32" s="51"/>
      <c r="AP32" s="51"/>
      <c r="AQ32" s="51"/>
      <c r="AR32" s="54"/>
      <c r="BE32" s="55"/>
    </row>
    <row r="33" hidden="1" s="3" customFormat="1" ht="14.4" customHeight="1">
      <c r="A33" s="3"/>
      <c r="B33" s="50"/>
      <c r="C33" s="51"/>
      <c r="D33" s="51"/>
      <c r="E33" s="51"/>
      <c r="F33" s="35" t="s">
        <v>57</v>
      </c>
      <c r="G33" s="51"/>
      <c r="H33" s="51"/>
      <c r="I33" s="51"/>
      <c r="J33" s="51"/>
      <c r="K33" s="51"/>
      <c r="L33" s="52">
        <v>0</v>
      </c>
      <c r="M33" s="51"/>
      <c r="N33" s="51"/>
      <c r="O33" s="51"/>
      <c r="P33" s="51"/>
      <c r="Q33" s="51"/>
      <c r="R33" s="51"/>
      <c r="S33" s="51"/>
      <c r="T33" s="51"/>
      <c r="U33" s="51"/>
      <c r="V33" s="51"/>
      <c r="W33" s="53">
        <f>ROUND(BD54, 2)</f>
        <v>0</v>
      </c>
      <c r="X33" s="51"/>
      <c r="Y33" s="51"/>
      <c r="Z33" s="51"/>
      <c r="AA33" s="51"/>
      <c r="AB33" s="51"/>
      <c r="AC33" s="51"/>
      <c r="AD33" s="51"/>
      <c r="AE33" s="51"/>
      <c r="AF33" s="51"/>
      <c r="AG33" s="51"/>
      <c r="AH33" s="51"/>
      <c r="AI33" s="51"/>
      <c r="AJ33" s="51"/>
      <c r="AK33" s="53">
        <v>0</v>
      </c>
      <c r="AL33" s="51"/>
      <c r="AM33" s="51"/>
      <c r="AN33" s="51"/>
      <c r="AO33" s="51"/>
      <c r="AP33" s="51"/>
      <c r="AQ33" s="51"/>
      <c r="AR33" s="54"/>
      <c r="BE33" s="3"/>
    </row>
    <row r="34" s="2" customFormat="1" ht="6.96" customHeight="1">
      <c r="A34" s="42"/>
      <c r="B34" s="43"/>
      <c r="C34" s="44"/>
      <c r="D34" s="44"/>
      <c r="E34" s="44"/>
      <c r="F34" s="44"/>
      <c r="G34" s="44"/>
      <c r="H34" s="44"/>
      <c r="I34" s="44"/>
      <c r="J34" s="44"/>
      <c r="K34" s="44"/>
      <c r="L34" s="44"/>
      <c r="M34" s="44"/>
      <c r="N34" s="44"/>
      <c r="O34" s="44"/>
      <c r="P34" s="44"/>
      <c r="Q34" s="44"/>
      <c r="R34" s="44"/>
      <c r="S34" s="44"/>
      <c r="T34" s="44"/>
      <c r="U34" s="44"/>
      <c r="V34" s="44"/>
      <c r="W34" s="44"/>
      <c r="X34" s="44"/>
      <c r="Y34" s="44"/>
      <c r="Z34" s="44"/>
      <c r="AA34" s="44"/>
      <c r="AB34" s="44"/>
      <c r="AC34" s="44"/>
      <c r="AD34" s="44"/>
      <c r="AE34" s="44"/>
      <c r="AF34" s="44"/>
      <c r="AG34" s="44"/>
      <c r="AH34" s="44"/>
      <c r="AI34" s="44"/>
      <c r="AJ34" s="44"/>
      <c r="AK34" s="44"/>
      <c r="AL34" s="44"/>
      <c r="AM34" s="44"/>
      <c r="AN34" s="44"/>
      <c r="AO34" s="44"/>
      <c r="AP34" s="44"/>
      <c r="AQ34" s="44"/>
      <c r="AR34" s="48"/>
      <c r="BE34" s="42"/>
    </row>
    <row r="35" s="2" customFormat="1" ht="25.92" customHeight="1">
      <c r="A35" s="42"/>
      <c r="B35" s="43"/>
      <c r="C35" s="56"/>
      <c r="D35" s="57" t="s">
        <v>58</v>
      </c>
      <c r="E35" s="58"/>
      <c r="F35" s="58"/>
      <c r="G35" s="58"/>
      <c r="H35" s="58"/>
      <c r="I35" s="58"/>
      <c r="J35" s="58"/>
      <c r="K35" s="58"/>
      <c r="L35" s="58"/>
      <c r="M35" s="58"/>
      <c r="N35" s="58"/>
      <c r="O35" s="58"/>
      <c r="P35" s="58"/>
      <c r="Q35" s="58"/>
      <c r="R35" s="58"/>
      <c r="S35" s="58"/>
      <c r="T35" s="59" t="s">
        <v>59</v>
      </c>
      <c r="U35" s="58"/>
      <c r="V35" s="58"/>
      <c r="W35" s="58"/>
      <c r="X35" s="60" t="s">
        <v>60</v>
      </c>
      <c r="Y35" s="58"/>
      <c r="Z35" s="58"/>
      <c r="AA35" s="58"/>
      <c r="AB35" s="58"/>
      <c r="AC35" s="58"/>
      <c r="AD35" s="58"/>
      <c r="AE35" s="58"/>
      <c r="AF35" s="58"/>
      <c r="AG35" s="58"/>
      <c r="AH35" s="58"/>
      <c r="AI35" s="58"/>
      <c r="AJ35" s="58"/>
      <c r="AK35" s="61">
        <f>SUM(AK26:AK33)</f>
        <v>0</v>
      </c>
      <c r="AL35" s="58"/>
      <c r="AM35" s="58"/>
      <c r="AN35" s="58"/>
      <c r="AO35" s="62"/>
      <c r="AP35" s="56"/>
      <c r="AQ35" s="56"/>
      <c r="AR35" s="48"/>
      <c r="BE35" s="42"/>
    </row>
    <row r="36" s="2" customFormat="1" ht="6.96" customHeight="1">
      <c r="A36" s="42"/>
      <c r="B36" s="43"/>
      <c r="C36" s="44"/>
      <c r="D36" s="44"/>
      <c r="E36" s="44"/>
      <c r="F36" s="44"/>
      <c r="G36" s="44"/>
      <c r="H36" s="44"/>
      <c r="I36" s="44"/>
      <c r="J36" s="44"/>
      <c r="K36" s="44"/>
      <c r="L36" s="44"/>
      <c r="M36" s="44"/>
      <c r="N36" s="44"/>
      <c r="O36" s="44"/>
      <c r="P36" s="44"/>
      <c r="Q36" s="44"/>
      <c r="R36" s="44"/>
      <c r="S36" s="44"/>
      <c r="T36" s="44"/>
      <c r="U36" s="44"/>
      <c r="V36" s="44"/>
      <c r="W36" s="44"/>
      <c r="X36" s="44"/>
      <c r="Y36" s="44"/>
      <c r="Z36" s="44"/>
      <c r="AA36" s="44"/>
      <c r="AB36" s="44"/>
      <c r="AC36" s="44"/>
      <c r="AD36" s="44"/>
      <c r="AE36" s="44"/>
      <c r="AF36" s="44"/>
      <c r="AG36" s="44"/>
      <c r="AH36" s="44"/>
      <c r="AI36" s="44"/>
      <c r="AJ36" s="44"/>
      <c r="AK36" s="44"/>
      <c r="AL36" s="44"/>
      <c r="AM36" s="44"/>
      <c r="AN36" s="44"/>
      <c r="AO36" s="44"/>
      <c r="AP36" s="44"/>
      <c r="AQ36" s="44"/>
      <c r="AR36" s="48"/>
      <c r="BE36" s="42"/>
    </row>
    <row r="37" s="2" customFormat="1" ht="6.96" customHeight="1">
      <c r="A37" s="42"/>
      <c r="B37" s="63"/>
      <c r="C37" s="64"/>
      <c r="D37" s="64"/>
      <c r="E37" s="64"/>
      <c r="F37" s="64"/>
      <c r="G37" s="64"/>
      <c r="H37" s="64"/>
      <c r="I37" s="64"/>
      <c r="J37" s="64"/>
      <c r="K37" s="64"/>
      <c r="L37" s="64"/>
      <c r="M37" s="64"/>
      <c r="N37" s="64"/>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48"/>
      <c r="BE37" s="42"/>
    </row>
    <row r="41" s="2" customFormat="1" ht="6.96" customHeight="1">
      <c r="A41" s="42"/>
      <c r="B41" s="65"/>
      <c r="C41" s="66"/>
      <c r="D41" s="66"/>
      <c r="E41" s="66"/>
      <c r="F41" s="66"/>
      <c r="G41" s="66"/>
      <c r="H41" s="66"/>
      <c r="I41" s="66"/>
      <c r="J41" s="66"/>
      <c r="K41" s="66"/>
      <c r="L41" s="66"/>
      <c r="M41" s="66"/>
      <c r="N41" s="66"/>
      <c r="O41" s="66"/>
      <c r="P41" s="66"/>
      <c r="Q41" s="66"/>
      <c r="R41" s="66"/>
      <c r="S41" s="66"/>
      <c r="T41" s="66"/>
      <c r="U41" s="66"/>
      <c r="V41" s="66"/>
      <c r="W41" s="66"/>
      <c r="X41" s="66"/>
      <c r="Y41" s="66"/>
      <c r="Z41" s="66"/>
      <c r="AA41" s="66"/>
      <c r="AB41" s="66"/>
      <c r="AC41" s="66"/>
      <c r="AD41" s="66"/>
      <c r="AE41" s="66"/>
      <c r="AF41" s="66"/>
      <c r="AG41" s="66"/>
      <c r="AH41" s="66"/>
      <c r="AI41" s="66"/>
      <c r="AJ41" s="66"/>
      <c r="AK41" s="66"/>
      <c r="AL41" s="66"/>
      <c r="AM41" s="66"/>
      <c r="AN41" s="66"/>
      <c r="AO41" s="66"/>
      <c r="AP41" s="66"/>
      <c r="AQ41" s="66"/>
      <c r="AR41" s="48"/>
      <c r="BE41" s="42"/>
    </row>
    <row r="42" s="2" customFormat="1" ht="24.96" customHeight="1">
      <c r="A42" s="42"/>
      <c r="B42" s="43"/>
      <c r="C42" s="26" t="s">
        <v>61</v>
      </c>
      <c r="D42" s="44"/>
      <c r="E42" s="44"/>
      <c r="F42" s="44"/>
      <c r="G42" s="44"/>
      <c r="H42" s="44"/>
      <c r="I42" s="44"/>
      <c r="J42" s="44"/>
      <c r="K42" s="44"/>
      <c r="L42" s="44"/>
      <c r="M42" s="44"/>
      <c r="N42" s="44"/>
      <c r="O42" s="44"/>
      <c r="P42" s="44"/>
      <c r="Q42" s="44"/>
      <c r="R42" s="44"/>
      <c r="S42" s="44"/>
      <c r="T42" s="44"/>
      <c r="U42" s="44"/>
      <c r="V42" s="44"/>
      <c r="W42" s="44"/>
      <c r="X42" s="44"/>
      <c r="Y42" s="44"/>
      <c r="Z42" s="44"/>
      <c r="AA42" s="44"/>
      <c r="AB42" s="44"/>
      <c r="AC42" s="44"/>
      <c r="AD42" s="44"/>
      <c r="AE42" s="44"/>
      <c r="AF42" s="44"/>
      <c r="AG42" s="44"/>
      <c r="AH42" s="44"/>
      <c r="AI42" s="44"/>
      <c r="AJ42" s="44"/>
      <c r="AK42" s="44"/>
      <c r="AL42" s="44"/>
      <c r="AM42" s="44"/>
      <c r="AN42" s="44"/>
      <c r="AO42" s="44"/>
      <c r="AP42" s="44"/>
      <c r="AQ42" s="44"/>
      <c r="AR42" s="48"/>
      <c r="BE42" s="42"/>
    </row>
    <row r="43" s="2" customFormat="1" ht="6.96" customHeight="1">
      <c r="A43" s="42"/>
      <c r="B43" s="43"/>
      <c r="C43" s="44"/>
      <c r="D43" s="44"/>
      <c r="E43" s="44"/>
      <c r="F43" s="44"/>
      <c r="G43" s="44"/>
      <c r="H43" s="44"/>
      <c r="I43" s="44"/>
      <c r="J43" s="44"/>
      <c r="K43" s="44"/>
      <c r="L43" s="44"/>
      <c r="M43" s="44"/>
      <c r="N43" s="44"/>
      <c r="O43" s="44"/>
      <c r="P43" s="44"/>
      <c r="Q43" s="44"/>
      <c r="R43" s="44"/>
      <c r="S43" s="44"/>
      <c r="T43" s="44"/>
      <c r="U43" s="44"/>
      <c r="V43" s="44"/>
      <c r="W43" s="44"/>
      <c r="X43" s="44"/>
      <c r="Y43" s="44"/>
      <c r="Z43" s="44"/>
      <c r="AA43" s="44"/>
      <c r="AB43" s="44"/>
      <c r="AC43" s="44"/>
      <c r="AD43" s="44"/>
      <c r="AE43" s="44"/>
      <c r="AF43" s="44"/>
      <c r="AG43" s="44"/>
      <c r="AH43" s="44"/>
      <c r="AI43" s="44"/>
      <c r="AJ43" s="44"/>
      <c r="AK43" s="44"/>
      <c r="AL43" s="44"/>
      <c r="AM43" s="44"/>
      <c r="AN43" s="44"/>
      <c r="AO43" s="44"/>
      <c r="AP43" s="44"/>
      <c r="AQ43" s="44"/>
      <c r="AR43" s="48"/>
      <c r="BE43" s="42"/>
    </row>
    <row r="44" s="4" customFormat="1" ht="12" customHeight="1">
      <c r="A44" s="4"/>
      <c r="B44" s="67"/>
      <c r="C44" s="35" t="s">
        <v>13</v>
      </c>
      <c r="D44" s="68"/>
      <c r="E44" s="68"/>
      <c r="F44" s="68"/>
      <c r="G44" s="68"/>
      <c r="H44" s="68"/>
      <c r="I44" s="68"/>
      <c r="J44" s="68"/>
      <c r="K44" s="68"/>
      <c r="L44" s="68" t="str">
        <f>K5</f>
        <v>1471_DVD_1</v>
      </c>
      <c r="M44" s="68"/>
      <c r="N44" s="68"/>
      <c r="O44" s="68"/>
      <c r="P44" s="68"/>
      <c r="Q44" s="68"/>
      <c r="R44" s="68"/>
      <c r="S44" s="68"/>
      <c r="T44" s="68"/>
      <c r="U44" s="68"/>
      <c r="V44" s="68"/>
      <c r="W44" s="68"/>
      <c r="X44" s="68"/>
      <c r="Y44" s="68"/>
      <c r="Z44" s="68"/>
      <c r="AA44" s="68"/>
      <c r="AB44" s="68"/>
      <c r="AC44" s="68"/>
      <c r="AD44" s="68"/>
      <c r="AE44" s="68"/>
      <c r="AF44" s="68"/>
      <c r="AG44" s="68"/>
      <c r="AH44" s="68"/>
      <c r="AI44" s="68"/>
      <c r="AJ44" s="68"/>
      <c r="AK44" s="68"/>
      <c r="AL44" s="68"/>
      <c r="AM44" s="68"/>
      <c r="AN44" s="68"/>
      <c r="AO44" s="68"/>
      <c r="AP44" s="68"/>
      <c r="AQ44" s="68"/>
      <c r="AR44" s="69"/>
      <c r="BE44" s="4"/>
    </row>
    <row r="45" s="5" customFormat="1" ht="36.96" customHeight="1">
      <c r="A45" s="5"/>
      <c r="B45" s="70"/>
      <c r="C45" s="71" t="s">
        <v>16</v>
      </c>
      <c r="D45" s="72"/>
      <c r="E45" s="72"/>
      <c r="F45" s="72"/>
      <c r="G45" s="72"/>
      <c r="H45" s="72"/>
      <c r="I45" s="72"/>
      <c r="J45" s="72"/>
      <c r="K45" s="72"/>
      <c r="L45" s="73" t="str">
        <f>K6</f>
        <v>Víceúčelový sportovní areál UKB - Sportovní hala</v>
      </c>
      <c r="M45" s="72"/>
      <c r="N45" s="72"/>
      <c r="O45" s="72"/>
      <c r="P45" s="72"/>
      <c r="Q45" s="72"/>
      <c r="R45" s="72"/>
      <c r="S45" s="72"/>
      <c r="T45" s="72"/>
      <c r="U45" s="72"/>
      <c r="V45" s="72"/>
      <c r="W45" s="72"/>
      <c r="X45" s="72"/>
      <c r="Y45" s="72"/>
      <c r="Z45" s="72"/>
      <c r="AA45" s="72"/>
      <c r="AB45" s="72"/>
      <c r="AC45" s="72"/>
      <c r="AD45" s="72"/>
      <c r="AE45" s="72"/>
      <c r="AF45" s="72"/>
      <c r="AG45" s="72"/>
      <c r="AH45" s="72"/>
      <c r="AI45" s="72"/>
      <c r="AJ45" s="72"/>
      <c r="AK45" s="72"/>
      <c r="AL45" s="72"/>
      <c r="AM45" s="72"/>
      <c r="AN45" s="72"/>
      <c r="AO45" s="72"/>
      <c r="AP45" s="72"/>
      <c r="AQ45" s="72"/>
      <c r="AR45" s="74"/>
      <c r="BE45" s="5"/>
    </row>
    <row r="46" s="2" customFormat="1" ht="6.96" customHeight="1">
      <c r="A46" s="42"/>
      <c r="B46" s="43"/>
      <c r="C46" s="44"/>
      <c r="D46" s="44"/>
      <c r="E46" s="44"/>
      <c r="F46" s="44"/>
      <c r="G46" s="44"/>
      <c r="H46" s="44"/>
      <c r="I46" s="44"/>
      <c r="J46" s="44"/>
      <c r="K46" s="44"/>
      <c r="L46" s="44"/>
      <c r="M46" s="44"/>
      <c r="N46" s="44"/>
      <c r="O46" s="44"/>
      <c r="P46" s="44"/>
      <c r="Q46" s="44"/>
      <c r="R46" s="44"/>
      <c r="S46" s="44"/>
      <c r="T46" s="44"/>
      <c r="U46" s="44"/>
      <c r="V46" s="44"/>
      <c r="W46" s="44"/>
      <c r="X46" s="44"/>
      <c r="Y46" s="44"/>
      <c r="Z46" s="44"/>
      <c r="AA46" s="44"/>
      <c r="AB46" s="44"/>
      <c r="AC46" s="44"/>
      <c r="AD46" s="44"/>
      <c r="AE46" s="44"/>
      <c r="AF46" s="44"/>
      <c r="AG46" s="44"/>
      <c r="AH46" s="44"/>
      <c r="AI46" s="44"/>
      <c r="AJ46" s="44"/>
      <c r="AK46" s="44"/>
      <c r="AL46" s="44"/>
      <c r="AM46" s="44"/>
      <c r="AN46" s="44"/>
      <c r="AO46" s="44"/>
      <c r="AP46" s="44"/>
      <c r="AQ46" s="44"/>
      <c r="AR46" s="48"/>
      <c r="BE46" s="42"/>
    </row>
    <row r="47" s="2" customFormat="1" ht="12" customHeight="1">
      <c r="A47" s="42"/>
      <c r="B47" s="43"/>
      <c r="C47" s="35" t="s">
        <v>22</v>
      </c>
      <c r="D47" s="44"/>
      <c r="E47" s="44"/>
      <c r="F47" s="44"/>
      <c r="G47" s="44"/>
      <c r="H47" s="44"/>
      <c r="I47" s="44"/>
      <c r="J47" s="44"/>
      <c r="K47" s="44"/>
      <c r="L47" s="75" t="str">
        <f>IF(K8="","",K8)</f>
        <v>ul. Netroufalky</v>
      </c>
      <c r="M47" s="44"/>
      <c r="N47" s="44"/>
      <c r="O47" s="44"/>
      <c r="P47" s="44"/>
      <c r="Q47" s="44"/>
      <c r="R47" s="44"/>
      <c r="S47" s="44"/>
      <c r="T47" s="44"/>
      <c r="U47" s="44"/>
      <c r="V47" s="44"/>
      <c r="W47" s="44"/>
      <c r="X47" s="44"/>
      <c r="Y47" s="44"/>
      <c r="Z47" s="44"/>
      <c r="AA47" s="44"/>
      <c r="AB47" s="44"/>
      <c r="AC47" s="44"/>
      <c r="AD47" s="44"/>
      <c r="AE47" s="44"/>
      <c r="AF47" s="44"/>
      <c r="AG47" s="44"/>
      <c r="AH47" s="44"/>
      <c r="AI47" s="35" t="s">
        <v>24</v>
      </c>
      <c r="AJ47" s="44"/>
      <c r="AK47" s="44"/>
      <c r="AL47" s="44"/>
      <c r="AM47" s="76" t="str">
        <f>IF(AN8= "","",AN8)</f>
        <v>29. 8. 2024</v>
      </c>
      <c r="AN47" s="76"/>
      <c r="AO47" s="44"/>
      <c r="AP47" s="44"/>
      <c r="AQ47" s="44"/>
      <c r="AR47" s="48"/>
      <c r="BE47" s="42"/>
    </row>
    <row r="48" s="2" customFormat="1" ht="6.96" customHeight="1">
      <c r="A48" s="42"/>
      <c r="B48" s="43"/>
      <c r="C48" s="44"/>
      <c r="D48" s="44"/>
      <c r="E48" s="44"/>
      <c r="F48" s="44"/>
      <c r="G48" s="44"/>
      <c r="H48" s="44"/>
      <c r="I48" s="44"/>
      <c r="J48" s="44"/>
      <c r="K48" s="44"/>
      <c r="L48" s="44"/>
      <c r="M48" s="44"/>
      <c r="N48" s="44"/>
      <c r="O48" s="44"/>
      <c r="P48" s="44"/>
      <c r="Q48" s="44"/>
      <c r="R48" s="44"/>
      <c r="S48" s="44"/>
      <c r="T48" s="44"/>
      <c r="U48" s="44"/>
      <c r="V48" s="44"/>
      <c r="W48" s="44"/>
      <c r="X48" s="44"/>
      <c r="Y48" s="44"/>
      <c r="Z48" s="44"/>
      <c r="AA48" s="44"/>
      <c r="AB48" s="44"/>
      <c r="AC48" s="44"/>
      <c r="AD48" s="44"/>
      <c r="AE48" s="44"/>
      <c r="AF48" s="44"/>
      <c r="AG48" s="44"/>
      <c r="AH48" s="44"/>
      <c r="AI48" s="44"/>
      <c r="AJ48" s="44"/>
      <c r="AK48" s="44"/>
      <c r="AL48" s="44"/>
      <c r="AM48" s="44"/>
      <c r="AN48" s="44"/>
      <c r="AO48" s="44"/>
      <c r="AP48" s="44"/>
      <c r="AQ48" s="44"/>
      <c r="AR48" s="48"/>
      <c r="BE48" s="42"/>
    </row>
    <row r="49" s="2" customFormat="1" ht="15.15" customHeight="1">
      <c r="A49" s="42"/>
      <c r="B49" s="43"/>
      <c r="C49" s="35" t="s">
        <v>30</v>
      </c>
      <c r="D49" s="44"/>
      <c r="E49" s="44"/>
      <c r="F49" s="44"/>
      <c r="G49" s="44"/>
      <c r="H49" s="44"/>
      <c r="I49" s="44"/>
      <c r="J49" s="44"/>
      <c r="K49" s="44"/>
      <c r="L49" s="68" t="str">
        <f>IF(E11= "","",E11)</f>
        <v>Masarykova univerzita</v>
      </c>
      <c r="M49" s="44"/>
      <c r="N49" s="44"/>
      <c r="O49" s="44"/>
      <c r="P49" s="44"/>
      <c r="Q49" s="44"/>
      <c r="R49" s="44"/>
      <c r="S49" s="44"/>
      <c r="T49" s="44"/>
      <c r="U49" s="44"/>
      <c r="V49" s="44"/>
      <c r="W49" s="44"/>
      <c r="X49" s="44"/>
      <c r="Y49" s="44"/>
      <c r="Z49" s="44"/>
      <c r="AA49" s="44"/>
      <c r="AB49" s="44"/>
      <c r="AC49" s="44"/>
      <c r="AD49" s="44"/>
      <c r="AE49" s="44"/>
      <c r="AF49" s="44"/>
      <c r="AG49" s="44"/>
      <c r="AH49" s="44"/>
      <c r="AI49" s="35" t="s">
        <v>38</v>
      </c>
      <c r="AJ49" s="44"/>
      <c r="AK49" s="44"/>
      <c r="AL49" s="44"/>
      <c r="AM49" s="77" t="str">
        <f>IF(E17="","",E17)</f>
        <v>Ateliér Velehradský s.r.o.</v>
      </c>
      <c r="AN49" s="68"/>
      <c r="AO49" s="68"/>
      <c r="AP49" s="68"/>
      <c r="AQ49" s="44"/>
      <c r="AR49" s="48"/>
      <c r="AS49" s="78" t="s">
        <v>62</v>
      </c>
      <c r="AT49" s="79"/>
      <c r="AU49" s="80"/>
      <c r="AV49" s="80"/>
      <c r="AW49" s="80"/>
      <c r="AX49" s="80"/>
      <c r="AY49" s="80"/>
      <c r="AZ49" s="80"/>
      <c r="BA49" s="80"/>
      <c r="BB49" s="80"/>
      <c r="BC49" s="80"/>
      <c r="BD49" s="81"/>
      <c r="BE49" s="42"/>
    </row>
    <row r="50" s="2" customFormat="1" ht="25.65" customHeight="1">
      <c r="A50" s="42"/>
      <c r="B50" s="43"/>
      <c r="C50" s="35" t="s">
        <v>36</v>
      </c>
      <c r="D50" s="44"/>
      <c r="E50" s="44"/>
      <c r="F50" s="44"/>
      <c r="G50" s="44"/>
      <c r="H50" s="44"/>
      <c r="I50" s="44"/>
      <c r="J50" s="44"/>
      <c r="K50" s="44"/>
      <c r="L50" s="68" t="str">
        <f>IF(E14= "Vyplň údaj","",E14)</f>
        <v/>
      </c>
      <c r="M50" s="44"/>
      <c r="N50" s="44"/>
      <c r="O50" s="44"/>
      <c r="P50" s="44"/>
      <c r="Q50" s="44"/>
      <c r="R50" s="44"/>
      <c r="S50" s="44"/>
      <c r="T50" s="44"/>
      <c r="U50" s="44"/>
      <c r="V50" s="44"/>
      <c r="W50" s="44"/>
      <c r="X50" s="44"/>
      <c r="Y50" s="44"/>
      <c r="Z50" s="44"/>
      <c r="AA50" s="44"/>
      <c r="AB50" s="44"/>
      <c r="AC50" s="44"/>
      <c r="AD50" s="44"/>
      <c r="AE50" s="44"/>
      <c r="AF50" s="44"/>
      <c r="AG50" s="44"/>
      <c r="AH50" s="44"/>
      <c r="AI50" s="35" t="s">
        <v>43</v>
      </c>
      <c r="AJ50" s="44"/>
      <c r="AK50" s="44"/>
      <c r="AL50" s="44"/>
      <c r="AM50" s="77" t="str">
        <f>IF(E20="","",E20)</f>
        <v>Ing. Vojtěch Biolek - Ateliér Velehradský s.r.o.</v>
      </c>
      <c r="AN50" s="68"/>
      <c r="AO50" s="68"/>
      <c r="AP50" s="68"/>
      <c r="AQ50" s="44"/>
      <c r="AR50" s="48"/>
      <c r="AS50" s="82"/>
      <c r="AT50" s="83"/>
      <c r="AU50" s="84"/>
      <c r="AV50" s="84"/>
      <c r="AW50" s="84"/>
      <c r="AX50" s="84"/>
      <c r="AY50" s="84"/>
      <c r="AZ50" s="84"/>
      <c r="BA50" s="84"/>
      <c r="BB50" s="84"/>
      <c r="BC50" s="84"/>
      <c r="BD50" s="85"/>
      <c r="BE50" s="42"/>
    </row>
    <row r="51" s="2" customFormat="1" ht="10.8" customHeight="1">
      <c r="A51" s="42"/>
      <c r="B51" s="43"/>
      <c r="C51" s="44"/>
      <c r="D51" s="44"/>
      <c r="E51" s="44"/>
      <c r="F51" s="44"/>
      <c r="G51" s="44"/>
      <c r="H51" s="44"/>
      <c r="I51" s="44"/>
      <c r="J51" s="44"/>
      <c r="K51" s="44"/>
      <c r="L51" s="44"/>
      <c r="M51" s="44"/>
      <c r="N51" s="44"/>
      <c r="O51" s="44"/>
      <c r="P51" s="44"/>
      <c r="Q51" s="44"/>
      <c r="R51" s="44"/>
      <c r="S51" s="44"/>
      <c r="T51" s="44"/>
      <c r="U51" s="44"/>
      <c r="V51" s="44"/>
      <c r="W51" s="44"/>
      <c r="X51" s="44"/>
      <c r="Y51" s="44"/>
      <c r="Z51" s="44"/>
      <c r="AA51" s="44"/>
      <c r="AB51" s="44"/>
      <c r="AC51" s="44"/>
      <c r="AD51" s="44"/>
      <c r="AE51" s="44"/>
      <c r="AF51" s="44"/>
      <c r="AG51" s="44"/>
      <c r="AH51" s="44"/>
      <c r="AI51" s="44"/>
      <c r="AJ51" s="44"/>
      <c r="AK51" s="44"/>
      <c r="AL51" s="44"/>
      <c r="AM51" s="44"/>
      <c r="AN51" s="44"/>
      <c r="AO51" s="44"/>
      <c r="AP51" s="44"/>
      <c r="AQ51" s="44"/>
      <c r="AR51" s="48"/>
      <c r="AS51" s="86"/>
      <c r="AT51" s="87"/>
      <c r="AU51" s="88"/>
      <c r="AV51" s="88"/>
      <c r="AW51" s="88"/>
      <c r="AX51" s="88"/>
      <c r="AY51" s="88"/>
      <c r="AZ51" s="88"/>
      <c r="BA51" s="88"/>
      <c r="BB51" s="88"/>
      <c r="BC51" s="88"/>
      <c r="BD51" s="89"/>
      <c r="BE51" s="42"/>
    </row>
    <row r="52" s="2" customFormat="1" ht="29.28" customHeight="1">
      <c r="A52" s="42"/>
      <c r="B52" s="43"/>
      <c r="C52" s="90" t="s">
        <v>63</v>
      </c>
      <c r="D52" s="91"/>
      <c r="E52" s="91"/>
      <c r="F52" s="91"/>
      <c r="G52" s="91"/>
      <c r="H52" s="92"/>
      <c r="I52" s="93" t="s">
        <v>64</v>
      </c>
      <c r="J52" s="91"/>
      <c r="K52" s="91"/>
      <c r="L52" s="91"/>
      <c r="M52" s="91"/>
      <c r="N52" s="91"/>
      <c r="O52" s="91"/>
      <c r="P52" s="91"/>
      <c r="Q52" s="91"/>
      <c r="R52" s="91"/>
      <c r="S52" s="91"/>
      <c r="T52" s="91"/>
      <c r="U52" s="91"/>
      <c r="V52" s="91"/>
      <c r="W52" s="91"/>
      <c r="X52" s="91"/>
      <c r="Y52" s="91"/>
      <c r="Z52" s="91"/>
      <c r="AA52" s="91"/>
      <c r="AB52" s="91"/>
      <c r="AC52" s="91"/>
      <c r="AD52" s="91"/>
      <c r="AE52" s="91"/>
      <c r="AF52" s="91"/>
      <c r="AG52" s="94" t="s">
        <v>65</v>
      </c>
      <c r="AH52" s="91"/>
      <c r="AI52" s="91"/>
      <c r="AJ52" s="91"/>
      <c r="AK52" s="91"/>
      <c r="AL52" s="91"/>
      <c r="AM52" s="91"/>
      <c r="AN52" s="93" t="s">
        <v>66</v>
      </c>
      <c r="AO52" s="91"/>
      <c r="AP52" s="91"/>
      <c r="AQ52" s="95" t="s">
        <v>67</v>
      </c>
      <c r="AR52" s="48"/>
      <c r="AS52" s="96" t="s">
        <v>68</v>
      </c>
      <c r="AT52" s="97" t="s">
        <v>69</v>
      </c>
      <c r="AU52" s="97" t="s">
        <v>70</v>
      </c>
      <c r="AV52" s="97" t="s">
        <v>71</v>
      </c>
      <c r="AW52" s="97" t="s">
        <v>72</v>
      </c>
      <c r="AX52" s="97" t="s">
        <v>73</v>
      </c>
      <c r="AY52" s="97" t="s">
        <v>74</v>
      </c>
      <c r="AZ52" s="97" t="s">
        <v>75</v>
      </c>
      <c r="BA52" s="97" t="s">
        <v>76</v>
      </c>
      <c r="BB52" s="97" t="s">
        <v>77</v>
      </c>
      <c r="BC52" s="97" t="s">
        <v>78</v>
      </c>
      <c r="BD52" s="98" t="s">
        <v>79</v>
      </c>
      <c r="BE52" s="42"/>
    </row>
    <row r="53" s="2" customFormat="1" ht="10.8" customHeight="1">
      <c r="A53" s="42"/>
      <c r="B53" s="43"/>
      <c r="C53" s="44"/>
      <c r="D53" s="44"/>
      <c r="E53" s="44"/>
      <c r="F53" s="44"/>
      <c r="G53" s="44"/>
      <c r="H53" s="44"/>
      <c r="I53" s="44"/>
      <c r="J53" s="44"/>
      <c r="K53" s="44"/>
      <c r="L53" s="44"/>
      <c r="M53" s="44"/>
      <c r="N53" s="44"/>
      <c r="O53" s="44"/>
      <c r="P53" s="44"/>
      <c r="Q53" s="44"/>
      <c r="R53" s="44"/>
      <c r="S53" s="44"/>
      <c r="T53" s="44"/>
      <c r="U53" s="44"/>
      <c r="V53" s="44"/>
      <c r="W53" s="44"/>
      <c r="X53" s="44"/>
      <c r="Y53" s="44"/>
      <c r="Z53" s="44"/>
      <c r="AA53" s="44"/>
      <c r="AB53" s="44"/>
      <c r="AC53" s="44"/>
      <c r="AD53" s="44"/>
      <c r="AE53" s="44"/>
      <c r="AF53" s="44"/>
      <c r="AG53" s="44"/>
      <c r="AH53" s="44"/>
      <c r="AI53" s="44"/>
      <c r="AJ53" s="44"/>
      <c r="AK53" s="44"/>
      <c r="AL53" s="44"/>
      <c r="AM53" s="44"/>
      <c r="AN53" s="44"/>
      <c r="AO53" s="44"/>
      <c r="AP53" s="44"/>
      <c r="AQ53" s="44"/>
      <c r="AR53" s="48"/>
      <c r="AS53" s="99"/>
      <c r="AT53" s="100"/>
      <c r="AU53" s="100"/>
      <c r="AV53" s="100"/>
      <c r="AW53" s="100"/>
      <c r="AX53" s="100"/>
      <c r="AY53" s="100"/>
      <c r="AZ53" s="100"/>
      <c r="BA53" s="100"/>
      <c r="BB53" s="100"/>
      <c r="BC53" s="100"/>
      <c r="BD53" s="101"/>
      <c r="BE53" s="42"/>
    </row>
    <row r="54" s="6" customFormat="1" ht="32.4" customHeight="1">
      <c r="A54" s="6"/>
      <c r="B54" s="102"/>
      <c r="C54" s="103" t="s">
        <v>80</v>
      </c>
      <c r="D54" s="104"/>
      <c r="E54" s="104"/>
      <c r="F54" s="104"/>
      <c r="G54" s="104"/>
      <c r="H54" s="104"/>
      <c r="I54" s="104"/>
      <c r="J54" s="104"/>
      <c r="K54" s="104"/>
      <c r="L54" s="104"/>
      <c r="M54" s="104"/>
      <c r="N54" s="104"/>
      <c r="O54" s="104"/>
      <c r="P54" s="104"/>
      <c r="Q54" s="104"/>
      <c r="R54" s="104"/>
      <c r="S54" s="104"/>
      <c r="T54" s="104"/>
      <c r="U54" s="104"/>
      <c r="V54" s="104"/>
      <c r="W54" s="104"/>
      <c r="X54" s="104"/>
      <c r="Y54" s="104"/>
      <c r="Z54" s="104"/>
      <c r="AA54" s="104"/>
      <c r="AB54" s="104"/>
      <c r="AC54" s="104"/>
      <c r="AD54" s="104"/>
      <c r="AE54" s="104"/>
      <c r="AF54" s="104"/>
      <c r="AG54" s="105">
        <f>ROUND(AG55+AG56+AG57+SUM(AG76:AG88),2)</f>
        <v>0</v>
      </c>
      <c r="AH54" s="105"/>
      <c r="AI54" s="105"/>
      <c r="AJ54" s="105"/>
      <c r="AK54" s="105"/>
      <c r="AL54" s="105"/>
      <c r="AM54" s="105"/>
      <c r="AN54" s="106">
        <f>SUM(AG54,AT54)</f>
        <v>0</v>
      </c>
      <c r="AO54" s="106"/>
      <c r="AP54" s="106"/>
      <c r="AQ54" s="107" t="s">
        <v>44</v>
      </c>
      <c r="AR54" s="108"/>
      <c r="AS54" s="109">
        <f>ROUND(AS55+AS56+AS57+SUM(AS76:AS88),2)</f>
        <v>0</v>
      </c>
      <c r="AT54" s="110">
        <f>ROUND(SUM(AV54:AW54),2)</f>
        <v>0</v>
      </c>
      <c r="AU54" s="111">
        <f>ROUND(AU55+AU56+AU57+SUM(AU76:AU88),5)</f>
        <v>0</v>
      </c>
      <c r="AV54" s="110">
        <f>ROUND(AZ54*L29,2)</f>
        <v>0</v>
      </c>
      <c r="AW54" s="110">
        <f>ROUND(BA54*L30,2)</f>
        <v>0</v>
      </c>
      <c r="AX54" s="110">
        <f>ROUND(BB54*L29,2)</f>
        <v>0</v>
      </c>
      <c r="AY54" s="110">
        <f>ROUND(BC54*L30,2)</f>
        <v>0</v>
      </c>
      <c r="AZ54" s="110">
        <f>ROUND(AZ55+AZ56+AZ57+SUM(AZ76:AZ88),2)</f>
        <v>0</v>
      </c>
      <c r="BA54" s="110">
        <f>ROUND(BA55+BA56+BA57+SUM(BA76:BA88),2)</f>
        <v>0</v>
      </c>
      <c r="BB54" s="110">
        <f>ROUND(BB55+BB56+BB57+SUM(BB76:BB88),2)</f>
        <v>0</v>
      </c>
      <c r="BC54" s="110">
        <f>ROUND(BC55+BC56+BC57+SUM(BC76:BC88),2)</f>
        <v>0</v>
      </c>
      <c r="BD54" s="112">
        <f>ROUND(BD55+BD56+BD57+SUM(BD76:BD88),2)</f>
        <v>0</v>
      </c>
      <c r="BE54" s="6"/>
      <c r="BS54" s="113" t="s">
        <v>81</v>
      </c>
      <c r="BT54" s="113" t="s">
        <v>82</v>
      </c>
      <c r="BU54" s="114" t="s">
        <v>83</v>
      </c>
      <c r="BV54" s="113" t="s">
        <v>84</v>
      </c>
      <c r="BW54" s="113" t="s">
        <v>5</v>
      </c>
      <c r="BX54" s="113" t="s">
        <v>85</v>
      </c>
      <c r="CL54" s="113" t="s">
        <v>19</v>
      </c>
    </row>
    <row r="55" s="7" customFormat="1" ht="24.75" customHeight="1">
      <c r="A55" s="115" t="s">
        <v>86</v>
      </c>
      <c r="B55" s="116"/>
      <c r="C55" s="117"/>
      <c r="D55" s="118" t="s">
        <v>87</v>
      </c>
      <c r="E55" s="118"/>
      <c r="F55" s="118"/>
      <c r="G55" s="118"/>
      <c r="H55" s="118"/>
      <c r="I55" s="119"/>
      <c r="J55" s="118" t="s">
        <v>88</v>
      </c>
      <c r="K55" s="118"/>
      <c r="L55" s="118"/>
      <c r="M55" s="118"/>
      <c r="N55" s="118"/>
      <c r="O55" s="118"/>
      <c r="P55" s="118"/>
      <c r="Q55" s="118"/>
      <c r="R55" s="118"/>
      <c r="S55" s="118"/>
      <c r="T55" s="118"/>
      <c r="U55" s="118"/>
      <c r="V55" s="118"/>
      <c r="W55" s="118"/>
      <c r="X55" s="118"/>
      <c r="Y55" s="118"/>
      <c r="Z55" s="118"/>
      <c r="AA55" s="118"/>
      <c r="AB55" s="118"/>
      <c r="AC55" s="118"/>
      <c r="AD55" s="118"/>
      <c r="AE55" s="118"/>
      <c r="AF55" s="118"/>
      <c r="AG55" s="120">
        <f>'SO 00-1 - Příprava území ...'!J30</f>
        <v>0</v>
      </c>
      <c r="AH55" s="119"/>
      <c r="AI55" s="119"/>
      <c r="AJ55" s="119"/>
      <c r="AK55" s="119"/>
      <c r="AL55" s="119"/>
      <c r="AM55" s="119"/>
      <c r="AN55" s="120">
        <f>SUM(AG55,AT55)</f>
        <v>0</v>
      </c>
      <c r="AO55" s="119"/>
      <c r="AP55" s="119"/>
      <c r="AQ55" s="121" t="s">
        <v>89</v>
      </c>
      <c r="AR55" s="122"/>
      <c r="AS55" s="123">
        <v>0</v>
      </c>
      <c r="AT55" s="124">
        <f>ROUND(SUM(AV55:AW55),2)</f>
        <v>0</v>
      </c>
      <c r="AU55" s="125">
        <f>'SO 00-1 - Příprava území ...'!P82</f>
        <v>0</v>
      </c>
      <c r="AV55" s="124">
        <f>'SO 00-1 - Příprava území ...'!J33</f>
        <v>0</v>
      </c>
      <c r="AW55" s="124">
        <f>'SO 00-1 - Příprava území ...'!J34</f>
        <v>0</v>
      </c>
      <c r="AX55" s="124">
        <f>'SO 00-1 - Příprava území ...'!J35</f>
        <v>0</v>
      </c>
      <c r="AY55" s="124">
        <f>'SO 00-1 - Příprava území ...'!J36</f>
        <v>0</v>
      </c>
      <c r="AZ55" s="124">
        <f>'SO 00-1 - Příprava území ...'!F33</f>
        <v>0</v>
      </c>
      <c r="BA55" s="124">
        <f>'SO 00-1 - Příprava území ...'!F34</f>
        <v>0</v>
      </c>
      <c r="BB55" s="124">
        <f>'SO 00-1 - Příprava území ...'!F35</f>
        <v>0</v>
      </c>
      <c r="BC55" s="124">
        <f>'SO 00-1 - Příprava území ...'!F36</f>
        <v>0</v>
      </c>
      <c r="BD55" s="126">
        <f>'SO 00-1 - Příprava území ...'!F37</f>
        <v>0</v>
      </c>
      <c r="BE55" s="7"/>
      <c r="BT55" s="127" t="s">
        <v>90</v>
      </c>
      <c r="BV55" s="127" t="s">
        <v>84</v>
      </c>
      <c r="BW55" s="127" t="s">
        <v>91</v>
      </c>
      <c r="BX55" s="127" t="s">
        <v>5</v>
      </c>
      <c r="CL55" s="127" t="s">
        <v>19</v>
      </c>
      <c r="CM55" s="127" t="s">
        <v>92</v>
      </c>
    </row>
    <row r="56" s="7" customFormat="1" ht="24.75" customHeight="1">
      <c r="A56" s="115" t="s">
        <v>86</v>
      </c>
      <c r="B56" s="116"/>
      <c r="C56" s="117"/>
      <c r="D56" s="118" t="s">
        <v>93</v>
      </c>
      <c r="E56" s="118"/>
      <c r="F56" s="118"/>
      <c r="G56" s="118"/>
      <c r="H56" s="118"/>
      <c r="I56" s="119"/>
      <c r="J56" s="118" t="s">
        <v>94</v>
      </c>
      <c r="K56" s="118"/>
      <c r="L56" s="118"/>
      <c r="M56" s="118"/>
      <c r="N56" s="118"/>
      <c r="O56" s="118"/>
      <c r="P56" s="118"/>
      <c r="Q56" s="118"/>
      <c r="R56" s="118"/>
      <c r="S56" s="118"/>
      <c r="T56" s="118"/>
      <c r="U56" s="118"/>
      <c r="V56" s="118"/>
      <c r="W56" s="118"/>
      <c r="X56" s="118"/>
      <c r="Y56" s="118"/>
      <c r="Z56" s="118"/>
      <c r="AA56" s="118"/>
      <c r="AB56" s="118"/>
      <c r="AC56" s="118"/>
      <c r="AD56" s="118"/>
      <c r="AE56" s="118"/>
      <c r="AF56" s="118"/>
      <c r="AG56" s="120">
        <f>'SO 00-2 - Příprava území ...'!J30</f>
        <v>0</v>
      </c>
      <c r="AH56" s="119"/>
      <c r="AI56" s="119"/>
      <c r="AJ56" s="119"/>
      <c r="AK56" s="119"/>
      <c r="AL56" s="119"/>
      <c r="AM56" s="119"/>
      <c r="AN56" s="120">
        <f>SUM(AG56,AT56)</f>
        <v>0</v>
      </c>
      <c r="AO56" s="119"/>
      <c r="AP56" s="119"/>
      <c r="AQ56" s="121" t="s">
        <v>89</v>
      </c>
      <c r="AR56" s="122"/>
      <c r="AS56" s="123">
        <v>0</v>
      </c>
      <c r="AT56" s="124">
        <f>ROUND(SUM(AV56:AW56),2)</f>
        <v>0</v>
      </c>
      <c r="AU56" s="125">
        <f>'SO 00-2 - Příprava území ...'!P83</f>
        <v>0</v>
      </c>
      <c r="AV56" s="124">
        <f>'SO 00-2 - Příprava území ...'!J33</f>
        <v>0</v>
      </c>
      <c r="AW56" s="124">
        <f>'SO 00-2 - Příprava území ...'!J34</f>
        <v>0</v>
      </c>
      <c r="AX56" s="124">
        <f>'SO 00-2 - Příprava území ...'!J35</f>
        <v>0</v>
      </c>
      <c r="AY56" s="124">
        <f>'SO 00-2 - Příprava území ...'!J36</f>
        <v>0</v>
      </c>
      <c r="AZ56" s="124">
        <f>'SO 00-2 - Příprava území ...'!F33</f>
        <v>0</v>
      </c>
      <c r="BA56" s="124">
        <f>'SO 00-2 - Příprava území ...'!F34</f>
        <v>0</v>
      </c>
      <c r="BB56" s="124">
        <f>'SO 00-2 - Příprava území ...'!F35</f>
        <v>0</v>
      </c>
      <c r="BC56" s="124">
        <f>'SO 00-2 - Příprava území ...'!F36</f>
        <v>0</v>
      </c>
      <c r="BD56" s="126">
        <f>'SO 00-2 - Příprava území ...'!F37</f>
        <v>0</v>
      </c>
      <c r="BE56" s="7"/>
      <c r="BT56" s="127" t="s">
        <v>90</v>
      </c>
      <c r="BV56" s="127" t="s">
        <v>84</v>
      </c>
      <c r="BW56" s="127" t="s">
        <v>95</v>
      </c>
      <c r="BX56" s="127" t="s">
        <v>5</v>
      </c>
      <c r="CL56" s="127" t="s">
        <v>19</v>
      </c>
      <c r="CM56" s="127" t="s">
        <v>92</v>
      </c>
    </row>
    <row r="57" s="7" customFormat="1" ht="16.5" customHeight="1">
      <c r="A57" s="7"/>
      <c r="B57" s="116"/>
      <c r="C57" s="117"/>
      <c r="D57" s="118" t="s">
        <v>96</v>
      </c>
      <c r="E57" s="118"/>
      <c r="F57" s="118"/>
      <c r="G57" s="118"/>
      <c r="H57" s="118"/>
      <c r="I57" s="119"/>
      <c r="J57" s="118" t="s">
        <v>97</v>
      </c>
      <c r="K57" s="118"/>
      <c r="L57" s="118"/>
      <c r="M57" s="118"/>
      <c r="N57" s="118"/>
      <c r="O57" s="118"/>
      <c r="P57" s="118"/>
      <c r="Q57" s="118"/>
      <c r="R57" s="118"/>
      <c r="S57" s="118"/>
      <c r="T57" s="118"/>
      <c r="U57" s="118"/>
      <c r="V57" s="118"/>
      <c r="W57" s="118"/>
      <c r="X57" s="118"/>
      <c r="Y57" s="118"/>
      <c r="Z57" s="118"/>
      <c r="AA57" s="118"/>
      <c r="AB57" s="118"/>
      <c r="AC57" s="118"/>
      <c r="AD57" s="118"/>
      <c r="AE57" s="118"/>
      <c r="AF57" s="118"/>
      <c r="AG57" s="128">
        <f>ROUND(AG58+AG66+AG67,2)</f>
        <v>0</v>
      </c>
      <c r="AH57" s="119"/>
      <c r="AI57" s="119"/>
      <c r="AJ57" s="119"/>
      <c r="AK57" s="119"/>
      <c r="AL57" s="119"/>
      <c r="AM57" s="119"/>
      <c r="AN57" s="120">
        <f>SUM(AG57,AT57)</f>
        <v>0</v>
      </c>
      <c r="AO57" s="119"/>
      <c r="AP57" s="119"/>
      <c r="AQ57" s="121" t="s">
        <v>89</v>
      </c>
      <c r="AR57" s="122"/>
      <c r="AS57" s="123">
        <f>ROUND(AS58+AS66+AS67,2)</f>
        <v>0</v>
      </c>
      <c r="AT57" s="124">
        <f>ROUND(SUM(AV57:AW57),2)</f>
        <v>0</v>
      </c>
      <c r="AU57" s="125">
        <f>ROUND(AU58+AU66+AU67,5)</f>
        <v>0</v>
      </c>
      <c r="AV57" s="124">
        <f>ROUND(AZ57*L29,2)</f>
        <v>0</v>
      </c>
      <c r="AW57" s="124">
        <f>ROUND(BA57*L30,2)</f>
        <v>0</v>
      </c>
      <c r="AX57" s="124">
        <f>ROUND(BB57*L29,2)</f>
        <v>0</v>
      </c>
      <c r="AY57" s="124">
        <f>ROUND(BC57*L30,2)</f>
        <v>0</v>
      </c>
      <c r="AZ57" s="124">
        <f>ROUND(AZ58+AZ66+AZ67,2)</f>
        <v>0</v>
      </c>
      <c r="BA57" s="124">
        <f>ROUND(BA58+BA66+BA67,2)</f>
        <v>0</v>
      </c>
      <c r="BB57" s="124">
        <f>ROUND(BB58+BB66+BB67,2)</f>
        <v>0</v>
      </c>
      <c r="BC57" s="124">
        <f>ROUND(BC58+BC66+BC67,2)</f>
        <v>0</v>
      </c>
      <c r="BD57" s="126">
        <f>ROUND(BD58+BD66+BD67,2)</f>
        <v>0</v>
      </c>
      <c r="BE57" s="7"/>
      <c r="BS57" s="127" t="s">
        <v>81</v>
      </c>
      <c r="BT57" s="127" t="s">
        <v>90</v>
      </c>
      <c r="BU57" s="127" t="s">
        <v>83</v>
      </c>
      <c r="BV57" s="127" t="s">
        <v>84</v>
      </c>
      <c r="BW57" s="127" t="s">
        <v>98</v>
      </c>
      <c r="BX57" s="127" t="s">
        <v>5</v>
      </c>
      <c r="CL57" s="127" t="s">
        <v>19</v>
      </c>
      <c r="CM57" s="127" t="s">
        <v>92</v>
      </c>
    </row>
    <row r="58" s="4" customFormat="1" ht="23.25" customHeight="1">
      <c r="A58" s="4"/>
      <c r="B58" s="67"/>
      <c r="C58" s="129"/>
      <c r="D58" s="129"/>
      <c r="E58" s="130" t="s">
        <v>99</v>
      </c>
      <c r="F58" s="130"/>
      <c r="G58" s="130"/>
      <c r="H58" s="130"/>
      <c r="I58" s="130"/>
      <c r="J58" s="129"/>
      <c r="K58" s="130" t="s">
        <v>100</v>
      </c>
      <c r="L58" s="130"/>
      <c r="M58" s="130"/>
      <c r="N58" s="130"/>
      <c r="O58" s="130"/>
      <c r="P58" s="130"/>
      <c r="Q58" s="130"/>
      <c r="R58" s="130"/>
      <c r="S58" s="130"/>
      <c r="T58" s="130"/>
      <c r="U58" s="130"/>
      <c r="V58" s="130"/>
      <c r="W58" s="130"/>
      <c r="X58" s="130"/>
      <c r="Y58" s="130"/>
      <c r="Z58" s="130"/>
      <c r="AA58" s="130"/>
      <c r="AB58" s="130"/>
      <c r="AC58" s="130"/>
      <c r="AD58" s="130"/>
      <c r="AE58" s="130"/>
      <c r="AF58" s="130"/>
      <c r="AG58" s="131">
        <f>ROUND(SUM(AG59:AG65),2)</f>
        <v>0</v>
      </c>
      <c r="AH58" s="129"/>
      <c r="AI58" s="129"/>
      <c r="AJ58" s="129"/>
      <c r="AK58" s="129"/>
      <c r="AL58" s="129"/>
      <c r="AM58" s="129"/>
      <c r="AN58" s="132">
        <f>SUM(AG58,AT58)</f>
        <v>0</v>
      </c>
      <c r="AO58" s="129"/>
      <c r="AP58" s="129"/>
      <c r="AQ58" s="133" t="s">
        <v>101</v>
      </c>
      <c r="AR58" s="69"/>
      <c r="AS58" s="134">
        <f>ROUND(SUM(AS59:AS65),2)</f>
        <v>0</v>
      </c>
      <c r="AT58" s="135">
        <f>ROUND(SUM(AV58:AW58),2)</f>
        <v>0</v>
      </c>
      <c r="AU58" s="136">
        <f>ROUND(SUM(AU59:AU65),5)</f>
        <v>0</v>
      </c>
      <c r="AV58" s="135">
        <f>ROUND(AZ58*L29,2)</f>
        <v>0</v>
      </c>
      <c r="AW58" s="135">
        <f>ROUND(BA58*L30,2)</f>
        <v>0</v>
      </c>
      <c r="AX58" s="135">
        <f>ROUND(BB58*L29,2)</f>
        <v>0</v>
      </c>
      <c r="AY58" s="135">
        <f>ROUND(BC58*L30,2)</f>
        <v>0</v>
      </c>
      <c r="AZ58" s="135">
        <f>ROUND(SUM(AZ59:AZ65),2)</f>
        <v>0</v>
      </c>
      <c r="BA58" s="135">
        <f>ROUND(SUM(BA59:BA65),2)</f>
        <v>0</v>
      </c>
      <c r="BB58" s="135">
        <f>ROUND(SUM(BB59:BB65),2)</f>
        <v>0</v>
      </c>
      <c r="BC58" s="135">
        <f>ROUND(SUM(BC59:BC65),2)</f>
        <v>0</v>
      </c>
      <c r="BD58" s="137">
        <f>ROUND(SUM(BD59:BD65),2)</f>
        <v>0</v>
      </c>
      <c r="BE58" s="4"/>
      <c r="BS58" s="138" t="s">
        <v>81</v>
      </c>
      <c r="BT58" s="138" t="s">
        <v>92</v>
      </c>
      <c r="BU58" s="138" t="s">
        <v>83</v>
      </c>
      <c r="BV58" s="138" t="s">
        <v>84</v>
      </c>
      <c r="BW58" s="138" t="s">
        <v>102</v>
      </c>
      <c r="BX58" s="138" t="s">
        <v>98</v>
      </c>
      <c r="CL58" s="138" t="s">
        <v>19</v>
      </c>
    </row>
    <row r="59" s="4" customFormat="1" ht="16.5" customHeight="1">
      <c r="A59" s="115" t="s">
        <v>86</v>
      </c>
      <c r="B59" s="67"/>
      <c r="C59" s="129"/>
      <c r="D59" s="129"/>
      <c r="E59" s="129"/>
      <c r="F59" s="130" t="s">
        <v>103</v>
      </c>
      <c r="G59" s="130"/>
      <c r="H59" s="130"/>
      <c r="I59" s="130"/>
      <c r="J59" s="130"/>
      <c r="K59" s="129"/>
      <c r="L59" s="130" t="s">
        <v>104</v>
      </c>
      <c r="M59" s="130"/>
      <c r="N59" s="130"/>
      <c r="O59" s="130"/>
      <c r="P59" s="130"/>
      <c r="Q59" s="130"/>
      <c r="R59" s="130"/>
      <c r="S59" s="130"/>
      <c r="T59" s="130"/>
      <c r="U59" s="130"/>
      <c r="V59" s="130"/>
      <c r="W59" s="130"/>
      <c r="X59" s="130"/>
      <c r="Y59" s="130"/>
      <c r="Z59" s="130"/>
      <c r="AA59" s="130"/>
      <c r="AB59" s="130"/>
      <c r="AC59" s="130"/>
      <c r="AD59" s="130"/>
      <c r="AE59" s="130"/>
      <c r="AF59" s="130"/>
      <c r="AG59" s="132">
        <f>'D.1.1-2.1 - Základové kon...'!J34</f>
        <v>0</v>
      </c>
      <c r="AH59" s="129"/>
      <c r="AI59" s="129"/>
      <c r="AJ59" s="129"/>
      <c r="AK59" s="129"/>
      <c r="AL59" s="129"/>
      <c r="AM59" s="129"/>
      <c r="AN59" s="132">
        <f>SUM(AG59,AT59)</f>
        <v>0</v>
      </c>
      <c r="AO59" s="129"/>
      <c r="AP59" s="129"/>
      <c r="AQ59" s="133" t="s">
        <v>101</v>
      </c>
      <c r="AR59" s="69"/>
      <c r="AS59" s="134">
        <v>0</v>
      </c>
      <c r="AT59" s="135">
        <f>ROUND(SUM(AV59:AW59),2)</f>
        <v>0</v>
      </c>
      <c r="AU59" s="136">
        <f>'D.1.1-2.1 - Základové kon...'!P103</f>
        <v>0</v>
      </c>
      <c r="AV59" s="135">
        <f>'D.1.1-2.1 - Základové kon...'!J37</f>
        <v>0</v>
      </c>
      <c r="AW59" s="135">
        <f>'D.1.1-2.1 - Základové kon...'!J38</f>
        <v>0</v>
      </c>
      <c r="AX59" s="135">
        <f>'D.1.1-2.1 - Základové kon...'!J39</f>
        <v>0</v>
      </c>
      <c r="AY59" s="135">
        <f>'D.1.1-2.1 - Základové kon...'!J40</f>
        <v>0</v>
      </c>
      <c r="AZ59" s="135">
        <f>'D.1.1-2.1 - Základové kon...'!F37</f>
        <v>0</v>
      </c>
      <c r="BA59" s="135">
        <f>'D.1.1-2.1 - Základové kon...'!F38</f>
        <v>0</v>
      </c>
      <c r="BB59" s="135">
        <f>'D.1.1-2.1 - Základové kon...'!F39</f>
        <v>0</v>
      </c>
      <c r="BC59" s="135">
        <f>'D.1.1-2.1 - Základové kon...'!F40</f>
        <v>0</v>
      </c>
      <c r="BD59" s="137">
        <f>'D.1.1-2.1 - Základové kon...'!F41</f>
        <v>0</v>
      </c>
      <c r="BE59" s="4"/>
      <c r="BT59" s="138" t="s">
        <v>105</v>
      </c>
      <c r="BV59" s="138" t="s">
        <v>84</v>
      </c>
      <c r="BW59" s="138" t="s">
        <v>106</v>
      </c>
      <c r="BX59" s="138" t="s">
        <v>102</v>
      </c>
      <c r="CL59" s="138" t="s">
        <v>19</v>
      </c>
    </row>
    <row r="60" s="4" customFormat="1" ht="16.5" customHeight="1">
      <c r="A60" s="115" t="s">
        <v>86</v>
      </c>
      <c r="B60" s="67"/>
      <c r="C60" s="129"/>
      <c r="D60" s="129"/>
      <c r="E60" s="129"/>
      <c r="F60" s="130" t="s">
        <v>107</v>
      </c>
      <c r="G60" s="130"/>
      <c r="H60" s="130"/>
      <c r="I60" s="130"/>
      <c r="J60" s="130"/>
      <c r="K60" s="129"/>
      <c r="L60" s="130" t="s">
        <v>108</v>
      </c>
      <c r="M60" s="130"/>
      <c r="N60" s="130"/>
      <c r="O60" s="130"/>
      <c r="P60" s="130"/>
      <c r="Q60" s="130"/>
      <c r="R60" s="130"/>
      <c r="S60" s="130"/>
      <c r="T60" s="130"/>
      <c r="U60" s="130"/>
      <c r="V60" s="130"/>
      <c r="W60" s="130"/>
      <c r="X60" s="130"/>
      <c r="Y60" s="130"/>
      <c r="Z60" s="130"/>
      <c r="AA60" s="130"/>
      <c r="AB60" s="130"/>
      <c r="AC60" s="130"/>
      <c r="AD60" s="130"/>
      <c r="AE60" s="130"/>
      <c r="AF60" s="130"/>
      <c r="AG60" s="132">
        <f>'D.1.1-2.2 - Svislé a vodo...'!J34</f>
        <v>0</v>
      </c>
      <c r="AH60" s="129"/>
      <c r="AI60" s="129"/>
      <c r="AJ60" s="129"/>
      <c r="AK60" s="129"/>
      <c r="AL60" s="129"/>
      <c r="AM60" s="129"/>
      <c r="AN60" s="132">
        <f>SUM(AG60,AT60)</f>
        <v>0</v>
      </c>
      <c r="AO60" s="129"/>
      <c r="AP60" s="129"/>
      <c r="AQ60" s="133" t="s">
        <v>101</v>
      </c>
      <c r="AR60" s="69"/>
      <c r="AS60" s="134">
        <v>0</v>
      </c>
      <c r="AT60" s="135">
        <f>ROUND(SUM(AV60:AW60),2)</f>
        <v>0</v>
      </c>
      <c r="AU60" s="136">
        <f>'D.1.1-2.2 - Svislé a vodo...'!P104</f>
        <v>0</v>
      </c>
      <c r="AV60" s="135">
        <f>'D.1.1-2.2 - Svislé a vodo...'!J37</f>
        <v>0</v>
      </c>
      <c r="AW60" s="135">
        <f>'D.1.1-2.2 - Svislé a vodo...'!J38</f>
        <v>0</v>
      </c>
      <c r="AX60" s="135">
        <f>'D.1.1-2.2 - Svislé a vodo...'!J39</f>
        <v>0</v>
      </c>
      <c r="AY60" s="135">
        <f>'D.1.1-2.2 - Svislé a vodo...'!J40</f>
        <v>0</v>
      </c>
      <c r="AZ60" s="135">
        <f>'D.1.1-2.2 - Svislé a vodo...'!F37</f>
        <v>0</v>
      </c>
      <c r="BA60" s="135">
        <f>'D.1.1-2.2 - Svislé a vodo...'!F38</f>
        <v>0</v>
      </c>
      <c r="BB60" s="135">
        <f>'D.1.1-2.2 - Svislé a vodo...'!F39</f>
        <v>0</v>
      </c>
      <c r="BC60" s="135">
        <f>'D.1.1-2.2 - Svislé a vodo...'!F40</f>
        <v>0</v>
      </c>
      <c r="BD60" s="137">
        <f>'D.1.1-2.2 - Svislé a vodo...'!F41</f>
        <v>0</v>
      </c>
      <c r="BE60" s="4"/>
      <c r="BT60" s="138" t="s">
        <v>105</v>
      </c>
      <c r="BV60" s="138" t="s">
        <v>84</v>
      </c>
      <c r="BW60" s="138" t="s">
        <v>109</v>
      </c>
      <c r="BX60" s="138" t="s">
        <v>102</v>
      </c>
      <c r="CL60" s="138" t="s">
        <v>19</v>
      </c>
    </row>
    <row r="61" s="4" customFormat="1" ht="16.5" customHeight="1">
      <c r="A61" s="115" t="s">
        <v>86</v>
      </c>
      <c r="B61" s="67"/>
      <c r="C61" s="129"/>
      <c r="D61" s="129"/>
      <c r="E61" s="129"/>
      <c r="F61" s="130" t="s">
        <v>110</v>
      </c>
      <c r="G61" s="130"/>
      <c r="H61" s="130"/>
      <c r="I61" s="130"/>
      <c r="J61" s="130"/>
      <c r="K61" s="129"/>
      <c r="L61" s="130" t="s">
        <v>111</v>
      </c>
      <c r="M61" s="130"/>
      <c r="N61" s="130"/>
      <c r="O61" s="130"/>
      <c r="P61" s="130"/>
      <c r="Q61" s="130"/>
      <c r="R61" s="130"/>
      <c r="S61" s="130"/>
      <c r="T61" s="130"/>
      <c r="U61" s="130"/>
      <c r="V61" s="130"/>
      <c r="W61" s="130"/>
      <c r="X61" s="130"/>
      <c r="Y61" s="130"/>
      <c r="Z61" s="130"/>
      <c r="AA61" s="130"/>
      <c r="AB61" s="130"/>
      <c r="AC61" s="130"/>
      <c r="AD61" s="130"/>
      <c r="AE61" s="130"/>
      <c r="AF61" s="130"/>
      <c r="AG61" s="132">
        <f>'D.1.1-2.3 - Střechy'!J34</f>
        <v>0</v>
      </c>
      <c r="AH61" s="129"/>
      <c r="AI61" s="129"/>
      <c r="AJ61" s="129"/>
      <c r="AK61" s="129"/>
      <c r="AL61" s="129"/>
      <c r="AM61" s="129"/>
      <c r="AN61" s="132">
        <f>SUM(AG61,AT61)</f>
        <v>0</v>
      </c>
      <c r="AO61" s="129"/>
      <c r="AP61" s="129"/>
      <c r="AQ61" s="133" t="s">
        <v>101</v>
      </c>
      <c r="AR61" s="69"/>
      <c r="AS61" s="134">
        <v>0</v>
      </c>
      <c r="AT61" s="135">
        <f>ROUND(SUM(AV61:AW61),2)</f>
        <v>0</v>
      </c>
      <c r="AU61" s="136">
        <f>'D.1.1-2.3 - Střechy'!P101</f>
        <v>0</v>
      </c>
      <c r="AV61" s="135">
        <f>'D.1.1-2.3 - Střechy'!J37</f>
        <v>0</v>
      </c>
      <c r="AW61" s="135">
        <f>'D.1.1-2.3 - Střechy'!J38</f>
        <v>0</v>
      </c>
      <c r="AX61" s="135">
        <f>'D.1.1-2.3 - Střechy'!J39</f>
        <v>0</v>
      </c>
      <c r="AY61" s="135">
        <f>'D.1.1-2.3 - Střechy'!J40</f>
        <v>0</v>
      </c>
      <c r="AZ61" s="135">
        <f>'D.1.1-2.3 - Střechy'!F37</f>
        <v>0</v>
      </c>
      <c r="BA61" s="135">
        <f>'D.1.1-2.3 - Střechy'!F38</f>
        <v>0</v>
      </c>
      <c r="BB61" s="135">
        <f>'D.1.1-2.3 - Střechy'!F39</f>
        <v>0</v>
      </c>
      <c r="BC61" s="135">
        <f>'D.1.1-2.3 - Střechy'!F40</f>
        <v>0</v>
      </c>
      <c r="BD61" s="137">
        <f>'D.1.1-2.3 - Střechy'!F41</f>
        <v>0</v>
      </c>
      <c r="BE61" s="4"/>
      <c r="BT61" s="138" t="s">
        <v>105</v>
      </c>
      <c r="BV61" s="138" t="s">
        <v>84</v>
      </c>
      <c r="BW61" s="138" t="s">
        <v>112</v>
      </c>
      <c r="BX61" s="138" t="s">
        <v>102</v>
      </c>
      <c r="CL61" s="138" t="s">
        <v>19</v>
      </c>
    </row>
    <row r="62" s="4" customFormat="1" ht="16.5" customHeight="1">
      <c r="A62" s="115" t="s">
        <v>86</v>
      </c>
      <c r="B62" s="67"/>
      <c r="C62" s="129"/>
      <c r="D62" s="129"/>
      <c r="E62" s="129"/>
      <c r="F62" s="130" t="s">
        <v>113</v>
      </c>
      <c r="G62" s="130"/>
      <c r="H62" s="130"/>
      <c r="I62" s="130"/>
      <c r="J62" s="130"/>
      <c r="K62" s="129"/>
      <c r="L62" s="130" t="s">
        <v>114</v>
      </c>
      <c r="M62" s="130"/>
      <c r="N62" s="130"/>
      <c r="O62" s="130"/>
      <c r="P62" s="130"/>
      <c r="Q62" s="130"/>
      <c r="R62" s="130"/>
      <c r="S62" s="130"/>
      <c r="T62" s="130"/>
      <c r="U62" s="130"/>
      <c r="V62" s="130"/>
      <c r="W62" s="130"/>
      <c r="X62" s="130"/>
      <c r="Y62" s="130"/>
      <c r="Z62" s="130"/>
      <c r="AA62" s="130"/>
      <c r="AB62" s="130"/>
      <c r="AC62" s="130"/>
      <c r="AD62" s="130"/>
      <c r="AE62" s="130"/>
      <c r="AF62" s="130"/>
      <c r="AG62" s="132">
        <f>'D.1.1-2.4 - Fasáda'!J34</f>
        <v>0</v>
      </c>
      <c r="AH62" s="129"/>
      <c r="AI62" s="129"/>
      <c r="AJ62" s="129"/>
      <c r="AK62" s="129"/>
      <c r="AL62" s="129"/>
      <c r="AM62" s="129"/>
      <c r="AN62" s="132">
        <f>SUM(AG62,AT62)</f>
        <v>0</v>
      </c>
      <c r="AO62" s="129"/>
      <c r="AP62" s="129"/>
      <c r="AQ62" s="133" t="s">
        <v>101</v>
      </c>
      <c r="AR62" s="69"/>
      <c r="AS62" s="134">
        <v>0</v>
      </c>
      <c r="AT62" s="135">
        <f>ROUND(SUM(AV62:AW62),2)</f>
        <v>0</v>
      </c>
      <c r="AU62" s="136">
        <f>'D.1.1-2.4 - Fasáda'!P102</f>
        <v>0</v>
      </c>
      <c r="AV62" s="135">
        <f>'D.1.1-2.4 - Fasáda'!J37</f>
        <v>0</v>
      </c>
      <c r="AW62" s="135">
        <f>'D.1.1-2.4 - Fasáda'!J38</f>
        <v>0</v>
      </c>
      <c r="AX62" s="135">
        <f>'D.1.1-2.4 - Fasáda'!J39</f>
        <v>0</v>
      </c>
      <c r="AY62" s="135">
        <f>'D.1.1-2.4 - Fasáda'!J40</f>
        <v>0</v>
      </c>
      <c r="AZ62" s="135">
        <f>'D.1.1-2.4 - Fasáda'!F37</f>
        <v>0</v>
      </c>
      <c r="BA62" s="135">
        <f>'D.1.1-2.4 - Fasáda'!F38</f>
        <v>0</v>
      </c>
      <c r="BB62" s="135">
        <f>'D.1.1-2.4 - Fasáda'!F39</f>
        <v>0</v>
      </c>
      <c r="BC62" s="135">
        <f>'D.1.1-2.4 - Fasáda'!F40</f>
        <v>0</v>
      </c>
      <c r="BD62" s="137">
        <f>'D.1.1-2.4 - Fasáda'!F41</f>
        <v>0</v>
      </c>
      <c r="BE62" s="4"/>
      <c r="BT62" s="138" t="s">
        <v>105</v>
      </c>
      <c r="BV62" s="138" t="s">
        <v>84</v>
      </c>
      <c r="BW62" s="138" t="s">
        <v>115</v>
      </c>
      <c r="BX62" s="138" t="s">
        <v>102</v>
      </c>
      <c r="CL62" s="138" t="s">
        <v>19</v>
      </c>
    </row>
    <row r="63" s="4" customFormat="1" ht="16.5" customHeight="1">
      <c r="A63" s="115" t="s">
        <v>86</v>
      </c>
      <c r="B63" s="67"/>
      <c r="C63" s="129"/>
      <c r="D63" s="129"/>
      <c r="E63" s="129"/>
      <c r="F63" s="130" t="s">
        <v>116</v>
      </c>
      <c r="G63" s="130"/>
      <c r="H63" s="130"/>
      <c r="I63" s="130"/>
      <c r="J63" s="130"/>
      <c r="K63" s="129"/>
      <c r="L63" s="130" t="s">
        <v>117</v>
      </c>
      <c r="M63" s="130"/>
      <c r="N63" s="130"/>
      <c r="O63" s="130"/>
      <c r="P63" s="130"/>
      <c r="Q63" s="130"/>
      <c r="R63" s="130"/>
      <c r="S63" s="130"/>
      <c r="T63" s="130"/>
      <c r="U63" s="130"/>
      <c r="V63" s="130"/>
      <c r="W63" s="130"/>
      <c r="X63" s="130"/>
      <c r="Y63" s="130"/>
      <c r="Z63" s="130"/>
      <c r="AA63" s="130"/>
      <c r="AB63" s="130"/>
      <c r="AC63" s="130"/>
      <c r="AD63" s="130"/>
      <c r="AE63" s="130"/>
      <c r="AF63" s="130"/>
      <c r="AG63" s="132">
        <f>'D.1.1-2.5 - Podlahy'!J34</f>
        <v>0</v>
      </c>
      <c r="AH63" s="129"/>
      <c r="AI63" s="129"/>
      <c r="AJ63" s="129"/>
      <c r="AK63" s="129"/>
      <c r="AL63" s="129"/>
      <c r="AM63" s="129"/>
      <c r="AN63" s="132">
        <f>SUM(AG63,AT63)</f>
        <v>0</v>
      </c>
      <c r="AO63" s="129"/>
      <c r="AP63" s="129"/>
      <c r="AQ63" s="133" t="s">
        <v>101</v>
      </c>
      <c r="AR63" s="69"/>
      <c r="AS63" s="134">
        <v>0</v>
      </c>
      <c r="AT63" s="135">
        <f>ROUND(SUM(AV63:AW63),2)</f>
        <v>0</v>
      </c>
      <c r="AU63" s="136">
        <f>'D.1.1-2.5 - Podlahy'!P103</f>
        <v>0</v>
      </c>
      <c r="AV63" s="135">
        <f>'D.1.1-2.5 - Podlahy'!J37</f>
        <v>0</v>
      </c>
      <c r="AW63" s="135">
        <f>'D.1.1-2.5 - Podlahy'!J38</f>
        <v>0</v>
      </c>
      <c r="AX63" s="135">
        <f>'D.1.1-2.5 - Podlahy'!J39</f>
        <v>0</v>
      </c>
      <c r="AY63" s="135">
        <f>'D.1.1-2.5 - Podlahy'!J40</f>
        <v>0</v>
      </c>
      <c r="AZ63" s="135">
        <f>'D.1.1-2.5 - Podlahy'!F37</f>
        <v>0</v>
      </c>
      <c r="BA63" s="135">
        <f>'D.1.1-2.5 - Podlahy'!F38</f>
        <v>0</v>
      </c>
      <c r="BB63" s="135">
        <f>'D.1.1-2.5 - Podlahy'!F39</f>
        <v>0</v>
      </c>
      <c r="BC63" s="135">
        <f>'D.1.1-2.5 - Podlahy'!F40</f>
        <v>0</v>
      </c>
      <c r="BD63" s="137">
        <f>'D.1.1-2.5 - Podlahy'!F41</f>
        <v>0</v>
      </c>
      <c r="BE63" s="4"/>
      <c r="BT63" s="138" t="s">
        <v>105</v>
      </c>
      <c r="BV63" s="138" t="s">
        <v>84</v>
      </c>
      <c r="BW63" s="138" t="s">
        <v>118</v>
      </c>
      <c r="BX63" s="138" t="s">
        <v>102</v>
      </c>
      <c r="CL63" s="138" t="s">
        <v>19</v>
      </c>
    </row>
    <row r="64" s="4" customFormat="1" ht="16.5" customHeight="1">
      <c r="A64" s="115" t="s">
        <v>86</v>
      </c>
      <c r="B64" s="67"/>
      <c r="C64" s="129"/>
      <c r="D64" s="129"/>
      <c r="E64" s="129"/>
      <c r="F64" s="130" t="s">
        <v>119</v>
      </c>
      <c r="G64" s="130"/>
      <c r="H64" s="130"/>
      <c r="I64" s="130"/>
      <c r="J64" s="130"/>
      <c r="K64" s="129"/>
      <c r="L64" s="130" t="s">
        <v>120</v>
      </c>
      <c r="M64" s="130"/>
      <c r="N64" s="130"/>
      <c r="O64" s="130"/>
      <c r="P64" s="130"/>
      <c r="Q64" s="130"/>
      <c r="R64" s="130"/>
      <c r="S64" s="130"/>
      <c r="T64" s="130"/>
      <c r="U64" s="130"/>
      <c r="V64" s="130"/>
      <c r="W64" s="130"/>
      <c r="X64" s="130"/>
      <c r="Y64" s="130"/>
      <c r="Z64" s="130"/>
      <c r="AA64" s="130"/>
      <c r="AB64" s="130"/>
      <c r="AC64" s="130"/>
      <c r="AD64" s="130"/>
      <c r="AE64" s="130"/>
      <c r="AF64" s="130"/>
      <c r="AG64" s="132">
        <f>'D.1.1-2.6 - Úpravy stěn a...'!J34</f>
        <v>0</v>
      </c>
      <c r="AH64" s="129"/>
      <c r="AI64" s="129"/>
      <c r="AJ64" s="129"/>
      <c r="AK64" s="129"/>
      <c r="AL64" s="129"/>
      <c r="AM64" s="129"/>
      <c r="AN64" s="132">
        <f>SUM(AG64,AT64)</f>
        <v>0</v>
      </c>
      <c r="AO64" s="129"/>
      <c r="AP64" s="129"/>
      <c r="AQ64" s="133" t="s">
        <v>101</v>
      </c>
      <c r="AR64" s="69"/>
      <c r="AS64" s="134">
        <v>0</v>
      </c>
      <c r="AT64" s="135">
        <f>ROUND(SUM(AV64:AW64),2)</f>
        <v>0</v>
      </c>
      <c r="AU64" s="136">
        <f>'D.1.1-2.6 - Úpravy stěn a...'!P104</f>
        <v>0</v>
      </c>
      <c r="AV64" s="135">
        <f>'D.1.1-2.6 - Úpravy stěn a...'!J37</f>
        <v>0</v>
      </c>
      <c r="AW64" s="135">
        <f>'D.1.1-2.6 - Úpravy stěn a...'!J38</f>
        <v>0</v>
      </c>
      <c r="AX64" s="135">
        <f>'D.1.1-2.6 - Úpravy stěn a...'!J39</f>
        <v>0</v>
      </c>
      <c r="AY64" s="135">
        <f>'D.1.1-2.6 - Úpravy stěn a...'!J40</f>
        <v>0</v>
      </c>
      <c r="AZ64" s="135">
        <f>'D.1.1-2.6 - Úpravy stěn a...'!F37</f>
        <v>0</v>
      </c>
      <c r="BA64" s="135">
        <f>'D.1.1-2.6 - Úpravy stěn a...'!F38</f>
        <v>0</v>
      </c>
      <c r="BB64" s="135">
        <f>'D.1.1-2.6 - Úpravy stěn a...'!F39</f>
        <v>0</v>
      </c>
      <c r="BC64" s="135">
        <f>'D.1.1-2.6 - Úpravy stěn a...'!F40</f>
        <v>0</v>
      </c>
      <c r="BD64" s="137">
        <f>'D.1.1-2.6 - Úpravy stěn a...'!F41</f>
        <v>0</v>
      </c>
      <c r="BE64" s="4"/>
      <c r="BT64" s="138" t="s">
        <v>105</v>
      </c>
      <c r="BV64" s="138" t="s">
        <v>84</v>
      </c>
      <c r="BW64" s="138" t="s">
        <v>121</v>
      </c>
      <c r="BX64" s="138" t="s">
        <v>102</v>
      </c>
      <c r="CL64" s="138" t="s">
        <v>19</v>
      </c>
    </row>
    <row r="65" s="4" customFormat="1" ht="16.5" customHeight="1">
      <c r="A65" s="115" t="s">
        <v>86</v>
      </c>
      <c r="B65" s="67"/>
      <c r="C65" s="129"/>
      <c r="D65" s="129"/>
      <c r="E65" s="129"/>
      <c r="F65" s="130" t="s">
        <v>122</v>
      </c>
      <c r="G65" s="130"/>
      <c r="H65" s="130"/>
      <c r="I65" s="130"/>
      <c r="J65" s="130"/>
      <c r="K65" s="129"/>
      <c r="L65" s="130" t="s">
        <v>123</v>
      </c>
      <c r="M65" s="130"/>
      <c r="N65" s="130"/>
      <c r="O65" s="130"/>
      <c r="P65" s="130"/>
      <c r="Q65" s="130"/>
      <c r="R65" s="130"/>
      <c r="S65" s="130"/>
      <c r="T65" s="130"/>
      <c r="U65" s="130"/>
      <c r="V65" s="130"/>
      <c r="W65" s="130"/>
      <c r="X65" s="130"/>
      <c r="Y65" s="130"/>
      <c r="Z65" s="130"/>
      <c r="AA65" s="130"/>
      <c r="AB65" s="130"/>
      <c r="AC65" s="130"/>
      <c r="AD65" s="130"/>
      <c r="AE65" s="130"/>
      <c r="AF65" s="130"/>
      <c r="AG65" s="132">
        <f>'D.1.1-2.7 - Výpis prvků'!J34</f>
        <v>0</v>
      </c>
      <c r="AH65" s="129"/>
      <c r="AI65" s="129"/>
      <c r="AJ65" s="129"/>
      <c r="AK65" s="129"/>
      <c r="AL65" s="129"/>
      <c r="AM65" s="129"/>
      <c r="AN65" s="132">
        <f>SUM(AG65,AT65)</f>
        <v>0</v>
      </c>
      <c r="AO65" s="129"/>
      <c r="AP65" s="129"/>
      <c r="AQ65" s="133" t="s">
        <v>101</v>
      </c>
      <c r="AR65" s="69"/>
      <c r="AS65" s="134">
        <v>0</v>
      </c>
      <c r="AT65" s="135">
        <f>ROUND(SUM(AV65:AW65),2)</f>
        <v>0</v>
      </c>
      <c r="AU65" s="136">
        <f>'D.1.1-2.7 - Výpis prvků'!P101</f>
        <v>0</v>
      </c>
      <c r="AV65" s="135">
        <f>'D.1.1-2.7 - Výpis prvků'!J37</f>
        <v>0</v>
      </c>
      <c r="AW65" s="135">
        <f>'D.1.1-2.7 - Výpis prvků'!J38</f>
        <v>0</v>
      </c>
      <c r="AX65" s="135">
        <f>'D.1.1-2.7 - Výpis prvků'!J39</f>
        <v>0</v>
      </c>
      <c r="AY65" s="135">
        <f>'D.1.1-2.7 - Výpis prvků'!J40</f>
        <v>0</v>
      </c>
      <c r="AZ65" s="135">
        <f>'D.1.1-2.7 - Výpis prvků'!F37</f>
        <v>0</v>
      </c>
      <c r="BA65" s="135">
        <f>'D.1.1-2.7 - Výpis prvků'!F38</f>
        <v>0</v>
      </c>
      <c r="BB65" s="135">
        <f>'D.1.1-2.7 - Výpis prvků'!F39</f>
        <v>0</v>
      </c>
      <c r="BC65" s="135">
        <f>'D.1.1-2.7 - Výpis prvků'!F40</f>
        <v>0</v>
      </c>
      <c r="BD65" s="137">
        <f>'D.1.1-2.7 - Výpis prvků'!F41</f>
        <v>0</v>
      </c>
      <c r="BE65" s="4"/>
      <c r="BT65" s="138" t="s">
        <v>105</v>
      </c>
      <c r="BV65" s="138" t="s">
        <v>84</v>
      </c>
      <c r="BW65" s="138" t="s">
        <v>124</v>
      </c>
      <c r="BX65" s="138" t="s">
        <v>102</v>
      </c>
      <c r="CL65" s="138" t="s">
        <v>19</v>
      </c>
    </row>
    <row r="66" s="4" customFormat="1" ht="16.5" customHeight="1">
      <c r="A66" s="115" t="s">
        <v>86</v>
      </c>
      <c r="B66" s="67"/>
      <c r="C66" s="129"/>
      <c r="D66" s="129"/>
      <c r="E66" s="130" t="s">
        <v>125</v>
      </c>
      <c r="F66" s="130"/>
      <c r="G66" s="130"/>
      <c r="H66" s="130"/>
      <c r="I66" s="130"/>
      <c r="J66" s="129"/>
      <c r="K66" s="130" t="s">
        <v>126</v>
      </c>
      <c r="L66" s="130"/>
      <c r="M66" s="130"/>
      <c r="N66" s="130"/>
      <c r="O66" s="130"/>
      <c r="P66" s="130"/>
      <c r="Q66" s="130"/>
      <c r="R66" s="130"/>
      <c r="S66" s="130"/>
      <c r="T66" s="130"/>
      <c r="U66" s="130"/>
      <c r="V66" s="130"/>
      <c r="W66" s="130"/>
      <c r="X66" s="130"/>
      <c r="Y66" s="130"/>
      <c r="Z66" s="130"/>
      <c r="AA66" s="130"/>
      <c r="AB66" s="130"/>
      <c r="AC66" s="130"/>
      <c r="AD66" s="130"/>
      <c r="AE66" s="130"/>
      <c r="AF66" s="130"/>
      <c r="AG66" s="132">
        <f>'D.1.3 - Požárně bezpečnos...'!J32</f>
        <v>0</v>
      </c>
      <c r="AH66" s="129"/>
      <c r="AI66" s="129"/>
      <c r="AJ66" s="129"/>
      <c r="AK66" s="129"/>
      <c r="AL66" s="129"/>
      <c r="AM66" s="129"/>
      <c r="AN66" s="132">
        <f>SUM(AG66,AT66)</f>
        <v>0</v>
      </c>
      <c r="AO66" s="129"/>
      <c r="AP66" s="129"/>
      <c r="AQ66" s="133" t="s">
        <v>101</v>
      </c>
      <c r="AR66" s="69"/>
      <c r="AS66" s="134">
        <v>0</v>
      </c>
      <c r="AT66" s="135">
        <f>ROUND(SUM(AV66:AW66),2)</f>
        <v>0</v>
      </c>
      <c r="AU66" s="136">
        <f>'D.1.3 - Požárně bezpečnos...'!P87</f>
        <v>0</v>
      </c>
      <c r="AV66" s="135">
        <f>'D.1.3 - Požárně bezpečnos...'!J35</f>
        <v>0</v>
      </c>
      <c r="AW66" s="135">
        <f>'D.1.3 - Požárně bezpečnos...'!J36</f>
        <v>0</v>
      </c>
      <c r="AX66" s="135">
        <f>'D.1.3 - Požárně bezpečnos...'!J37</f>
        <v>0</v>
      </c>
      <c r="AY66" s="135">
        <f>'D.1.3 - Požárně bezpečnos...'!J38</f>
        <v>0</v>
      </c>
      <c r="AZ66" s="135">
        <f>'D.1.3 - Požárně bezpečnos...'!F35</f>
        <v>0</v>
      </c>
      <c r="BA66" s="135">
        <f>'D.1.3 - Požárně bezpečnos...'!F36</f>
        <v>0</v>
      </c>
      <c r="BB66" s="135">
        <f>'D.1.3 - Požárně bezpečnos...'!F37</f>
        <v>0</v>
      </c>
      <c r="BC66" s="135">
        <f>'D.1.3 - Požárně bezpečnos...'!F38</f>
        <v>0</v>
      </c>
      <c r="BD66" s="137">
        <f>'D.1.3 - Požárně bezpečnos...'!F39</f>
        <v>0</v>
      </c>
      <c r="BE66" s="4"/>
      <c r="BT66" s="138" t="s">
        <v>92</v>
      </c>
      <c r="BV66" s="138" t="s">
        <v>84</v>
      </c>
      <c r="BW66" s="138" t="s">
        <v>127</v>
      </c>
      <c r="BX66" s="138" t="s">
        <v>98</v>
      </c>
      <c r="CL66" s="138" t="s">
        <v>19</v>
      </c>
    </row>
    <row r="67" s="4" customFormat="1" ht="16.5" customHeight="1">
      <c r="A67" s="4"/>
      <c r="B67" s="67"/>
      <c r="C67" s="129"/>
      <c r="D67" s="129"/>
      <c r="E67" s="130" t="s">
        <v>128</v>
      </c>
      <c r="F67" s="130"/>
      <c r="G67" s="130"/>
      <c r="H67" s="130"/>
      <c r="I67" s="130"/>
      <c r="J67" s="129"/>
      <c r="K67" s="130" t="s">
        <v>129</v>
      </c>
      <c r="L67" s="130"/>
      <c r="M67" s="130"/>
      <c r="N67" s="130"/>
      <c r="O67" s="130"/>
      <c r="P67" s="130"/>
      <c r="Q67" s="130"/>
      <c r="R67" s="130"/>
      <c r="S67" s="130"/>
      <c r="T67" s="130"/>
      <c r="U67" s="130"/>
      <c r="V67" s="130"/>
      <c r="W67" s="130"/>
      <c r="X67" s="130"/>
      <c r="Y67" s="130"/>
      <c r="Z67" s="130"/>
      <c r="AA67" s="130"/>
      <c r="AB67" s="130"/>
      <c r="AC67" s="130"/>
      <c r="AD67" s="130"/>
      <c r="AE67" s="130"/>
      <c r="AF67" s="130"/>
      <c r="AG67" s="131">
        <f>ROUND(AG68+SUM(AG69:AG71)+AG74+AG75,2)</f>
        <v>0</v>
      </c>
      <c r="AH67" s="129"/>
      <c r="AI67" s="129"/>
      <c r="AJ67" s="129"/>
      <c r="AK67" s="129"/>
      <c r="AL67" s="129"/>
      <c r="AM67" s="129"/>
      <c r="AN67" s="132">
        <f>SUM(AG67,AT67)</f>
        <v>0</v>
      </c>
      <c r="AO67" s="129"/>
      <c r="AP67" s="129"/>
      <c r="AQ67" s="133" t="s">
        <v>101</v>
      </c>
      <c r="AR67" s="69"/>
      <c r="AS67" s="134">
        <f>ROUND(AS68+SUM(AS69:AS71)+AS74+AS75,2)</f>
        <v>0</v>
      </c>
      <c r="AT67" s="135">
        <f>ROUND(SUM(AV67:AW67),2)</f>
        <v>0</v>
      </c>
      <c r="AU67" s="136">
        <f>ROUND(AU68+SUM(AU69:AU71)+AU74+AU75,5)</f>
        <v>0</v>
      </c>
      <c r="AV67" s="135">
        <f>ROUND(AZ67*L29,2)</f>
        <v>0</v>
      </c>
      <c r="AW67" s="135">
        <f>ROUND(BA67*L30,2)</f>
        <v>0</v>
      </c>
      <c r="AX67" s="135">
        <f>ROUND(BB67*L29,2)</f>
        <v>0</v>
      </c>
      <c r="AY67" s="135">
        <f>ROUND(BC67*L30,2)</f>
        <v>0</v>
      </c>
      <c r="AZ67" s="135">
        <f>ROUND(AZ68+SUM(AZ69:AZ71)+AZ74+AZ75,2)</f>
        <v>0</v>
      </c>
      <c r="BA67" s="135">
        <f>ROUND(BA68+SUM(BA69:BA71)+BA74+BA75,2)</f>
        <v>0</v>
      </c>
      <c r="BB67" s="135">
        <f>ROUND(BB68+SUM(BB69:BB71)+BB74+BB75,2)</f>
        <v>0</v>
      </c>
      <c r="BC67" s="135">
        <f>ROUND(BC68+SUM(BC69:BC71)+BC74+BC75,2)</f>
        <v>0</v>
      </c>
      <c r="BD67" s="137">
        <f>ROUND(BD68+SUM(BD69:BD71)+BD74+BD75,2)</f>
        <v>0</v>
      </c>
      <c r="BE67" s="4"/>
      <c r="BS67" s="138" t="s">
        <v>81</v>
      </c>
      <c r="BT67" s="138" t="s">
        <v>92</v>
      </c>
      <c r="BU67" s="138" t="s">
        <v>83</v>
      </c>
      <c r="BV67" s="138" t="s">
        <v>84</v>
      </c>
      <c r="BW67" s="138" t="s">
        <v>130</v>
      </c>
      <c r="BX67" s="138" t="s">
        <v>98</v>
      </c>
      <c r="CL67" s="138" t="s">
        <v>19</v>
      </c>
    </row>
    <row r="68" s="4" customFormat="1" ht="16.5" customHeight="1">
      <c r="A68" s="115" t="s">
        <v>86</v>
      </c>
      <c r="B68" s="67"/>
      <c r="C68" s="129"/>
      <c r="D68" s="129"/>
      <c r="E68" s="129"/>
      <c r="F68" s="130" t="s">
        <v>131</v>
      </c>
      <c r="G68" s="130"/>
      <c r="H68" s="130"/>
      <c r="I68" s="130"/>
      <c r="J68" s="130"/>
      <c r="K68" s="129"/>
      <c r="L68" s="130" t="s">
        <v>132</v>
      </c>
      <c r="M68" s="130"/>
      <c r="N68" s="130"/>
      <c r="O68" s="130"/>
      <c r="P68" s="130"/>
      <c r="Q68" s="130"/>
      <c r="R68" s="130"/>
      <c r="S68" s="130"/>
      <c r="T68" s="130"/>
      <c r="U68" s="130"/>
      <c r="V68" s="130"/>
      <c r="W68" s="130"/>
      <c r="X68" s="130"/>
      <c r="Y68" s="130"/>
      <c r="Z68" s="130"/>
      <c r="AA68" s="130"/>
      <c r="AB68" s="130"/>
      <c r="AC68" s="130"/>
      <c r="AD68" s="130"/>
      <c r="AE68" s="130"/>
      <c r="AF68" s="130"/>
      <c r="AG68" s="132">
        <f>'D.1.4.1 - Zdravotně techn...'!J34</f>
        <v>0</v>
      </c>
      <c r="AH68" s="129"/>
      <c r="AI68" s="129"/>
      <c r="AJ68" s="129"/>
      <c r="AK68" s="129"/>
      <c r="AL68" s="129"/>
      <c r="AM68" s="129"/>
      <c r="AN68" s="132">
        <f>SUM(AG68,AT68)</f>
        <v>0</v>
      </c>
      <c r="AO68" s="129"/>
      <c r="AP68" s="129"/>
      <c r="AQ68" s="133" t="s">
        <v>101</v>
      </c>
      <c r="AR68" s="69"/>
      <c r="AS68" s="134">
        <v>0</v>
      </c>
      <c r="AT68" s="135">
        <f>ROUND(SUM(AV68:AW68),2)</f>
        <v>0</v>
      </c>
      <c r="AU68" s="136">
        <f>'D.1.4.1 - Zdravotně techn...'!P107</f>
        <v>0</v>
      </c>
      <c r="AV68" s="135">
        <f>'D.1.4.1 - Zdravotně techn...'!J37</f>
        <v>0</v>
      </c>
      <c r="AW68" s="135">
        <f>'D.1.4.1 - Zdravotně techn...'!J38</f>
        <v>0</v>
      </c>
      <c r="AX68" s="135">
        <f>'D.1.4.1 - Zdravotně techn...'!J39</f>
        <v>0</v>
      </c>
      <c r="AY68" s="135">
        <f>'D.1.4.1 - Zdravotně techn...'!J40</f>
        <v>0</v>
      </c>
      <c r="AZ68" s="135">
        <f>'D.1.4.1 - Zdravotně techn...'!F37</f>
        <v>0</v>
      </c>
      <c r="BA68" s="135">
        <f>'D.1.4.1 - Zdravotně techn...'!F38</f>
        <v>0</v>
      </c>
      <c r="BB68" s="135">
        <f>'D.1.4.1 - Zdravotně techn...'!F39</f>
        <v>0</v>
      </c>
      <c r="BC68" s="135">
        <f>'D.1.4.1 - Zdravotně techn...'!F40</f>
        <v>0</v>
      </c>
      <c r="BD68" s="137">
        <f>'D.1.4.1 - Zdravotně techn...'!F41</f>
        <v>0</v>
      </c>
      <c r="BE68" s="4"/>
      <c r="BT68" s="138" t="s">
        <v>105</v>
      </c>
      <c r="BV68" s="138" t="s">
        <v>84</v>
      </c>
      <c r="BW68" s="138" t="s">
        <v>133</v>
      </c>
      <c r="BX68" s="138" t="s">
        <v>130</v>
      </c>
      <c r="CL68" s="138" t="s">
        <v>44</v>
      </c>
    </row>
    <row r="69" s="4" customFormat="1" ht="16.5" customHeight="1">
      <c r="A69" s="115" t="s">
        <v>86</v>
      </c>
      <c r="B69" s="67"/>
      <c r="C69" s="129"/>
      <c r="D69" s="129"/>
      <c r="E69" s="129"/>
      <c r="F69" s="130" t="s">
        <v>134</v>
      </c>
      <c r="G69" s="130"/>
      <c r="H69" s="130"/>
      <c r="I69" s="130"/>
      <c r="J69" s="130"/>
      <c r="K69" s="129"/>
      <c r="L69" s="130" t="s">
        <v>135</v>
      </c>
      <c r="M69" s="130"/>
      <c r="N69" s="130"/>
      <c r="O69" s="130"/>
      <c r="P69" s="130"/>
      <c r="Q69" s="130"/>
      <c r="R69" s="130"/>
      <c r="S69" s="130"/>
      <c r="T69" s="130"/>
      <c r="U69" s="130"/>
      <c r="V69" s="130"/>
      <c r="W69" s="130"/>
      <c r="X69" s="130"/>
      <c r="Y69" s="130"/>
      <c r="Z69" s="130"/>
      <c r="AA69" s="130"/>
      <c r="AB69" s="130"/>
      <c r="AC69" s="130"/>
      <c r="AD69" s="130"/>
      <c r="AE69" s="130"/>
      <c r="AF69" s="130"/>
      <c r="AG69" s="132">
        <f>'D.1.4.2 - Vzduchotechnika'!J34</f>
        <v>0</v>
      </c>
      <c r="AH69" s="129"/>
      <c r="AI69" s="129"/>
      <c r="AJ69" s="129"/>
      <c r="AK69" s="129"/>
      <c r="AL69" s="129"/>
      <c r="AM69" s="129"/>
      <c r="AN69" s="132">
        <f>SUM(AG69,AT69)</f>
        <v>0</v>
      </c>
      <c r="AO69" s="129"/>
      <c r="AP69" s="129"/>
      <c r="AQ69" s="133" t="s">
        <v>101</v>
      </c>
      <c r="AR69" s="69"/>
      <c r="AS69" s="134">
        <v>0</v>
      </c>
      <c r="AT69" s="135">
        <f>ROUND(SUM(AV69:AW69),2)</f>
        <v>0</v>
      </c>
      <c r="AU69" s="136">
        <f>'D.1.4.2 - Vzduchotechnika'!P107</f>
        <v>0</v>
      </c>
      <c r="AV69" s="135">
        <f>'D.1.4.2 - Vzduchotechnika'!J37</f>
        <v>0</v>
      </c>
      <c r="AW69" s="135">
        <f>'D.1.4.2 - Vzduchotechnika'!J38</f>
        <v>0</v>
      </c>
      <c r="AX69" s="135">
        <f>'D.1.4.2 - Vzduchotechnika'!J39</f>
        <v>0</v>
      </c>
      <c r="AY69" s="135">
        <f>'D.1.4.2 - Vzduchotechnika'!J40</f>
        <v>0</v>
      </c>
      <c r="AZ69" s="135">
        <f>'D.1.4.2 - Vzduchotechnika'!F37</f>
        <v>0</v>
      </c>
      <c r="BA69" s="135">
        <f>'D.1.4.2 - Vzduchotechnika'!F38</f>
        <v>0</v>
      </c>
      <c r="BB69" s="135">
        <f>'D.1.4.2 - Vzduchotechnika'!F39</f>
        <v>0</v>
      </c>
      <c r="BC69" s="135">
        <f>'D.1.4.2 - Vzduchotechnika'!F40</f>
        <v>0</v>
      </c>
      <c r="BD69" s="137">
        <f>'D.1.4.2 - Vzduchotechnika'!F41</f>
        <v>0</v>
      </c>
      <c r="BE69" s="4"/>
      <c r="BT69" s="138" t="s">
        <v>105</v>
      </c>
      <c r="BV69" s="138" t="s">
        <v>84</v>
      </c>
      <c r="BW69" s="138" t="s">
        <v>136</v>
      </c>
      <c r="BX69" s="138" t="s">
        <v>130</v>
      </c>
      <c r="CL69" s="138" t="s">
        <v>44</v>
      </c>
    </row>
    <row r="70" s="4" customFormat="1" ht="16.5" customHeight="1">
      <c r="A70" s="115" t="s">
        <v>86</v>
      </c>
      <c r="B70" s="67"/>
      <c r="C70" s="129"/>
      <c r="D70" s="129"/>
      <c r="E70" s="129"/>
      <c r="F70" s="130" t="s">
        <v>137</v>
      </c>
      <c r="G70" s="130"/>
      <c r="H70" s="130"/>
      <c r="I70" s="130"/>
      <c r="J70" s="130"/>
      <c r="K70" s="129"/>
      <c r="L70" s="130" t="s">
        <v>138</v>
      </c>
      <c r="M70" s="130"/>
      <c r="N70" s="130"/>
      <c r="O70" s="130"/>
      <c r="P70" s="130"/>
      <c r="Q70" s="130"/>
      <c r="R70" s="130"/>
      <c r="S70" s="130"/>
      <c r="T70" s="130"/>
      <c r="U70" s="130"/>
      <c r="V70" s="130"/>
      <c r="W70" s="130"/>
      <c r="X70" s="130"/>
      <c r="Y70" s="130"/>
      <c r="Z70" s="130"/>
      <c r="AA70" s="130"/>
      <c r="AB70" s="130"/>
      <c r="AC70" s="130"/>
      <c r="AD70" s="130"/>
      <c r="AE70" s="130"/>
      <c r="AF70" s="130"/>
      <c r="AG70" s="132">
        <f>'D.1.4.3 - Vytápění a chla...'!J34</f>
        <v>0</v>
      </c>
      <c r="AH70" s="129"/>
      <c r="AI70" s="129"/>
      <c r="AJ70" s="129"/>
      <c r="AK70" s="129"/>
      <c r="AL70" s="129"/>
      <c r="AM70" s="129"/>
      <c r="AN70" s="132">
        <f>SUM(AG70,AT70)</f>
        <v>0</v>
      </c>
      <c r="AO70" s="129"/>
      <c r="AP70" s="129"/>
      <c r="AQ70" s="133" t="s">
        <v>101</v>
      </c>
      <c r="AR70" s="69"/>
      <c r="AS70" s="134">
        <v>0</v>
      </c>
      <c r="AT70" s="135">
        <f>ROUND(SUM(AV70:AW70),2)</f>
        <v>0</v>
      </c>
      <c r="AU70" s="136">
        <f>'D.1.4.3 - Vytápění a chla...'!P100</f>
        <v>0</v>
      </c>
      <c r="AV70" s="135">
        <f>'D.1.4.3 - Vytápění a chla...'!J37</f>
        <v>0</v>
      </c>
      <c r="AW70" s="135">
        <f>'D.1.4.3 - Vytápění a chla...'!J38</f>
        <v>0</v>
      </c>
      <c r="AX70" s="135">
        <f>'D.1.4.3 - Vytápění a chla...'!J39</f>
        <v>0</v>
      </c>
      <c r="AY70" s="135">
        <f>'D.1.4.3 - Vytápění a chla...'!J40</f>
        <v>0</v>
      </c>
      <c r="AZ70" s="135">
        <f>'D.1.4.3 - Vytápění a chla...'!F37</f>
        <v>0</v>
      </c>
      <c r="BA70" s="135">
        <f>'D.1.4.3 - Vytápění a chla...'!F38</f>
        <v>0</v>
      </c>
      <c r="BB70" s="135">
        <f>'D.1.4.3 - Vytápění a chla...'!F39</f>
        <v>0</v>
      </c>
      <c r="BC70" s="135">
        <f>'D.1.4.3 - Vytápění a chla...'!F40</f>
        <v>0</v>
      </c>
      <c r="BD70" s="137">
        <f>'D.1.4.3 - Vytápění a chla...'!F41</f>
        <v>0</v>
      </c>
      <c r="BE70" s="4"/>
      <c r="BT70" s="138" t="s">
        <v>105</v>
      </c>
      <c r="BV70" s="138" t="s">
        <v>84</v>
      </c>
      <c r="BW70" s="138" t="s">
        <v>139</v>
      </c>
      <c r="BX70" s="138" t="s">
        <v>130</v>
      </c>
      <c r="CL70" s="138" t="s">
        <v>44</v>
      </c>
    </row>
    <row r="71" s="4" customFormat="1" ht="16.5" customHeight="1">
      <c r="A71" s="4"/>
      <c r="B71" s="67"/>
      <c r="C71" s="129"/>
      <c r="D71" s="129"/>
      <c r="E71" s="129"/>
      <c r="F71" s="130" t="s">
        <v>140</v>
      </c>
      <c r="G71" s="130"/>
      <c r="H71" s="130"/>
      <c r="I71" s="130"/>
      <c r="J71" s="130"/>
      <c r="K71" s="129"/>
      <c r="L71" s="130" t="s">
        <v>141</v>
      </c>
      <c r="M71" s="130"/>
      <c r="N71" s="130"/>
      <c r="O71" s="130"/>
      <c r="P71" s="130"/>
      <c r="Q71" s="130"/>
      <c r="R71" s="130"/>
      <c r="S71" s="130"/>
      <c r="T71" s="130"/>
      <c r="U71" s="130"/>
      <c r="V71" s="130"/>
      <c r="W71" s="130"/>
      <c r="X71" s="130"/>
      <c r="Y71" s="130"/>
      <c r="Z71" s="130"/>
      <c r="AA71" s="130"/>
      <c r="AB71" s="130"/>
      <c r="AC71" s="130"/>
      <c r="AD71" s="130"/>
      <c r="AE71" s="130"/>
      <c r="AF71" s="130"/>
      <c r="AG71" s="131">
        <f>ROUND(SUM(AG72:AG73),2)</f>
        <v>0</v>
      </c>
      <c r="AH71" s="129"/>
      <c r="AI71" s="129"/>
      <c r="AJ71" s="129"/>
      <c r="AK71" s="129"/>
      <c r="AL71" s="129"/>
      <c r="AM71" s="129"/>
      <c r="AN71" s="132">
        <f>SUM(AG71,AT71)</f>
        <v>0</v>
      </c>
      <c r="AO71" s="129"/>
      <c r="AP71" s="129"/>
      <c r="AQ71" s="133" t="s">
        <v>101</v>
      </c>
      <c r="AR71" s="69"/>
      <c r="AS71" s="134">
        <f>ROUND(SUM(AS72:AS73),2)</f>
        <v>0</v>
      </c>
      <c r="AT71" s="135">
        <f>ROUND(SUM(AV71:AW71),2)</f>
        <v>0</v>
      </c>
      <c r="AU71" s="136">
        <f>ROUND(SUM(AU72:AU73),5)</f>
        <v>0</v>
      </c>
      <c r="AV71" s="135">
        <f>ROUND(AZ71*L29,2)</f>
        <v>0</v>
      </c>
      <c r="AW71" s="135">
        <f>ROUND(BA71*L30,2)</f>
        <v>0</v>
      </c>
      <c r="AX71" s="135">
        <f>ROUND(BB71*L29,2)</f>
        <v>0</v>
      </c>
      <c r="AY71" s="135">
        <f>ROUND(BC71*L30,2)</f>
        <v>0</v>
      </c>
      <c r="AZ71" s="135">
        <f>ROUND(SUM(AZ72:AZ73),2)</f>
        <v>0</v>
      </c>
      <c r="BA71" s="135">
        <f>ROUND(SUM(BA72:BA73),2)</f>
        <v>0</v>
      </c>
      <c r="BB71" s="135">
        <f>ROUND(SUM(BB72:BB73),2)</f>
        <v>0</v>
      </c>
      <c r="BC71" s="135">
        <f>ROUND(SUM(BC72:BC73),2)</f>
        <v>0</v>
      </c>
      <c r="BD71" s="137">
        <f>ROUND(SUM(BD72:BD73),2)</f>
        <v>0</v>
      </c>
      <c r="BE71" s="4"/>
      <c r="BS71" s="138" t="s">
        <v>81</v>
      </c>
      <c r="BT71" s="138" t="s">
        <v>105</v>
      </c>
      <c r="BU71" s="138" t="s">
        <v>83</v>
      </c>
      <c r="BV71" s="138" t="s">
        <v>84</v>
      </c>
      <c r="BW71" s="138" t="s">
        <v>142</v>
      </c>
      <c r="BX71" s="138" t="s">
        <v>130</v>
      </c>
      <c r="CL71" s="138" t="s">
        <v>44</v>
      </c>
    </row>
    <row r="72" s="4" customFormat="1" ht="16.5" customHeight="1">
      <c r="A72" s="115" t="s">
        <v>86</v>
      </c>
      <c r="B72" s="67"/>
      <c r="C72" s="129"/>
      <c r="D72" s="129"/>
      <c r="E72" s="129"/>
      <c r="F72" s="129"/>
      <c r="G72" s="130" t="s">
        <v>143</v>
      </c>
      <c r="H72" s="130"/>
      <c r="I72" s="130"/>
      <c r="J72" s="130"/>
      <c r="K72" s="130"/>
      <c r="L72" s="129"/>
      <c r="M72" s="130" t="s">
        <v>144</v>
      </c>
      <c r="N72" s="130"/>
      <c r="O72" s="130"/>
      <c r="P72" s="130"/>
      <c r="Q72" s="130"/>
      <c r="R72" s="130"/>
      <c r="S72" s="130"/>
      <c r="T72" s="130"/>
      <c r="U72" s="130"/>
      <c r="V72" s="130"/>
      <c r="W72" s="130"/>
      <c r="X72" s="130"/>
      <c r="Y72" s="130"/>
      <c r="Z72" s="130"/>
      <c r="AA72" s="130"/>
      <c r="AB72" s="130"/>
      <c r="AC72" s="130"/>
      <c r="AD72" s="130"/>
      <c r="AE72" s="130"/>
      <c r="AF72" s="130"/>
      <c r="AG72" s="132">
        <f>'D.1.4.4.1 - MaR'!J34</f>
        <v>0</v>
      </c>
      <c r="AH72" s="129"/>
      <c r="AI72" s="129"/>
      <c r="AJ72" s="129"/>
      <c r="AK72" s="129"/>
      <c r="AL72" s="129"/>
      <c r="AM72" s="129"/>
      <c r="AN72" s="132">
        <f>SUM(AG72,AT72)</f>
        <v>0</v>
      </c>
      <c r="AO72" s="129"/>
      <c r="AP72" s="129"/>
      <c r="AQ72" s="133" t="s">
        <v>101</v>
      </c>
      <c r="AR72" s="69"/>
      <c r="AS72" s="134">
        <v>0</v>
      </c>
      <c r="AT72" s="135">
        <f>ROUND(SUM(AV72:AW72),2)</f>
        <v>0</v>
      </c>
      <c r="AU72" s="136">
        <f>'D.1.4.4.1 - MaR'!P103</f>
        <v>0</v>
      </c>
      <c r="AV72" s="135">
        <f>'D.1.4.4.1 - MaR'!J37</f>
        <v>0</v>
      </c>
      <c r="AW72" s="135">
        <f>'D.1.4.4.1 - MaR'!J38</f>
        <v>0</v>
      </c>
      <c r="AX72" s="135">
        <f>'D.1.4.4.1 - MaR'!J39</f>
        <v>0</v>
      </c>
      <c r="AY72" s="135">
        <f>'D.1.4.4.1 - MaR'!J40</f>
        <v>0</v>
      </c>
      <c r="AZ72" s="135">
        <f>'D.1.4.4.1 - MaR'!F37</f>
        <v>0</v>
      </c>
      <c r="BA72" s="135">
        <f>'D.1.4.4.1 - MaR'!F38</f>
        <v>0</v>
      </c>
      <c r="BB72" s="135">
        <f>'D.1.4.4.1 - MaR'!F39</f>
        <v>0</v>
      </c>
      <c r="BC72" s="135">
        <f>'D.1.4.4.1 - MaR'!F40</f>
        <v>0</v>
      </c>
      <c r="BD72" s="137">
        <f>'D.1.4.4.1 - MaR'!F41</f>
        <v>0</v>
      </c>
      <c r="BE72" s="4"/>
      <c r="BT72" s="138" t="s">
        <v>145</v>
      </c>
      <c r="BV72" s="138" t="s">
        <v>84</v>
      </c>
      <c r="BW72" s="138" t="s">
        <v>146</v>
      </c>
      <c r="BX72" s="138" t="s">
        <v>142</v>
      </c>
      <c r="CL72" s="138" t="s">
        <v>44</v>
      </c>
    </row>
    <row r="73" s="4" customFormat="1" ht="16.5" customHeight="1">
      <c r="A73" s="115" t="s">
        <v>86</v>
      </c>
      <c r="B73" s="67"/>
      <c r="C73" s="129"/>
      <c r="D73" s="129"/>
      <c r="E73" s="129"/>
      <c r="F73" s="129"/>
      <c r="G73" s="130" t="s">
        <v>147</v>
      </c>
      <c r="H73" s="130"/>
      <c r="I73" s="130"/>
      <c r="J73" s="130"/>
      <c r="K73" s="130"/>
      <c r="L73" s="129"/>
      <c r="M73" s="130" t="s">
        <v>148</v>
      </c>
      <c r="N73" s="130"/>
      <c r="O73" s="130"/>
      <c r="P73" s="130"/>
      <c r="Q73" s="130"/>
      <c r="R73" s="130"/>
      <c r="S73" s="130"/>
      <c r="T73" s="130"/>
      <c r="U73" s="130"/>
      <c r="V73" s="130"/>
      <c r="W73" s="130"/>
      <c r="X73" s="130"/>
      <c r="Y73" s="130"/>
      <c r="Z73" s="130"/>
      <c r="AA73" s="130"/>
      <c r="AB73" s="130"/>
      <c r="AC73" s="130"/>
      <c r="AD73" s="130"/>
      <c r="AE73" s="130"/>
      <c r="AF73" s="130"/>
      <c r="AG73" s="132">
        <f>'D.1.4.4.2 - BMS'!J34</f>
        <v>0</v>
      </c>
      <c r="AH73" s="129"/>
      <c r="AI73" s="129"/>
      <c r="AJ73" s="129"/>
      <c r="AK73" s="129"/>
      <c r="AL73" s="129"/>
      <c r="AM73" s="129"/>
      <c r="AN73" s="132">
        <f>SUM(AG73,AT73)</f>
        <v>0</v>
      </c>
      <c r="AO73" s="129"/>
      <c r="AP73" s="129"/>
      <c r="AQ73" s="133" t="s">
        <v>101</v>
      </c>
      <c r="AR73" s="69"/>
      <c r="AS73" s="134">
        <v>0</v>
      </c>
      <c r="AT73" s="135">
        <f>ROUND(SUM(AV73:AW73),2)</f>
        <v>0</v>
      </c>
      <c r="AU73" s="136">
        <f>'D.1.4.4.2 - BMS'!P95</f>
        <v>0</v>
      </c>
      <c r="AV73" s="135">
        <f>'D.1.4.4.2 - BMS'!J37</f>
        <v>0</v>
      </c>
      <c r="AW73" s="135">
        <f>'D.1.4.4.2 - BMS'!J38</f>
        <v>0</v>
      </c>
      <c r="AX73" s="135">
        <f>'D.1.4.4.2 - BMS'!J39</f>
        <v>0</v>
      </c>
      <c r="AY73" s="135">
        <f>'D.1.4.4.2 - BMS'!J40</f>
        <v>0</v>
      </c>
      <c r="AZ73" s="135">
        <f>'D.1.4.4.2 - BMS'!F37</f>
        <v>0</v>
      </c>
      <c r="BA73" s="135">
        <f>'D.1.4.4.2 - BMS'!F38</f>
        <v>0</v>
      </c>
      <c r="BB73" s="135">
        <f>'D.1.4.4.2 - BMS'!F39</f>
        <v>0</v>
      </c>
      <c r="BC73" s="135">
        <f>'D.1.4.4.2 - BMS'!F40</f>
        <v>0</v>
      </c>
      <c r="BD73" s="137">
        <f>'D.1.4.4.2 - BMS'!F41</f>
        <v>0</v>
      </c>
      <c r="BE73" s="4"/>
      <c r="BT73" s="138" t="s">
        <v>145</v>
      </c>
      <c r="BV73" s="138" t="s">
        <v>84</v>
      </c>
      <c r="BW73" s="138" t="s">
        <v>149</v>
      </c>
      <c r="BX73" s="138" t="s">
        <v>142</v>
      </c>
      <c r="CL73" s="138" t="s">
        <v>44</v>
      </c>
    </row>
    <row r="74" s="4" customFormat="1" ht="16.5" customHeight="1">
      <c r="A74" s="115" t="s">
        <v>86</v>
      </c>
      <c r="B74" s="67"/>
      <c r="C74" s="129"/>
      <c r="D74" s="129"/>
      <c r="E74" s="129"/>
      <c r="F74" s="130" t="s">
        <v>150</v>
      </c>
      <c r="G74" s="130"/>
      <c r="H74" s="130"/>
      <c r="I74" s="130"/>
      <c r="J74" s="130"/>
      <c r="K74" s="129"/>
      <c r="L74" s="130" t="s">
        <v>151</v>
      </c>
      <c r="M74" s="130"/>
      <c r="N74" s="130"/>
      <c r="O74" s="130"/>
      <c r="P74" s="130"/>
      <c r="Q74" s="130"/>
      <c r="R74" s="130"/>
      <c r="S74" s="130"/>
      <c r="T74" s="130"/>
      <c r="U74" s="130"/>
      <c r="V74" s="130"/>
      <c r="W74" s="130"/>
      <c r="X74" s="130"/>
      <c r="Y74" s="130"/>
      <c r="Z74" s="130"/>
      <c r="AA74" s="130"/>
      <c r="AB74" s="130"/>
      <c r="AC74" s="130"/>
      <c r="AD74" s="130"/>
      <c r="AE74" s="130"/>
      <c r="AF74" s="130"/>
      <c r="AG74" s="132">
        <f>'D.1.4.5 - Silnoproudá ele...'!J34</f>
        <v>0</v>
      </c>
      <c r="AH74" s="129"/>
      <c r="AI74" s="129"/>
      <c r="AJ74" s="129"/>
      <c r="AK74" s="129"/>
      <c r="AL74" s="129"/>
      <c r="AM74" s="129"/>
      <c r="AN74" s="132">
        <f>SUM(AG74,AT74)</f>
        <v>0</v>
      </c>
      <c r="AO74" s="129"/>
      <c r="AP74" s="129"/>
      <c r="AQ74" s="133" t="s">
        <v>101</v>
      </c>
      <c r="AR74" s="69"/>
      <c r="AS74" s="134">
        <v>0</v>
      </c>
      <c r="AT74" s="135">
        <f>ROUND(SUM(AV74:AW74),2)</f>
        <v>0</v>
      </c>
      <c r="AU74" s="136">
        <f>'D.1.4.5 - Silnoproudá ele...'!P95</f>
        <v>0</v>
      </c>
      <c r="AV74" s="135">
        <f>'D.1.4.5 - Silnoproudá ele...'!J37</f>
        <v>0</v>
      </c>
      <c r="AW74" s="135">
        <f>'D.1.4.5 - Silnoproudá ele...'!J38</f>
        <v>0</v>
      </c>
      <c r="AX74" s="135">
        <f>'D.1.4.5 - Silnoproudá ele...'!J39</f>
        <v>0</v>
      </c>
      <c r="AY74" s="135">
        <f>'D.1.4.5 - Silnoproudá ele...'!J40</f>
        <v>0</v>
      </c>
      <c r="AZ74" s="135">
        <f>'D.1.4.5 - Silnoproudá ele...'!F37</f>
        <v>0</v>
      </c>
      <c r="BA74" s="135">
        <f>'D.1.4.5 - Silnoproudá ele...'!F38</f>
        <v>0</v>
      </c>
      <c r="BB74" s="135">
        <f>'D.1.4.5 - Silnoproudá ele...'!F39</f>
        <v>0</v>
      </c>
      <c r="BC74" s="135">
        <f>'D.1.4.5 - Silnoproudá ele...'!F40</f>
        <v>0</v>
      </c>
      <c r="BD74" s="137">
        <f>'D.1.4.5 - Silnoproudá ele...'!F41</f>
        <v>0</v>
      </c>
      <c r="BE74" s="4"/>
      <c r="BT74" s="138" t="s">
        <v>105</v>
      </c>
      <c r="BV74" s="138" t="s">
        <v>84</v>
      </c>
      <c r="BW74" s="138" t="s">
        <v>152</v>
      </c>
      <c r="BX74" s="138" t="s">
        <v>130</v>
      </c>
      <c r="CL74" s="138" t="s">
        <v>44</v>
      </c>
    </row>
    <row r="75" s="4" customFormat="1" ht="16.5" customHeight="1">
      <c r="A75" s="115" t="s">
        <v>86</v>
      </c>
      <c r="B75" s="67"/>
      <c r="C75" s="129"/>
      <c r="D75" s="129"/>
      <c r="E75" s="129"/>
      <c r="F75" s="130" t="s">
        <v>153</v>
      </c>
      <c r="G75" s="130"/>
      <c r="H75" s="130"/>
      <c r="I75" s="130"/>
      <c r="J75" s="130"/>
      <c r="K75" s="129"/>
      <c r="L75" s="130" t="s">
        <v>154</v>
      </c>
      <c r="M75" s="130"/>
      <c r="N75" s="130"/>
      <c r="O75" s="130"/>
      <c r="P75" s="130"/>
      <c r="Q75" s="130"/>
      <c r="R75" s="130"/>
      <c r="S75" s="130"/>
      <c r="T75" s="130"/>
      <c r="U75" s="130"/>
      <c r="V75" s="130"/>
      <c r="W75" s="130"/>
      <c r="X75" s="130"/>
      <c r="Y75" s="130"/>
      <c r="Z75" s="130"/>
      <c r="AA75" s="130"/>
      <c r="AB75" s="130"/>
      <c r="AC75" s="130"/>
      <c r="AD75" s="130"/>
      <c r="AE75" s="130"/>
      <c r="AF75" s="130"/>
      <c r="AG75" s="132">
        <f>'D.1.4.6 - Elektronická ko...'!J34</f>
        <v>0</v>
      </c>
      <c r="AH75" s="129"/>
      <c r="AI75" s="129"/>
      <c r="AJ75" s="129"/>
      <c r="AK75" s="129"/>
      <c r="AL75" s="129"/>
      <c r="AM75" s="129"/>
      <c r="AN75" s="132">
        <f>SUM(AG75,AT75)</f>
        <v>0</v>
      </c>
      <c r="AO75" s="129"/>
      <c r="AP75" s="129"/>
      <c r="AQ75" s="133" t="s">
        <v>101</v>
      </c>
      <c r="AR75" s="69"/>
      <c r="AS75" s="134">
        <v>0</v>
      </c>
      <c r="AT75" s="135">
        <f>ROUND(SUM(AV75:AW75),2)</f>
        <v>0</v>
      </c>
      <c r="AU75" s="136">
        <f>'D.1.4.6 - Elektronická ko...'!P96</f>
        <v>0</v>
      </c>
      <c r="AV75" s="135">
        <f>'D.1.4.6 - Elektronická ko...'!J37</f>
        <v>0</v>
      </c>
      <c r="AW75" s="135">
        <f>'D.1.4.6 - Elektronická ko...'!J38</f>
        <v>0</v>
      </c>
      <c r="AX75" s="135">
        <f>'D.1.4.6 - Elektronická ko...'!J39</f>
        <v>0</v>
      </c>
      <c r="AY75" s="135">
        <f>'D.1.4.6 - Elektronická ko...'!J40</f>
        <v>0</v>
      </c>
      <c r="AZ75" s="135">
        <f>'D.1.4.6 - Elektronická ko...'!F37</f>
        <v>0</v>
      </c>
      <c r="BA75" s="135">
        <f>'D.1.4.6 - Elektronická ko...'!F38</f>
        <v>0</v>
      </c>
      <c r="BB75" s="135">
        <f>'D.1.4.6 - Elektronická ko...'!F39</f>
        <v>0</v>
      </c>
      <c r="BC75" s="135">
        <f>'D.1.4.6 - Elektronická ko...'!F40</f>
        <v>0</v>
      </c>
      <c r="BD75" s="137">
        <f>'D.1.4.6 - Elektronická ko...'!F41</f>
        <v>0</v>
      </c>
      <c r="BE75" s="4"/>
      <c r="BT75" s="138" t="s">
        <v>105</v>
      </c>
      <c r="BV75" s="138" t="s">
        <v>84</v>
      </c>
      <c r="BW75" s="138" t="s">
        <v>155</v>
      </c>
      <c r="BX75" s="138" t="s">
        <v>130</v>
      </c>
      <c r="CL75" s="138" t="s">
        <v>44</v>
      </c>
    </row>
    <row r="76" s="7" customFormat="1" ht="24.75" customHeight="1">
      <c r="A76" s="115" t="s">
        <v>86</v>
      </c>
      <c r="B76" s="116"/>
      <c r="C76" s="117"/>
      <c r="D76" s="118" t="s">
        <v>156</v>
      </c>
      <c r="E76" s="118"/>
      <c r="F76" s="118"/>
      <c r="G76" s="118"/>
      <c r="H76" s="118"/>
      <c r="I76" s="119"/>
      <c r="J76" s="118" t="s">
        <v>157</v>
      </c>
      <c r="K76" s="118"/>
      <c r="L76" s="118"/>
      <c r="M76" s="118"/>
      <c r="N76" s="118"/>
      <c r="O76" s="118"/>
      <c r="P76" s="118"/>
      <c r="Q76" s="118"/>
      <c r="R76" s="118"/>
      <c r="S76" s="118"/>
      <c r="T76" s="118"/>
      <c r="U76" s="118"/>
      <c r="V76" s="118"/>
      <c r="W76" s="118"/>
      <c r="X76" s="118"/>
      <c r="Y76" s="118"/>
      <c r="Z76" s="118"/>
      <c r="AA76" s="118"/>
      <c r="AB76" s="118"/>
      <c r="AC76" s="118"/>
      <c r="AD76" s="118"/>
      <c r="AE76" s="118"/>
      <c r="AF76" s="118"/>
      <c r="AG76" s="120">
        <f>'SO 05.1 - Zpevněné plochy'!J30</f>
        <v>0</v>
      </c>
      <c r="AH76" s="119"/>
      <c r="AI76" s="119"/>
      <c r="AJ76" s="119"/>
      <c r="AK76" s="119"/>
      <c r="AL76" s="119"/>
      <c r="AM76" s="119"/>
      <c r="AN76" s="120">
        <f>SUM(AG76,AT76)</f>
        <v>0</v>
      </c>
      <c r="AO76" s="119"/>
      <c r="AP76" s="119"/>
      <c r="AQ76" s="121" t="s">
        <v>89</v>
      </c>
      <c r="AR76" s="122"/>
      <c r="AS76" s="123">
        <v>0</v>
      </c>
      <c r="AT76" s="124">
        <f>ROUND(SUM(AV76:AW76),2)</f>
        <v>0</v>
      </c>
      <c r="AU76" s="125">
        <f>'SO 05.1 - Zpevněné plochy'!P82</f>
        <v>0</v>
      </c>
      <c r="AV76" s="124">
        <f>'SO 05.1 - Zpevněné plochy'!J33</f>
        <v>0</v>
      </c>
      <c r="AW76" s="124">
        <f>'SO 05.1 - Zpevněné plochy'!J34</f>
        <v>0</v>
      </c>
      <c r="AX76" s="124">
        <f>'SO 05.1 - Zpevněné plochy'!J35</f>
        <v>0</v>
      </c>
      <c r="AY76" s="124">
        <f>'SO 05.1 - Zpevněné plochy'!J36</f>
        <v>0</v>
      </c>
      <c r="AZ76" s="124">
        <f>'SO 05.1 - Zpevněné plochy'!F33</f>
        <v>0</v>
      </c>
      <c r="BA76" s="124">
        <f>'SO 05.1 - Zpevněné plochy'!F34</f>
        <v>0</v>
      </c>
      <c r="BB76" s="124">
        <f>'SO 05.1 - Zpevněné plochy'!F35</f>
        <v>0</v>
      </c>
      <c r="BC76" s="124">
        <f>'SO 05.1 - Zpevněné plochy'!F36</f>
        <v>0</v>
      </c>
      <c r="BD76" s="126">
        <f>'SO 05.1 - Zpevněné plochy'!F37</f>
        <v>0</v>
      </c>
      <c r="BE76" s="7"/>
      <c r="BT76" s="127" t="s">
        <v>90</v>
      </c>
      <c r="BV76" s="127" t="s">
        <v>84</v>
      </c>
      <c r="BW76" s="127" t="s">
        <v>158</v>
      </c>
      <c r="BX76" s="127" t="s">
        <v>5</v>
      </c>
      <c r="CL76" s="127" t="s">
        <v>19</v>
      </c>
      <c r="CM76" s="127" t="s">
        <v>92</v>
      </c>
    </row>
    <row r="77" s="7" customFormat="1" ht="16.5" customHeight="1">
      <c r="A77" s="115" t="s">
        <v>86</v>
      </c>
      <c r="B77" s="116"/>
      <c r="C77" s="117"/>
      <c r="D77" s="118" t="s">
        <v>159</v>
      </c>
      <c r="E77" s="118"/>
      <c r="F77" s="118"/>
      <c r="G77" s="118"/>
      <c r="H77" s="118"/>
      <c r="I77" s="119"/>
      <c r="J77" s="118" t="s">
        <v>160</v>
      </c>
      <c r="K77" s="118"/>
      <c r="L77" s="118"/>
      <c r="M77" s="118"/>
      <c r="N77" s="118"/>
      <c r="O77" s="118"/>
      <c r="P77" s="118"/>
      <c r="Q77" s="118"/>
      <c r="R77" s="118"/>
      <c r="S77" s="118"/>
      <c r="T77" s="118"/>
      <c r="U77" s="118"/>
      <c r="V77" s="118"/>
      <c r="W77" s="118"/>
      <c r="X77" s="118"/>
      <c r="Y77" s="118"/>
      <c r="Z77" s="118"/>
      <c r="AA77" s="118"/>
      <c r="AB77" s="118"/>
      <c r="AC77" s="118"/>
      <c r="AD77" s="118"/>
      <c r="AE77" s="118"/>
      <c r="AF77" s="118"/>
      <c r="AG77" s="120">
        <f>'SO 06 - Fotovoltaické panely'!J30</f>
        <v>0</v>
      </c>
      <c r="AH77" s="119"/>
      <c r="AI77" s="119"/>
      <c r="AJ77" s="119"/>
      <c r="AK77" s="119"/>
      <c r="AL77" s="119"/>
      <c r="AM77" s="119"/>
      <c r="AN77" s="120">
        <f>SUM(AG77,AT77)</f>
        <v>0</v>
      </c>
      <c r="AO77" s="119"/>
      <c r="AP77" s="119"/>
      <c r="AQ77" s="121" t="s">
        <v>161</v>
      </c>
      <c r="AR77" s="122"/>
      <c r="AS77" s="123">
        <v>0</v>
      </c>
      <c r="AT77" s="124">
        <f>ROUND(SUM(AV77:AW77),2)</f>
        <v>0</v>
      </c>
      <c r="AU77" s="125">
        <f>'SO 06 - Fotovoltaické panely'!P96</f>
        <v>0</v>
      </c>
      <c r="AV77" s="124">
        <f>'SO 06 - Fotovoltaické panely'!J33</f>
        <v>0</v>
      </c>
      <c r="AW77" s="124">
        <f>'SO 06 - Fotovoltaické panely'!J34</f>
        <v>0</v>
      </c>
      <c r="AX77" s="124">
        <f>'SO 06 - Fotovoltaické panely'!J35</f>
        <v>0</v>
      </c>
      <c r="AY77" s="124">
        <f>'SO 06 - Fotovoltaické panely'!J36</f>
        <v>0</v>
      </c>
      <c r="AZ77" s="124">
        <f>'SO 06 - Fotovoltaické panely'!F33</f>
        <v>0</v>
      </c>
      <c r="BA77" s="124">
        <f>'SO 06 - Fotovoltaické panely'!F34</f>
        <v>0</v>
      </c>
      <c r="BB77" s="124">
        <f>'SO 06 - Fotovoltaické panely'!F35</f>
        <v>0</v>
      </c>
      <c r="BC77" s="124">
        <f>'SO 06 - Fotovoltaické panely'!F36</f>
        <v>0</v>
      </c>
      <c r="BD77" s="126">
        <f>'SO 06 - Fotovoltaické panely'!F37</f>
        <v>0</v>
      </c>
      <c r="BE77" s="7"/>
      <c r="BT77" s="127" t="s">
        <v>90</v>
      </c>
      <c r="BV77" s="127" t="s">
        <v>84</v>
      </c>
      <c r="BW77" s="127" t="s">
        <v>162</v>
      </c>
      <c r="BX77" s="127" t="s">
        <v>5</v>
      </c>
      <c r="CL77" s="127" t="s">
        <v>44</v>
      </c>
      <c r="CM77" s="127" t="s">
        <v>92</v>
      </c>
    </row>
    <row r="78" s="7" customFormat="1" ht="16.5" customHeight="1">
      <c r="A78" s="115" t="s">
        <v>86</v>
      </c>
      <c r="B78" s="116"/>
      <c r="C78" s="117"/>
      <c r="D78" s="118" t="s">
        <v>163</v>
      </c>
      <c r="E78" s="118"/>
      <c r="F78" s="118"/>
      <c r="G78" s="118"/>
      <c r="H78" s="118"/>
      <c r="I78" s="119"/>
      <c r="J78" s="118" t="s">
        <v>164</v>
      </c>
      <c r="K78" s="118"/>
      <c r="L78" s="118"/>
      <c r="M78" s="118"/>
      <c r="N78" s="118"/>
      <c r="O78" s="118"/>
      <c r="P78" s="118"/>
      <c r="Q78" s="118"/>
      <c r="R78" s="118"/>
      <c r="S78" s="118"/>
      <c r="T78" s="118"/>
      <c r="U78" s="118"/>
      <c r="V78" s="118"/>
      <c r="W78" s="118"/>
      <c r="X78" s="118"/>
      <c r="Y78" s="118"/>
      <c r="Z78" s="118"/>
      <c r="AA78" s="118"/>
      <c r="AB78" s="118"/>
      <c r="AC78" s="118"/>
      <c r="AD78" s="118"/>
      <c r="AE78" s="118"/>
      <c r="AF78" s="118"/>
      <c r="AG78" s="120">
        <f>'IO 01 - Přípojka dešťové ...'!J30</f>
        <v>0</v>
      </c>
      <c r="AH78" s="119"/>
      <c r="AI78" s="119"/>
      <c r="AJ78" s="119"/>
      <c r="AK78" s="119"/>
      <c r="AL78" s="119"/>
      <c r="AM78" s="119"/>
      <c r="AN78" s="120">
        <f>SUM(AG78,AT78)</f>
        <v>0</v>
      </c>
      <c r="AO78" s="119"/>
      <c r="AP78" s="119"/>
      <c r="AQ78" s="121" t="s">
        <v>89</v>
      </c>
      <c r="AR78" s="122"/>
      <c r="AS78" s="123">
        <v>0</v>
      </c>
      <c r="AT78" s="124">
        <f>ROUND(SUM(AV78:AW78),2)</f>
        <v>0</v>
      </c>
      <c r="AU78" s="125">
        <f>'IO 01 - Přípojka dešťové ...'!P88</f>
        <v>0</v>
      </c>
      <c r="AV78" s="124">
        <f>'IO 01 - Přípojka dešťové ...'!J33</f>
        <v>0</v>
      </c>
      <c r="AW78" s="124">
        <f>'IO 01 - Přípojka dešťové ...'!J34</f>
        <v>0</v>
      </c>
      <c r="AX78" s="124">
        <f>'IO 01 - Přípojka dešťové ...'!J35</f>
        <v>0</v>
      </c>
      <c r="AY78" s="124">
        <f>'IO 01 - Přípojka dešťové ...'!J36</f>
        <v>0</v>
      </c>
      <c r="AZ78" s="124">
        <f>'IO 01 - Přípojka dešťové ...'!F33</f>
        <v>0</v>
      </c>
      <c r="BA78" s="124">
        <f>'IO 01 - Přípojka dešťové ...'!F34</f>
        <v>0</v>
      </c>
      <c r="BB78" s="124">
        <f>'IO 01 - Přípojka dešťové ...'!F35</f>
        <v>0</v>
      </c>
      <c r="BC78" s="124">
        <f>'IO 01 - Přípojka dešťové ...'!F36</f>
        <v>0</v>
      </c>
      <c r="BD78" s="126">
        <f>'IO 01 - Přípojka dešťové ...'!F37</f>
        <v>0</v>
      </c>
      <c r="BE78" s="7"/>
      <c r="BT78" s="127" t="s">
        <v>90</v>
      </c>
      <c r="BV78" s="127" t="s">
        <v>84</v>
      </c>
      <c r="BW78" s="127" t="s">
        <v>165</v>
      </c>
      <c r="BX78" s="127" t="s">
        <v>5</v>
      </c>
      <c r="CL78" s="127" t="s">
        <v>44</v>
      </c>
      <c r="CM78" s="127" t="s">
        <v>92</v>
      </c>
    </row>
    <row r="79" s="7" customFormat="1" ht="16.5" customHeight="1">
      <c r="A79" s="115" t="s">
        <v>86</v>
      </c>
      <c r="B79" s="116"/>
      <c r="C79" s="117"/>
      <c r="D79" s="118" t="s">
        <v>166</v>
      </c>
      <c r="E79" s="118"/>
      <c r="F79" s="118"/>
      <c r="G79" s="118"/>
      <c r="H79" s="118"/>
      <c r="I79" s="119"/>
      <c r="J79" s="118" t="s">
        <v>167</v>
      </c>
      <c r="K79" s="118"/>
      <c r="L79" s="118"/>
      <c r="M79" s="118"/>
      <c r="N79" s="118"/>
      <c r="O79" s="118"/>
      <c r="P79" s="118"/>
      <c r="Q79" s="118"/>
      <c r="R79" s="118"/>
      <c r="S79" s="118"/>
      <c r="T79" s="118"/>
      <c r="U79" s="118"/>
      <c r="V79" s="118"/>
      <c r="W79" s="118"/>
      <c r="X79" s="118"/>
      <c r="Y79" s="118"/>
      <c r="Z79" s="118"/>
      <c r="AA79" s="118"/>
      <c r="AB79" s="118"/>
      <c r="AC79" s="118"/>
      <c r="AD79" s="118"/>
      <c r="AE79" s="118"/>
      <c r="AF79" s="118"/>
      <c r="AG79" s="120">
        <f>'IO 02 - Areálové rozvody ...'!J30</f>
        <v>0</v>
      </c>
      <c r="AH79" s="119"/>
      <c r="AI79" s="119"/>
      <c r="AJ79" s="119"/>
      <c r="AK79" s="119"/>
      <c r="AL79" s="119"/>
      <c r="AM79" s="119"/>
      <c r="AN79" s="120">
        <f>SUM(AG79,AT79)</f>
        <v>0</v>
      </c>
      <c r="AO79" s="119"/>
      <c r="AP79" s="119"/>
      <c r="AQ79" s="121" t="s">
        <v>89</v>
      </c>
      <c r="AR79" s="122"/>
      <c r="AS79" s="123">
        <v>0</v>
      </c>
      <c r="AT79" s="124">
        <f>ROUND(SUM(AV79:AW79),2)</f>
        <v>0</v>
      </c>
      <c r="AU79" s="125">
        <f>'IO 02 - Areálové rozvody ...'!P88</f>
        <v>0</v>
      </c>
      <c r="AV79" s="124">
        <f>'IO 02 - Areálové rozvody ...'!J33</f>
        <v>0</v>
      </c>
      <c r="AW79" s="124">
        <f>'IO 02 - Areálové rozvody ...'!J34</f>
        <v>0</v>
      </c>
      <c r="AX79" s="124">
        <f>'IO 02 - Areálové rozvody ...'!J35</f>
        <v>0</v>
      </c>
      <c r="AY79" s="124">
        <f>'IO 02 - Areálové rozvody ...'!J36</f>
        <v>0</v>
      </c>
      <c r="AZ79" s="124">
        <f>'IO 02 - Areálové rozvody ...'!F33</f>
        <v>0</v>
      </c>
      <c r="BA79" s="124">
        <f>'IO 02 - Areálové rozvody ...'!F34</f>
        <v>0</v>
      </c>
      <c r="BB79" s="124">
        <f>'IO 02 - Areálové rozvody ...'!F35</f>
        <v>0</v>
      </c>
      <c r="BC79" s="124">
        <f>'IO 02 - Areálové rozvody ...'!F36</f>
        <v>0</v>
      </c>
      <c r="BD79" s="126">
        <f>'IO 02 - Areálové rozvody ...'!F37</f>
        <v>0</v>
      </c>
      <c r="BE79" s="7"/>
      <c r="BT79" s="127" t="s">
        <v>90</v>
      </c>
      <c r="BV79" s="127" t="s">
        <v>84</v>
      </c>
      <c r="BW79" s="127" t="s">
        <v>168</v>
      </c>
      <c r="BX79" s="127" t="s">
        <v>5</v>
      </c>
      <c r="CL79" s="127" t="s">
        <v>44</v>
      </c>
      <c r="CM79" s="127" t="s">
        <v>92</v>
      </c>
    </row>
    <row r="80" s="7" customFormat="1" ht="16.5" customHeight="1">
      <c r="A80" s="115" t="s">
        <v>86</v>
      </c>
      <c r="B80" s="116"/>
      <c r="C80" s="117"/>
      <c r="D80" s="118" t="s">
        <v>169</v>
      </c>
      <c r="E80" s="118"/>
      <c r="F80" s="118"/>
      <c r="G80" s="118"/>
      <c r="H80" s="118"/>
      <c r="I80" s="119"/>
      <c r="J80" s="118" t="s">
        <v>170</v>
      </c>
      <c r="K80" s="118"/>
      <c r="L80" s="118"/>
      <c r="M80" s="118"/>
      <c r="N80" s="118"/>
      <c r="O80" s="118"/>
      <c r="P80" s="118"/>
      <c r="Q80" s="118"/>
      <c r="R80" s="118"/>
      <c r="S80" s="118"/>
      <c r="T80" s="118"/>
      <c r="U80" s="118"/>
      <c r="V80" s="118"/>
      <c r="W80" s="118"/>
      <c r="X80" s="118"/>
      <c r="Y80" s="118"/>
      <c r="Z80" s="118"/>
      <c r="AA80" s="118"/>
      <c r="AB80" s="118"/>
      <c r="AC80" s="118"/>
      <c r="AD80" s="118"/>
      <c r="AE80" s="118"/>
      <c r="AF80" s="118"/>
      <c r="AG80" s="120">
        <f>'IO 03 - Retenční objekt'!J30</f>
        <v>0</v>
      </c>
      <c r="AH80" s="119"/>
      <c r="AI80" s="119"/>
      <c r="AJ80" s="119"/>
      <c r="AK80" s="119"/>
      <c r="AL80" s="119"/>
      <c r="AM80" s="119"/>
      <c r="AN80" s="120">
        <f>SUM(AG80,AT80)</f>
        <v>0</v>
      </c>
      <c r="AO80" s="119"/>
      <c r="AP80" s="119"/>
      <c r="AQ80" s="121" t="s">
        <v>89</v>
      </c>
      <c r="AR80" s="122"/>
      <c r="AS80" s="123">
        <v>0</v>
      </c>
      <c r="AT80" s="124">
        <f>ROUND(SUM(AV80:AW80),2)</f>
        <v>0</v>
      </c>
      <c r="AU80" s="125">
        <f>'IO 03 - Retenční objekt'!P89</f>
        <v>0</v>
      </c>
      <c r="AV80" s="124">
        <f>'IO 03 - Retenční objekt'!J33</f>
        <v>0</v>
      </c>
      <c r="AW80" s="124">
        <f>'IO 03 - Retenční objekt'!J34</f>
        <v>0</v>
      </c>
      <c r="AX80" s="124">
        <f>'IO 03 - Retenční objekt'!J35</f>
        <v>0</v>
      </c>
      <c r="AY80" s="124">
        <f>'IO 03 - Retenční objekt'!J36</f>
        <v>0</v>
      </c>
      <c r="AZ80" s="124">
        <f>'IO 03 - Retenční objekt'!F33</f>
        <v>0</v>
      </c>
      <c r="BA80" s="124">
        <f>'IO 03 - Retenční objekt'!F34</f>
        <v>0</v>
      </c>
      <c r="BB80" s="124">
        <f>'IO 03 - Retenční objekt'!F35</f>
        <v>0</v>
      </c>
      <c r="BC80" s="124">
        <f>'IO 03 - Retenční objekt'!F36</f>
        <v>0</v>
      </c>
      <c r="BD80" s="126">
        <f>'IO 03 - Retenční objekt'!F37</f>
        <v>0</v>
      </c>
      <c r="BE80" s="7"/>
      <c r="BT80" s="127" t="s">
        <v>90</v>
      </c>
      <c r="BV80" s="127" t="s">
        <v>84</v>
      </c>
      <c r="BW80" s="127" t="s">
        <v>171</v>
      </c>
      <c r="BX80" s="127" t="s">
        <v>5</v>
      </c>
      <c r="CL80" s="127" t="s">
        <v>44</v>
      </c>
      <c r="CM80" s="127" t="s">
        <v>92</v>
      </c>
    </row>
    <row r="81" s="7" customFormat="1" ht="16.5" customHeight="1">
      <c r="A81" s="115" t="s">
        <v>86</v>
      </c>
      <c r="B81" s="116"/>
      <c r="C81" s="117"/>
      <c r="D81" s="118" t="s">
        <v>172</v>
      </c>
      <c r="E81" s="118"/>
      <c r="F81" s="118"/>
      <c r="G81" s="118"/>
      <c r="H81" s="118"/>
      <c r="I81" s="119"/>
      <c r="J81" s="118" t="s">
        <v>173</v>
      </c>
      <c r="K81" s="118"/>
      <c r="L81" s="118"/>
      <c r="M81" s="118"/>
      <c r="N81" s="118"/>
      <c r="O81" s="118"/>
      <c r="P81" s="118"/>
      <c r="Q81" s="118"/>
      <c r="R81" s="118"/>
      <c r="S81" s="118"/>
      <c r="T81" s="118"/>
      <c r="U81" s="118"/>
      <c r="V81" s="118"/>
      <c r="W81" s="118"/>
      <c r="X81" s="118"/>
      <c r="Y81" s="118"/>
      <c r="Z81" s="118"/>
      <c r="AA81" s="118"/>
      <c r="AB81" s="118"/>
      <c r="AC81" s="118"/>
      <c r="AD81" s="118"/>
      <c r="AE81" s="118"/>
      <c r="AF81" s="118"/>
      <c r="AG81" s="120">
        <f>'IO 04 - Přípojka jednotné...'!J30</f>
        <v>0</v>
      </c>
      <c r="AH81" s="119"/>
      <c r="AI81" s="119"/>
      <c r="AJ81" s="119"/>
      <c r="AK81" s="119"/>
      <c r="AL81" s="119"/>
      <c r="AM81" s="119"/>
      <c r="AN81" s="120">
        <f>SUM(AG81,AT81)</f>
        <v>0</v>
      </c>
      <c r="AO81" s="119"/>
      <c r="AP81" s="119"/>
      <c r="AQ81" s="121" t="s">
        <v>89</v>
      </c>
      <c r="AR81" s="122"/>
      <c r="AS81" s="123">
        <v>0</v>
      </c>
      <c r="AT81" s="124">
        <f>ROUND(SUM(AV81:AW81),2)</f>
        <v>0</v>
      </c>
      <c r="AU81" s="125">
        <f>'IO 04 - Přípojka jednotné...'!P89</f>
        <v>0</v>
      </c>
      <c r="AV81" s="124">
        <f>'IO 04 - Přípojka jednotné...'!J33</f>
        <v>0</v>
      </c>
      <c r="AW81" s="124">
        <f>'IO 04 - Přípojka jednotné...'!J34</f>
        <v>0</v>
      </c>
      <c r="AX81" s="124">
        <f>'IO 04 - Přípojka jednotné...'!J35</f>
        <v>0</v>
      </c>
      <c r="AY81" s="124">
        <f>'IO 04 - Přípojka jednotné...'!J36</f>
        <v>0</v>
      </c>
      <c r="AZ81" s="124">
        <f>'IO 04 - Přípojka jednotné...'!F33</f>
        <v>0</v>
      </c>
      <c r="BA81" s="124">
        <f>'IO 04 - Přípojka jednotné...'!F34</f>
        <v>0</v>
      </c>
      <c r="BB81" s="124">
        <f>'IO 04 - Přípojka jednotné...'!F35</f>
        <v>0</v>
      </c>
      <c r="BC81" s="124">
        <f>'IO 04 - Přípojka jednotné...'!F36</f>
        <v>0</v>
      </c>
      <c r="BD81" s="126">
        <f>'IO 04 - Přípojka jednotné...'!F37</f>
        <v>0</v>
      </c>
      <c r="BE81" s="7"/>
      <c r="BT81" s="127" t="s">
        <v>90</v>
      </c>
      <c r="BV81" s="127" t="s">
        <v>84</v>
      </c>
      <c r="BW81" s="127" t="s">
        <v>174</v>
      </c>
      <c r="BX81" s="127" t="s">
        <v>5</v>
      </c>
      <c r="CL81" s="127" t="s">
        <v>44</v>
      </c>
      <c r="CM81" s="127" t="s">
        <v>92</v>
      </c>
    </row>
    <row r="82" s="7" customFormat="1" ht="16.5" customHeight="1">
      <c r="A82" s="115" t="s">
        <v>86</v>
      </c>
      <c r="B82" s="116"/>
      <c r="C82" s="117"/>
      <c r="D82" s="118" t="s">
        <v>175</v>
      </c>
      <c r="E82" s="118"/>
      <c r="F82" s="118"/>
      <c r="G82" s="118"/>
      <c r="H82" s="118"/>
      <c r="I82" s="119"/>
      <c r="J82" s="118" t="s">
        <v>176</v>
      </c>
      <c r="K82" s="118"/>
      <c r="L82" s="118"/>
      <c r="M82" s="118"/>
      <c r="N82" s="118"/>
      <c r="O82" s="118"/>
      <c r="P82" s="118"/>
      <c r="Q82" s="118"/>
      <c r="R82" s="118"/>
      <c r="S82" s="118"/>
      <c r="T82" s="118"/>
      <c r="U82" s="118"/>
      <c r="V82" s="118"/>
      <c r="W82" s="118"/>
      <c r="X82" s="118"/>
      <c r="Y82" s="118"/>
      <c r="Z82" s="118"/>
      <c r="AA82" s="118"/>
      <c r="AB82" s="118"/>
      <c r="AC82" s="118"/>
      <c r="AD82" s="118"/>
      <c r="AE82" s="118"/>
      <c r="AF82" s="118"/>
      <c r="AG82" s="120">
        <f>'IO 05 - Areálové rozvody ...'!J30</f>
        <v>0</v>
      </c>
      <c r="AH82" s="119"/>
      <c r="AI82" s="119"/>
      <c r="AJ82" s="119"/>
      <c r="AK82" s="119"/>
      <c r="AL82" s="119"/>
      <c r="AM82" s="119"/>
      <c r="AN82" s="120">
        <f>SUM(AG82,AT82)</f>
        <v>0</v>
      </c>
      <c r="AO82" s="119"/>
      <c r="AP82" s="119"/>
      <c r="AQ82" s="121" t="s">
        <v>89</v>
      </c>
      <c r="AR82" s="122"/>
      <c r="AS82" s="123">
        <v>0</v>
      </c>
      <c r="AT82" s="124">
        <f>ROUND(SUM(AV82:AW82),2)</f>
        <v>0</v>
      </c>
      <c r="AU82" s="125">
        <f>'IO 05 - Areálové rozvody ...'!P87</f>
        <v>0</v>
      </c>
      <c r="AV82" s="124">
        <f>'IO 05 - Areálové rozvody ...'!J33</f>
        <v>0</v>
      </c>
      <c r="AW82" s="124">
        <f>'IO 05 - Areálové rozvody ...'!J34</f>
        <v>0</v>
      </c>
      <c r="AX82" s="124">
        <f>'IO 05 - Areálové rozvody ...'!J35</f>
        <v>0</v>
      </c>
      <c r="AY82" s="124">
        <f>'IO 05 - Areálové rozvody ...'!J36</f>
        <v>0</v>
      </c>
      <c r="AZ82" s="124">
        <f>'IO 05 - Areálové rozvody ...'!F33</f>
        <v>0</v>
      </c>
      <c r="BA82" s="124">
        <f>'IO 05 - Areálové rozvody ...'!F34</f>
        <v>0</v>
      </c>
      <c r="BB82" s="124">
        <f>'IO 05 - Areálové rozvody ...'!F35</f>
        <v>0</v>
      </c>
      <c r="BC82" s="124">
        <f>'IO 05 - Areálové rozvody ...'!F36</f>
        <v>0</v>
      </c>
      <c r="BD82" s="126">
        <f>'IO 05 - Areálové rozvody ...'!F37</f>
        <v>0</v>
      </c>
      <c r="BE82" s="7"/>
      <c r="BT82" s="127" t="s">
        <v>90</v>
      </c>
      <c r="BV82" s="127" t="s">
        <v>84</v>
      </c>
      <c r="BW82" s="127" t="s">
        <v>177</v>
      </c>
      <c r="BX82" s="127" t="s">
        <v>5</v>
      </c>
      <c r="CL82" s="127" t="s">
        <v>44</v>
      </c>
      <c r="CM82" s="127" t="s">
        <v>92</v>
      </c>
    </row>
    <row r="83" s="7" customFormat="1" ht="16.5" customHeight="1">
      <c r="A83" s="115" t="s">
        <v>86</v>
      </c>
      <c r="B83" s="116"/>
      <c r="C83" s="117"/>
      <c r="D83" s="118" t="s">
        <v>178</v>
      </c>
      <c r="E83" s="118"/>
      <c r="F83" s="118"/>
      <c r="G83" s="118"/>
      <c r="H83" s="118"/>
      <c r="I83" s="119"/>
      <c r="J83" s="118" t="s">
        <v>179</v>
      </c>
      <c r="K83" s="118"/>
      <c r="L83" s="118"/>
      <c r="M83" s="118"/>
      <c r="N83" s="118"/>
      <c r="O83" s="118"/>
      <c r="P83" s="118"/>
      <c r="Q83" s="118"/>
      <c r="R83" s="118"/>
      <c r="S83" s="118"/>
      <c r="T83" s="118"/>
      <c r="U83" s="118"/>
      <c r="V83" s="118"/>
      <c r="W83" s="118"/>
      <c r="X83" s="118"/>
      <c r="Y83" s="118"/>
      <c r="Z83" s="118"/>
      <c r="AA83" s="118"/>
      <c r="AB83" s="118"/>
      <c r="AC83" s="118"/>
      <c r="AD83" s="118"/>
      <c r="AE83" s="118"/>
      <c r="AF83" s="118"/>
      <c r="AG83" s="120">
        <f>'IO 06 - Přípojka vodovodu'!J30</f>
        <v>0</v>
      </c>
      <c r="AH83" s="119"/>
      <c r="AI83" s="119"/>
      <c r="AJ83" s="119"/>
      <c r="AK83" s="119"/>
      <c r="AL83" s="119"/>
      <c r="AM83" s="119"/>
      <c r="AN83" s="120">
        <f>SUM(AG83,AT83)</f>
        <v>0</v>
      </c>
      <c r="AO83" s="119"/>
      <c r="AP83" s="119"/>
      <c r="AQ83" s="121" t="s">
        <v>89</v>
      </c>
      <c r="AR83" s="122"/>
      <c r="AS83" s="123">
        <v>0</v>
      </c>
      <c r="AT83" s="124">
        <f>ROUND(SUM(AV83:AW83),2)</f>
        <v>0</v>
      </c>
      <c r="AU83" s="125">
        <f>'IO 06 - Přípojka vodovodu'!P88</f>
        <v>0</v>
      </c>
      <c r="AV83" s="124">
        <f>'IO 06 - Přípojka vodovodu'!J33</f>
        <v>0</v>
      </c>
      <c r="AW83" s="124">
        <f>'IO 06 - Přípojka vodovodu'!J34</f>
        <v>0</v>
      </c>
      <c r="AX83" s="124">
        <f>'IO 06 - Přípojka vodovodu'!J35</f>
        <v>0</v>
      </c>
      <c r="AY83" s="124">
        <f>'IO 06 - Přípojka vodovodu'!J36</f>
        <v>0</v>
      </c>
      <c r="AZ83" s="124">
        <f>'IO 06 - Přípojka vodovodu'!F33</f>
        <v>0</v>
      </c>
      <c r="BA83" s="124">
        <f>'IO 06 - Přípojka vodovodu'!F34</f>
        <v>0</v>
      </c>
      <c r="BB83" s="124">
        <f>'IO 06 - Přípojka vodovodu'!F35</f>
        <v>0</v>
      </c>
      <c r="BC83" s="124">
        <f>'IO 06 - Přípojka vodovodu'!F36</f>
        <v>0</v>
      </c>
      <c r="BD83" s="126">
        <f>'IO 06 - Přípojka vodovodu'!F37</f>
        <v>0</v>
      </c>
      <c r="BE83" s="7"/>
      <c r="BT83" s="127" t="s">
        <v>90</v>
      </c>
      <c r="BV83" s="127" t="s">
        <v>84</v>
      </c>
      <c r="BW83" s="127" t="s">
        <v>180</v>
      </c>
      <c r="BX83" s="127" t="s">
        <v>5</v>
      </c>
      <c r="CL83" s="127" t="s">
        <v>44</v>
      </c>
      <c r="CM83" s="127" t="s">
        <v>92</v>
      </c>
    </row>
    <row r="84" s="7" customFormat="1" ht="16.5" customHeight="1">
      <c r="A84" s="115" t="s">
        <v>86</v>
      </c>
      <c r="B84" s="116"/>
      <c r="C84" s="117"/>
      <c r="D84" s="118" t="s">
        <v>181</v>
      </c>
      <c r="E84" s="118"/>
      <c r="F84" s="118"/>
      <c r="G84" s="118"/>
      <c r="H84" s="118"/>
      <c r="I84" s="119"/>
      <c r="J84" s="118" t="s">
        <v>182</v>
      </c>
      <c r="K84" s="118"/>
      <c r="L84" s="118"/>
      <c r="M84" s="118"/>
      <c r="N84" s="118"/>
      <c r="O84" s="118"/>
      <c r="P84" s="118"/>
      <c r="Q84" s="118"/>
      <c r="R84" s="118"/>
      <c r="S84" s="118"/>
      <c r="T84" s="118"/>
      <c r="U84" s="118"/>
      <c r="V84" s="118"/>
      <c r="W84" s="118"/>
      <c r="X84" s="118"/>
      <c r="Y84" s="118"/>
      <c r="Z84" s="118"/>
      <c r="AA84" s="118"/>
      <c r="AB84" s="118"/>
      <c r="AC84" s="118"/>
      <c r="AD84" s="118"/>
      <c r="AE84" s="118"/>
      <c r="AF84" s="118"/>
      <c r="AG84" s="120">
        <f>'IO 07 - Prodloužení vodov...'!J30</f>
        <v>0</v>
      </c>
      <c r="AH84" s="119"/>
      <c r="AI84" s="119"/>
      <c r="AJ84" s="119"/>
      <c r="AK84" s="119"/>
      <c r="AL84" s="119"/>
      <c r="AM84" s="119"/>
      <c r="AN84" s="120">
        <f>SUM(AG84,AT84)</f>
        <v>0</v>
      </c>
      <c r="AO84" s="119"/>
      <c r="AP84" s="119"/>
      <c r="AQ84" s="121" t="s">
        <v>89</v>
      </c>
      <c r="AR84" s="122"/>
      <c r="AS84" s="123">
        <v>0</v>
      </c>
      <c r="AT84" s="124">
        <f>ROUND(SUM(AV84:AW84),2)</f>
        <v>0</v>
      </c>
      <c r="AU84" s="125">
        <f>'IO 07 - Prodloužení vodov...'!P90</f>
        <v>0</v>
      </c>
      <c r="AV84" s="124">
        <f>'IO 07 - Prodloužení vodov...'!J33</f>
        <v>0</v>
      </c>
      <c r="AW84" s="124">
        <f>'IO 07 - Prodloužení vodov...'!J34</f>
        <v>0</v>
      </c>
      <c r="AX84" s="124">
        <f>'IO 07 - Prodloužení vodov...'!J35</f>
        <v>0</v>
      </c>
      <c r="AY84" s="124">
        <f>'IO 07 - Prodloužení vodov...'!J36</f>
        <v>0</v>
      </c>
      <c r="AZ84" s="124">
        <f>'IO 07 - Prodloužení vodov...'!F33</f>
        <v>0</v>
      </c>
      <c r="BA84" s="124">
        <f>'IO 07 - Prodloužení vodov...'!F34</f>
        <v>0</v>
      </c>
      <c r="BB84" s="124">
        <f>'IO 07 - Prodloužení vodov...'!F35</f>
        <v>0</v>
      </c>
      <c r="BC84" s="124">
        <f>'IO 07 - Prodloužení vodov...'!F36</f>
        <v>0</v>
      </c>
      <c r="BD84" s="126">
        <f>'IO 07 - Prodloužení vodov...'!F37</f>
        <v>0</v>
      </c>
      <c r="BE84" s="7"/>
      <c r="BT84" s="127" t="s">
        <v>90</v>
      </c>
      <c r="BV84" s="127" t="s">
        <v>84</v>
      </c>
      <c r="BW84" s="127" t="s">
        <v>183</v>
      </c>
      <c r="BX84" s="127" t="s">
        <v>5</v>
      </c>
      <c r="CL84" s="127" t="s">
        <v>44</v>
      </c>
      <c r="CM84" s="127" t="s">
        <v>92</v>
      </c>
    </row>
    <row r="85" s="7" customFormat="1" ht="16.5" customHeight="1">
      <c r="A85" s="115" t="s">
        <v>86</v>
      </c>
      <c r="B85" s="116"/>
      <c r="C85" s="117"/>
      <c r="D85" s="118" t="s">
        <v>184</v>
      </c>
      <c r="E85" s="118"/>
      <c r="F85" s="118"/>
      <c r="G85" s="118"/>
      <c r="H85" s="118"/>
      <c r="I85" s="119"/>
      <c r="J85" s="118" t="s">
        <v>185</v>
      </c>
      <c r="K85" s="118"/>
      <c r="L85" s="118"/>
      <c r="M85" s="118"/>
      <c r="N85" s="118"/>
      <c r="O85" s="118"/>
      <c r="P85" s="118"/>
      <c r="Q85" s="118"/>
      <c r="R85" s="118"/>
      <c r="S85" s="118"/>
      <c r="T85" s="118"/>
      <c r="U85" s="118"/>
      <c r="V85" s="118"/>
      <c r="W85" s="118"/>
      <c r="X85" s="118"/>
      <c r="Y85" s="118"/>
      <c r="Z85" s="118"/>
      <c r="AA85" s="118"/>
      <c r="AB85" s="118"/>
      <c r="AC85" s="118"/>
      <c r="AD85" s="118"/>
      <c r="AE85" s="118"/>
      <c r="AF85" s="118"/>
      <c r="AG85" s="120">
        <f>'IO 08 - Areálové rozvody ...'!J30</f>
        <v>0</v>
      </c>
      <c r="AH85" s="119"/>
      <c r="AI85" s="119"/>
      <c r="AJ85" s="119"/>
      <c r="AK85" s="119"/>
      <c r="AL85" s="119"/>
      <c r="AM85" s="119"/>
      <c r="AN85" s="120">
        <f>SUM(AG85,AT85)</f>
        <v>0</v>
      </c>
      <c r="AO85" s="119"/>
      <c r="AP85" s="119"/>
      <c r="AQ85" s="121" t="s">
        <v>89</v>
      </c>
      <c r="AR85" s="122"/>
      <c r="AS85" s="123">
        <v>0</v>
      </c>
      <c r="AT85" s="124">
        <f>ROUND(SUM(AV85:AW85),2)</f>
        <v>0</v>
      </c>
      <c r="AU85" s="125">
        <f>'IO 08 - Areálové rozvody ...'!P86</f>
        <v>0</v>
      </c>
      <c r="AV85" s="124">
        <f>'IO 08 - Areálové rozvody ...'!J33</f>
        <v>0</v>
      </c>
      <c r="AW85" s="124">
        <f>'IO 08 - Areálové rozvody ...'!J34</f>
        <v>0</v>
      </c>
      <c r="AX85" s="124">
        <f>'IO 08 - Areálové rozvody ...'!J35</f>
        <v>0</v>
      </c>
      <c r="AY85" s="124">
        <f>'IO 08 - Areálové rozvody ...'!J36</f>
        <v>0</v>
      </c>
      <c r="AZ85" s="124">
        <f>'IO 08 - Areálové rozvody ...'!F33</f>
        <v>0</v>
      </c>
      <c r="BA85" s="124">
        <f>'IO 08 - Areálové rozvody ...'!F34</f>
        <v>0</v>
      </c>
      <c r="BB85" s="124">
        <f>'IO 08 - Areálové rozvody ...'!F35</f>
        <v>0</v>
      </c>
      <c r="BC85" s="124">
        <f>'IO 08 - Areálové rozvody ...'!F36</f>
        <v>0</v>
      </c>
      <c r="BD85" s="126">
        <f>'IO 08 - Areálové rozvody ...'!F37</f>
        <v>0</v>
      </c>
      <c r="BE85" s="7"/>
      <c r="BT85" s="127" t="s">
        <v>90</v>
      </c>
      <c r="BV85" s="127" t="s">
        <v>84</v>
      </c>
      <c r="BW85" s="127" t="s">
        <v>186</v>
      </c>
      <c r="BX85" s="127" t="s">
        <v>5</v>
      </c>
      <c r="CL85" s="127" t="s">
        <v>44</v>
      </c>
      <c r="CM85" s="127" t="s">
        <v>92</v>
      </c>
    </row>
    <row r="86" s="7" customFormat="1" ht="16.5" customHeight="1">
      <c r="A86" s="115" t="s">
        <v>86</v>
      </c>
      <c r="B86" s="116"/>
      <c r="C86" s="117"/>
      <c r="D86" s="118" t="s">
        <v>187</v>
      </c>
      <c r="E86" s="118"/>
      <c r="F86" s="118"/>
      <c r="G86" s="118"/>
      <c r="H86" s="118"/>
      <c r="I86" s="119"/>
      <c r="J86" s="118" t="s">
        <v>188</v>
      </c>
      <c r="K86" s="118"/>
      <c r="L86" s="118"/>
      <c r="M86" s="118"/>
      <c r="N86" s="118"/>
      <c r="O86" s="118"/>
      <c r="P86" s="118"/>
      <c r="Q86" s="118"/>
      <c r="R86" s="118"/>
      <c r="S86" s="118"/>
      <c r="T86" s="118"/>
      <c r="U86" s="118"/>
      <c r="V86" s="118"/>
      <c r="W86" s="118"/>
      <c r="X86" s="118"/>
      <c r="Y86" s="118"/>
      <c r="Z86" s="118"/>
      <c r="AA86" s="118"/>
      <c r="AB86" s="118"/>
      <c r="AC86" s="118"/>
      <c r="AD86" s="118"/>
      <c r="AE86" s="118"/>
      <c r="AF86" s="118"/>
      <c r="AG86" s="120">
        <f>'IO 11 - Přípojka VN'!J30</f>
        <v>0</v>
      </c>
      <c r="AH86" s="119"/>
      <c r="AI86" s="119"/>
      <c r="AJ86" s="119"/>
      <c r="AK86" s="119"/>
      <c r="AL86" s="119"/>
      <c r="AM86" s="119"/>
      <c r="AN86" s="120">
        <f>SUM(AG86,AT86)</f>
        <v>0</v>
      </c>
      <c r="AO86" s="119"/>
      <c r="AP86" s="119"/>
      <c r="AQ86" s="121" t="s">
        <v>89</v>
      </c>
      <c r="AR86" s="122"/>
      <c r="AS86" s="123">
        <v>0</v>
      </c>
      <c r="AT86" s="124">
        <f>ROUND(SUM(AV86:AW86),2)</f>
        <v>0</v>
      </c>
      <c r="AU86" s="125">
        <f>'IO 11 - Přípojka VN'!P84</f>
        <v>0</v>
      </c>
      <c r="AV86" s="124">
        <f>'IO 11 - Přípojka VN'!J33</f>
        <v>0</v>
      </c>
      <c r="AW86" s="124">
        <f>'IO 11 - Přípojka VN'!J34</f>
        <v>0</v>
      </c>
      <c r="AX86" s="124">
        <f>'IO 11 - Přípojka VN'!J35</f>
        <v>0</v>
      </c>
      <c r="AY86" s="124">
        <f>'IO 11 - Přípojka VN'!J36</f>
        <v>0</v>
      </c>
      <c r="AZ86" s="124">
        <f>'IO 11 - Přípojka VN'!F33</f>
        <v>0</v>
      </c>
      <c r="BA86" s="124">
        <f>'IO 11 - Přípojka VN'!F34</f>
        <v>0</v>
      </c>
      <c r="BB86" s="124">
        <f>'IO 11 - Přípojka VN'!F35</f>
        <v>0</v>
      </c>
      <c r="BC86" s="124">
        <f>'IO 11 - Přípojka VN'!F36</f>
        <v>0</v>
      </c>
      <c r="BD86" s="126">
        <f>'IO 11 - Přípojka VN'!F37</f>
        <v>0</v>
      </c>
      <c r="BE86" s="7"/>
      <c r="BT86" s="127" t="s">
        <v>90</v>
      </c>
      <c r="BV86" s="127" t="s">
        <v>84</v>
      </c>
      <c r="BW86" s="127" t="s">
        <v>189</v>
      </c>
      <c r="BX86" s="127" t="s">
        <v>5</v>
      </c>
      <c r="CL86" s="127" t="s">
        <v>44</v>
      </c>
      <c r="CM86" s="127" t="s">
        <v>92</v>
      </c>
    </row>
    <row r="87" s="7" customFormat="1" ht="16.5" customHeight="1">
      <c r="A87" s="115" t="s">
        <v>86</v>
      </c>
      <c r="B87" s="116"/>
      <c r="C87" s="117"/>
      <c r="D87" s="118" t="s">
        <v>190</v>
      </c>
      <c r="E87" s="118"/>
      <c r="F87" s="118"/>
      <c r="G87" s="118"/>
      <c r="H87" s="118"/>
      <c r="I87" s="119"/>
      <c r="J87" s="118" t="s">
        <v>191</v>
      </c>
      <c r="K87" s="118"/>
      <c r="L87" s="118"/>
      <c r="M87" s="118"/>
      <c r="N87" s="118"/>
      <c r="O87" s="118"/>
      <c r="P87" s="118"/>
      <c r="Q87" s="118"/>
      <c r="R87" s="118"/>
      <c r="S87" s="118"/>
      <c r="T87" s="118"/>
      <c r="U87" s="118"/>
      <c r="V87" s="118"/>
      <c r="W87" s="118"/>
      <c r="X87" s="118"/>
      <c r="Y87" s="118"/>
      <c r="Z87" s="118"/>
      <c r="AA87" s="118"/>
      <c r="AB87" s="118"/>
      <c r="AC87" s="118"/>
      <c r="AD87" s="118"/>
      <c r="AE87" s="118"/>
      <c r="AF87" s="118"/>
      <c r="AG87" s="120">
        <f>'IO 14 - Sítě elektronický...'!J30</f>
        <v>0</v>
      </c>
      <c r="AH87" s="119"/>
      <c r="AI87" s="119"/>
      <c r="AJ87" s="119"/>
      <c r="AK87" s="119"/>
      <c r="AL87" s="119"/>
      <c r="AM87" s="119"/>
      <c r="AN87" s="120">
        <f>SUM(AG87,AT87)</f>
        <v>0</v>
      </c>
      <c r="AO87" s="119"/>
      <c r="AP87" s="119"/>
      <c r="AQ87" s="121" t="s">
        <v>89</v>
      </c>
      <c r="AR87" s="122"/>
      <c r="AS87" s="123">
        <v>0</v>
      </c>
      <c r="AT87" s="124">
        <f>ROUND(SUM(AV87:AW87),2)</f>
        <v>0</v>
      </c>
      <c r="AU87" s="125">
        <f>'IO 14 - Sítě elektronický...'!P82</f>
        <v>0</v>
      </c>
      <c r="AV87" s="124">
        <f>'IO 14 - Sítě elektronický...'!J33</f>
        <v>0</v>
      </c>
      <c r="AW87" s="124">
        <f>'IO 14 - Sítě elektronický...'!J34</f>
        <v>0</v>
      </c>
      <c r="AX87" s="124">
        <f>'IO 14 - Sítě elektronický...'!J35</f>
        <v>0</v>
      </c>
      <c r="AY87" s="124">
        <f>'IO 14 - Sítě elektronický...'!J36</f>
        <v>0</v>
      </c>
      <c r="AZ87" s="124">
        <f>'IO 14 - Sítě elektronický...'!F33</f>
        <v>0</v>
      </c>
      <c r="BA87" s="124">
        <f>'IO 14 - Sítě elektronický...'!F34</f>
        <v>0</v>
      </c>
      <c r="BB87" s="124">
        <f>'IO 14 - Sítě elektronický...'!F35</f>
        <v>0</v>
      </c>
      <c r="BC87" s="124">
        <f>'IO 14 - Sítě elektronický...'!F36</f>
        <v>0</v>
      </c>
      <c r="BD87" s="126">
        <f>'IO 14 - Sítě elektronický...'!F37</f>
        <v>0</v>
      </c>
      <c r="BE87" s="7"/>
      <c r="BT87" s="127" t="s">
        <v>90</v>
      </c>
      <c r="BV87" s="127" t="s">
        <v>84</v>
      </c>
      <c r="BW87" s="127" t="s">
        <v>192</v>
      </c>
      <c r="BX87" s="127" t="s">
        <v>5</v>
      </c>
      <c r="CL87" s="127" t="s">
        <v>44</v>
      </c>
      <c r="CM87" s="127" t="s">
        <v>92</v>
      </c>
    </row>
    <row r="88" s="7" customFormat="1" ht="16.5" customHeight="1">
      <c r="A88" s="115" t="s">
        <v>86</v>
      </c>
      <c r="B88" s="116"/>
      <c r="C88" s="117"/>
      <c r="D88" s="118" t="s">
        <v>193</v>
      </c>
      <c r="E88" s="118"/>
      <c r="F88" s="118"/>
      <c r="G88" s="118"/>
      <c r="H88" s="118"/>
      <c r="I88" s="119"/>
      <c r="J88" s="118" t="s">
        <v>194</v>
      </c>
      <c r="K88" s="118"/>
      <c r="L88" s="118"/>
      <c r="M88" s="118"/>
      <c r="N88" s="118"/>
      <c r="O88" s="118"/>
      <c r="P88" s="118"/>
      <c r="Q88" s="118"/>
      <c r="R88" s="118"/>
      <c r="S88" s="118"/>
      <c r="T88" s="118"/>
      <c r="U88" s="118"/>
      <c r="V88" s="118"/>
      <c r="W88" s="118"/>
      <c r="X88" s="118"/>
      <c r="Y88" s="118"/>
      <c r="Z88" s="118"/>
      <c r="AA88" s="118"/>
      <c r="AB88" s="118"/>
      <c r="AC88" s="118"/>
      <c r="AD88" s="118"/>
      <c r="AE88" s="118"/>
      <c r="AF88" s="118"/>
      <c r="AG88" s="120">
        <f>'VRN - Vedlejší rozpočtové...'!J30</f>
        <v>0</v>
      </c>
      <c r="AH88" s="119"/>
      <c r="AI88" s="119"/>
      <c r="AJ88" s="119"/>
      <c r="AK88" s="119"/>
      <c r="AL88" s="119"/>
      <c r="AM88" s="119"/>
      <c r="AN88" s="120">
        <f>SUM(AG88,AT88)</f>
        <v>0</v>
      </c>
      <c r="AO88" s="119"/>
      <c r="AP88" s="119"/>
      <c r="AQ88" s="121" t="s">
        <v>89</v>
      </c>
      <c r="AR88" s="122"/>
      <c r="AS88" s="139">
        <v>0</v>
      </c>
      <c r="AT88" s="140">
        <f>ROUND(SUM(AV88:AW88),2)</f>
        <v>0</v>
      </c>
      <c r="AU88" s="141">
        <f>'VRN - Vedlejší rozpočtové...'!P81</f>
        <v>0</v>
      </c>
      <c r="AV88" s="140">
        <f>'VRN - Vedlejší rozpočtové...'!J33</f>
        <v>0</v>
      </c>
      <c r="AW88" s="140">
        <f>'VRN - Vedlejší rozpočtové...'!J34</f>
        <v>0</v>
      </c>
      <c r="AX88" s="140">
        <f>'VRN - Vedlejší rozpočtové...'!J35</f>
        <v>0</v>
      </c>
      <c r="AY88" s="140">
        <f>'VRN - Vedlejší rozpočtové...'!J36</f>
        <v>0</v>
      </c>
      <c r="AZ88" s="140">
        <f>'VRN - Vedlejší rozpočtové...'!F33</f>
        <v>0</v>
      </c>
      <c r="BA88" s="140">
        <f>'VRN - Vedlejší rozpočtové...'!F34</f>
        <v>0</v>
      </c>
      <c r="BB88" s="140">
        <f>'VRN - Vedlejší rozpočtové...'!F35</f>
        <v>0</v>
      </c>
      <c r="BC88" s="140">
        <f>'VRN - Vedlejší rozpočtové...'!F36</f>
        <v>0</v>
      </c>
      <c r="BD88" s="142">
        <f>'VRN - Vedlejší rozpočtové...'!F37</f>
        <v>0</v>
      </c>
      <c r="BE88" s="7"/>
      <c r="BT88" s="127" t="s">
        <v>90</v>
      </c>
      <c r="BV88" s="127" t="s">
        <v>84</v>
      </c>
      <c r="BW88" s="127" t="s">
        <v>195</v>
      </c>
      <c r="BX88" s="127" t="s">
        <v>5</v>
      </c>
      <c r="CL88" s="127" t="s">
        <v>44</v>
      </c>
      <c r="CM88" s="127" t="s">
        <v>92</v>
      </c>
    </row>
    <row r="89" s="2" customFormat="1" ht="30" customHeight="1">
      <c r="A89" s="42"/>
      <c r="B89" s="43"/>
      <c r="C89" s="44"/>
      <c r="D89" s="44"/>
      <c r="E89" s="44"/>
      <c r="F89" s="44"/>
      <c r="G89" s="44"/>
      <c r="H89" s="44"/>
      <c r="I89" s="44"/>
      <c r="J89" s="44"/>
      <c r="K89" s="44"/>
      <c r="L89" s="44"/>
      <c r="M89" s="44"/>
      <c r="N89" s="44"/>
      <c r="O89" s="44"/>
      <c r="P89" s="44"/>
      <c r="Q89" s="44"/>
      <c r="R89" s="44"/>
      <c r="S89" s="44"/>
      <c r="T89" s="44"/>
      <c r="U89" s="44"/>
      <c r="V89" s="44"/>
      <c r="W89" s="44"/>
      <c r="X89" s="44"/>
      <c r="Y89" s="44"/>
      <c r="Z89" s="44"/>
      <c r="AA89" s="44"/>
      <c r="AB89" s="44"/>
      <c r="AC89" s="44"/>
      <c r="AD89" s="44"/>
      <c r="AE89" s="44"/>
      <c r="AF89" s="44"/>
      <c r="AG89" s="44"/>
      <c r="AH89" s="44"/>
      <c r="AI89" s="44"/>
      <c r="AJ89" s="44"/>
      <c r="AK89" s="44"/>
      <c r="AL89" s="44"/>
      <c r="AM89" s="44"/>
      <c r="AN89" s="44"/>
      <c r="AO89" s="44"/>
      <c r="AP89" s="44"/>
      <c r="AQ89" s="44"/>
      <c r="AR89" s="48"/>
      <c r="AS89" s="42"/>
      <c r="AT89" s="42"/>
      <c r="AU89" s="42"/>
      <c r="AV89" s="42"/>
      <c r="AW89" s="42"/>
      <c r="AX89" s="42"/>
      <c r="AY89" s="42"/>
      <c r="AZ89" s="42"/>
      <c r="BA89" s="42"/>
      <c r="BB89" s="42"/>
      <c r="BC89" s="42"/>
      <c r="BD89" s="42"/>
      <c r="BE89" s="42"/>
    </row>
    <row r="90" s="2" customFormat="1" ht="6.96" customHeight="1">
      <c r="A90" s="42"/>
      <c r="B90" s="63"/>
      <c r="C90" s="64"/>
      <c r="D90" s="64"/>
      <c r="E90" s="64"/>
      <c r="F90" s="64"/>
      <c r="G90" s="64"/>
      <c r="H90" s="64"/>
      <c r="I90" s="64"/>
      <c r="J90" s="64"/>
      <c r="K90" s="64"/>
      <c r="L90" s="64"/>
      <c r="M90" s="64"/>
      <c r="N90" s="64"/>
      <c r="O90" s="64"/>
      <c r="P90" s="64"/>
      <c r="Q90" s="64"/>
      <c r="R90" s="64"/>
      <c r="S90" s="64"/>
      <c r="T90" s="64"/>
      <c r="U90" s="64"/>
      <c r="V90" s="64"/>
      <c r="W90" s="64"/>
      <c r="X90" s="64"/>
      <c r="Y90" s="64"/>
      <c r="Z90" s="64"/>
      <c r="AA90" s="64"/>
      <c r="AB90" s="64"/>
      <c r="AC90" s="64"/>
      <c r="AD90" s="64"/>
      <c r="AE90" s="64"/>
      <c r="AF90" s="64"/>
      <c r="AG90" s="64"/>
      <c r="AH90" s="64"/>
      <c r="AI90" s="64"/>
      <c r="AJ90" s="64"/>
      <c r="AK90" s="64"/>
      <c r="AL90" s="64"/>
      <c r="AM90" s="64"/>
      <c r="AN90" s="64"/>
      <c r="AO90" s="64"/>
      <c r="AP90" s="64"/>
      <c r="AQ90" s="64"/>
      <c r="AR90" s="48"/>
      <c r="AS90" s="42"/>
      <c r="AT90" s="42"/>
      <c r="AU90" s="42"/>
      <c r="AV90" s="42"/>
      <c r="AW90" s="42"/>
      <c r="AX90" s="42"/>
      <c r="AY90" s="42"/>
      <c r="AZ90" s="42"/>
      <c r="BA90" s="42"/>
      <c r="BB90" s="42"/>
      <c r="BC90" s="42"/>
      <c r="BD90" s="42"/>
      <c r="BE90" s="42"/>
    </row>
  </sheetData>
  <sheetProtection sheet="1" formatColumns="0" formatRows="0" objects="1" scenarios="1" spinCount="100000" saltValue="W7XNKOjYtNKkYQ+ke2wg3t+PVEmvp4kwkQrnpq/j2Tz/sie/7qWGj/al2HFQA4Qe4BxIPpCIXOAUuI+3WZb5CA==" hashValue="3JjDXybwaC8WgYHY+mROFcTzciPyq9yjcfZ8lPAyhDIfREqM+X6zdkOLPG4rjTq2ByaNGdDtk2RVqlJ+cc3Tfw==" algorithmName="SHA-512" password="CC35"/>
  <mergeCells count="174">
    <mergeCell ref="BE5:BE32"/>
    <mergeCell ref="K5:AO5"/>
    <mergeCell ref="K6:AO6"/>
    <mergeCell ref="E14:AJ14"/>
    <mergeCell ref="E23:AN23"/>
    <mergeCell ref="AK26:AO26"/>
    <mergeCell ref="L28:P28"/>
    <mergeCell ref="W28:AE28"/>
    <mergeCell ref="AK28:AO28"/>
    <mergeCell ref="W29:AE29"/>
    <mergeCell ref="L29:P29"/>
    <mergeCell ref="AK29:AO29"/>
    <mergeCell ref="AK30:AO30"/>
    <mergeCell ref="L30:P30"/>
    <mergeCell ref="W30:AE30"/>
    <mergeCell ref="L31:P31"/>
    <mergeCell ref="W31:AE31"/>
    <mergeCell ref="AK31:AO31"/>
    <mergeCell ref="AK32:AO32"/>
    <mergeCell ref="L32:P32"/>
    <mergeCell ref="W32:AE32"/>
    <mergeCell ref="AK33:AO33"/>
    <mergeCell ref="L33:P33"/>
    <mergeCell ref="W33:AE33"/>
    <mergeCell ref="AK35:AO35"/>
    <mergeCell ref="X35:AB35"/>
    <mergeCell ref="AR2:BE2"/>
    <mergeCell ref="AN61:AP61"/>
    <mergeCell ref="AG61:AM61"/>
    <mergeCell ref="AN62:AP62"/>
    <mergeCell ref="AG62:AM62"/>
    <mergeCell ref="AN63:AP63"/>
    <mergeCell ref="AG63:AM63"/>
    <mergeCell ref="AG64:AM64"/>
    <mergeCell ref="AN64:AP64"/>
    <mergeCell ref="AN65:AP65"/>
    <mergeCell ref="AG65:AM65"/>
    <mergeCell ref="AN66:AP66"/>
    <mergeCell ref="AG66:AM66"/>
    <mergeCell ref="AG67:AM67"/>
    <mergeCell ref="AN67:AP67"/>
    <mergeCell ref="AN68:AP68"/>
    <mergeCell ref="AG68:AM68"/>
    <mergeCell ref="AN69:AP69"/>
    <mergeCell ref="AG69:AM69"/>
    <mergeCell ref="AG70:AM70"/>
    <mergeCell ref="AN70:AP70"/>
    <mergeCell ref="AG71:AM71"/>
    <mergeCell ref="AN71:AP71"/>
    <mergeCell ref="AG72:AM72"/>
    <mergeCell ref="AN72:AP72"/>
    <mergeCell ref="AG73:AM73"/>
    <mergeCell ref="AN73:AP73"/>
    <mergeCell ref="AG74:AM74"/>
    <mergeCell ref="AN74:AP74"/>
    <mergeCell ref="AG75:AM75"/>
    <mergeCell ref="AN75:AP75"/>
    <mergeCell ref="AN76:AP76"/>
    <mergeCell ref="AG76:AM76"/>
    <mergeCell ref="AG77:AM77"/>
    <mergeCell ref="AN77:AP77"/>
    <mergeCell ref="AG78:AM78"/>
    <mergeCell ref="AN78:AP78"/>
    <mergeCell ref="AN79:AP79"/>
    <mergeCell ref="AG79:AM79"/>
    <mergeCell ref="AN80:AP80"/>
    <mergeCell ref="AG80:AM80"/>
    <mergeCell ref="AN81:AP81"/>
    <mergeCell ref="AG81:AM81"/>
    <mergeCell ref="AN82:AP82"/>
    <mergeCell ref="AG82:AM82"/>
    <mergeCell ref="AN83:AP83"/>
    <mergeCell ref="AG83:AM83"/>
    <mergeCell ref="AN84:AP84"/>
    <mergeCell ref="AG84:AM84"/>
    <mergeCell ref="AG85:AM85"/>
    <mergeCell ref="AN85:AP85"/>
    <mergeCell ref="AN86:AP86"/>
    <mergeCell ref="AG86:AM86"/>
    <mergeCell ref="AN87:AP87"/>
    <mergeCell ref="AG87:AM87"/>
    <mergeCell ref="AN88:AP88"/>
    <mergeCell ref="AG88:AM88"/>
    <mergeCell ref="L45:AO45"/>
    <mergeCell ref="C52:G52"/>
    <mergeCell ref="I52:AF52"/>
    <mergeCell ref="D55:H55"/>
    <mergeCell ref="J55:AF55"/>
    <mergeCell ref="D56:H56"/>
    <mergeCell ref="J56:AF56"/>
    <mergeCell ref="D57:H57"/>
    <mergeCell ref="J57:AF57"/>
    <mergeCell ref="K58:AF58"/>
    <mergeCell ref="E58:I58"/>
    <mergeCell ref="F59:J59"/>
    <mergeCell ref="L59:AF59"/>
    <mergeCell ref="F60:J60"/>
    <mergeCell ref="L60:AF60"/>
    <mergeCell ref="L61:AF61"/>
    <mergeCell ref="F61:J61"/>
    <mergeCell ref="L62:AF62"/>
    <mergeCell ref="F62:J62"/>
    <mergeCell ref="F63:J63"/>
    <mergeCell ref="L63:AF63"/>
    <mergeCell ref="AM47:AN47"/>
    <mergeCell ref="AM49:AP49"/>
    <mergeCell ref="AS49:AT51"/>
    <mergeCell ref="AM50:AP50"/>
    <mergeCell ref="AG52:AM52"/>
    <mergeCell ref="AN52:AP52"/>
    <mergeCell ref="AG55:AM55"/>
    <mergeCell ref="AN55:AP55"/>
    <mergeCell ref="AN56:AP56"/>
    <mergeCell ref="AG56:AM56"/>
    <mergeCell ref="AN57:AP57"/>
    <mergeCell ref="AG57:AM57"/>
    <mergeCell ref="AG58:AM58"/>
    <mergeCell ref="AN58:AP58"/>
    <mergeCell ref="AN59:AP59"/>
    <mergeCell ref="AG59:AM59"/>
    <mergeCell ref="AG60:AM60"/>
    <mergeCell ref="AN60:AP60"/>
    <mergeCell ref="AG54:AM54"/>
    <mergeCell ref="AN54:AP54"/>
    <mergeCell ref="F64:J64"/>
    <mergeCell ref="L64:AF64"/>
    <mergeCell ref="F65:J65"/>
    <mergeCell ref="L65:AF65"/>
    <mergeCell ref="K66:AF66"/>
    <mergeCell ref="E66:I66"/>
    <mergeCell ref="K67:AF67"/>
    <mergeCell ref="E67:I67"/>
    <mergeCell ref="L68:AF68"/>
    <mergeCell ref="F68:J68"/>
    <mergeCell ref="F69:J69"/>
    <mergeCell ref="L69:AF69"/>
    <mergeCell ref="F70:J70"/>
    <mergeCell ref="L70:AF70"/>
    <mergeCell ref="L71:AF71"/>
    <mergeCell ref="F71:J71"/>
    <mergeCell ref="G72:K72"/>
    <mergeCell ref="M72:AF72"/>
    <mergeCell ref="M73:AF73"/>
    <mergeCell ref="G73:K73"/>
    <mergeCell ref="F74:J74"/>
    <mergeCell ref="L74:AF74"/>
    <mergeCell ref="L75:AF75"/>
    <mergeCell ref="F75:J75"/>
    <mergeCell ref="J76:AF76"/>
    <mergeCell ref="D76:H76"/>
    <mergeCell ref="J77:AF77"/>
    <mergeCell ref="D77:H77"/>
    <mergeCell ref="D78:H78"/>
    <mergeCell ref="J78:AF78"/>
    <mergeCell ref="D79:H79"/>
    <mergeCell ref="J79:AF79"/>
    <mergeCell ref="D80:H80"/>
    <mergeCell ref="J80:AF80"/>
    <mergeCell ref="D81:H81"/>
    <mergeCell ref="J81:AF81"/>
    <mergeCell ref="D82:H82"/>
    <mergeCell ref="J82:AF82"/>
    <mergeCell ref="D83:H83"/>
    <mergeCell ref="J83:AF83"/>
    <mergeCell ref="D84:H84"/>
    <mergeCell ref="J84:AF84"/>
    <mergeCell ref="D85:H85"/>
    <mergeCell ref="J85:AF85"/>
    <mergeCell ref="D86:H86"/>
    <mergeCell ref="J86:AF86"/>
    <mergeCell ref="D87:H87"/>
    <mergeCell ref="J87:AF87"/>
    <mergeCell ref="D88:H88"/>
    <mergeCell ref="J88:AF88"/>
  </mergeCells>
  <hyperlinks>
    <hyperlink ref="A55" location="'SO 00-1 - Příprava území ...'!C2" display="/"/>
    <hyperlink ref="A56" location="'SO 00-2 - Příprava území ...'!C2" display="/"/>
    <hyperlink ref="A59" location="'D.1.1-2.1 - Základové kon...'!C2" display="/"/>
    <hyperlink ref="A60" location="'D.1.1-2.2 - Svislé a vodo...'!C2" display="/"/>
    <hyperlink ref="A61" location="'D.1.1-2.3 - Střechy'!C2" display="/"/>
    <hyperlink ref="A62" location="'D.1.1-2.4 - Fasáda'!C2" display="/"/>
    <hyperlink ref="A63" location="'D.1.1-2.5 - Podlahy'!C2" display="/"/>
    <hyperlink ref="A64" location="'D.1.1-2.6 - Úpravy stěn a...'!C2" display="/"/>
    <hyperlink ref="A65" location="'D.1.1-2.7 - Výpis prvků'!C2" display="/"/>
    <hyperlink ref="A66" location="'D.1.3 - Požárně bezpečnos...'!C2" display="/"/>
    <hyperlink ref="A68" location="'D.1.4.1 - Zdravotně techn...'!C2" display="/"/>
    <hyperlink ref="A69" location="'D.1.4.2 - Vzduchotechnika'!C2" display="/"/>
    <hyperlink ref="A70" location="'D.1.4.3 - Vytápění a chla...'!C2" display="/"/>
    <hyperlink ref="A72" location="'D.1.4.4.1 - MaR'!C2" display="/"/>
    <hyperlink ref="A73" location="'D.1.4.4.2 - BMS'!C2" display="/"/>
    <hyperlink ref="A74" location="'D.1.4.5 - Silnoproudá ele...'!C2" display="/"/>
    <hyperlink ref="A75" location="'D.1.4.6 - Elektronická ko...'!C2" display="/"/>
    <hyperlink ref="A76" location="'SO 05.1 - Zpevněné plochy'!C2" display="/"/>
    <hyperlink ref="A77" location="'SO 06 - Fotovoltaické panely'!C2" display="/"/>
    <hyperlink ref="A78" location="'IO 01 - Přípojka dešťové ...'!C2" display="/"/>
    <hyperlink ref="A79" location="'IO 02 - Areálové rozvody ...'!C2" display="/"/>
    <hyperlink ref="A80" location="'IO 03 - Retenční objekt'!C2" display="/"/>
    <hyperlink ref="A81" location="'IO 04 - Přípojka jednotné...'!C2" display="/"/>
    <hyperlink ref="A82" location="'IO 05 - Areálové rozvody ...'!C2" display="/"/>
    <hyperlink ref="A83" location="'IO 06 - Přípojka vodovodu'!C2" display="/"/>
    <hyperlink ref="A84" location="'IO 07 - Prodloužení vodov...'!C2" display="/"/>
    <hyperlink ref="A85" location="'IO 08 - Areálové rozvody ...'!C2" display="/"/>
    <hyperlink ref="A86" location="'IO 11 - Přípojka VN'!C2" display="/"/>
    <hyperlink ref="A87" location="'IO 14 - Sítě elektronický...'!C2" display="/"/>
    <hyperlink ref="A88" location="'VRN - Vedlejší rozpočtové...'!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91</v>
      </c>
      <c r="AZ2" s="143" t="s">
        <v>196</v>
      </c>
      <c r="BA2" s="143" t="s">
        <v>44</v>
      </c>
      <c r="BB2" s="143" t="s">
        <v>44</v>
      </c>
      <c r="BC2" s="143" t="s">
        <v>197</v>
      </c>
      <c r="BD2" s="143" t="s">
        <v>92</v>
      </c>
    </row>
    <row r="3" s="1" customFormat="1" ht="6.96" customHeight="1">
      <c r="B3" s="144"/>
      <c r="C3" s="145"/>
      <c r="D3" s="145"/>
      <c r="E3" s="145"/>
      <c r="F3" s="145"/>
      <c r="G3" s="145"/>
      <c r="H3" s="145"/>
      <c r="I3" s="145"/>
      <c r="J3" s="145"/>
      <c r="K3" s="145"/>
      <c r="L3" s="23"/>
      <c r="AT3" s="20" t="s">
        <v>92</v>
      </c>
      <c r="AZ3" s="143" t="s">
        <v>198</v>
      </c>
      <c r="BA3" s="143" t="s">
        <v>44</v>
      </c>
      <c r="BB3" s="143" t="s">
        <v>44</v>
      </c>
      <c r="BC3" s="143" t="s">
        <v>199</v>
      </c>
      <c r="BD3" s="143" t="s">
        <v>92</v>
      </c>
    </row>
    <row r="4" s="1" customFormat="1" ht="24.96" customHeight="1">
      <c r="B4" s="23"/>
      <c r="D4" s="146" t="s">
        <v>200</v>
      </c>
      <c r="L4" s="23"/>
      <c r="M4" s="147" t="s">
        <v>10</v>
      </c>
      <c r="AT4" s="20" t="s">
        <v>4</v>
      </c>
      <c r="AZ4" s="143" t="s">
        <v>201</v>
      </c>
      <c r="BA4" s="143" t="s">
        <v>44</v>
      </c>
      <c r="BB4" s="143" t="s">
        <v>44</v>
      </c>
      <c r="BC4" s="143" t="s">
        <v>202</v>
      </c>
      <c r="BD4" s="143" t="s">
        <v>92</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204</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19</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
        <v>44</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
        <v>45</v>
      </c>
      <c r="F24" s="42"/>
      <c r="G24" s="42"/>
      <c r="H24" s="42"/>
      <c r="I24" s="148" t="s">
        <v>34</v>
      </c>
      <c r="J24" s="138" t="s">
        <v>44</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ROUND(J82,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ROUND((SUM(BE82:BE237)),  2)</f>
        <v>0</v>
      </c>
      <c r="G33" s="42"/>
      <c r="H33" s="42"/>
      <c r="I33" s="163">
        <v>0.20999999999999999</v>
      </c>
      <c r="J33" s="162">
        <f>ROUND(((SUM(BE82:BE237))*I33),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ROUND((SUM(BF82:BF237)),  2)</f>
        <v>0</v>
      </c>
      <c r="G34" s="42"/>
      <c r="H34" s="42"/>
      <c r="I34" s="163">
        <v>0.12</v>
      </c>
      <c r="J34" s="162">
        <f>ROUND(((SUM(BF82:BF237))*I34),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ROUND((SUM(BG82:BG237)),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ROUND((SUM(BH82:BH237)),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ROUND((SUM(BI82:BI237)),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SO 00-1 - Příprava území - HTÚ - multifunkční hala + zpevněné plochy</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J82</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J83</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J84</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212</v>
      </c>
      <c r="E62" s="188"/>
      <c r="F62" s="188"/>
      <c r="G62" s="188"/>
      <c r="H62" s="188"/>
      <c r="I62" s="188"/>
      <c r="J62" s="189">
        <f>J235</f>
        <v>0</v>
      </c>
      <c r="K62" s="129"/>
      <c r="L62" s="190"/>
      <c r="S62" s="10"/>
      <c r="T62" s="10"/>
      <c r="U62" s="10"/>
      <c r="V62" s="10"/>
      <c r="W62" s="10"/>
      <c r="X62" s="10"/>
      <c r="Y62" s="10"/>
      <c r="Z62" s="10"/>
      <c r="AA62" s="10"/>
      <c r="AB62" s="10"/>
      <c r="AC62" s="10"/>
      <c r="AD62" s="10"/>
      <c r="AE62" s="10"/>
    </row>
    <row r="63" s="2" customFormat="1" ht="21.84" customHeight="1">
      <c r="A63" s="42"/>
      <c r="B63" s="43"/>
      <c r="C63" s="44"/>
      <c r="D63" s="44"/>
      <c r="E63" s="44"/>
      <c r="F63" s="44"/>
      <c r="G63" s="44"/>
      <c r="H63" s="44"/>
      <c r="I63" s="44"/>
      <c r="J63" s="44"/>
      <c r="K63" s="44"/>
      <c r="L63" s="150"/>
      <c r="S63" s="42"/>
      <c r="T63" s="42"/>
      <c r="U63" s="42"/>
      <c r="V63" s="42"/>
      <c r="W63" s="42"/>
      <c r="X63" s="42"/>
      <c r="Y63" s="42"/>
      <c r="Z63" s="42"/>
      <c r="AA63" s="42"/>
      <c r="AB63" s="42"/>
      <c r="AC63" s="42"/>
      <c r="AD63" s="42"/>
      <c r="AE63" s="42"/>
    </row>
    <row r="64" s="2" customFormat="1" ht="6.96" customHeight="1">
      <c r="A64" s="42"/>
      <c r="B64" s="63"/>
      <c r="C64" s="64"/>
      <c r="D64" s="64"/>
      <c r="E64" s="64"/>
      <c r="F64" s="64"/>
      <c r="G64" s="64"/>
      <c r="H64" s="64"/>
      <c r="I64" s="64"/>
      <c r="J64" s="64"/>
      <c r="K64" s="64"/>
      <c r="L64" s="150"/>
      <c r="S64" s="42"/>
      <c r="T64" s="42"/>
      <c r="U64" s="42"/>
      <c r="V64" s="42"/>
      <c r="W64" s="42"/>
      <c r="X64" s="42"/>
      <c r="Y64" s="42"/>
      <c r="Z64" s="42"/>
      <c r="AA64" s="42"/>
      <c r="AB64" s="42"/>
      <c r="AC64" s="42"/>
      <c r="AD64" s="42"/>
      <c r="AE64" s="42"/>
    </row>
    <row r="68" s="2" customFormat="1" ht="6.96" customHeight="1">
      <c r="A68" s="42"/>
      <c r="B68" s="65"/>
      <c r="C68" s="66"/>
      <c r="D68" s="66"/>
      <c r="E68" s="66"/>
      <c r="F68" s="66"/>
      <c r="G68" s="66"/>
      <c r="H68" s="66"/>
      <c r="I68" s="66"/>
      <c r="J68" s="66"/>
      <c r="K68" s="66"/>
      <c r="L68" s="150"/>
      <c r="S68" s="42"/>
      <c r="T68" s="42"/>
      <c r="U68" s="42"/>
      <c r="V68" s="42"/>
      <c r="W68" s="42"/>
      <c r="X68" s="42"/>
      <c r="Y68" s="42"/>
      <c r="Z68" s="42"/>
      <c r="AA68" s="42"/>
      <c r="AB68" s="42"/>
      <c r="AC68" s="42"/>
      <c r="AD68" s="42"/>
      <c r="AE68" s="42"/>
    </row>
    <row r="69" s="2" customFormat="1" ht="24.96" customHeight="1">
      <c r="A69" s="42"/>
      <c r="B69" s="43"/>
      <c r="C69" s="26" t="s">
        <v>213</v>
      </c>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6.96" customHeight="1">
      <c r="A70" s="42"/>
      <c r="B70" s="43"/>
      <c r="C70" s="44"/>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12" customHeight="1">
      <c r="A71" s="42"/>
      <c r="B71" s="43"/>
      <c r="C71" s="35" t="s">
        <v>16</v>
      </c>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16.5" customHeight="1">
      <c r="A72" s="42"/>
      <c r="B72" s="43"/>
      <c r="C72" s="44"/>
      <c r="D72" s="44"/>
      <c r="E72" s="175" t="str">
        <f>E7</f>
        <v>Víceúčelový sportovní areál UKB - Sportovní hala</v>
      </c>
      <c r="F72" s="35"/>
      <c r="G72" s="35"/>
      <c r="H72" s="35"/>
      <c r="I72" s="44"/>
      <c r="J72" s="44"/>
      <c r="K72" s="44"/>
      <c r="L72" s="150"/>
      <c r="S72" s="42"/>
      <c r="T72" s="42"/>
      <c r="U72" s="42"/>
      <c r="V72" s="42"/>
      <c r="W72" s="42"/>
      <c r="X72" s="42"/>
      <c r="Y72" s="42"/>
      <c r="Z72" s="42"/>
      <c r="AA72" s="42"/>
      <c r="AB72" s="42"/>
      <c r="AC72" s="42"/>
      <c r="AD72" s="42"/>
      <c r="AE72" s="42"/>
    </row>
    <row r="73" s="2" customFormat="1" ht="12" customHeight="1">
      <c r="A73" s="42"/>
      <c r="B73" s="43"/>
      <c r="C73" s="35" t="s">
        <v>203</v>
      </c>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16.5" customHeight="1">
      <c r="A74" s="42"/>
      <c r="B74" s="43"/>
      <c r="C74" s="44"/>
      <c r="D74" s="44"/>
      <c r="E74" s="73" t="str">
        <f>E9</f>
        <v>SO 00-1 - Příprava území - HTÚ - multifunkční hala + zpevněné plochy</v>
      </c>
      <c r="F74" s="44"/>
      <c r="G74" s="44"/>
      <c r="H74" s="44"/>
      <c r="I74" s="44"/>
      <c r="J74" s="44"/>
      <c r="K74" s="44"/>
      <c r="L74" s="150"/>
      <c r="S74" s="42"/>
      <c r="T74" s="42"/>
      <c r="U74" s="42"/>
      <c r="V74" s="42"/>
      <c r="W74" s="42"/>
      <c r="X74" s="42"/>
      <c r="Y74" s="42"/>
      <c r="Z74" s="42"/>
      <c r="AA74" s="42"/>
      <c r="AB74" s="42"/>
      <c r="AC74" s="42"/>
      <c r="AD74" s="42"/>
      <c r="AE74" s="42"/>
    </row>
    <row r="75" s="2" customFormat="1" ht="6.96" customHeight="1">
      <c r="A75" s="42"/>
      <c r="B75" s="43"/>
      <c r="C75" s="44"/>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12" customHeight="1">
      <c r="A76" s="42"/>
      <c r="B76" s="43"/>
      <c r="C76" s="35" t="s">
        <v>22</v>
      </c>
      <c r="D76" s="44"/>
      <c r="E76" s="44"/>
      <c r="F76" s="30" t="str">
        <f>F12</f>
        <v>ul. Netroufalky</v>
      </c>
      <c r="G76" s="44"/>
      <c r="H76" s="44"/>
      <c r="I76" s="35" t="s">
        <v>24</v>
      </c>
      <c r="J76" s="76" t="str">
        <f>IF(J12="","",J12)</f>
        <v>29. 8. 2024</v>
      </c>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25.65" customHeight="1">
      <c r="A78" s="42"/>
      <c r="B78" s="43"/>
      <c r="C78" s="35" t="s">
        <v>30</v>
      </c>
      <c r="D78" s="44"/>
      <c r="E78" s="44"/>
      <c r="F78" s="30" t="str">
        <f>E15</f>
        <v>Masarykova univerzita</v>
      </c>
      <c r="G78" s="44"/>
      <c r="H78" s="44"/>
      <c r="I78" s="35" t="s">
        <v>38</v>
      </c>
      <c r="J78" s="40" t="str">
        <f>E21</f>
        <v>Ateliér Velehradský s.r.o.</v>
      </c>
      <c r="K78" s="44"/>
      <c r="L78" s="150"/>
      <c r="S78" s="42"/>
      <c r="T78" s="42"/>
      <c r="U78" s="42"/>
      <c r="V78" s="42"/>
      <c r="W78" s="42"/>
      <c r="X78" s="42"/>
      <c r="Y78" s="42"/>
      <c r="Z78" s="42"/>
      <c r="AA78" s="42"/>
      <c r="AB78" s="42"/>
      <c r="AC78" s="42"/>
      <c r="AD78" s="42"/>
      <c r="AE78" s="42"/>
    </row>
    <row r="79" s="2" customFormat="1" ht="40.05" customHeight="1">
      <c r="A79" s="42"/>
      <c r="B79" s="43"/>
      <c r="C79" s="35" t="s">
        <v>36</v>
      </c>
      <c r="D79" s="44"/>
      <c r="E79" s="44"/>
      <c r="F79" s="30" t="str">
        <f>IF(E18="","",E18)</f>
        <v>Vyplň údaj</v>
      </c>
      <c r="G79" s="44"/>
      <c r="H79" s="44"/>
      <c r="I79" s="35" t="s">
        <v>43</v>
      </c>
      <c r="J79" s="40" t="str">
        <f>E24</f>
        <v>Ing. Vojtěch Biolek - Ateliér Velehradský s.r.o.</v>
      </c>
      <c r="K79" s="44"/>
      <c r="L79" s="150"/>
      <c r="S79" s="42"/>
      <c r="T79" s="42"/>
      <c r="U79" s="42"/>
      <c r="V79" s="42"/>
      <c r="W79" s="42"/>
      <c r="X79" s="42"/>
      <c r="Y79" s="42"/>
      <c r="Z79" s="42"/>
      <c r="AA79" s="42"/>
      <c r="AB79" s="42"/>
      <c r="AC79" s="42"/>
      <c r="AD79" s="42"/>
      <c r="AE79" s="42"/>
    </row>
    <row r="80" s="2" customFormat="1" ht="10.32"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11" customFormat="1" ht="29.28" customHeight="1">
      <c r="A81" s="191"/>
      <c r="B81" s="192"/>
      <c r="C81" s="193" t="s">
        <v>214</v>
      </c>
      <c r="D81" s="194" t="s">
        <v>67</v>
      </c>
      <c r="E81" s="194" t="s">
        <v>63</v>
      </c>
      <c r="F81" s="194" t="s">
        <v>64</v>
      </c>
      <c r="G81" s="194" t="s">
        <v>215</v>
      </c>
      <c r="H81" s="194" t="s">
        <v>216</v>
      </c>
      <c r="I81" s="194" t="s">
        <v>217</v>
      </c>
      <c r="J81" s="194" t="s">
        <v>208</v>
      </c>
      <c r="K81" s="195" t="s">
        <v>218</v>
      </c>
      <c r="L81" s="196"/>
      <c r="M81" s="96" t="s">
        <v>44</v>
      </c>
      <c r="N81" s="97" t="s">
        <v>52</v>
      </c>
      <c r="O81" s="97" t="s">
        <v>219</v>
      </c>
      <c r="P81" s="97" t="s">
        <v>220</v>
      </c>
      <c r="Q81" s="97" t="s">
        <v>221</v>
      </c>
      <c r="R81" s="97" t="s">
        <v>222</v>
      </c>
      <c r="S81" s="97" t="s">
        <v>223</v>
      </c>
      <c r="T81" s="98" t="s">
        <v>224</v>
      </c>
      <c r="U81" s="191"/>
      <c r="V81" s="191"/>
      <c r="W81" s="191"/>
      <c r="X81" s="191"/>
      <c r="Y81" s="191"/>
      <c r="Z81" s="191"/>
      <c r="AA81" s="191"/>
      <c r="AB81" s="191"/>
      <c r="AC81" s="191"/>
      <c r="AD81" s="191"/>
      <c r="AE81" s="191"/>
    </row>
    <row r="82" s="2" customFormat="1" ht="22.8" customHeight="1">
      <c r="A82" s="42"/>
      <c r="B82" s="43"/>
      <c r="C82" s="103" t="s">
        <v>225</v>
      </c>
      <c r="D82" s="44"/>
      <c r="E82" s="44"/>
      <c r="F82" s="44"/>
      <c r="G82" s="44"/>
      <c r="H82" s="44"/>
      <c r="I82" s="44"/>
      <c r="J82" s="197">
        <f>BK82</f>
        <v>0</v>
      </c>
      <c r="K82" s="44"/>
      <c r="L82" s="48"/>
      <c r="M82" s="99"/>
      <c r="N82" s="198"/>
      <c r="O82" s="100"/>
      <c r="P82" s="199">
        <f>P83</f>
        <v>0</v>
      </c>
      <c r="Q82" s="100"/>
      <c r="R82" s="199">
        <f>R83</f>
        <v>400.03534400000001</v>
      </c>
      <c r="S82" s="100"/>
      <c r="T82" s="200">
        <f>T83</f>
        <v>0</v>
      </c>
      <c r="U82" s="42"/>
      <c r="V82" s="42"/>
      <c r="W82" s="42"/>
      <c r="X82" s="42"/>
      <c r="Y82" s="42"/>
      <c r="Z82" s="42"/>
      <c r="AA82" s="42"/>
      <c r="AB82" s="42"/>
      <c r="AC82" s="42"/>
      <c r="AD82" s="42"/>
      <c r="AE82" s="42"/>
      <c r="AT82" s="20" t="s">
        <v>81</v>
      </c>
      <c r="AU82" s="20" t="s">
        <v>209</v>
      </c>
      <c r="BK82" s="201">
        <f>BK83</f>
        <v>0</v>
      </c>
    </row>
    <row r="83" s="12" customFormat="1" ht="25.92" customHeight="1">
      <c r="A83" s="12"/>
      <c r="B83" s="202"/>
      <c r="C83" s="203"/>
      <c r="D83" s="204" t="s">
        <v>81</v>
      </c>
      <c r="E83" s="205" t="s">
        <v>226</v>
      </c>
      <c r="F83" s="205" t="s">
        <v>227</v>
      </c>
      <c r="G83" s="203"/>
      <c r="H83" s="203"/>
      <c r="I83" s="206"/>
      <c r="J83" s="207">
        <f>BK83</f>
        <v>0</v>
      </c>
      <c r="K83" s="203"/>
      <c r="L83" s="208"/>
      <c r="M83" s="209"/>
      <c r="N83" s="210"/>
      <c r="O83" s="210"/>
      <c r="P83" s="211">
        <f>P84+P235</f>
        <v>0</v>
      </c>
      <c r="Q83" s="210"/>
      <c r="R83" s="211">
        <f>R84+R235</f>
        <v>400.03534400000001</v>
      </c>
      <c r="S83" s="210"/>
      <c r="T83" s="212">
        <f>T84+T235</f>
        <v>0</v>
      </c>
      <c r="U83" s="12"/>
      <c r="V83" s="12"/>
      <c r="W83" s="12"/>
      <c r="X83" s="12"/>
      <c r="Y83" s="12"/>
      <c r="Z83" s="12"/>
      <c r="AA83" s="12"/>
      <c r="AB83" s="12"/>
      <c r="AC83" s="12"/>
      <c r="AD83" s="12"/>
      <c r="AE83" s="12"/>
      <c r="AR83" s="213" t="s">
        <v>90</v>
      </c>
      <c r="AT83" s="214" t="s">
        <v>81</v>
      </c>
      <c r="AU83" s="214" t="s">
        <v>82</v>
      </c>
      <c r="AY83" s="213" t="s">
        <v>228</v>
      </c>
      <c r="BK83" s="215">
        <f>BK84+BK235</f>
        <v>0</v>
      </c>
    </row>
    <row r="84" s="12" customFormat="1" ht="22.8" customHeight="1">
      <c r="A84" s="12"/>
      <c r="B84" s="202"/>
      <c r="C84" s="203"/>
      <c r="D84" s="204" t="s">
        <v>81</v>
      </c>
      <c r="E84" s="216" t="s">
        <v>90</v>
      </c>
      <c r="F84" s="216" t="s">
        <v>229</v>
      </c>
      <c r="G84" s="203"/>
      <c r="H84" s="203"/>
      <c r="I84" s="206"/>
      <c r="J84" s="217">
        <f>BK84</f>
        <v>0</v>
      </c>
      <c r="K84" s="203"/>
      <c r="L84" s="208"/>
      <c r="M84" s="209"/>
      <c r="N84" s="210"/>
      <c r="O84" s="210"/>
      <c r="P84" s="211">
        <f>SUM(P85:P234)</f>
        <v>0</v>
      </c>
      <c r="Q84" s="210"/>
      <c r="R84" s="211">
        <f>SUM(R85:R234)</f>
        <v>400.03534400000001</v>
      </c>
      <c r="S84" s="210"/>
      <c r="T84" s="212">
        <f>SUM(T85:T234)</f>
        <v>0</v>
      </c>
      <c r="U84" s="12"/>
      <c r="V84" s="12"/>
      <c r="W84" s="12"/>
      <c r="X84" s="12"/>
      <c r="Y84" s="12"/>
      <c r="Z84" s="12"/>
      <c r="AA84" s="12"/>
      <c r="AB84" s="12"/>
      <c r="AC84" s="12"/>
      <c r="AD84" s="12"/>
      <c r="AE84" s="12"/>
      <c r="AR84" s="213" t="s">
        <v>90</v>
      </c>
      <c r="AT84" s="214" t="s">
        <v>81</v>
      </c>
      <c r="AU84" s="214" t="s">
        <v>90</v>
      </c>
      <c r="AY84" s="213" t="s">
        <v>228</v>
      </c>
      <c r="BK84" s="215">
        <f>SUM(BK85:BK234)</f>
        <v>0</v>
      </c>
    </row>
    <row r="85" s="2" customFormat="1" ht="24.15" customHeight="1">
      <c r="A85" s="42"/>
      <c r="B85" s="43"/>
      <c r="C85" s="218" t="s">
        <v>90</v>
      </c>
      <c r="D85" s="218" t="s">
        <v>230</v>
      </c>
      <c r="E85" s="219" t="s">
        <v>231</v>
      </c>
      <c r="F85" s="220" t="s">
        <v>232</v>
      </c>
      <c r="G85" s="221" t="s">
        <v>233</v>
      </c>
      <c r="H85" s="222">
        <v>960.15999999999997</v>
      </c>
      <c r="I85" s="223"/>
      <c r="J85" s="224">
        <f>ROUND(I85*H85,2)</f>
        <v>0</v>
      </c>
      <c r="K85" s="220" t="s">
        <v>234</v>
      </c>
      <c r="L85" s="48"/>
      <c r="M85" s="225" t="s">
        <v>44</v>
      </c>
      <c r="N85" s="226" t="s">
        <v>53</v>
      </c>
      <c r="O85" s="88"/>
      <c r="P85" s="227">
        <f>O85*H85</f>
        <v>0</v>
      </c>
      <c r="Q85" s="227">
        <v>0.00014999999999999999</v>
      </c>
      <c r="R85" s="227">
        <f>Q85*H85</f>
        <v>0.14402399999999999</v>
      </c>
      <c r="S85" s="227">
        <v>0</v>
      </c>
      <c r="T85" s="228">
        <f>S85*H85</f>
        <v>0</v>
      </c>
      <c r="U85" s="42"/>
      <c r="V85" s="42"/>
      <c r="W85" s="42"/>
      <c r="X85" s="42"/>
      <c r="Y85" s="42"/>
      <c r="Z85" s="42"/>
      <c r="AA85" s="42"/>
      <c r="AB85" s="42"/>
      <c r="AC85" s="42"/>
      <c r="AD85" s="42"/>
      <c r="AE85" s="42"/>
      <c r="AR85" s="229" t="s">
        <v>145</v>
      </c>
      <c r="AT85" s="229" t="s">
        <v>230</v>
      </c>
      <c r="AU85" s="229" t="s">
        <v>92</v>
      </c>
      <c r="AY85" s="20" t="s">
        <v>228</v>
      </c>
      <c r="BE85" s="230">
        <f>IF(N85="základní",J85,0)</f>
        <v>0</v>
      </c>
      <c r="BF85" s="230">
        <f>IF(N85="snížená",J85,0)</f>
        <v>0</v>
      </c>
      <c r="BG85" s="230">
        <f>IF(N85="zákl. přenesená",J85,0)</f>
        <v>0</v>
      </c>
      <c r="BH85" s="230">
        <f>IF(N85="sníž. přenesená",J85,0)</f>
        <v>0</v>
      </c>
      <c r="BI85" s="230">
        <f>IF(N85="nulová",J85,0)</f>
        <v>0</v>
      </c>
      <c r="BJ85" s="20" t="s">
        <v>90</v>
      </c>
      <c r="BK85" s="230">
        <f>ROUND(I85*H85,2)</f>
        <v>0</v>
      </c>
      <c r="BL85" s="20" t="s">
        <v>145</v>
      </c>
      <c r="BM85" s="229" t="s">
        <v>235</v>
      </c>
    </row>
    <row r="86" s="2" customFormat="1">
      <c r="A86" s="42"/>
      <c r="B86" s="43"/>
      <c r="C86" s="44"/>
      <c r="D86" s="231" t="s">
        <v>236</v>
      </c>
      <c r="E86" s="44"/>
      <c r="F86" s="232" t="s">
        <v>237</v>
      </c>
      <c r="G86" s="44"/>
      <c r="H86" s="44"/>
      <c r="I86" s="233"/>
      <c r="J86" s="44"/>
      <c r="K86" s="44"/>
      <c r="L86" s="48"/>
      <c r="M86" s="234"/>
      <c r="N86" s="235"/>
      <c r="O86" s="88"/>
      <c r="P86" s="88"/>
      <c r="Q86" s="88"/>
      <c r="R86" s="88"/>
      <c r="S86" s="88"/>
      <c r="T86" s="89"/>
      <c r="U86" s="42"/>
      <c r="V86" s="42"/>
      <c r="W86" s="42"/>
      <c r="X86" s="42"/>
      <c r="Y86" s="42"/>
      <c r="Z86" s="42"/>
      <c r="AA86" s="42"/>
      <c r="AB86" s="42"/>
      <c r="AC86" s="42"/>
      <c r="AD86" s="42"/>
      <c r="AE86" s="42"/>
      <c r="AT86" s="20" t="s">
        <v>236</v>
      </c>
      <c r="AU86" s="20" t="s">
        <v>92</v>
      </c>
    </row>
    <row r="87" s="13" customFormat="1">
      <c r="A87" s="13"/>
      <c r="B87" s="236"/>
      <c r="C87" s="237"/>
      <c r="D87" s="238" t="s">
        <v>238</v>
      </c>
      <c r="E87" s="239" t="s">
        <v>44</v>
      </c>
      <c r="F87" s="240" t="s">
        <v>239</v>
      </c>
      <c r="G87" s="237"/>
      <c r="H87" s="239" t="s">
        <v>44</v>
      </c>
      <c r="I87" s="241"/>
      <c r="J87" s="237"/>
      <c r="K87" s="237"/>
      <c r="L87" s="242"/>
      <c r="M87" s="243"/>
      <c r="N87" s="244"/>
      <c r="O87" s="244"/>
      <c r="P87" s="244"/>
      <c r="Q87" s="244"/>
      <c r="R87" s="244"/>
      <c r="S87" s="244"/>
      <c r="T87" s="245"/>
      <c r="U87" s="13"/>
      <c r="V87" s="13"/>
      <c r="W87" s="13"/>
      <c r="X87" s="13"/>
      <c r="Y87" s="13"/>
      <c r="Z87" s="13"/>
      <c r="AA87" s="13"/>
      <c r="AB87" s="13"/>
      <c r="AC87" s="13"/>
      <c r="AD87" s="13"/>
      <c r="AE87" s="13"/>
      <c r="AT87" s="246" t="s">
        <v>238</v>
      </c>
      <c r="AU87" s="246" t="s">
        <v>92</v>
      </c>
      <c r="AV87" s="13" t="s">
        <v>90</v>
      </c>
      <c r="AW87" s="13" t="s">
        <v>42</v>
      </c>
      <c r="AX87" s="13" t="s">
        <v>82</v>
      </c>
      <c r="AY87" s="246" t="s">
        <v>228</v>
      </c>
    </row>
    <row r="88" s="13" customFormat="1">
      <c r="A88" s="13"/>
      <c r="B88" s="236"/>
      <c r="C88" s="237"/>
      <c r="D88" s="238" t="s">
        <v>238</v>
      </c>
      <c r="E88" s="239" t="s">
        <v>44</v>
      </c>
      <c r="F88" s="240" t="s">
        <v>240</v>
      </c>
      <c r="G88" s="237"/>
      <c r="H88" s="239" t="s">
        <v>44</v>
      </c>
      <c r="I88" s="241"/>
      <c r="J88" s="237"/>
      <c r="K88" s="237"/>
      <c r="L88" s="242"/>
      <c r="M88" s="243"/>
      <c r="N88" s="244"/>
      <c r="O88" s="244"/>
      <c r="P88" s="244"/>
      <c r="Q88" s="244"/>
      <c r="R88" s="244"/>
      <c r="S88" s="244"/>
      <c r="T88" s="245"/>
      <c r="U88" s="13"/>
      <c r="V88" s="13"/>
      <c r="W88" s="13"/>
      <c r="X88" s="13"/>
      <c r="Y88" s="13"/>
      <c r="Z88" s="13"/>
      <c r="AA88" s="13"/>
      <c r="AB88" s="13"/>
      <c r="AC88" s="13"/>
      <c r="AD88" s="13"/>
      <c r="AE88" s="13"/>
      <c r="AT88" s="246" t="s">
        <v>238</v>
      </c>
      <c r="AU88" s="246" t="s">
        <v>92</v>
      </c>
      <c r="AV88" s="13" t="s">
        <v>90</v>
      </c>
      <c r="AW88" s="13" t="s">
        <v>42</v>
      </c>
      <c r="AX88" s="13" t="s">
        <v>82</v>
      </c>
      <c r="AY88" s="246" t="s">
        <v>228</v>
      </c>
    </row>
    <row r="89" s="14" customFormat="1">
      <c r="A89" s="14"/>
      <c r="B89" s="247"/>
      <c r="C89" s="248"/>
      <c r="D89" s="238" t="s">
        <v>238</v>
      </c>
      <c r="E89" s="249" t="s">
        <v>44</v>
      </c>
      <c r="F89" s="250" t="s">
        <v>241</v>
      </c>
      <c r="G89" s="248"/>
      <c r="H89" s="251">
        <v>724.72000000000003</v>
      </c>
      <c r="I89" s="252"/>
      <c r="J89" s="248"/>
      <c r="K89" s="248"/>
      <c r="L89" s="253"/>
      <c r="M89" s="254"/>
      <c r="N89" s="255"/>
      <c r="O89" s="255"/>
      <c r="P89" s="255"/>
      <c r="Q89" s="255"/>
      <c r="R89" s="255"/>
      <c r="S89" s="255"/>
      <c r="T89" s="256"/>
      <c r="U89" s="14"/>
      <c r="V89" s="14"/>
      <c r="W89" s="14"/>
      <c r="X89" s="14"/>
      <c r="Y89" s="14"/>
      <c r="Z89" s="14"/>
      <c r="AA89" s="14"/>
      <c r="AB89" s="14"/>
      <c r="AC89" s="14"/>
      <c r="AD89" s="14"/>
      <c r="AE89" s="14"/>
      <c r="AT89" s="257" t="s">
        <v>238</v>
      </c>
      <c r="AU89" s="257" t="s">
        <v>92</v>
      </c>
      <c r="AV89" s="14" t="s">
        <v>92</v>
      </c>
      <c r="AW89" s="14" t="s">
        <v>42</v>
      </c>
      <c r="AX89" s="14" t="s">
        <v>82</v>
      </c>
      <c r="AY89" s="257" t="s">
        <v>228</v>
      </c>
    </row>
    <row r="90" s="13" customFormat="1">
      <c r="A90" s="13"/>
      <c r="B90" s="236"/>
      <c r="C90" s="237"/>
      <c r="D90" s="238" t="s">
        <v>238</v>
      </c>
      <c r="E90" s="239" t="s">
        <v>44</v>
      </c>
      <c r="F90" s="240" t="s">
        <v>242</v>
      </c>
      <c r="G90" s="237"/>
      <c r="H90" s="239" t="s">
        <v>44</v>
      </c>
      <c r="I90" s="241"/>
      <c r="J90" s="237"/>
      <c r="K90" s="237"/>
      <c r="L90" s="242"/>
      <c r="M90" s="243"/>
      <c r="N90" s="244"/>
      <c r="O90" s="244"/>
      <c r="P90" s="244"/>
      <c r="Q90" s="244"/>
      <c r="R90" s="244"/>
      <c r="S90" s="244"/>
      <c r="T90" s="245"/>
      <c r="U90" s="13"/>
      <c r="V90" s="13"/>
      <c r="W90" s="13"/>
      <c r="X90" s="13"/>
      <c r="Y90" s="13"/>
      <c r="Z90" s="13"/>
      <c r="AA90" s="13"/>
      <c r="AB90" s="13"/>
      <c r="AC90" s="13"/>
      <c r="AD90" s="13"/>
      <c r="AE90" s="13"/>
      <c r="AT90" s="246" t="s">
        <v>238</v>
      </c>
      <c r="AU90" s="246" t="s">
        <v>92</v>
      </c>
      <c r="AV90" s="13" t="s">
        <v>90</v>
      </c>
      <c r="AW90" s="13" t="s">
        <v>42</v>
      </c>
      <c r="AX90" s="13" t="s">
        <v>82</v>
      </c>
      <c r="AY90" s="246" t="s">
        <v>228</v>
      </c>
    </row>
    <row r="91" s="14" customFormat="1">
      <c r="A91" s="14"/>
      <c r="B91" s="247"/>
      <c r="C91" s="248"/>
      <c r="D91" s="238" t="s">
        <v>238</v>
      </c>
      <c r="E91" s="249" t="s">
        <v>44</v>
      </c>
      <c r="F91" s="250" t="s">
        <v>243</v>
      </c>
      <c r="G91" s="248"/>
      <c r="H91" s="251">
        <v>110.64</v>
      </c>
      <c r="I91" s="252"/>
      <c r="J91" s="248"/>
      <c r="K91" s="248"/>
      <c r="L91" s="253"/>
      <c r="M91" s="254"/>
      <c r="N91" s="255"/>
      <c r="O91" s="255"/>
      <c r="P91" s="255"/>
      <c r="Q91" s="255"/>
      <c r="R91" s="255"/>
      <c r="S91" s="255"/>
      <c r="T91" s="256"/>
      <c r="U91" s="14"/>
      <c r="V91" s="14"/>
      <c r="W91" s="14"/>
      <c r="X91" s="14"/>
      <c r="Y91" s="14"/>
      <c r="Z91" s="14"/>
      <c r="AA91" s="14"/>
      <c r="AB91" s="14"/>
      <c r="AC91" s="14"/>
      <c r="AD91" s="14"/>
      <c r="AE91" s="14"/>
      <c r="AT91" s="257" t="s">
        <v>238</v>
      </c>
      <c r="AU91" s="257" t="s">
        <v>92</v>
      </c>
      <c r="AV91" s="14" t="s">
        <v>92</v>
      </c>
      <c r="AW91" s="14" t="s">
        <v>42</v>
      </c>
      <c r="AX91" s="14" t="s">
        <v>82</v>
      </c>
      <c r="AY91" s="257" t="s">
        <v>228</v>
      </c>
    </row>
    <row r="92" s="13" customFormat="1">
      <c r="A92" s="13"/>
      <c r="B92" s="236"/>
      <c r="C92" s="237"/>
      <c r="D92" s="238" t="s">
        <v>238</v>
      </c>
      <c r="E92" s="239" t="s">
        <v>44</v>
      </c>
      <c r="F92" s="240" t="s">
        <v>244</v>
      </c>
      <c r="G92" s="237"/>
      <c r="H92" s="239" t="s">
        <v>44</v>
      </c>
      <c r="I92" s="241"/>
      <c r="J92" s="237"/>
      <c r="K92" s="237"/>
      <c r="L92" s="242"/>
      <c r="M92" s="243"/>
      <c r="N92" s="244"/>
      <c r="O92" s="244"/>
      <c r="P92" s="244"/>
      <c r="Q92" s="244"/>
      <c r="R92" s="244"/>
      <c r="S92" s="244"/>
      <c r="T92" s="245"/>
      <c r="U92" s="13"/>
      <c r="V92" s="13"/>
      <c r="W92" s="13"/>
      <c r="X92" s="13"/>
      <c r="Y92" s="13"/>
      <c r="Z92" s="13"/>
      <c r="AA92" s="13"/>
      <c r="AB92" s="13"/>
      <c r="AC92" s="13"/>
      <c r="AD92" s="13"/>
      <c r="AE92" s="13"/>
      <c r="AT92" s="246" t="s">
        <v>238</v>
      </c>
      <c r="AU92" s="246" t="s">
        <v>92</v>
      </c>
      <c r="AV92" s="13" t="s">
        <v>90</v>
      </c>
      <c r="AW92" s="13" t="s">
        <v>42</v>
      </c>
      <c r="AX92" s="13" t="s">
        <v>82</v>
      </c>
      <c r="AY92" s="246" t="s">
        <v>228</v>
      </c>
    </row>
    <row r="93" s="14" customFormat="1">
      <c r="A93" s="14"/>
      <c r="B93" s="247"/>
      <c r="C93" s="248"/>
      <c r="D93" s="238" t="s">
        <v>238</v>
      </c>
      <c r="E93" s="249" t="s">
        <v>44</v>
      </c>
      <c r="F93" s="250" t="s">
        <v>245</v>
      </c>
      <c r="G93" s="248"/>
      <c r="H93" s="251">
        <v>62.399999999999999</v>
      </c>
      <c r="I93" s="252"/>
      <c r="J93" s="248"/>
      <c r="K93" s="248"/>
      <c r="L93" s="253"/>
      <c r="M93" s="254"/>
      <c r="N93" s="255"/>
      <c r="O93" s="255"/>
      <c r="P93" s="255"/>
      <c r="Q93" s="255"/>
      <c r="R93" s="255"/>
      <c r="S93" s="255"/>
      <c r="T93" s="256"/>
      <c r="U93" s="14"/>
      <c r="V93" s="14"/>
      <c r="W93" s="14"/>
      <c r="X93" s="14"/>
      <c r="Y93" s="14"/>
      <c r="Z93" s="14"/>
      <c r="AA93" s="14"/>
      <c r="AB93" s="14"/>
      <c r="AC93" s="14"/>
      <c r="AD93" s="14"/>
      <c r="AE93" s="14"/>
      <c r="AT93" s="257" t="s">
        <v>238</v>
      </c>
      <c r="AU93" s="257" t="s">
        <v>92</v>
      </c>
      <c r="AV93" s="14" t="s">
        <v>92</v>
      </c>
      <c r="AW93" s="14" t="s">
        <v>42</v>
      </c>
      <c r="AX93" s="14" t="s">
        <v>82</v>
      </c>
      <c r="AY93" s="257" t="s">
        <v>228</v>
      </c>
    </row>
    <row r="94" s="13" customFormat="1">
      <c r="A94" s="13"/>
      <c r="B94" s="236"/>
      <c r="C94" s="237"/>
      <c r="D94" s="238" t="s">
        <v>238</v>
      </c>
      <c r="E94" s="239" t="s">
        <v>44</v>
      </c>
      <c r="F94" s="240" t="s">
        <v>246</v>
      </c>
      <c r="G94" s="237"/>
      <c r="H94" s="239" t="s">
        <v>44</v>
      </c>
      <c r="I94" s="241"/>
      <c r="J94" s="237"/>
      <c r="K94" s="237"/>
      <c r="L94" s="242"/>
      <c r="M94" s="243"/>
      <c r="N94" s="244"/>
      <c r="O94" s="244"/>
      <c r="P94" s="244"/>
      <c r="Q94" s="244"/>
      <c r="R94" s="244"/>
      <c r="S94" s="244"/>
      <c r="T94" s="245"/>
      <c r="U94" s="13"/>
      <c r="V94" s="13"/>
      <c r="W94" s="13"/>
      <c r="X94" s="13"/>
      <c r="Y94" s="13"/>
      <c r="Z94" s="13"/>
      <c r="AA94" s="13"/>
      <c r="AB94" s="13"/>
      <c r="AC94" s="13"/>
      <c r="AD94" s="13"/>
      <c r="AE94" s="13"/>
      <c r="AT94" s="246" t="s">
        <v>238</v>
      </c>
      <c r="AU94" s="246" t="s">
        <v>92</v>
      </c>
      <c r="AV94" s="13" t="s">
        <v>90</v>
      </c>
      <c r="AW94" s="13" t="s">
        <v>42</v>
      </c>
      <c r="AX94" s="13" t="s">
        <v>82</v>
      </c>
      <c r="AY94" s="246" t="s">
        <v>228</v>
      </c>
    </row>
    <row r="95" s="14" customFormat="1">
      <c r="A95" s="14"/>
      <c r="B95" s="247"/>
      <c r="C95" s="248"/>
      <c r="D95" s="238" t="s">
        <v>238</v>
      </c>
      <c r="E95" s="249" t="s">
        <v>44</v>
      </c>
      <c r="F95" s="250" t="s">
        <v>245</v>
      </c>
      <c r="G95" s="248"/>
      <c r="H95" s="251">
        <v>62.399999999999999</v>
      </c>
      <c r="I95" s="252"/>
      <c r="J95" s="248"/>
      <c r="K95" s="248"/>
      <c r="L95" s="253"/>
      <c r="M95" s="254"/>
      <c r="N95" s="255"/>
      <c r="O95" s="255"/>
      <c r="P95" s="255"/>
      <c r="Q95" s="255"/>
      <c r="R95" s="255"/>
      <c r="S95" s="255"/>
      <c r="T95" s="256"/>
      <c r="U95" s="14"/>
      <c r="V95" s="14"/>
      <c r="W95" s="14"/>
      <c r="X95" s="14"/>
      <c r="Y95" s="14"/>
      <c r="Z95" s="14"/>
      <c r="AA95" s="14"/>
      <c r="AB95" s="14"/>
      <c r="AC95" s="14"/>
      <c r="AD95" s="14"/>
      <c r="AE95" s="14"/>
      <c r="AT95" s="257" t="s">
        <v>238</v>
      </c>
      <c r="AU95" s="257" t="s">
        <v>92</v>
      </c>
      <c r="AV95" s="14" t="s">
        <v>92</v>
      </c>
      <c r="AW95" s="14" t="s">
        <v>42</v>
      </c>
      <c r="AX95" s="14" t="s">
        <v>82</v>
      </c>
      <c r="AY95" s="257" t="s">
        <v>228</v>
      </c>
    </row>
    <row r="96" s="15" customFormat="1">
      <c r="A96" s="15"/>
      <c r="B96" s="258"/>
      <c r="C96" s="259"/>
      <c r="D96" s="238" t="s">
        <v>238</v>
      </c>
      <c r="E96" s="260" t="s">
        <v>44</v>
      </c>
      <c r="F96" s="261" t="s">
        <v>247</v>
      </c>
      <c r="G96" s="259"/>
      <c r="H96" s="262">
        <v>960.15999999999997</v>
      </c>
      <c r="I96" s="263"/>
      <c r="J96" s="259"/>
      <c r="K96" s="259"/>
      <c r="L96" s="264"/>
      <c r="M96" s="265"/>
      <c r="N96" s="266"/>
      <c r="O96" s="266"/>
      <c r="P96" s="266"/>
      <c r="Q96" s="266"/>
      <c r="R96" s="266"/>
      <c r="S96" s="266"/>
      <c r="T96" s="267"/>
      <c r="U96" s="15"/>
      <c r="V96" s="15"/>
      <c r="W96" s="15"/>
      <c r="X96" s="15"/>
      <c r="Y96" s="15"/>
      <c r="Z96" s="15"/>
      <c r="AA96" s="15"/>
      <c r="AB96" s="15"/>
      <c r="AC96" s="15"/>
      <c r="AD96" s="15"/>
      <c r="AE96" s="15"/>
      <c r="AT96" s="268" t="s">
        <v>238</v>
      </c>
      <c r="AU96" s="268" t="s">
        <v>92</v>
      </c>
      <c r="AV96" s="15" t="s">
        <v>145</v>
      </c>
      <c r="AW96" s="15" t="s">
        <v>42</v>
      </c>
      <c r="AX96" s="15" t="s">
        <v>90</v>
      </c>
      <c r="AY96" s="268" t="s">
        <v>228</v>
      </c>
    </row>
    <row r="97" s="2" customFormat="1" ht="24.15" customHeight="1">
      <c r="A97" s="42"/>
      <c r="B97" s="43"/>
      <c r="C97" s="218" t="s">
        <v>92</v>
      </c>
      <c r="D97" s="218" t="s">
        <v>230</v>
      </c>
      <c r="E97" s="219" t="s">
        <v>248</v>
      </c>
      <c r="F97" s="220" t="s">
        <v>249</v>
      </c>
      <c r="G97" s="221" t="s">
        <v>233</v>
      </c>
      <c r="H97" s="222">
        <v>1568.3199999999999</v>
      </c>
      <c r="I97" s="223"/>
      <c r="J97" s="224">
        <f>ROUND(I97*H97,2)</f>
        <v>0</v>
      </c>
      <c r="K97" s="220" t="s">
        <v>234</v>
      </c>
      <c r="L97" s="48"/>
      <c r="M97" s="225" t="s">
        <v>44</v>
      </c>
      <c r="N97" s="226" t="s">
        <v>53</v>
      </c>
      <c r="O97" s="88"/>
      <c r="P97" s="227">
        <f>O97*H97</f>
        <v>0</v>
      </c>
      <c r="Q97" s="227">
        <v>0.00014999999999999999</v>
      </c>
      <c r="R97" s="227">
        <f>Q97*H97</f>
        <v>0.23524799999999996</v>
      </c>
      <c r="S97" s="227">
        <v>0</v>
      </c>
      <c r="T97" s="228">
        <f>S97*H97</f>
        <v>0</v>
      </c>
      <c r="U97" s="42"/>
      <c r="V97" s="42"/>
      <c r="W97" s="42"/>
      <c r="X97" s="42"/>
      <c r="Y97" s="42"/>
      <c r="Z97" s="42"/>
      <c r="AA97" s="42"/>
      <c r="AB97" s="42"/>
      <c r="AC97" s="42"/>
      <c r="AD97" s="42"/>
      <c r="AE97" s="42"/>
      <c r="AR97" s="229" t="s">
        <v>145</v>
      </c>
      <c r="AT97" s="229" t="s">
        <v>230</v>
      </c>
      <c r="AU97" s="229" t="s">
        <v>92</v>
      </c>
      <c r="AY97" s="20" t="s">
        <v>228</v>
      </c>
      <c r="BE97" s="230">
        <f>IF(N97="základní",J97,0)</f>
        <v>0</v>
      </c>
      <c r="BF97" s="230">
        <f>IF(N97="snížená",J97,0)</f>
        <v>0</v>
      </c>
      <c r="BG97" s="230">
        <f>IF(N97="zákl. přenesená",J97,0)</f>
        <v>0</v>
      </c>
      <c r="BH97" s="230">
        <f>IF(N97="sníž. přenesená",J97,0)</f>
        <v>0</v>
      </c>
      <c r="BI97" s="230">
        <f>IF(N97="nulová",J97,0)</f>
        <v>0</v>
      </c>
      <c r="BJ97" s="20" t="s">
        <v>90</v>
      </c>
      <c r="BK97" s="230">
        <f>ROUND(I97*H97,2)</f>
        <v>0</v>
      </c>
      <c r="BL97" s="20" t="s">
        <v>145</v>
      </c>
      <c r="BM97" s="229" t="s">
        <v>250</v>
      </c>
    </row>
    <row r="98" s="2" customFormat="1">
      <c r="A98" s="42"/>
      <c r="B98" s="43"/>
      <c r="C98" s="44"/>
      <c r="D98" s="231" t="s">
        <v>236</v>
      </c>
      <c r="E98" s="44"/>
      <c r="F98" s="232" t="s">
        <v>251</v>
      </c>
      <c r="G98" s="44"/>
      <c r="H98" s="44"/>
      <c r="I98" s="233"/>
      <c r="J98" s="44"/>
      <c r="K98" s="44"/>
      <c r="L98" s="48"/>
      <c r="M98" s="234"/>
      <c r="N98" s="235"/>
      <c r="O98" s="88"/>
      <c r="P98" s="88"/>
      <c r="Q98" s="88"/>
      <c r="R98" s="88"/>
      <c r="S98" s="88"/>
      <c r="T98" s="89"/>
      <c r="U98" s="42"/>
      <c r="V98" s="42"/>
      <c r="W98" s="42"/>
      <c r="X98" s="42"/>
      <c r="Y98" s="42"/>
      <c r="Z98" s="42"/>
      <c r="AA98" s="42"/>
      <c r="AB98" s="42"/>
      <c r="AC98" s="42"/>
      <c r="AD98" s="42"/>
      <c r="AE98" s="42"/>
      <c r="AT98" s="20" t="s">
        <v>236</v>
      </c>
      <c r="AU98" s="20" t="s">
        <v>92</v>
      </c>
    </row>
    <row r="99" s="13" customFormat="1">
      <c r="A99" s="13"/>
      <c r="B99" s="236"/>
      <c r="C99" s="237"/>
      <c r="D99" s="238" t="s">
        <v>238</v>
      </c>
      <c r="E99" s="239" t="s">
        <v>44</v>
      </c>
      <c r="F99" s="240" t="s">
        <v>239</v>
      </c>
      <c r="G99" s="237"/>
      <c r="H99" s="239" t="s">
        <v>44</v>
      </c>
      <c r="I99" s="241"/>
      <c r="J99" s="237"/>
      <c r="K99" s="237"/>
      <c r="L99" s="242"/>
      <c r="M99" s="243"/>
      <c r="N99" s="244"/>
      <c r="O99" s="244"/>
      <c r="P99" s="244"/>
      <c r="Q99" s="244"/>
      <c r="R99" s="244"/>
      <c r="S99" s="244"/>
      <c r="T99" s="245"/>
      <c r="U99" s="13"/>
      <c r="V99" s="13"/>
      <c r="W99" s="13"/>
      <c r="X99" s="13"/>
      <c r="Y99" s="13"/>
      <c r="Z99" s="13"/>
      <c r="AA99" s="13"/>
      <c r="AB99" s="13"/>
      <c r="AC99" s="13"/>
      <c r="AD99" s="13"/>
      <c r="AE99" s="13"/>
      <c r="AT99" s="246" t="s">
        <v>238</v>
      </c>
      <c r="AU99" s="246" t="s">
        <v>92</v>
      </c>
      <c r="AV99" s="13" t="s">
        <v>90</v>
      </c>
      <c r="AW99" s="13" t="s">
        <v>42</v>
      </c>
      <c r="AX99" s="13" t="s">
        <v>82</v>
      </c>
      <c r="AY99" s="246" t="s">
        <v>228</v>
      </c>
    </row>
    <row r="100" s="13" customFormat="1">
      <c r="A100" s="13"/>
      <c r="B100" s="236"/>
      <c r="C100" s="237"/>
      <c r="D100" s="238" t="s">
        <v>238</v>
      </c>
      <c r="E100" s="239" t="s">
        <v>44</v>
      </c>
      <c r="F100" s="240" t="s">
        <v>252</v>
      </c>
      <c r="G100" s="237"/>
      <c r="H100" s="239" t="s">
        <v>44</v>
      </c>
      <c r="I100" s="241"/>
      <c r="J100" s="237"/>
      <c r="K100" s="237"/>
      <c r="L100" s="242"/>
      <c r="M100" s="243"/>
      <c r="N100" s="244"/>
      <c r="O100" s="244"/>
      <c r="P100" s="244"/>
      <c r="Q100" s="244"/>
      <c r="R100" s="244"/>
      <c r="S100" s="244"/>
      <c r="T100" s="245"/>
      <c r="U100" s="13"/>
      <c r="V100" s="13"/>
      <c r="W100" s="13"/>
      <c r="X100" s="13"/>
      <c r="Y100" s="13"/>
      <c r="Z100" s="13"/>
      <c r="AA100" s="13"/>
      <c r="AB100" s="13"/>
      <c r="AC100" s="13"/>
      <c r="AD100" s="13"/>
      <c r="AE100" s="13"/>
      <c r="AT100" s="246" t="s">
        <v>238</v>
      </c>
      <c r="AU100" s="246" t="s">
        <v>92</v>
      </c>
      <c r="AV100" s="13" t="s">
        <v>90</v>
      </c>
      <c r="AW100" s="13" t="s">
        <v>42</v>
      </c>
      <c r="AX100" s="13" t="s">
        <v>82</v>
      </c>
      <c r="AY100" s="246" t="s">
        <v>228</v>
      </c>
    </row>
    <row r="101" s="14" customFormat="1">
      <c r="A101" s="14"/>
      <c r="B101" s="247"/>
      <c r="C101" s="248"/>
      <c r="D101" s="238" t="s">
        <v>238</v>
      </c>
      <c r="E101" s="249" t="s">
        <v>44</v>
      </c>
      <c r="F101" s="250" t="s">
        <v>253</v>
      </c>
      <c r="G101" s="248"/>
      <c r="H101" s="251">
        <v>138</v>
      </c>
      <c r="I101" s="252"/>
      <c r="J101" s="248"/>
      <c r="K101" s="248"/>
      <c r="L101" s="253"/>
      <c r="M101" s="254"/>
      <c r="N101" s="255"/>
      <c r="O101" s="255"/>
      <c r="P101" s="255"/>
      <c r="Q101" s="255"/>
      <c r="R101" s="255"/>
      <c r="S101" s="255"/>
      <c r="T101" s="256"/>
      <c r="U101" s="14"/>
      <c r="V101" s="14"/>
      <c r="W101" s="14"/>
      <c r="X101" s="14"/>
      <c r="Y101" s="14"/>
      <c r="Z101" s="14"/>
      <c r="AA101" s="14"/>
      <c r="AB101" s="14"/>
      <c r="AC101" s="14"/>
      <c r="AD101" s="14"/>
      <c r="AE101" s="14"/>
      <c r="AT101" s="257" t="s">
        <v>238</v>
      </c>
      <c r="AU101" s="257" t="s">
        <v>92</v>
      </c>
      <c r="AV101" s="14" t="s">
        <v>92</v>
      </c>
      <c r="AW101" s="14" t="s">
        <v>42</v>
      </c>
      <c r="AX101" s="14" t="s">
        <v>82</v>
      </c>
      <c r="AY101" s="257" t="s">
        <v>228</v>
      </c>
    </row>
    <row r="102" s="13" customFormat="1">
      <c r="A102" s="13"/>
      <c r="B102" s="236"/>
      <c r="C102" s="237"/>
      <c r="D102" s="238" t="s">
        <v>238</v>
      </c>
      <c r="E102" s="239" t="s">
        <v>44</v>
      </c>
      <c r="F102" s="240" t="s">
        <v>254</v>
      </c>
      <c r="G102" s="237"/>
      <c r="H102" s="239" t="s">
        <v>44</v>
      </c>
      <c r="I102" s="241"/>
      <c r="J102" s="237"/>
      <c r="K102" s="237"/>
      <c r="L102" s="242"/>
      <c r="M102" s="243"/>
      <c r="N102" s="244"/>
      <c r="O102" s="244"/>
      <c r="P102" s="244"/>
      <c r="Q102" s="244"/>
      <c r="R102" s="244"/>
      <c r="S102" s="244"/>
      <c r="T102" s="245"/>
      <c r="U102" s="13"/>
      <c r="V102" s="13"/>
      <c r="W102" s="13"/>
      <c r="X102" s="13"/>
      <c r="Y102" s="13"/>
      <c r="Z102" s="13"/>
      <c r="AA102" s="13"/>
      <c r="AB102" s="13"/>
      <c r="AC102" s="13"/>
      <c r="AD102" s="13"/>
      <c r="AE102" s="13"/>
      <c r="AT102" s="246" t="s">
        <v>238</v>
      </c>
      <c r="AU102" s="246" t="s">
        <v>92</v>
      </c>
      <c r="AV102" s="13" t="s">
        <v>90</v>
      </c>
      <c r="AW102" s="13" t="s">
        <v>42</v>
      </c>
      <c r="AX102" s="13" t="s">
        <v>82</v>
      </c>
      <c r="AY102" s="246" t="s">
        <v>228</v>
      </c>
    </row>
    <row r="103" s="14" customFormat="1">
      <c r="A103" s="14"/>
      <c r="B103" s="247"/>
      <c r="C103" s="248"/>
      <c r="D103" s="238" t="s">
        <v>238</v>
      </c>
      <c r="E103" s="249" t="s">
        <v>44</v>
      </c>
      <c r="F103" s="250" t="s">
        <v>255</v>
      </c>
      <c r="G103" s="248"/>
      <c r="H103" s="251">
        <v>1099.56</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238</v>
      </c>
      <c r="AU103" s="257" t="s">
        <v>92</v>
      </c>
      <c r="AV103" s="14" t="s">
        <v>92</v>
      </c>
      <c r="AW103" s="14" t="s">
        <v>42</v>
      </c>
      <c r="AX103" s="14" t="s">
        <v>82</v>
      </c>
      <c r="AY103" s="257" t="s">
        <v>228</v>
      </c>
    </row>
    <row r="104" s="13" customFormat="1">
      <c r="A104" s="13"/>
      <c r="B104" s="236"/>
      <c r="C104" s="237"/>
      <c r="D104" s="238" t="s">
        <v>238</v>
      </c>
      <c r="E104" s="239" t="s">
        <v>44</v>
      </c>
      <c r="F104" s="240" t="s">
        <v>256</v>
      </c>
      <c r="G104" s="237"/>
      <c r="H104" s="239" t="s">
        <v>44</v>
      </c>
      <c r="I104" s="241"/>
      <c r="J104" s="237"/>
      <c r="K104" s="237"/>
      <c r="L104" s="242"/>
      <c r="M104" s="243"/>
      <c r="N104" s="244"/>
      <c r="O104" s="244"/>
      <c r="P104" s="244"/>
      <c r="Q104" s="244"/>
      <c r="R104" s="244"/>
      <c r="S104" s="244"/>
      <c r="T104" s="245"/>
      <c r="U104" s="13"/>
      <c r="V104" s="13"/>
      <c r="W104" s="13"/>
      <c r="X104" s="13"/>
      <c r="Y104" s="13"/>
      <c r="Z104" s="13"/>
      <c r="AA104" s="13"/>
      <c r="AB104" s="13"/>
      <c r="AC104" s="13"/>
      <c r="AD104" s="13"/>
      <c r="AE104" s="13"/>
      <c r="AT104" s="246" t="s">
        <v>238</v>
      </c>
      <c r="AU104" s="246" t="s">
        <v>92</v>
      </c>
      <c r="AV104" s="13" t="s">
        <v>90</v>
      </c>
      <c r="AW104" s="13" t="s">
        <v>42</v>
      </c>
      <c r="AX104" s="13" t="s">
        <v>82</v>
      </c>
      <c r="AY104" s="246" t="s">
        <v>228</v>
      </c>
    </row>
    <row r="105" s="14" customFormat="1">
      <c r="A105" s="14"/>
      <c r="B105" s="247"/>
      <c r="C105" s="248"/>
      <c r="D105" s="238" t="s">
        <v>238</v>
      </c>
      <c r="E105" s="249" t="s">
        <v>44</v>
      </c>
      <c r="F105" s="250" t="s">
        <v>257</v>
      </c>
      <c r="G105" s="248"/>
      <c r="H105" s="251">
        <v>31.559999999999999</v>
      </c>
      <c r="I105" s="252"/>
      <c r="J105" s="248"/>
      <c r="K105" s="248"/>
      <c r="L105" s="253"/>
      <c r="M105" s="254"/>
      <c r="N105" s="255"/>
      <c r="O105" s="255"/>
      <c r="P105" s="255"/>
      <c r="Q105" s="255"/>
      <c r="R105" s="255"/>
      <c r="S105" s="255"/>
      <c r="T105" s="256"/>
      <c r="U105" s="14"/>
      <c r="V105" s="14"/>
      <c r="W105" s="14"/>
      <c r="X105" s="14"/>
      <c r="Y105" s="14"/>
      <c r="Z105" s="14"/>
      <c r="AA105" s="14"/>
      <c r="AB105" s="14"/>
      <c r="AC105" s="14"/>
      <c r="AD105" s="14"/>
      <c r="AE105" s="14"/>
      <c r="AT105" s="257" t="s">
        <v>238</v>
      </c>
      <c r="AU105" s="257" t="s">
        <v>92</v>
      </c>
      <c r="AV105" s="14" t="s">
        <v>92</v>
      </c>
      <c r="AW105" s="14" t="s">
        <v>42</v>
      </c>
      <c r="AX105" s="14" t="s">
        <v>82</v>
      </c>
      <c r="AY105" s="257" t="s">
        <v>228</v>
      </c>
    </row>
    <row r="106" s="13" customFormat="1">
      <c r="A106" s="13"/>
      <c r="B106" s="236"/>
      <c r="C106" s="237"/>
      <c r="D106" s="238" t="s">
        <v>238</v>
      </c>
      <c r="E106" s="239" t="s">
        <v>44</v>
      </c>
      <c r="F106" s="240" t="s">
        <v>258</v>
      </c>
      <c r="G106" s="237"/>
      <c r="H106" s="239" t="s">
        <v>44</v>
      </c>
      <c r="I106" s="241"/>
      <c r="J106" s="237"/>
      <c r="K106" s="237"/>
      <c r="L106" s="242"/>
      <c r="M106" s="243"/>
      <c r="N106" s="244"/>
      <c r="O106" s="244"/>
      <c r="P106" s="244"/>
      <c r="Q106" s="244"/>
      <c r="R106" s="244"/>
      <c r="S106" s="244"/>
      <c r="T106" s="245"/>
      <c r="U106" s="13"/>
      <c r="V106" s="13"/>
      <c r="W106" s="13"/>
      <c r="X106" s="13"/>
      <c r="Y106" s="13"/>
      <c r="Z106" s="13"/>
      <c r="AA106" s="13"/>
      <c r="AB106" s="13"/>
      <c r="AC106" s="13"/>
      <c r="AD106" s="13"/>
      <c r="AE106" s="13"/>
      <c r="AT106" s="246" t="s">
        <v>238</v>
      </c>
      <c r="AU106" s="246" t="s">
        <v>92</v>
      </c>
      <c r="AV106" s="13" t="s">
        <v>90</v>
      </c>
      <c r="AW106" s="13" t="s">
        <v>42</v>
      </c>
      <c r="AX106" s="13" t="s">
        <v>82</v>
      </c>
      <c r="AY106" s="246" t="s">
        <v>228</v>
      </c>
    </row>
    <row r="107" s="14" customFormat="1">
      <c r="A107" s="14"/>
      <c r="B107" s="247"/>
      <c r="C107" s="248"/>
      <c r="D107" s="238" t="s">
        <v>238</v>
      </c>
      <c r="E107" s="249" t="s">
        <v>44</v>
      </c>
      <c r="F107" s="250" t="s">
        <v>259</v>
      </c>
      <c r="G107" s="248"/>
      <c r="H107" s="251">
        <v>86.400000000000006</v>
      </c>
      <c r="I107" s="252"/>
      <c r="J107" s="248"/>
      <c r="K107" s="248"/>
      <c r="L107" s="253"/>
      <c r="M107" s="254"/>
      <c r="N107" s="255"/>
      <c r="O107" s="255"/>
      <c r="P107" s="255"/>
      <c r="Q107" s="255"/>
      <c r="R107" s="255"/>
      <c r="S107" s="255"/>
      <c r="T107" s="256"/>
      <c r="U107" s="14"/>
      <c r="V107" s="14"/>
      <c r="W107" s="14"/>
      <c r="X107" s="14"/>
      <c r="Y107" s="14"/>
      <c r="Z107" s="14"/>
      <c r="AA107" s="14"/>
      <c r="AB107" s="14"/>
      <c r="AC107" s="14"/>
      <c r="AD107" s="14"/>
      <c r="AE107" s="14"/>
      <c r="AT107" s="257" t="s">
        <v>238</v>
      </c>
      <c r="AU107" s="257" t="s">
        <v>92</v>
      </c>
      <c r="AV107" s="14" t="s">
        <v>92</v>
      </c>
      <c r="AW107" s="14" t="s">
        <v>42</v>
      </c>
      <c r="AX107" s="14" t="s">
        <v>82</v>
      </c>
      <c r="AY107" s="257" t="s">
        <v>228</v>
      </c>
    </row>
    <row r="108" s="13" customFormat="1">
      <c r="A108" s="13"/>
      <c r="B108" s="236"/>
      <c r="C108" s="237"/>
      <c r="D108" s="238" t="s">
        <v>238</v>
      </c>
      <c r="E108" s="239" t="s">
        <v>44</v>
      </c>
      <c r="F108" s="240" t="s">
        <v>260</v>
      </c>
      <c r="G108" s="237"/>
      <c r="H108" s="239" t="s">
        <v>44</v>
      </c>
      <c r="I108" s="241"/>
      <c r="J108" s="237"/>
      <c r="K108" s="237"/>
      <c r="L108" s="242"/>
      <c r="M108" s="243"/>
      <c r="N108" s="244"/>
      <c r="O108" s="244"/>
      <c r="P108" s="244"/>
      <c r="Q108" s="244"/>
      <c r="R108" s="244"/>
      <c r="S108" s="244"/>
      <c r="T108" s="245"/>
      <c r="U108" s="13"/>
      <c r="V108" s="13"/>
      <c r="W108" s="13"/>
      <c r="X108" s="13"/>
      <c r="Y108" s="13"/>
      <c r="Z108" s="13"/>
      <c r="AA108" s="13"/>
      <c r="AB108" s="13"/>
      <c r="AC108" s="13"/>
      <c r="AD108" s="13"/>
      <c r="AE108" s="13"/>
      <c r="AT108" s="246" t="s">
        <v>238</v>
      </c>
      <c r="AU108" s="246" t="s">
        <v>92</v>
      </c>
      <c r="AV108" s="13" t="s">
        <v>90</v>
      </c>
      <c r="AW108" s="13" t="s">
        <v>42</v>
      </c>
      <c r="AX108" s="13" t="s">
        <v>82</v>
      </c>
      <c r="AY108" s="246" t="s">
        <v>228</v>
      </c>
    </row>
    <row r="109" s="14" customFormat="1">
      <c r="A109" s="14"/>
      <c r="B109" s="247"/>
      <c r="C109" s="248"/>
      <c r="D109" s="238" t="s">
        <v>238</v>
      </c>
      <c r="E109" s="249" t="s">
        <v>44</v>
      </c>
      <c r="F109" s="250" t="s">
        <v>261</v>
      </c>
      <c r="G109" s="248"/>
      <c r="H109" s="251">
        <v>212.80000000000001</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238</v>
      </c>
      <c r="AU109" s="257" t="s">
        <v>92</v>
      </c>
      <c r="AV109" s="14" t="s">
        <v>92</v>
      </c>
      <c r="AW109" s="14" t="s">
        <v>42</v>
      </c>
      <c r="AX109" s="14" t="s">
        <v>82</v>
      </c>
      <c r="AY109" s="257" t="s">
        <v>228</v>
      </c>
    </row>
    <row r="110" s="15" customFormat="1">
      <c r="A110" s="15"/>
      <c r="B110" s="258"/>
      <c r="C110" s="259"/>
      <c r="D110" s="238" t="s">
        <v>238</v>
      </c>
      <c r="E110" s="260" t="s">
        <v>44</v>
      </c>
      <c r="F110" s="261" t="s">
        <v>247</v>
      </c>
      <c r="G110" s="259"/>
      <c r="H110" s="262">
        <v>1568.3199999999999</v>
      </c>
      <c r="I110" s="263"/>
      <c r="J110" s="259"/>
      <c r="K110" s="259"/>
      <c r="L110" s="264"/>
      <c r="M110" s="265"/>
      <c r="N110" s="266"/>
      <c r="O110" s="266"/>
      <c r="P110" s="266"/>
      <c r="Q110" s="266"/>
      <c r="R110" s="266"/>
      <c r="S110" s="266"/>
      <c r="T110" s="267"/>
      <c r="U110" s="15"/>
      <c r="V110" s="15"/>
      <c r="W110" s="15"/>
      <c r="X110" s="15"/>
      <c r="Y110" s="15"/>
      <c r="Z110" s="15"/>
      <c r="AA110" s="15"/>
      <c r="AB110" s="15"/>
      <c r="AC110" s="15"/>
      <c r="AD110" s="15"/>
      <c r="AE110" s="15"/>
      <c r="AT110" s="268" t="s">
        <v>238</v>
      </c>
      <c r="AU110" s="268" t="s">
        <v>92</v>
      </c>
      <c r="AV110" s="15" t="s">
        <v>145</v>
      </c>
      <c r="AW110" s="15" t="s">
        <v>42</v>
      </c>
      <c r="AX110" s="15" t="s">
        <v>90</v>
      </c>
      <c r="AY110" s="268" t="s">
        <v>228</v>
      </c>
    </row>
    <row r="111" s="2" customFormat="1" ht="24.15" customHeight="1">
      <c r="A111" s="42"/>
      <c r="B111" s="43"/>
      <c r="C111" s="218" t="s">
        <v>105</v>
      </c>
      <c r="D111" s="218" t="s">
        <v>230</v>
      </c>
      <c r="E111" s="219" t="s">
        <v>262</v>
      </c>
      <c r="F111" s="220" t="s">
        <v>263</v>
      </c>
      <c r="G111" s="221" t="s">
        <v>233</v>
      </c>
      <c r="H111" s="222">
        <v>960.15999999999997</v>
      </c>
      <c r="I111" s="223"/>
      <c r="J111" s="224">
        <f>ROUND(I111*H111,2)</f>
        <v>0</v>
      </c>
      <c r="K111" s="220" t="s">
        <v>234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92</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264</v>
      </c>
    </row>
    <row r="112" s="2" customFormat="1">
      <c r="A112" s="42"/>
      <c r="B112" s="43"/>
      <c r="C112" s="44"/>
      <c r="D112" s="231" t="s">
        <v>236</v>
      </c>
      <c r="E112" s="44"/>
      <c r="F112" s="232" t="s">
        <v>265</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236</v>
      </c>
      <c r="AU112" s="20" t="s">
        <v>92</v>
      </c>
    </row>
    <row r="113" s="13" customFormat="1">
      <c r="A113" s="13"/>
      <c r="B113" s="236"/>
      <c r="C113" s="237"/>
      <c r="D113" s="238" t="s">
        <v>238</v>
      </c>
      <c r="E113" s="239" t="s">
        <v>44</v>
      </c>
      <c r="F113" s="240" t="s">
        <v>266</v>
      </c>
      <c r="G113" s="237"/>
      <c r="H113" s="239" t="s">
        <v>44</v>
      </c>
      <c r="I113" s="241"/>
      <c r="J113" s="237"/>
      <c r="K113" s="237"/>
      <c r="L113" s="242"/>
      <c r="M113" s="243"/>
      <c r="N113" s="244"/>
      <c r="O113" s="244"/>
      <c r="P113" s="244"/>
      <c r="Q113" s="244"/>
      <c r="R113" s="244"/>
      <c r="S113" s="244"/>
      <c r="T113" s="245"/>
      <c r="U113" s="13"/>
      <c r="V113" s="13"/>
      <c r="W113" s="13"/>
      <c r="X113" s="13"/>
      <c r="Y113" s="13"/>
      <c r="Z113" s="13"/>
      <c r="AA113" s="13"/>
      <c r="AB113" s="13"/>
      <c r="AC113" s="13"/>
      <c r="AD113" s="13"/>
      <c r="AE113" s="13"/>
      <c r="AT113" s="246" t="s">
        <v>238</v>
      </c>
      <c r="AU113" s="246" t="s">
        <v>92</v>
      </c>
      <c r="AV113" s="13" t="s">
        <v>90</v>
      </c>
      <c r="AW113" s="13" t="s">
        <v>42</v>
      </c>
      <c r="AX113" s="13" t="s">
        <v>82</v>
      </c>
      <c r="AY113" s="246" t="s">
        <v>228</v>
      </c>
    </row>
    <row r="114" s="13" customFormat="1">
      <c r="A114" s="13"/>
      <c r="B114" s="236"/>
      <c r="C114" s="237"/>
      <c r="D114" s="238" t="s">
        <v>238</v>
      </c>
      <c r="E114" s="239" t="s">
        <v>44</v>
      </c>
      <c r="F114" s="240" t="s">
        <v>240</v>
      </c>
      <c r="G114" s="237"/>
      <c r="H114" s="239" t="s">
        <v>44</v>
      </c>
      <c r="I114" s="241"/>
      <c r="J114" s="237"/>
      <c r="K114" s="237"/>
      <c r="L114" s="242"/>
      <c r="M114" s="243"/>
      <c r="N114" s="244"/>
      <c r="O114" s="244"/>
      <c r="P114" s="244"/>
      <c r="Q114" s="244"/>
      <c r="R114" s="244"/>
      <c r="S114" s="244"/>
      <c r="T114" s="245"/>
      <c r="U114" s="13"/>
      <c r="V114" s="13"/>
      <c r="W114" s="13"/>
      <c r="X114" s="13"/>
      <c r="Y114" s="13"/>
      <c r="Z114" s="13"/>
      <c r="AA114" s="13"/>
      <c r="AB114" s="13"/>
      <c r="AC114" s="13"/>
      <c r="AD114" s="13"/>
      <c r="AE114" s="13"/>
      <c r="AT114" s="246" t="s">
        <v>238</v>
      </c>
      <c r="AU114" s="246" t="s">
        <v>92</v>
      </c>
      <c r="AV114" s="13" t="s">
        <v>90</v>
      </c>
      <c r="AW114" s="13" t="s">
        <v>42</v>
      </c>
      <c r="AX114" s="13" t="s">
        <v>82</v>
      </c>
      <c r="AY114" s="246" t="s">
        <v>228</v>
      </c>
    </row>
    <row r="115" s="14" customFormat="1">
      <c r="A115" s="14"/>
      <c r="B115" s="247"/>
      <c r="C115" s="248"/>
      <c r="D115" s="238" t="s">
        <v>238</v>
      </c>
      <c r="E115" s="249" t="s">
        <v>44</v>
      </c>
      <c r="F115" s="250" t="s">
        <v>241</v>
      </c>
      <c r="G115" s="248"/>
      <c r="H115" s="251">
        <v>724.72000000000003</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238</v>
      </c>
      <c r="AU115" s="257" t="s">
        <v>92</v>
      </c>
      <c r="AV115" s="14" t="s">
        <v>92</v>
      </c>
      <c r="AW115" s="14" t="s">
        <v>42</v>
      </c>
      <c r="AX115" s="14" t="s">
        <v>82</v>
      </c>
      <c r="AY115" s="257" t="s">
        <v>228</v>
      </c>
    </row>
    <row r="116" s="13" customFormat="1">
      <c r="A116" s="13"/>
      <c r="B116" s="236"/>
      <c r="C116" s="237"/>
      <c r="D116" s="238" t="s">
        <v>238</v>
      </c>
      <c r="E116" s="239" t="s">
        <v>44</v>
      </c>
      <c r="F116" s="240" t="s">
        <v>242</v>
      </c>
      <c r="G116" s="237"/>
      <c r="H116" s="239" t="s">
        <v>44</v>
      </c>
      <c r="I116" s="241"/>
      <c r="J116" s="237"/>
      <c r="K116" s="237"/>
      <c r="L116" s="242"/>
      <c r="M116" s="243"/>
      <c r="N116" s="244"/>
      <c r="O116" s="244"/>
      <c r="P116" s="244"/>
      <c r="Q116" s="244"/>
      <c r="R116" s="244"/>
      <c r="S116" s="244"/>
      <c r="T116" s="245"/>
      <c r="U116" s="13"/>
      <c r="V116" s="13"/>
      <c r="W116" s="13"/>
      <c r="X116" s="13"/>
      <c r="Y116" s="13"/>
      <c r="Z116" s="13"/>
      <c r="AA116" s="13"/>
      <c r="AB116" s="13"/>
      <c r="AC116" s="13"/>
      <c r="AD116" s="13"/>
      <c r="AE116" s="13"/>
      <c r="AT116" s="246" t="s">
        <v>238</v>
      </c>
      <c r="AU116" s="246" t="s">
        <v>92</v>
      </c>
      <c r="AV116" s="13" t="s">
        <v>90</v>
      </c>
      <c r="AW116" s="13" t="s">
        <v>42</v>
      </c>
      <c r="AX116" s="13" t="s">
        <v>82</v>
      </c>
      <c r="AY116" s="246" t="s">
        <v>228</v>
      </c>
    </row>
    <row r="117" s="14" customFormat="1">
      <c r="A117" s="14"/>
      <c r="B117" s="247"/>
      <c r="C117" s="248"/>
      <c r="D117" s="238" t="s">
        <v>238</v>
      </c>
      <c r="E117" s="249" t="s">
        <v>44</v>
      </c>
      <c r="F117" s="250" t="s">
        <v>243</v>
      </c>
      <c r="G117" s="248"/>
      <c r="H117" s="251">
        <v>110.64</v>
      </c>
      <c r="I117" s="252"/>
      <c r="J117" s="248"/>
      <c r="K117" s="248"/>
      <c r="L117" s="253"/>
      <c r="M117" s="254"/>
      <c r="N117" s="255"/>
      <c r="O117" s="255"/>
      <c r="P117" s="255"/>
      <c r="Q117" s="255"/>
      <c r="R117" s="255"/>
      <c r="S117" s="255"/>
      <c r="T117" s="256"/>
      <c r="U117" s="14"/>
      <c r="V117" s="14"/>
      <c r="W117" s="14"/>
      <c r="X117" s="14"/>
      <c r="Y117" s="14"/>
      <c r="Z117" s="14"/>
      <c r="AA117" s="14"/>
      <c r="AB117" s="14"/>
      <c r="AC117" s="14"/>
      <c r="AD117" s="14"/>
      <c r="AE117" s="14"/>
      <c r="AT117" s="257" t="s">
        <v>238</v>
      </c>
      <c r="AU117" s="257" t="s">
        <v>92</v>
      </c>
      <c r="AV117" s="14" t="s">
        <v>92</v>
      </c>
      <c r="AW117" s="14" t="s">
        <v>42</v>
      </c>
      <c r="AX117" s="14" t="s">
        <v>82</v>
      </c>
      <c r="AY117" s="257" t="s">
        <v>228</v>
      </c>
    </row>
    <row r="118" s="13" customFormat="1">
      <c r="A118" s="13"/>
      <c r="B118" s="236"/>
      <c r="C118" s="237"/>
      <c r="D118" s="238" t="s">
        <v>238</v>
      </c>
      <c r="E118" s="239" t="s">
        <v>44</v>
      </c>
      <c r="F118" s="240" t="s">
        <v>244</v>
      </c>
      <c r="G118" s="237"/>
      <c r="H118" s="239" t="s">
        <v>44</v>
      </c>
      <c r="I118" s="241"/>
      <c r="J118" s="237"/>
      <c r="K118" s="237"/>
      <c r="L118" s="242"/>
      <c r="M118" s="243"/>
      <c r="N118" s="244"/>
      <c r="O118" s="244"/>
      <c r="P118" s="244"/>
      <c r="Q118" s="244"/>
      <c r="R118" s="244"/>
      <c r="S118" s="244"/>
      <c r="T118" s="245"/>
      <c r="U118" s="13"/>
      <c r="V118" s="13"/>
      <c r="W118" s="13"/>
      <c r="X118" s="13"/>
      <c r="Y118" s="13"/>
      <c r="Z118" s="13"/>
      <c r="AA118" s="13"/>
      <c r="AB118" s="13"/>
      <c r="AC118" s="13"/>
      <c r="AD118" s="13"/>
      <c r="AE118" s="13"/>
      <c r="AT118" s="246" t="s">
        <v>238</v>
      </c>
      <c r="AU118" s="246" t="s">
        <v>92</v>
      </c>
      <c r="AV118" s="13" t="s">
        <v>90</v>
      </c>
      <c r="AW118" s="13" t="s">
        <v>42</v>
      </c>
      <c r="AX118" s="13" t="s">
        <v>82</v>
      </c>
      <c r="AY118" s="246" t="s">
        <v>228</v>
      </c>
    </row>
    <row r="119" s="14" customFormat="1">
      <c r="A119" s="14"/>
      <c r="B119" s="247"/>
      <c r="C119" s="248"/>
      <c r="D119" s="238" t="s">
        <v>238</v>
      </c>
      <c r="E119" s="249" t="s">
        <v>44</v>
      </c>
      <c r="F119" s="250" t="s">
        <v>245</v>
      </c>
      <c r="G119" s="248"/>
      <c r="H119" s="251">
        <v>62.399999999999999</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238</v>
      </c>
      <c r="AU119" s="257" t="s">
        <v>92</v>
      </c>
      <c r="AV119" s="14" t="s">
        <v>92</v>
      </c>
      <c r="AW119" s="14" t="s">
        <v>42</v>
      </c>
      <c r="AX119" s="14" t="s">
        <v>82</v>
      </c>
      <c r="AY119" s="257" t="s">
        <v>228</v>
      </c>
    </row>
    <row r="120" s="13" customFormat="1">
      <c r="A120" s="13"/>
      <c r="B120" s="236"/>
      <c r="C120" s="237"/>
      <c r="D120" s="238" t="s">
        <v>238</v>
      </c>
      <c r="E120" s="239" t="s">
        <v>44</v>
      </c>
      <c r="F120" s="240" t="s">
        <v>246</v>
      </c>
      <c r="G120" s="237"/>
      <c r="H120" s="239" t="s">
        <v>44</v>
      </c>
      <c r="I120" s="241"/>
      <c r="J120" s="237"/>
      <c r="K120" s="237"/>
      <c r="L120" s="242"/>
      <c r="M120" s="243"/>
      <c r="N120" s="244"/>
      <c r="O120" s="244"/>
      <c r="P120" s="244"/>
      <c r="Q120" s="244"/>
      <c r="R120" s="244"/>
      <c r="S120" s="244"/>
      <c r="T120" s="245"/>
      <c r="U120" s="13"/>
      <c r="V120" s="13"/>
      <c r="W120" s="13"/>
      <c r="X120" s="13"/>
      <c r="Y120" s="13"/>
      <c r="Z120" s="13"/>
      <c r="AA120" s="13"/>
      <c r="AB120" s="13"/>
      <c r="AC120" s="13"/>
      <c r="AD120" s="13"/>
      <c r="AE120" s="13"/>
      <c r="AT120" s="246" t="s">
        <v>238</v>
      </c>
      <c r="AU120" s="246" t="s">
        <v>92</v>
      </c>
      <c r="AV120" s="13" t="s">
        <v>90</v>
      </c>
      <c r="AW120" s="13" t="s">
        <v>42</v>
      </c>
      <c r="AX120" s="13" t="s">
        <v>82</v>
      </c>
      <c r="AY120" s="246" t="s">
        <v>228</v>
      </c>
    </row>
    <row r="121" s="14" customFormat="1">
      <c r="A121" s="14"/>
      <c r="B121" s="247"/>
      <c r="C121" s="248"/>
      <c r="D121" s="238" t="s">
        <v>238</v>
      </c>
      <c r="E121" s="249" t="s">
        <v>44</v>
      </c>
      <c r="F121" s="250" t="s">
        <v>245</v>
      </c>
      <c r="G121" s="248"/>
      <c r="H121" s="251">
        <v>62.399999999999999</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238</v>
      </c>
      <c r="AU121" s="257" t="s">
        <v>92</v>
      </c>
      <c r="AV121" s="14" t="s">
        <v>92</v>
      </c>
      <c r="AW121" s="14" t="s">
        <v>42</v>
      </c>
      <c r="AX121" s="14" t="s">
        <v>82</v>
      </c>
      <c r="AY121" s="257" t="s">
        <v>228</v>
      </c>
    </row>
    <row r="122" s="15" customFormat="1">
      <c r="A122" s="15"/>
      <c r="B122" s="258"/>
      <c r="C122" s="259"/>
      <c r="D122" s="238" t="s">
        <v>238</v>
      </c>
      <c r="E122" s="260" t="s">
        <v>44</v>
      </c>
      <c r="F122" s="261" t="s">
        <v>247</v>
      </c>
      <c r="G122" s="259"/>
      <c r="H122" s="262">
        <v>960.15999999999997</v>
      </c>
      <c r="I122" s="263"/>
      <c r="J122" s="259"/>
      <c r="K122" s="259"/>
      <c r="L122" s="264"/>
      <c r="M122" s="265"/>
      <c r="N122" s="266"/>
      <c r="O122" s="266"/>
      <c r="P122" s="266"/>
      <c r="Q122" s="266"/>
      <c r="R122" s="266"/>
      <c r="S122" s="266"/>
      <c r="T122" s="267"/>
      <c r="U122" s="15"/>
      <c r="V122" s="15"/>
      <c r="W122" s="15"/>
      <c r="X122" s="15"/>
      <c r="Y122" s="15"/>
      <c r="Z122" s="15"/>
      <c r="AA122" s="15"/>
      <c r="AB122" s="15"/>
      <c r="AC122" s="15"/>
      <c r="AD122" s="15"/>
      <c r="AE122" s="15"/>
      <c r="AT122" s="268" t="s">
        <v>238</v>
      </c>
      <c r="AU122" s="268" t="s">
        <v>92</v>
      </c>
      <c r="AV122" s="15" t="s">
        <v>145</v>
      </c>
      <c r="AW122" s="15" t="s">
        <v>42</v>
      </c>
      <c r="AX122" s="15" t="s">
        <v>90</v>
      </c>
      <c r="AY122" s="268" t="s">
        <v>228</v>
      </c>
    </row>
    <row r="123" s="2" customFormat="1" ht="24.15" customHeight="1">
      <c r="A123" s="42"/>
      <c r="B123" s="43"/>
      <c r="C123" s="218" t="s">
        <v>145</v>
      </c>
      <c r="D123" s="218" t="s">
        <v>230</v>
      </c>
      <c r="E123" s="219" t="s">
        <v>267</v>
      </c>
      <c r="F123" s="220" t="s">
        <v>268</v>
      </c>
      <c r="G123" s="221" t="s">
        <v>233</v>
      </c>
      <c r="H123" s="222">
        <v>1269.1199999999999</v>
      </c>
      <c r="I123" s="223"/>
      <c r="J123" s="224">
        <f>ROUND(I123*H123,2)</f>
        <v>0</v>
      </c>
      <c r="K123" s="220" t="s">
        <v>234</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92</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269</v>
      </c>
    </row>
    <row r="124" s="2" customFormat="1">
      <c r="A124" s="42"/>
      <c r="B124" s="43"/>
      <c r="C124" s="44"/>
      <c r="D124" s="231" t="s">
        <v>236</v>
      </c>
      <c r="E124" s="44"/>
      <c r="F124" s="232" t="s">
        <v>270</v>
      </c>
      <c r="G124" s="44"/>
      <c r="H124" s="44"/>
      <c r="I124" s="233"/>
      <c r="J124" s="44"/>
      <c r="K124" s="44"/>
      <c r="L124" s="48"/>
      <c r="M124" s="234"/>
      <c r="N124" s="235"/>
      <c r="O124" s="88"/>
      <c r="P124" s="88"/>
      <c r="Q124" s="88"/>
      <c r="R124" s="88"/>
      <c r="S124" s="88"/>
      <c r="T124" s="89"/>
      <c r="U124" s="42"/>
      <c r="V124" s="42"/>
      <c r="W124" s="42"/>
      <c r="X124" s="42"/>
      <c r="Y124" s="42"/>
      <c r="Z124" s="42"/>
      <c r="AA124" s="42"/>
      <c r="AB124" s="42"/>
      <c r="AC124" s="42"/>
      <c r="AD124" s="42"/>
      <c r="AE124" s="42"/>
      <c r="AT124" s="20" t="s">
        <v>236</v>
      </c>
      <c r="AU124" s="20" t="s">
        <v>92</v>
      </c>
    </row>
    <row r="125" s="13" customFormat="1">
      <c r="A125" s="13"/>
      <c r="B125" s="236"/>
      <c r="C125" s="237"/>
      <c r="D125" s="238" t="s">
        <v>238</v>
      </c>
      <c r="E125" s="239" t="s">
        <v>44</v>
      </c>
      <c r="F125" s="240" t="s">
        <v>266</v>
      </c>
      <c r="G125" s="237"/>
      <c r="H125" s="239" t="s">
        <v>44</v>
      </c>
      <c r="I125" s="241"/>
      <c r="J125" s="237"/>
      <c r="K125" s="237"/>
      <c r="L125" s="242"/>
      <c r="M125" s="243"/>
      <c r="N125" s="244"/>
      <c r="O125" s="244"/>
      <c r="P125" s="244"/>
      <c r="Q125" s="244"/>
      <c r="R125" s="244"/>
      <c r="S125" s="244"/>
      <c r="T125" s="245"/>
      <c r="U125" s="13"/>
      <c r="V125" s="13"/>
      <c r="W125" s="13"/>
      <c r="X125" s="13"/>
      <c r="Y125" s="13"/>
      <c r="Z125" s="13"/>
      <c r="AA125" s="13"/>
      <c r="AB125" s="13"/>
      <c r="AC125" s="13"/>
      <c r="AD125" s="13"/>
      <c r="AE125" s="13"/>
      <c r="AT125" s="246" t="s">
        <v>238</v>
      </c>
      <c r="AU125" s="246" t="s">
        <v>92</v>
      </c>
      <c r="AV125" s="13" t="s">
        <v>90</v>
      </c>
      <c r="AW125" s="13" t="s">
        <v>42</v>
      </c>
      <c r="AX125" s="13" t="s">
        <v>82</v>
      </c>
      <c r="AY125" s="246" t="s">
        <v>228</v>
      </c>
    </row>
    <row r="126" s="13" customFormat="1">
      <c r="A126" s="13"/>
      <c r="B126" s="236"/>
      <c r="C126" s="237"/>
      <c r="D126" s="238" t="s">
        <v>238</v>
      </c>
      <c r="E126" s="239" t="s">
        <v>44</v>
      </c>
      <c r="F126" s="240" t="s">
        <v>252</v>
      </c>
      <c r="G126" s="237"/>
      <c r="H126" s="239" t="s">
        <v>44</v>
      </c>
      <c r="I126" s="241"/>
      <c r="J126" s="237"/>
      <c r="K126" s="237"/>
      <c r="L126" s="242"/>
      <c r="M126" s="243"/>
      <c r="N126" s="244"/>
      <c r="O126" s="244"/>
      <c r="P126" s="244"/>
      <c r="Q126" s="244"/>
      <c r="R126" s="244"/>
      <c r="S126" s="244"/>
      <c r="T126" s="245"/>
      <c r="U126" s="13"/>
      <c r="V126" s="13"/>
      <c r="W126" s="13"/>
      <c r="X126" s="13"/>
      <c r="Y126" s="13"/>
      <c r="Z126" s="13"/>
      <c r="AA126" s="13"/>
      <c r="AB126" s="13"/>
      <c r="AC126" s="13"/>
      <c r="AD126" s="13"/>
      <c r="AE126" s="13"/>
      <c r="AT126" s="246" t="s">
        <v>238</v>
      </c>
      <c r="AU126" s="246" t="s">
        <v>92</v>
      </c>
      <c r="AV126" s="13" t="s">
        <v>90</v>
      </c>
      <c r="AW126" s="13" t="s">
        <v>42</v>
      </c>
      <c r="AX126" s="13" t="s">
        <v>82</v>
      </c>
      <c r="AY126" s="246" t="s">
        <v>228</v>
      </c>
    </row>
    <row r="127" s="14" customFormat="1">
      <c r="A127" s="14"/>
      <c r="B127" s="247"/>
      <c r="C127" s="248"/>
      <c r="D127" s="238" t="s">
        <v>238</v>
      </c>
      <c r="E127" s="249" t="s">
        <v>44</v>
      </c>
      <c r="F127" s="250" t="s">
        <v>253</v>
      </c>
      <c r="G127" s="248"/>
      <c r="H127" s="251">
        <v>138</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238</v>
      </c>
      <c r="AU127" s="257" t="s">
        <v>92</v>
      </c>
      <c r="AV127" s="14" t="s">
        <v>92</v>
      </c>
      <c r="AW127" s="14" t="s">
        <v>42</v>
      </c>
      <c r="AX127" s="14" t="s">
        <v>82</v>
      </c>
      <c r="AY127" s="257" t="s">
        <v>228</v>
      </c>
    </row>
    <row r="128" s="13" customFormat="1">
      <c r="A128" s="13"/>
      <c r="B128" s="236"/>
      <c r="C128" s="237"/>
      <c r="D128" s="238" t="s">
        <v>238</v>
      </c>
      <c r="E128" s="239" t="s">
        <v>44</v>
      </c>
      <c r="F128" s="240" t="s">
        <v>254</v>
      </c>
      <c r="G128" s="237"/>
      <c r="H128" s="239" t="s">
        <v>44</v>
      </c>
      <c r="I128" s="241"/>
      <c r="J128" s="237"/>
      <c r="K128" s="237"/>
      <c r="L128" s="242"/>
      <c r="M128" s="243"/>
      <c r="N128" s="244"/>
      <c r="O128" s="244"/>
      <c r="P128" s="244"/>
      <c r="Q128" s="244"/>
      <c r="R128" s="244"/>
      <c r="S128" s="244"/>
      <c r="T128" s="245"/>
      <c r="U128" s="13"/>
      <c r="V128" s="13"/>
      <c r="W128" s="13"/>
      <c r="X128" s="13"/>
      <c r="Y128" s="13"/>
      <c r="Z128" s="13"/>
      <c r="AA128" s="13"/>
      <c r="AB128" s="13"/>
      <c r="AC128" s="13"/>
      <c r="AD128" s="13"/>
      <c r="AE128" s="13"/>
      <c r="AT128" s="246" t="s">
        <v>238</v>
      </c>
      <c r="AU128" s="246" t="s">
        <v>92</v>
      </c>
      <c r="AV128" s="13" t="s">
        <v>90</v>
      </c>
      <c r="AW128" s="13" t="s">
        <v>42</v>
      </c>
      <c r="AX128" s="13" t="s">
        <v>82</v>
      </c>
      <c r="AY128" s="246" t="s">
        <v>228</v>
      </c>
    </row>
    <row r="129" s="14" customFormat="1">
      <c r="A129" s="14"/>
      <c r="B129" s="247"/>
      <c r="C129" s="248"/>
      <c r="D129" s="238" t="s">
        <v>238</v>
      </c>
      <c r="E129" s="249" t="s">
        <v>44</v>
      </c>
      <c r="F129" s="250" t="s">
        <v>255</v>
      </c>
      <c r="G129" s="248"/>
      <c r="H129" s="251">
        <v>1099.56</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238</v>
      </c>
      <c r="AU129" s="257" t="s">
        <v>92</v>
      </c>
      <c r="AV129" s="14" t="s">
        <v>92</v>
      </c>
      <c r="AW129" s="14" t="s">
        <v>42</v>
      </c>
      <c r="AX129" s="14" t="s">
        <v>82</v>
      </c>
      <c r="AY129" s="257" t="s">
        <v>228</v>
      </c>
    </row>
    <row r="130" s="13" customFormat="1">
      <c r="A130" s="13"/>
      <c r="B130" s="236"/>
      <c r="C130" s="237"/>
      <c r="D130" s="238" t="s">
        <v>238</v>
      </c>
      <c r="E130" s="239" t="s">
        <v>44</v>
      </c>
      <c r="F130" s="240" t="s">
        <v>256</v>
      </c>
      <c r="G130" s="237"/>
      <c r="H130" s="239" t="s">
        <v>44</v>
      </c>
      <c r="I130" s="241"/>
      <c r="J130" s="237"/>
      <c r="K130" s="237"/>
      <c r="L130" s="242"/>
      <c r="M130" s="243"/>
      <c r="N130" s="244"/>
      <c r="O130" s="244"/>
      <c r="P130" s="244"/>
      <c r="Q130" s="244"/>
      <c r="R130" s="244"/>
      <c r="S130" s="244"/>
      <c r="T130" s="245"/>
      <c r="U130" s="13"/>
      <c r="V130" s="13"/>
      <c r="W130" s="13"/>
      <c r="X130" s="13"/>
      <c r="Y130" s="13"/>
      <c r="Z130" s="13"/>
      <c r="AA130" s="13"/>
      <c r="AB130" s="13"/>
      <c r="AC130" s="13"/>
      <c r="AD130" s="13"/>
      <c r="AE130" s="13"/>
      <c r="AT130" s="246" t="s">
        <v>238</v>
      </c>
      <c r="AU130" s="246" t="s">
        <v>92</v>
      </c>
      <c r="AV130" s="13" t="s">
        <v>90</v>
      </c>
      <c r="AW130" s="13" t="s">
        <v>42</v>
      </c>
      <c r="AX130" s="13" t="s">
        <v>82</v>
      </c>
      <c r="AY130" s="246" t="s">
        <v>228</v>
      </c>
    </row>
    <row r="131" s="14" customFormat="1">
      <c r="A131" s="14"/>
      <c r="B131" s="247"/>
      <c r="C131" s="248"/>
      <c r="D131" s="238" t="s">
        <v>238</v>
      </c>
      <c r="E131" s="249" t="s">
        <v>44</v>
      </c>
      <c r="F131" s="250" t="s">
        <v>257</v>
      </c>
      <c r="G131" s="248"/>
      <c r="H131" s="251">
        <v>31.559999999999999</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238</v>
      </c>
      <c r="AU131" s="257" t="s">
        <v>92</v>
      </c>
      <c r="AV131" s="14" t="s">
        <v>92</v>
      </c>
      <c r="AW131" s="14" t="s">
        <v>42</v>
      </c>
      <c r="AX131" s="14" t="s">
        <v>82</v>
      </c>
      <c r="AY131" s="257" t="s">
        <v>228</v>
      </c>
    </row>
    <row r="132" s="15" customFormat="1">
      <c r="A132" s="15"/>
      <c r="B132" s="258"/>
      <c r="C132" s="259"/>
      <c r="D132" s="238" t="s">
        <v>238</v>
      </c>
      <c r="E132" s="260" t="s">
        <v>44</v>
      </c>
      <c r="F132" s="261" t="s">
        <v>247</v>
      </c>
      <c r="G132" s="259"/>
      <c r="H132" s="262">
        <v>1269.1199999999999</v>
      </c>
      <c r="I132" s="263"/>
      <c r="J132" s="259"/>
      <c r="K132" s="259"/>
      <c r="L132" s="264"/>
      <c r="M132" s="265"/>
      <c r="N132" s="266"/>
      <c r="O132" s="266"/>
      <c r="P132" s="266"/>
      <c r="Q132" s="266"/>
      <c r="R132" s="266"/>
      <c r="S132" s="266"/>
      <c r="T132" s="267"/>
      <c r="U132" s="15"/>
      <c r="V132" s="15"/>
      <c r="W132" s="15"/>
      <c r="X132" s="15"/>
      <c r="Y132" s="15"/>
      <c r="Z132" s="15"/>
      <c r="AA132" s="15"/>
      <c r="AB132" s="15"/>
      <c r="AC132" s="15"/>
      <c r="AD132" s="15"/>
      <c r="AE132" s="15"/>
      <c r="AT132" s="268" t="s">
        <v>238</v>
      </c>
      <c r="AU132" s="268" t="s">
        <v>92</v>
      </c>
      <c r="AV132" s="15" t="s">
        <v>145</v>
      </c>
      <c r="AW132" s="15" t="s">
        <v>42</v>
      </c>
      <c r="AX132" s="15" t="s">
        <v>90</v>
      </c>
      <c r="AY132" s="268" t="s">
        <v>228</v>
      </c>
    </row>
    <row r="133" s="2" customFormat="1" ht="24.15" customHeight="1">
      <c r="A133" s="42"/>
      <c r="B133" s="43"/>
      <c r="C133" s="218" t="s">
        <v>271</v>
      </c>
      <c r="D133" s="218" t="s">
        <v>230</v>
      </c>
      <c r="E133" s="219" t="s">
        <v>272</v>
      </c>
      <c r="F133" s="220" t="s">
        <v>273</v>
      </c>
      <c r="G133" s="221" t="s">
        <v>233</v>
      </c>
      <c r="H133" s="222">
        <v>299.19999999999999</v>
      </c>
      <c r="I133" s="223"/>
      <c r="J133" s="224">
        <f>ROUND(I133*H133,2)</f>
        <v>0</v>
      </c>
      <c r="K133" s="220" t="s">
        <v>234</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145</v>
      </c>
      <c r="AT133" s="229" t="s">
        <v>230</v>
      </c>
      <c r="AU133" s="229" t="s">
        <v>92</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274</v>
      </c>
    </row>
    <row r="134" s="2" customFormat="1">
      <c r="A134" s="42"/>
      <c r="B134" s="43"/>
      <c r="C134" s="44"/>
      <c r="D134" s="231" t="s">
        <v>236</v>
      </c>
      <c r="E134" s="44"/>
      <c r="F134" s="232" t="s">
        <v>275</v>
      </c>
      <c r="G134" s="44"/>
      <c r="H134" s="44"/>
      <c r="I134" s="233"/>
      <c r="J134" s="44"/>
      <c r="K134" s="44"/>
      <c r="L134" s="48"/>
      <c r="M134" s="234"/>
      <c r="N134" s="235"/>
      <c r="O134" s="88"/>
      <c r="P134" s="88"/>
      <c r="Q134" s="88"/>
      <c r="R134" s="88"/>
      <c r="S134" s="88"/>
      <c r="T134" s="89"/>
      <c r="U134" s="42"/>
      <c r="V134" s="42"/>
      <c r="W134" s="42"/>
      <c r="X134" s="42"/>
      <c r="Y134" s="42"/>
      <c r="Z134" s="42"/>
      <c r="AA134" s="42"/>
      <c r="AB134" s="42"/>
      <c r="AC134" s="42"/>
      <c r="AD134" s="42"/>
      <c r="AE134" s="42"/>
      <c r="AT134" s="20" t="s">
        <v>236</v>
      </c>
      <c r="AU134" s="20" t="s">
        <v>92</v>
      </c>
    </row>
    <row r="135" s="13" customFormat="1">
      <c r="A135" s="13"/>
      <c r="B135" s="236"/>
      <c r="C135" s="237"/>
      <c r="D135" s="238" t="s">
        <v>238</v>
      </c>
      <c r="E135" s="239" t="s">
        <v>44</v>
      </c>
      <c r="F135" s="240" t="s">
        <v>266</v>
      </c>
      <c r="G135" s="237"/>
      <c r="H135" s="239" t="s">
        <v>44</v>
      </c>
      <c r="I135" s="241"/>
      <c r="J135" s="237"/>
      <c r="K135" s="237"/>
      <c r="L135" s="242"/>
      <c r="M135" s="243"/>
      <c r="N135" s="244"/>
      <c r="O135" s="244"/>
      <c r="P135" s="244"/>
      <c r="Q135" s="244"/>
      <c r="R135" s="244"/>
      <c r="S135" s="244"/>
      <c r="T135" s="245"/>
      <c r="U135" s="13"/>
      <c r="V135" s="13"/>
      <c r="W135" s="13"/>
      <c r="X135" s="13"/>
      <c r="Y135" s="13"/>
      <c r="Z135" s="13"/>
      <c r="AA135" s="13"/>
      <c r="AB135" s="13"/>
      <c r="AC135" s="13"/>
      <c r="AD135" s="13"/>
      <c r="AE135" s="13"/>
      <c r="AT135" s="246" t="s">
        <v>238</v>
      </c>
      <c r="AU135" s="246" t="s">
        <v>92</v>
      </c>
      <c r="AV135" s="13" t="s">
        <v>90</v>
      </c>
      <c r="AW135" s="13" t="s">
        <v>42</v>
      </c>
      <c r="AX135" s="13" t="s">
        <v>82</v>
      </c>
      <c r="AY135" s="246" t="s">
        <v>228</v>
      </c>
    </row>
    <row r="136" s="13" customFormat="1">
      <c r="A136" s="13"/>
      <c r="B136" s="236"/>
      <c r="C136" s="237"/>
      <c r="D136" s="238" t="s">
        <v>238</v>
      </c>
      <c r="E136" s="239" t="s">
        <v>44</v>
      </c>
      <c r="F136" s="240" t="s">
        <v>258</v>
      </c>
      <c r="G136" s="237"/>
      <c r="H136" s="239" t="s">
        <v>44</v>
      </c>
      <c r="I136" s="241"/>
      <c r="J136" s="237"/>
      <c r="K136" s="237"/>
      <c r="L136" s="242"/>
      <c r="M136" s="243"/>
      <c r="N136" s="244"/>
      <c r="O136" s="244"/>
      <c r="P136" s="244"/>
      <c r="Q136" s="244"/>
      <c r="R136" s="244"/>
      <c r="S136" s="244"/>
      <c r="T136" s="245"/>
      <c r="U136" s="13"/>
      <c r="V136" s="13"/>
      <c r="W136" s="13"/>
      <c r="X136" s="13"/>
      <c r="Y136" s="13"/>
      <c r="Z136" s="13"/>
      <c r="AA136" s="13"/>
      <c r="AB136" s="13"/>
      <c r="AC136" s="13"/>
      <c r="AD136" s="13"/>
      <c r="AE136" s="13"/>
      <c r="AT136" s="246" t="s">
        <v>238</v>
      </c>
      <c r="AU136" s="246" t="s">
        <v>92</v>
      </c>
      <c r="AV136" s="13" t="s">
        <v>90</v>
      </c>
      <c r="AW136" s="13" t="s">
        <v>42</v>
      </c>
      <c r="AX136" s="13" t="s">
        <v>82</v>
      </c>
      <c r="AY136" s="246" t="s">
        <v>228</v>
      </c>
    </row>
    <row r="137" s="14" customFormat="1">
      <c r="A137" s="14"/>
      <c r="B137" s="247"/>
      <c r="C137" s="248"/>
      <c r="D137" s="238" t="s">
        <v>238</v>
      </c>
      <c r="E137" s="249" t="s">
        <v>44</v>
      </c>
      <c r="F137" s="250" t="s">
        <v>259</v>
      </c>
      <c r="G137" s="248"/>
      <c r="H137" s="251">
        <v>86.400000000000006</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42</v>
      </c>
      <c r="AX137" s="14" t="s">
        <v>82</v>
      </c>
      <c r="AY137" s="257" t="s">
        <v>228</v>
      </c>
    </row>
    <row r="138" s="13" customFormat="1">
      <c r="A138" s="13"/>
      <c r="B138" s="236"/>
      <c r="C138" s="237"/>
      <c r="D138" s="238" t="s">
        <v>238</v>
      </c>
      <c r="E138" s="239" t="s">
        <v>44</v>
      </c>
      <c r="F138" s="240" t="s">
        <v>260</v>
      </c>
      <c r="G138" s="237"/>
      <c r="H138" s="239" t="s">
        <v>44</v>
      </c>
      <c r="I138" s="241"/>
      <c r="J138" s="237"/>
      <c r="K138" s="237"/>
      <c r="L138" s="242"/>
      <c r="M138" s="243"/>
      <c r="N138" s="244"/>
      <c r="O138" s="244"/>
      <c r="P138" s="244"/>
      <c r="Q138" s="244"/>
      <c r="R138" s="244"/>
      <c r="S138" s="244"/>
      <c r="T138" s="245"/>
      <c r="U138" s="13"/>
      <c r="V138" s="13"/>
      <c r="W138" s="13"/>
      <c r="X138" s="13"/>
      <c r="Y138" s="13"/>
      <c r="Z138" s="13"/>
      <c r="AA138" s="13"/>
      <c r="AB138" s="13"/>
      <c r="AC138" s="13"/>
      <c r="AD138" s="13"/>
      <c r="AE138" s="13"/>
      <c r="AT138" s="246" t="s">
        <v>238</v>
      </c>
      <c r="AU138" s="246" t="s">
        <v>92</v>
      </c>
      <c r="AV138" s="13" t="s">
        <v>90</v>
      </c>
      <c r="AW138" s="13" t="s">
        <v>42</v>
      </c>
      <c r="AX138" s="13" t="s">
        <v>82</v>
      </c>
      <c r="AY138" s="246" t="s">
        <v>228</v>
      </c>
    </row>
    <row r="139" s="14" customFormat="1">
      <c r="A139" s="14"/>
      <c r="B139" s="247"/>
      <c r="C139" s="248"/>
      <c r="D139" s="238" t="s">
        <v>238</v>
      </c>
      <c r="E139" s="249" t="s">
        <v>44</v>
      </c>
      <c r="F139" s="250" t="s">
        <v>261</v>
      </c>
      <c r="G139" s="248"/>
      <c r="H139" s="251">
        <v>212.80000000000001</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238</v>
      </c>
      <c r="AU139" s="257" t="s">
        <v>92</v>
      </c>
      <c r="AV139" s="14" t="s">
        <v>92</v>
      </c>
      <c r="AW139" s="14" t="s">
        <v>42</v>
      </c>
      <c r="AX139" s="14" t="s">
        <v>82</v>
      </c>
      <c r="AY139" s="257" t="s">
        <v>228</v>
      </c>
    </row>
    <row r="140" s="15" customFormat="1">
      <c r="A140" s="15"/>
      <c r="B140" s="258"/>
      <c r="C140" s="259"/>
      <c r="D140" s="238" t="s">
        <v>238</v>
      </c>
      <c r="E140" s="260" t="s">
        <v>44</v>
      </c>
      <c r="F140" s="261" t="s">
        <v>247</v>
      </c>
      <c r="G140" s="259"/>
      <c r="H140" s="262">
        <v>299.19999999999999</v>
      </c>
      <c r="I140" s="263"/>
      <c r="J140" s="259"/>
      <c r="K140" s="259"/>
      <c r="L140" s="264"/>
      <c r="M140" s="265"/>
      <c r="N140" s="266"/>
      <c r="O140" s="266"/>
      <c r="P140" s="266"/>
      <c r="Q140" s="266"/>
      <c r="R140" s="266"/>
      <c r="S140" s="266"/>
      <c r="T140" s="267"/>
      <c r="U140" s="15"/>
      <c r="V140" s="15"/>
      <c r="W140" s="15"/>
      <c r="X140" s="15"/>
      <c r="Y140" s="15"/>
      <c r="Z140" s="15"/>
      <c r="AA140" s="15"/>
      <c r="AB140" s="15"/>
      <c r="AC140" s="15"/>
      <c r="AD140" s="15"/>
      <c r="AE140" s="15"/>
      <c r="AT140" s="268" t="s">
        <v>238</v>
      </c>
      <c r="AU140" s="268" t="s">
        <v>92</v>
      </c>
      <c r="AV140" s="15" t="s">
        <v>145</v>
      </c>
      <c r="AW140" s="15" t="s">
        <v>42</v>
      </c>
      <c r="AX140" s="15" t="s">
        <v>90</v>
      </c>
      <c r="AY140" s="268" t="s">
        <v>228</v>
      </c>
    </row>
    <row r="141" s="2" customFormat="1" ht="16.5" customHeight="1">
      <c r="A141" s="42"/>
      <c r="B141" s="43"/>
      <c r="C141" s="269" t="s">
        <v>276</v>
      </c>
      <c r="D141" s="269" t="s">
        <v>277</v>
      </c>
      <c r="E141" s="270" t="s">
        <v>278</v>
      </c>
      <c r="F141" s="271" t="s">
        <v>279</v>
      </c>
      <c r="G141" s="272" t="s">
        <v>280</v>
      </c>
      <c r="H141" s="273">
        <v>395.13999999999999</v>
      </c>
      <c r="I141" s="274"/>
      <c r="J141" s="275">
        <f>ROUND(I141*H141,2)</f>
        <v>0</v>
      </c>
      <c r="K141" s="271" t="s">
        <v>281</v>
      </c>
      <c r="L141" s="276"/>
      <c r="M141" s="277" t="s">
        <v>44</v>
      </c>
      <c r="N141" s="278" t="s">
        <v>53</v>
      </c>
      <c r="O141" s="88"/>
      <c r="P141" s="227">
        <f>O141*H141</f>
        <v>0</v>
      </c>
      <c r="Q141" s="227">
        <v>1</v>
      </c>
      <c r="R141" s="227">
        <f>Q141*H141</f>
        <v>395.13999999999999</v>
      </c>
      <c r="S141" s="227">
        <v>0</v>
      </c>
      <c r="T141" s="228">
        <f>S141*H141</f>
        <v>0</v>
      </c>
      <c r="U141" s="42"/>
      <c r="V141" s="42"/>
      <c r="W141" s="42"/>
      <c r="X141" s="42"/>
      <c r="Y141" s="42"/>
      <c r="Z141" s="42"/>
      <c r="AA141" s="42"/>
      <c r="AB141" s="42"/>
      <c r="AC141" s="42"/>
      <c r="AD141" s="42"/>
      <c r="AE141" s="42"/>
      <c r="AR141" s="229" t="s">
        <v>282</v>
      </c>
      <c r="AT141" s="229" t="s">
        <v>277</v>
      </c>
      <c r="AU141" s="229" t="s">
        <v>92</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283</v>
      </c>
    </row>
    <row r="142" s="13" customFormat="1">
      <c r="A142" s="13"/>
      <c r="B142" s="236"/>
      <c r="C142" s="237"/>
      <c r="D142" s="238" t="s">
        <v>238</v>
      </c>
      <c r="E142" s="239" t="s">
        <v>44</v>
      </c>
      <c r="F142" s="240" t="s">
        <v>284</v>
      </c>
      <c r="G142" s="237"/>
      <c r="H142" s="239" t="s">
        <v>44</v>
      </c>
      <c r="I142" s="241"/>
      <c r="J142" s="237"/>
      <c r="K142" s="237"/>
      <c r="L142" s="242"/>
      <c r="M142" s="243"/>
      <c r="N142" s="244"/>
      <c r="O142" s="244"/>
      <c r="P142" s="244"/>
      <c r="Q142" s="244"/>
      <c r="R142" s="244"/>
      <c r="S142" s="244"/>
      <c r="T142" s="245"/>
      <c r="U142" s="13"/>
      <c r="V142" s="13"/>
      <c r="W142" s="13"/>
      <c r="X142" s="13"/>
      <c r="Y142" s="13"/>
      <c r="Z142" s="13"/>
      <c r="AA142" s="13"/>
      <c r="AB142" s="13"/>
      <c r="AC142" s="13"/>
      <c r="AD142" s="13"/>
      <c r="AE142" s="13"/>
      <c r="AT142" s="246" t="s">
        <v>238</v>
      </c>
      <c r="AU142" s="246" t="s">
        <v>92</v>
      </c>
      <c r="AV142" s="13" t="s">
        <v>90</v>
      </c>
      <c r="AW142" s="13" t="s">
        <v>42</v>
      </c>
      <c r="AX142" s="13" t="s">
        <v>82</v>
      </c>
      <c r="AY142" s="246" t="s">
        <v>228</v>
      </c>
    </row>
    <row r="143" s="13" customFormat="1">
      <c r="A143" s="13"/>
      <c r="B143" s="236"/>
      <c r="C143" s="237"/>
      <c r="D143" s="238" t="s">
        <v>238</v>
      </c>
      <c r="E143" s="239" t="s">
        <v>44</v>
      </c>
      <c r="F143" s="240" t="s">
        <v>252</v>
      </c>
      <c r="G143" s="237"/>
      <c r="H143" s="239" t="s">
        <v>44</v>
      </c>
      <c r="I143" s="241"/>
      <c r="J143" s="237"/>
      <c r="K143" s="237"/>
      <c r="L143" s="242"/>
      <c r="M143" s="243"/>
      <c r="N143" s="244"/>
      <c r="O143" s="244"/>
      <c r="P143" s="244"/>
      <c r="Q143" s="244"/>
      <c r="R143" s="244"/>
      <c r="S143" s="244"/>
      <c r="T143" s="245"/>
      <c r="U143" s="13"/>
      <c r="V143" s="13"/>
      <c r="W143" s="13"/>
      <c r="X143" s="13"/>
      <c r="Y143" s="13"/>
      <c r="Z143" s="13"/>
      <c r="AA143" s="13"/>
      <c r="AB143" s="13"/>
      <c r="AC143" s="13"/>
      <c r="AD143" s="13"/>
      <c r="AE143" s="13"/>
      <c r="AT143" s="246" t="s">
        <v>238</v>
      </c>
      <c r="AU143" s="246" t="s">
        <v>92</v>
      </c>
      <c r="AV143" s="13" t="s">
        <v>90</v>
      </c>
      <c r="AW143" s="13" t="s">
        <v>42</v>
      </c>
      <c r="AX143" s="13" t="s">
        <v>82</v>
      </c>
      <c r="AY143" s="246" t="s">
        <v>228</v>
      </c>
    </row>
    <row r="144" s="14" customFormat="1">
      <c r="A144" s="14"/>
      <c r="B144" s="247"/>
      <c r="C144" s="248"/>
      <c r="D144" s="238" t="s">
        <v>238</v>
      </c>
      <c r="E144" s="249" t="s">
        <v>44</v>
      </c>
      <c r="F144" s="250" t="s">
        <v>285</v>
      </c>
      <c r="G144" s="248"/>
      <c r="H144" s="251">
        <v>22.539999999999999</v>
      </c>
      <c r="I144" s="252"/>
      <c r="J144" s="248"/>
      <c r="K144" s="248"/>
      <c r="L144" s="253"/>
      <c r="M144" s="254"/>
      <c r="N144" s="255"/>
      <c r="O144" s="255"/>
      <c r="P144" s="255"/>
      <c r="Q144" s="255"/>
      <c r="R144" s="255"/>
      <c r="S144" s="255"/>
      <c r="T144" s="256"/>
      <c r="U144" s="14"/>
      <c r="V144" s="14"/>
      <c r="W144" s="14"/>
      <c r="X144" s="14"/>
      <c r="Y144" s="14"/>
      <c r="Z144" s="14"/>
      <c r="AA144" s="14"/>
      <c r="AB144" s="14"/>
      <c r="AC144" s="14"/>
      <c r="AD144" s="14"/>
      <c r="AE144" s="14"/>
      <c r="AT144" s="257" t="s">
        <v>238</v>
      </c>
      <c r="AU144" s="257" t="s">
        <v>92</v>
      </c>
      <c r="AV144" s="14" t="s">
        <v>92</v>
      </c>
      <c r="AW144" s="14" t="s">
        <v>42</v>
      </c>
      <c r="AX144" s="14" t="s">
        <v>82</v>
      </c>
      <c r="AY144" s="257" t="s">
        <v>228</v>
      </c>
    </row>
    <row r="145" s="13" customFormat="1">
      <c r="A145" s="13"/>
      <c r="B145" s="236"/>
      <c r="C145" s="237"/>
      <c r="D145" s="238" t="s">
        <v>238</v>
      </c>
      <c r="E145" s="239" t="s">
        <v>44</v>
      </c>
      <c r="F145" s="240" t="s">
        <v>254</v>
      </c>
      <c r="G145" s="237"/>
      <c r="H145" s="239" t="s">
        <v>44</v>
      </c>
      <c r="I145" s="241"/>
      <c r="J145" s="237"/>
      <c r="K145" s="237"/>
      <c r="L145" s="242"/>
      <c r="M145" s="243"/>
      <c r="N145" s="244"/>
      <c r="O145" s="244"/>
      <c r="P145" s="244"/>
      <c r="Q145" s="244"/>
      <c r="R145" s="244"/>
      <c r="S145" s="244"/>
      <c r="T145" s="245"/>
      <c r="U145" s="13"/>
      <c r="V145" s="13"/>
      <c r="W145" s="13"/>
      <c r="X145" s="13"/>
      <c r="Y145" s="13"/>
      <c r="Z145" s="13"/>
      <c r="AA145" s="13"/>
      <c r="AB145" s="13"/>
      <c r="AC145" s="13"/>
      <c r="AD145" s="13"/>
      <c r="AE145" s="13"/>
      <c r="AT145" s="246" t="s">
        <v>238</v>
      </c>
      <c r="AU145" s="246" t="s">
        <v>92</v>
      </c>
      <c r="AV145" s="13" t="s">
        <v>90</v>
      </c>
      <c r="AW145" s="13" t="s">
        <v>42</v>
      </c>
      <c r="AX145" s="13" t="s">
        <v>82</v>
      </c>
      <c r="AY145" s="246" t="s">
        <v>228</v>
      </c>
    </row>
    <row r="146" s="14" customFormat="1">
      <c r="A146" s="14"/>
      <c r="B146" s="247"/>
      <c r="C146" s="248"/>
      <c r="D146" s="238" t="s">
        <v>238</v>
      </c>
      <c r="E146" s="249" t="s">
        <v>44</v>
      </c>
      <c r="F146" s="250" t="s">
        <v>286</v>
      </c>
      <c r="G146" s="248"/>
      <c r="H146" s="251">
        <v>172.40000000000001</v>
      </c>
      <c r="I146" s="252"/>
      <c r="J146" s="248"/>
      <c r="K146" s="248"/>
      <c r="L146" s="253"/>
      <c r="M146" s="254"/>
      <c r="N146" s="255"/>
      <c r="O146" s="255"/>
      <c r="P146" s="255"/>
      <c r="Q146" s="255"/>
      <c r="R146" s="255"/>
      <c r="S146" s="255"/>
      <c r="T146" s="256"/>
      <c r="U146" s="14"/>
      <c r="V146" s="14"/>
      <c r="W146" s="14"/>
      <c r="X146" s="14"/>
      <c r="Y146" s="14"/>
      <c r="Z146" s="14"/>
      <c r="AA146" s="14"/>
      <c r="AB146" s="14"/>
      <c r="AC146" s="14"/>
      <c r="AD146" s="14"/>
      <c r="AE146" s="14"/>
      <c r="AT146" s="257" t="s">
        <v>238</v>
      </c>
      <c r="AU146" s="257" t="s">
        <v>92</v>
      </c>
      <c r="AV146" s="14" t="s">
        <v>92</v>
      </c>
      <c r="AW146" s="14" t="s">
        <v>42</v>
      </c>
      <c r="AX146" s="14" t="s">
        <v>82</v>
      </c>
      <c r="AY146" s="257" t="s">
        <v>228</v>
      </c>
    </row>
    <row r="147" s="13" customFormat="1">
      <c r="A147" s="13"/>
      <c r="B147" s="236"/>
      <c r="C147" s="237"/>
      <c r="D147" s="238" t="s">
        <v>238</v>
      </c>
      <c r="E147" s="239" t="s">
        <v>44</v>
      </c>
      <c r="F147" s="240" t="s">
        <v>240</v>
      </c>
      <c r="G147" s="237"/>
      <c r="H147" s="239" t="s">
        <v>44</v>
      </c>
      <c r="I147" s="241"/>
      <c r="J147" s="237"/>
      <c r="K147" s="237"/>
      <c r="L147" s="242"/>
      <c r="M147" s="243"/>
      <c r="N147" s="244"/>
      <c r="O147" s="244"/>
      <c r="P147" s="244"/>
      <c r="Q147" s="244"/>
      <c r="R147" s="244"/>
      <c r="S147" s="244"/>
      <c r="T147" s="245"/>
      <c r="U147" s="13"/>
      <c r="V147" s="13"/>
      <c r="W147" s="13"/>
      <c r="X147" s="13"/>
      <c r="Y147" s="13"/>
      <c r="Z147" s="13"/>
      <c r="AA147" s="13"/>
      <c r="AB147" s="13"/>
      <c r="AC147" s="13"/>
      <c r="AD147" s="13"/>
      <c r="AE147" s="13"/>
      <c r="AT147" s="246" t="s">
        <v>238</v>
      </c>
      <c r="AU147" s="246" t="s">
        <v>92</v>
      </c>
      <c r="AV147" s="13" t="s">
        <v>90</v>
      </c>
      <c r="AW147" s="13" t="s">
        <v>42</v>
      </c>
      <c r="AX147" s="13" t="s">
        <v>82</v>
      </c>
      <c r="AY147" s="246" t="s">
        <v>228</v>
      </c>
    </row>
    <row r="148" s="14" customFormat="1">
      <c r="A148" s="14"/>
      <c r="B148" s="247"/>
      <c r="C148" s="248"/>
      <c r="D148" s="238" t="s">
        <v>238</v>
      </c>
      <c r="E148" s="249" t="s">
        <v>44</v>
      </c>
      <c r="F148" s="250" t="s">
        <v>287</v>
      </c>
      <c r="G148" s="248"/>
      <c r="H148" s="251">
        <v>114.18000000000001</v>
      </c>
      <c r="I148" s="252"/>
      <c r="J148" s="248"/>
      <c r="K148" s="248"/>
      <c r="L148" s="253"/>
      <c r="M148" s="254"/>
      <c r="N148" s="255"/>
      <c r="O148" s="255"/>
      <c r="P148" s="255"/>
      <c r="Q148" s="255"/>
      <c r="R148" s="255"/>
      <c r="S148" s="255"/>
      <c r="T148" s="256"/>
      <c r="U148" s="14"/>
      <c r="V148" s="14"/>
      <c r="W148" s="14"/>
      <c r="X148" s="14"/>
      <c r="Y148" s="14"/>
      <c r="Z148" s="14"/>
      <c r="AA148" s="14"/>
      <c r="AB148" s="14"/>
      <c r="AC148" s="14"/>
      <c r="AD148" s="14"/>
      <c r="AE148" s="14"/>
      <c r="AT148" s="257" t="s">
        <v>238</v>
      </c>
      <c r="AU148" s="257" t="s">
        <v>92</v>
      </c>
      <c r="AV148" s="14" t="s">
        <v>92</v>
      </c>
      <c r="AW148" s="14" t="s">
        <v>42</v>
      </c>
      <c r="AX148" s="14" t="s">
        <v>82</v>
      </c>
      <c r="AY148" s="257" t="s">
        <v>228</v>
      </c>
    </row>
    <row r="149" s="13" customFormat="1">
      <c r="A149" s="13"/>
      <c r="B149" s="236"/>
      <c r="C149" s="237"/>
      <c r="D149" s="238" t="s">
        <v>238</v>
      </c>
      <c r="E149" s="239" t="s">
        <v>44</v>
      </c>
      <c r="F149" s="240" t="s">
        <v>242</v>
      </c>
      <c r="G149" s="237"/>
      <c r="H149" s="239" t="s">
        <v>44</v>
      </c>
      <c r="I149" s="241"/>
      <c r="J149" s="237"/>
      <c r="K149" s="237"/>
      <c r="L149" s="242"/>
      <c r="M149" s="243"/>
      <c r="N149" s="244"/>
      <c r="O149" s="244"/>
      <c r="P149" s="244"/>
      <c r="Q149" s="244"/>
      <c r="R149" s="244"/>
      <c r="S149" s="244"/>
      <c r="T149" s="245"/>
      <c r="U149" s="13"/>
      <c r="V149" s="13"/>
      <c r="W149" s="13"/>
      <c r="X149" s="13"/>
      <c r="Y149" s="13"/>
      <c r="Z149" s="13"/>
      <c r="AA149" s="13"/>
      <c r="AB149" s="13"/>
      <c r="AC149" s="13"/>
      <c r="AD149" s="13"/>
      <c r="AE149" s="13"/>
      <c r="AT149" s="246" t="s">
        <v>238</v>
      </c>
      <c r="AU149" s="246" t="s">
        <v>92</v>
      </c>
      <c r="AV149" s="13" t="s">
        <v>90</v>
      </c>
      <c r="AW149" s="13" t="s">
        <v>42</v>
      </c>
      <c r="AX149" s="13" t="s">
        <v>82</v>
      </c>
      <c r="AY149" s="246" t="s">
        <v>228</v>
      </c>
    </row>
    <row r="150" s="14" customFormat="1">
      <c r="A150" s="14"/>
      <c r="B150" s="247"/>
      <c r="C150" s="248"/>
      <c r="D150" s="238" t="s">
        <v>238</v>
      </c>
      <c r="E150" s="249" t="s">
        <v>44</v>
      </c>
      <c r="F150" s="250" t="s">
        <v>288</v>
      </c>
      <c r="G150" s="248"/>
      <c r="H150" s="251">
        <v>18.780000000000001</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238</v>
      </c>
      <c r="AU150" s="257" t="s">
        <v>92</v>
      </c>
      <c r="AV150" s="14" t="s">
        <v>92</v>
      </c>
      <c r="AW150" s="14" t="s">
        <v>42</v>
      </c>
      <c r="AX150" s="14" t="s">
        <v>82</v>
      </c>
      <c r="AY150" s="257" t="s">
        <v>228</v>
      </c>
    </row>
    <row r="151" s="13" customFormat="1">
      <c r="A151" s="13"/>
      <c r="B151" s="236"/>
      <c r="C151" s="237"/>
      <c r="D151" s="238" t="s">
        <v>238</v>
      </c>
      <c r="E151" s="239" t="s">
        <v>44</v>
      </c>
      <c r="F151" s="240" t="s">
        <v>258</v>
      </c>
      <c r="G151" s="237"/>
      <c r="H151" s="239" t="s">
        <v>44</v>
      </c>
      <c r="I151" s="241"/>
      <c r="J151" s="237"/>
      <c r="K151" s="237"/>
      <c r="L151" s="242"/>
      <c r="M151" s="243"/>
      <c r="N151" s="244"/>
      <c r="O151" s="244"/>
      <c r="P151" s="244"/>
      <c r="Q151" s="244"/>
      <c r="R151" s="244"/>
      <c r="S151" s="244"/>
      <c r="T151" s="245"/>
      <c r="U151" s="13"/>
      <c r="V151" s="13"/>
      <c r="W151" s="13"/>
      <c r="X151" s="13"/>
      <c r="Y151" s="13"/>
      <c r="Z151" s="13"/>
      <c r="AA151" s="13"/>
      <c r="AB151" s="13"/>
      <c r="AC151" s="13"/>
      <c r="AD151" s="13"/>
      <c r="AE151" s="13"/>
      <c r="AT151" s="246" t="s">
        <v>238</v>
      </c>
      <c r="AU151" s="246" t="s">
        <v>92</v>
      </c>
      <c r="AV151" s="13" t="s">
        <v>90</v>
      </c>
      <c r="AW151" s="13" t="s">
        <v>42</v>
      </c>
      <c r="AX151" s="13" t="s">
        <v>82</v>
      </c>
      <c r="AY151" s="246" t="s">
        <v>228</v>
      </c>
    </row>
    <row r="152" s="14" customFormat="1">
      <c r="A152" s="14"/>
      <c r="B152" s="247"/>
      <c r="C152" s="248"/>
      <c r="D152" s="238" t="s">
        <v>238</v>
      </c>
      <c r="E152" s="249" t="s">
        <v>44</v>
      </c>
      <c r="F152" s="250" t="s">
        <v>289</v>
      </c>
      <c r="G152" s="248"/>
      <c r="H152" s="251">
        <v>13.52</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238</v>
      </c>
      <c r="AU152" s="257" t="s">
        <v>92</v>
      </c>
      <c r="AV152" s="14" t="s">
        <v>92</v>
      </c>
      <c r="AW152" s="14" t="s">
        <v>42</v>
      </c>
      <c r="AX152" s="14" t="s">
        <v>82</v>
      </c>
      <c r="AY152" s="257" t="s">
        <v>228</v>
      </c>
    </row>
    <row r="153" s="13" customFormat="1">
      <c r="A153" s="13"/>
      <c r="B153" s="236"/>
      <c r="C153" s="237"/>
      <c r="D153" s="238" t="s">
        <v>238</v>
      </c>
      <c r="E153" s="239" t="s">
        <v>44</v>
      </c>
      <c r="F153" s="240" t="s">
        <v>260</v>
      </c>
      <c r="G153" s="237"/>
      <c r="H153" s="239" t="s">
        <v>44</v>
      </c>
      <c r="I153" s="241"/>
      <c r="J153" s="237"/>
      <c r="K153" s="237"/>
      <c r="L153" s="242"/>
      <c r="M153" s="243"/>
      <c r="N153" s="244"/>
      <c r="O153" s="244"/>
      <c r="P153" s="244"/>
      <c r="Q153" s="244"/>
      <c r="R153" s="244"/>
      <c r="S153" s="244"/>
      <c r="T153" s="245"/>
      <c r="U153" s="13"/>
      <c r="V153" s="13"/>
      <c r="W153" s="13"/>
      <c r="X153" s="13"/>
      <c r="Y153" s="13"/>
      <c r="Z153" s="13"/>
      <c r="AA153" s="13"/>
      <c r="AB153" s="13"/>
      <c r="AC153" s="13"/>
      <c r="AD153" s="13"/>
      <c r="AE153" s="13"/>
      <c r="AT153" s="246" t="s">
        <v>238</v>
      </c>
      <c r="AU153" s="246" t="s">
        <v>92</v>
      </c>
      <c r="AV153" s="13" t="s">
        <v>90</v>
      </c>
      <c r="AW153" s="13" t="s">
        <v>42</v>
      </c>
      <c r="AX153" s="13" t="s">
        <v>82</v>
      </c>
      <c r="AY153" s="246" t="s">
        <v>228</v>
      </c>
    </row>
    <row r="154" s="14" customFormat="1">
      <c r="A154" s="14"/>
      <c r="B154" s="247"/>
      <c r="C154" s="248"/>
      <c r="D154" s="238" t="s">
        <v>238</v>
      </c>
      <c r="E154" s="249" t="s">
        <v>44</v>
      </c>
      <c r="F154" s="250" t="s">
        <v>290</v>
      </c>
      <c r="G154" s="248"/>
      <c r="H154" s="251">
        <v>34.18</v>
      </c>
      <c r="I154" s="252"/>
      <c r="J154" s="248"/>
      <c r="K154" s="248"/>
      <c r="L154" s="253"/>
      <c r="M154" s="254"/>
      <c r="N154" s="255"/>
      <c r="O154" s="255"/>
      <c r="P154" s="255"/>
      <c r="Q154" s="255"/>
      <c r="R154" s="255"/>
      <c r="S154" s="255"/>
      <c r="T154" s="256"/>
      <c r="U154" s="14"/>
      <c r="V154" s="14"/>
      <c r="W154" s="14"/>
      <c r="X154" s="14"/>
      <c r="Y154" s="14"/>
      <c r="Z154" s="14"/>
      <c r="AA154" s="14"/>
      <c r="AB154" s="14"/>
      <c r="AC154" s="14"/>
      <c r="AD154" s="14"/>
      <c r="AE154" s="14"/>
      <c r="AT154" s="257" t="s">
        <v>238</v>
      </c>
      <c r="AU154" s="257" t="s">
        <v>92</v>
      </c>
      <c r="AV154" s="14" t="s">
        <v>92</v>
      </c>
      <c r="AW154" s="14" t="s">
        <v>42</v>
      </c>
      <c r="AX154" s="14" t="s">
        <v>82</v>
      </c>
      <c r="AY154" s="257" t="s">
        <v>228</v>
      </c>
    </row>
    <row r="155" s="13" customFormat="1">
      <c r="A155" s="13"/>
      <c r="B155" s="236"/>
      <c r="C155" s="237"/>
      <c r="D155" s="238" t="s">
        <v>238</v>
      </c>
      <c r="E155" s="239" t="s">
        <v>44</v>
      </c>
      <c r="F155" s="240" t="s">
        <v>244</v>
      </c>
      <c r="G155" s="237"/>
      <c r="H155" s="239" t="s">
        <v>44</v>
      </c>
      <c r="I155" s="241"/>
      <c r="J155" s="237"/>
      <c r="K155" s="237"/>
      <c r="L155" s="242"/>
      <c r="M155" s="243"/>
      <c r="N155" s="244"/>
      <c r="O155" s="244"/>
      <c r="P155" s="244"/>
      <c r="Q155" s="244"/>
      <c r="R155" s="244"/>
      <c r="S155" s="244"/>
      <c r="T155" s="245"/>
      <c r="U155" s="13"/>
      <c r="V155" s="13"/>
      <c r="W155" s="13"/>
      <c r="X155" s="13"/>
      <c r="Y155" s="13"/>
      <c r="Z155" s="13"/>
      <c r="AA155" s="13"/>
      <c r="AB155" s="13"/>
      <c r="AC155" s="13"/>
      <c r="AD155" s="13"/>
      <c r="AE155" s="13"/>
      <c r="AT155" s="246" t="s">
        <v>238</v>
      </c>
      <c r="AU155" s="246" t="s">
        <v>92</v>
      </c>
      <c r="AV155" s="13" t="s">
        <v>90</v>
      </c>
      <c r="AW155" s="13" t="s">
        <v>42</v>
      </c>
      <c r="AX155" s="13" t="s">
        <v>82</v>
      </c>
      <c r="AY155" s="246" t="s">
        <v>228</v>
      </c>
    </row>
    <row r="156" s="14" customFormat="1">
      <c r="A156" s="14"/>
      <c r="B156" s="247"/>
      <c r="C156" s="248"/>
      <c r="D156" s="238" t="s">
        <v>238</v>
      </c>
      <c r="E156" s="249" t="s">
        <v>44</v>
      </c>
      <c r="F156" s="250" t="s">
        <v>291</v>
      </c>
      <c r="G156" s="248"/>
      <c r="H156" s="251">
        <v>9.7699999999999996</v>
      </c>
      <c r="I156" s="252"/>
      <c r="J156" s="248"/>
      <c r="K156" s="248"/>
      <c r="L156" s="253"/>
      <c r="M156" s="254"/>
      <c r="N156" s="255"/>
      <c r="O156" s="255"/>
      <c r="P156" s="255"/>
      <c r="Q156" s="255"/>
      <c r="R156" s="255"/>
      <c r="S156" s="255"/>
      <c r="T156" s="256"/>
      <c r="U156" s="14"/>
      <c r="V156" s="14"/>
      <c r="W156" s="14"/>
      <c r="X156" s="14"/>
      <c r="Y156" s="14"/>
      <c r="Z156" s="14"/>
      <c r="AA156" s="14"/>
      <c r="AB156" s="14"/>
      <c r="AC156" s="14"/>
      <c r="AD156" s="14"/>
      <c r="AE156" s="14"/>
      <c r="AT156" s="257" t="s">
        <v>238</v>
      </c>
      <c r="AU156" s="257" t="s">
        <v>92</v>
      </c>
      <c r="AV156" s="14" t="s">
        <v>92</v>
      </c>
      <c r="AW156" s="14" t="s">
        <v>42</v>
      </c>
      <c r="AX156" s="14" t="s">
        <v>82</v>
      </c>
      <c r="AY156" s="257" t="s">
        <v>228</v>
      </c>
    </row>
    <row r="157" s="13" customFormat="1">
      <c r="A157" s="13"/>
      <c r="B157" s="236"/>
      <c r="C157" s="237"/>
      <c r="D157" s="238" t="s">
        <v>238</v>
      </c>
      <c r="E157" s="239" t="s">
        <v>44</v>
      </c>
      <c r="F157" s="240" t="s">
        <v>246</v>
      </c>
      <c r="G157" s="237"/>
      <c r="H157" s="239" t="s">
        <v>44</v>
      </c>
      <c r="I157" s="241"/>
      <c r="J157" s="237"/>
      <c r="K157" s="237"/>
      <c r="L157" s="242"/>
      <c r="M157" s="243"/>
      <c r="N157" s="244"/>
      <c r="O157" s="244"/>
      <c r="P157" s="244"/>
      <c r="Q157" s="244"/>
      <c r="R157" s="244"/>
      <c r="S157" s="244"/>
      <c r="T157" s="245"/>
      <c r="U157" s="13"/>
      <c r="V157" s="13"/>
      <c r="W157" s="13"/>
      <c r="X157" s="13"/>
      <c r="Y157" s="13"/>
      <c r="Z157" s="13"/>
      <c r="AA157" s="13"/>
      <c r="AB157" s="13"/>
      <c r="AC157" s="13"/>
      <c r="AD157" s="13"/>
      <c r="AE157" s="13"/>
      <c r="AT157" s="246" t="s">
        <v>238</v>
      </c>
      <c r="AU157" s="246" t="s">
        <v>92</v>
      </c>
      <c r="AV157" s="13" t="s">
        <v>90</v>
      </c>
      <c r="AW157" s="13" t="s">
        <v>42</v>
      </c>
      <c r="AX157" s="13" t="s">
        <v>82</v>
      </c>
      <c r="AY157" s="246" t="s">
        <v>228</v>
      </c>
    </row>
    <row r="158" s="14" customFormat="1">
      <c r="A158" s="14"/>
      <c r="B158" s="247"/>
      <c r="C158" s="248"/>
      <c r="D158" s="238" t="s">
        <v>238</v>
      </c>
      <c r="E158" s="249" t="s">
        <v>44</v>
      </c>
      <c r="F158" s="250" t="s">
        <v>291</v>
      </c>
      <c r="G158" s="248"/>
      <c r="H158" s="251">
        <v>9.7699999999999996</v>
      </c>
      <c r="I158" s="252"/>
      <c r="J158" s="248"/>
      <c r="K158" s="248"/>
      <c r="L158" s="253"/>
      <c r="M158" s="254"/>
      <c r="N158" s="255"/>
      <c r="O158" s="255"/>
      <c r="P158" s="255"/>
      <c r="Q158" s="255"/>
      <c r="R158" s="255"/>
      <c r="S158" s="255"/>
      <c r="T158" s="256"/>
      <c r="U158" s="14"/>
      <c r="V158" s="14"/>
      <c r="W158" s="14"/>
      <c r="X158" s="14"/>
      <c r="Y158" s="14"/>
      <c r="Z158" s="14"/>
      <c r="AA158" s="14"/>
      <c r="AB158" s="14"/>
      <c r="AC158" s="14"/>
      <c r="AD158" s="14"/>
      <c r="AE158" s="14"/>
      <c r="AT158" s="257" t="s">
        <v>238</v>
      </c>
      <c r="AU158" s="257" t="s">
        <v>92</v>
      </c>
      <c r="AV158" s="14" t="s">
        <v>92</v>
      </c>
      <c r="AW158" s="14" t="s">
        <v>42</v>
      </c>
      <c r="AX158" s="14" t="s">
        <v>82</v>
      </c>
      <c r="AY158" s="257" t="s">
        <v>228</v>
      </c>
    </row>
    <row r="159" s="15" customFormat="1">
      <c r="A159" s="15"/>
      <c r="B159" s="258"/>
      <c r="C159" s="259"/>
      <c r="D159" s="238" t="s">
        <v>238</v>
      </c>
      <c r="E159" s="260" t="s">
        <v>44</v>
      </c>
      <c r="F159" s="261" t="s">
        <v>247</v>
      </c>
      <c r="G159" s="259"/>
      <c r="H159" s="262">
        <v>395.13999999999993</v>
      </c>
      <c r="I159" s="263"/>
      <c r="J159" s="259"/>
      <c r="K159" s="259"/>
      <c r="L159" s="264"/>
      <c r="M159" s="265"/>
      <c r="N159" s="266"/>
      <c r="O159" s="266"/>
      <c r="P159" s="266"/>
      <c r="Q159" s="266"/>
      <c r="R159" s="266"/>
      <c r="S159" s="266"/>
      <c r="T159" s="267"/>
      <c r="U159" s="15"/>
      <c r="V159" s="15"/>
      <c r="W159" s="15"/>
      <c r="X159" s="15"/>
      <c r="Y159" s="15"/>
      <c r="Z159" s="15"/>
      <c r="AA159" s="15"/>
      <c r="AB159" s="15"/>
      <c r="AC159" s="15"/>
      <c r="AD159" s="15"/>
      <c r="AE159" s="15"/>
      <c r="AT159" s="268" t="s">
        <v>238</v>
      </c>
      <c r="AU159" s="268" t="s">
        <v>92</v>
      </c>
      <c r="AV159" s="15" t="s">
        <v>145</v>
      </c>
      <c r="AW159" s="15" t="s">
        <v>42</v>
      </c>
      <c r="AX159" s="15" t="s">
        <v>90</v>
      </c>
      <c r="AY159" s="268" t="s">
        <v>228</v>
      </c>
    </row>
    <row r="160" s="2" customFormat="1" ht="16.5" customHeight="1">
      <c r="A160" s="42"/>
      <c r="B160" s="43"/>
      <c r="C160" s="269" t="s">
        <v>292</v>
      </c>
      <c r="D160" s="269" t="s">
        <v>277</v>
      </c>
      <c r="E160" s="270" t="s">
        <v>293</v>
      </c>
      <c r="F160" s="271" t="s">
        <v>294</v>
      </c>
      <c r="G160" s="272" t="s">
        <v>280</v>
      </c>
      <c r="H160" s="273">
        <v>4.5099999999999998</v>
      </c>
      <c r="I160" s="274"/>
      <c r="J160" s="275">
        <f>ROUND(I160*H160,2)</f>
        <v>0</v>
      </c>
      <c r="K160" s="271" t="s">
        <v>281</v>
      </c>
      <c r="L160" s="276"/>
      <c r="M160" s="277" t="s">
        <v>44</v>
      </c>
      <c r="N160" s="278" t="s">
        <v>53</v>
      </c>
      <c r="O160" s="88"/>
      <c r="P160" s="227">
        <f>O160*H160</f>
        <v>0</v>
      </c>
      <c r="Q160" s="227">
        <v>1</v>
      </c>
      <c r="R160" s="227">
        <f>Q160*H160</f>
        <v>4.5099999999999998</v>
      </c>
      <c r="S160" s="227">
        <v>0</v>
      </c>
      <c r="T160" s="228">
        <f>S160*H160</f>
        <v>0</v>
      </c>
      <c r="U160" s="42"/>
      <c r="V160" s="42"/>
      <c r="W160" s="42"/>
      <c r="X160" s="42"/>
      <c r="Y160" s="42"/>
      <c r="Z160" s="42"/>
      <c r="AA160" s="42"/>
      <c r="AB160" s="42"/>
      <c r="AC160" s="42"/>
      <c r="AD160" s="42"/>
      <c r="AE160" s="42"/>
      <c r="AR160" s="229" t="s">
        <v>282</v>
      </c>
      <c r="AT160" s="229" t="s">
        <v>277</v>
      </c>
      <c r="AU160" s="229" t="s">
        <v>92</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295</v>
      </c>
    </row>
    <row r="161" s="13" customFormat="1">
      <c r="A161" s="13"/>
      <c r="B161" s="236"/>
      <c r="C161" s="237"/>
      <c r="D161" s="238" t="s">
        <v>238</v>
      </c>
      <c r="E161" s="239" t="s">
        <v>44</v>
      </c>
      <c r="F161" s="240" t="s">
        <v>284</v>
      </c>
      <c r="G161" s="237"/>
      <c r="H161" s="239" t="s">
        <v>44</v>
      </c>
      <c r="I161" s="241"/>
      <c r="J161" s="237"/>
      <c r="K161" s="237"/>
      <c r="L161" s="242"/>
      <c r="M161" s="243"/>
      <c r="N161" s="244"/>
      <c r="O161" s="244"/>
      <c r="P161" s="244"/>
      <c r="Q161" s="244"/>
      <c r="R161" s="244"/>
      <c r="S161" s="244"/>
      <c r="T161" s="245"/>
      <c r="U161" s="13"/>
      <c r="V161" s="13"/>
      <c r="W161" s="13"/>
      <c r="X161" s="13"/>
      <c r="Y161" s="13"/>
      <c r="Z161" s="13"/>
      <c r="AA161" s="13"/>
      <c r="AB161" s="13"/>
      <c r="AC161" s="13"/>
      <c r="AD161" s="13"/>
      <c r="AE161" s="13"/>
      <c r="AT161" s="246" t="s">
        <v>238</v>
      </c>
      <c r="AU161" s="246" t="s">
        <v>92</v>
      </c>
      <c r="AV161" s="13" t="s">
        <v>90</v>
      </c>
      <c r="AW161" s="13" t="s">
        <v>42</v>
      </c>
      <c r="AX161" s="13" t="s">
        <v>82</v>
      </c>
      <c r="AY161" s="246" t="s">
        <v>228</v>
      </c>
    </row>
    <row r="162" s="13" customFormat="1">
      <c r="A162" s="13"/>
      <c r="B162" s="236"/>
      <c r="C162" s="237"/>
      <c r="D162" s="238" t="s">
        <v>238</v>
      </c>
      <c r="E162" s="239" t="s">
        <v>44</v>
      </c>
      <c r="F162" s="240" t="s">
        <v>256</v>
      </c>
      <c r="G162" s="237"/>
      <c r="H162" s="239" t="s">
        <v>44</v>
      </c>
      <c r="I162" s="241"/>
      <c r="J162" s="237"/>
      <c r="K162" s="237"/>
      <c r="L162" s="242"/>
      <c r="M162" s="243"/>
      <c r="N162" s="244"/>
      <c r="O162" s="244"/>
      <c r="P162" s="244"/>
      <c r="Q162" s="244"/>
      <c r="R162" s="244"/>
      <c r="S162" s="244"/>
      <c r="T162" s="245"/>
      <c r="U162" s="13"/>
      <c r="V162" s="13"/>
      <c r="W162" s="13"/>
      <c r="X162" s="13"/>
      <c r="Y162" s="13"/>
      <c r="Z162" s="13"/>
      <c r="AA162" s="13"/>
      <c r="AB162" s="13"/>
      <c r="AC162" s="13"/>
      <c r="AD162" s="13"/>
      <c r="AE162" s="13"/>
      <c r="AT162" s="246" t="s">
        <v>238</v>
      </c>
      <c r="AU162" s="246" t="s">
        <v>92</v>
      </c>
      <c r="AV162" s="13" t="s">
        <v>90</v>
      </c>
      <c r="AW162" s="13" t="s">
        <v>42</v>
      </c>
      <c r="AX162" s="13" t="s">
        <v>82</v>
      </c>
      <c r="AY162" s="246" t="s">
        <v>228</v>
      </c>
    </row>
    <row r="163" s="14" customFormat="1">
      <c r="A163" s="14"/>
      <c r="B163" s="247"/>
      <c r="C163" s="248"/>
      <c r="D163" s="238" t="s">
        <v>238</v>
      </c>
      <c r="E163" s="249" t="s">
        <v>44</v>
      </c>
      <c r="F163" s="250" t="s">
        <v>296</v>
      </c>
      <c r="G163" s="248"/>
      <c r="H163" s="251">
        <v>4.5099999999999998</v>
      </c>
      <c r="I163" s="252"/>
      <c r="J163" s="248"/>
      <c r="K163" s="248"/>
      <c r="L163" s="253"/>
      <c r="M163" s="254"/>
      <c r="N163" s="255"/>
      <c r="O163" s="255"/>
      <c r="P163" s="255"/>
      <c r="Q163" s="255"/>
      <c r="R163" s="255"/>
      <c r="S163" s="255"/>
      <c r="T163" s="256"/>
      <c r="U163" s="14"/>
      <c r="V163" s="14"/>
      <c r="W163" s="14"/>
      <c r="X163" s="14"/>
      <c r="Y163" s="14"/>
      <c r="Z163" s="14"/>
      <c r="AA163" s="14"/>
      <c r="AB163" s="14"/>
      <c r="AC163" s="14"/>
      <c r="AD163" s="14"/>
      <c r="AE163" s="14"/>
      <c r="AT163" s="257" t="s">
        <v>238</v>
      </c>
      <c r="AU163" s="257" t="s">
        <v>92</v>
      </c>
      <c r="AV163" s="14" t="s">
        <v>92</v>
      </c>
      <c r="AW163" s="14" t="s">
        <v>42</v>
      </c>
      <c r="AX163" s="14" t="s">
        <v>82</v>
      </c>
      <c r="AY163" s="257" t="s">
        <v>228</v>
      </c>
    </row>
    <row r="164" s="15" customFormat="1">
      <c r="A164" s="15"/>
      <c r="B164" s="258"/>
      <c r="C164" s="259"/>
      <c r="D164" s="238" t="s">
        <v>238</v>
      </c>
      <c r="E164" s="260" t="s">
        <v>44</v>
      </c>
      <c r="F164" s="261" t="s">
        <v>247</v>
      </c>
      <c r="G164" s="259"/>
      <c r="H164" s="262">
        <v>4.5099999999999998</v>
      </c>
      <c r="I164" s="263"/>
      <c r="J164" s="259"/>
      <c r="K164" s="259"/>
      <c r="L164" s="264"/>
      <c r="M164" s="265"/>
      <c r="N164" s="266"/>
      <c r="O164" s="266"/>
      <c r="P164" s="266"/>
      <c r="Q164" s="266"/>
      <c r="R164" s="266"/>
      <c r="S164" s="266"/>
      <c r="T164" s="267"/>
      <c r="U164" s="15"/>
      <c r="V164" s="15"/>
      <c r="W164" s="15"/>
      <c r="X164" s="15"/>
      <c r="Y164" s="15"/>
      <c r="Z164" s="15"/>
      <c r="AA164" s="15"/>
      <c r="AB164" s="15"/>
      <c r="AC164" s="15"/>
      <c r="AD164" s="15"/>
      <c r="AE164" s="15"/>
      <c r="AT164" s="268" t="s">
        <v>238</v>
      </c>
      <c r="AU164" s="268" t="s">
        <v>92</v>
      </c>
      <c r="AV164" s="15" t="s">
        <v>145</v>
      </c>
      <c r="AW164" s="15" t="s">
        <v>42</v>
      </c>
      <c r="AX164" s="15" t="s">
        <v>90</v>
      </c>
      <c r="AY164" s="268" t="s">
        <v>228</v>
      </c>
    </row>
    <row r="165" s="2" customFormat="1" ht="16.5" customHeight="1">
      <c r="A165" s="42"/>
      <c r="B165" s="43"/>
      <c r="C165" s="218" t="s">
        <v>282</v>
      </c>
      <c r="D165" s="218" t="s">
        <v>230</v>
      </c>
      <c r="E165" s="219" t="s">
        <v>297</v>
      </c>
      <c r="F165" s="220" t="s">
        <v>298</v>
      </c>
      <c r="G165" s="221" t="s">
        <v>299</v>
      </c>
      <c r="H165" s="222">
        <v>18.399999999999999</v>
      </c>
      <c r="I165" s="223"/>
      <c r="J165" s="224">
        <f>ROUND(I165*H165,2)</f>
        <v>0</v>
      </c>
      <c r="K165" s="220" t="s">
        <v>234</v>
      </c>
      <c r="L165" s="48"/>
      <c r="M165" s="225" t="s">
        <v>44</v>
      </c>
      <c r="N165" s="226" t="s">
        <v>53</v>
      </c>
      <c r="O165" s="88"/>
      <c r="P165" s="227">
        <f>O165*H165</f>
        <v>0</v>
      </c>
      <c r="Q165" s="227">
        <v>0.00033</v>
      </c>
      <c r="R165" s="227">
        <f>Q165*H165</f>
        <v>0.0060719999999999993</v>
      </c>
      <c r="S165" s="227">
        <v>0</v>
      </c>
      <c r="T165" s="228">
        <f>S165*H165</f>
        <v>0</v>
      </c>
      <c r="U165" s="42"/>
      <c r="V165" s="42"/>
      <c r="W165" s="42"/>
      <c r="X165" s="42"/>
      <c r="Y165" s="42"/>
      <c r="Z165" s="42"/>
      <c r="AA165" s="42"/>
      <c r="AB165" s="42"/>
      <c r="AC165" s="42"/>
      <c r="AD165" s="42"/>
      <c r="AE165" s="42"/>
      <c r="AR165" s="229" t="s">
        <v>145</v>
      </c>
      <c r="AT165" s="229" t="s">
        <v>230</v>
      </c>
      <c r="AU165" s="229" t="s">
        <v>92</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145</v>
      </c>
      <c r="BM165" s="229" t="s">
        <v>300</v>
      </c>
    </row>
    <row r="166" s="2" customFormat="1">
      <c r="A166" s="42"/>
      <c r="B166" s="43"/>
      <c r="C166" s="44"/>
      <c r="D166" s="231" t="s">
        <v>236</v>
      </c>
      <c r="E166" s="44"/>
      <c r="F166" s="232" t="s">
        <v>301</v>
      </c>
      <c r="G166" s="44"/>
      <c r="H166" s="44"/>
      <c r="I166" s="233"/>
      <c r="J166" s="44"/>
      <c r="K166" s="44"/>
      <c r="L166" s="48"/>
      <c r="M166" s="234"/>
      <c r="N166" s="235"/>
      <c r="O166" s="88"/>
      <c r="P166" s="88"/>
      <c r="Q166" s="88"/>
      <c r="R166" s="88"/>
      <c r="S166" s="88"/>
      <c r="T166" s="89"/>
      <c r="U166" s="42"/>
      <c r="V166" s="42"/>
      <c r="W166" s="42"/>
      <c r="X166" s="42"/>
      <c r="Y166" s="42"/>
      <c r="Z166" s="42"/>
      <c r="AA166" s="42"/>
      <c r="AB166" s="42"/>
      <c r="AC166" s="42"/>
      <c r="AD166" s="42"/>
      <c r="AE166" s="42"/>
      <c r="AT166" s="20" t="s">
        <v>236</v>
      </c>
      <c r="AU166" s="20" t="s">
        <v>92</v>
      </c>
    </row>
    <row r="167" s="13" customFormat="1">
      <c r="A167" s="13"/>
      <c r="B167" s="236"/>
      <c r="C167" s="237"/>
      <c r="D167" s="238" t="s">
        <v>238</v>
      </c>
      <c r="E167" s="239" t="s">
        <v>44</v>
      </c>
      <c r="F167" s="240" t="s">
        <v>302</v>
      </c>
      <c r="G167" s="237"/>
      <c r="H167" s="239" t="s">
        <v>44</v>
      </c>
      <c r="I167" s="241"/>
      <c r="J167" s="237"/>
      <c r="K167" s="237"/>
      <c r="L167" s="242"/>
      <c r="M167" s="243"/>
      <c r="N167" s="244"/>
      <c r="O167" s="244"/>
      <c r="P167" s="244"/>
      <c r="Q167" s="244"/>
      <c r="R167" s="244"/>
      <c r="S167" s="244"/>
      <c r="T167" s="245"/>
      <c r="U167" s="13"/>
      <c r="V167" s="13"/>
      <c r="W167" s="13"/>
      <c r="X167" s="13"/>
      <c r="Y167" s="13"/>
      <c r="Z167" s="13"/>
      <c r="AA167" s="13"/>
      <c r="AB167" s="13"/>
      <c r="AC167" s="13"/>
      <c r="AD167" s="13"/>
      <c r="AE167" s="13"/>
      <c r="AT167" s="246" t="s">
        <v>238</v>
      </c>
      <c r="AU167" s="246" t="s">
        <v>92</v>
      </c>
      <c r="AV167" s="13" t="s">
        <v>90</v>
      </c>
      <c r="AW167" s="13" t="s">
        <v>42</v>
      </c>
      <c r="AX167" s="13" t="s">
        <v>82</v>
      </c>
      <c r="AY167" s="246" t="s">
        <v>228</v>
      </c>
    </row>
    <row r="168" s="13" customFormat="1">
      <c r="A168" s="13"/>
      <c r="B168" s="236"/>
      <c r="C168" s="237"/>
      <c r="D168" s="238" t="s">
        <v>238</v>
      </c>
      <c r="E168" s="239" t="s">
        <v>44</v>
      </c>
      <c r="F168" s="240" t="s">
        <v>258</v>
      </c>
      <c r="G168" s="237"/>
      <c r="H168" s="239" t="s">
        <v>44</v>
      </c>
      <c r="I168" s="241"/>
      <c r="J168" s="237"/>
      <c r="K168" s="237"/>
      <c r="L168" s="242"/>
      <c r="M168" s="243"/>
      <c r="N168" s="244"/>
      <c r="O168" s="244"/>
      <c r="P168" s="244"/>
      <c r="Q168" s="244"/>
      <c r="R168" s="244"/>
      <c r="S168" s="244"/>
      <c r="T168" s="245"/>
      <c r="U168" s="13"/>
      <c r="V168" s="13"/>
      <c r="W168" s="13"/>
      <c r="X168" s="13"/>
      <c r="Y168" s="13"/>
      <c r="Z168" s="13"/>
      <c r="AA168" s="13"/>
      <c r="AB168" s="13"/>
      <c r="AC168" s="13"/>
      <c r="AD168" s="13"/>
      <c r="AE168" s="13"/>
      <c r="AT168" s="246" t="s">
        <v>238</v>
      </c>
      <c r="AU168" s="246" t="s">
        <v>92</v>
      </c>
      <c r="AV168" s="13" t="s">
        <v>90</v>
      </c>
      <c r="AW168" s="13" t="s">
        <v>42</v>
      </c>
      <c r="AX168" s="13" t="s">
        <v>82</v>
      </c>
      <c r="AY168" s="246" t="s">
        <v>228</v>
      </c>
    </row>
    <row r="169" s="14" customFormat="1">
      <c r="A169" s="14"/>
      <c r="B169" s="247"/>
      <c r="C169" s="248"/>
      <c r="D169" s="238" t="s">
        <v>238</v>
      </c>
      <c r="E169" s="249" t="s">
        <v>44</v>
      </c>
      <c r="F169" s="250" t="s">
        <v>303</v>
      </c>
      <c r="G169" s="248"/>
      <c r="H169" s="251">
        <v>9.1999999999999993</v>
      </c>
      <c r="I169" s="252"/>
      <c r="J169" s="248"/>
      <c r="K169" s="248"/>
      <c r="L169" s="253"/>
      <c r="M169" s="254"/>
      <c r="N169" s="255"/>
      <c r="O169" s="255"/>
      <c r="P169" s="255"/>
      <c r="Q169" s="255"/>
      <c r="R169" s="255"/>
      <c r="S169" s="255"/>
      <c r="T169" s="256"/>
      <c r="U169" s="14"/>
      <c r="V169" s="14"/>
      <c r="W169" s="14"/>
      <c r="X169" s="14"/>
      <c r="Y169" s="14"/>
      <c r="Z169" s="14"/>
      <c r="AA169" s="14"/>
      <c r="AB169" s="14"/>
      <c r="AC169" s="14"/>
      <c r="AD169" s="14"/>
      <c r="AE169" s="14"/>
      <c r="AT169" s="257" t="s">
        <v>238</v>
      </c>
      <c r="AU169" s="257" t="s">
        <v>92</v>
      </c>
      <c r="AV169" s="14" t="s">
        <v>92</v>
      </c>
      <c r="AW169" s="14" t="s">
        <v>42</v>
      </c>
      <c r="AX169" s="14" t="s">
        <v>82</v>
      </c>
      <c r="AY169" s="257" t="s">
        <v>228</v>
      </c>
    </row>
    <row r="170" s="13" customFormat="1">
      <c r="A170" s="13"/>
      <c r="B170" s="236"/>
      <c r="C170" s="237"/>
      <c r="D170" s="238" t="s">
        <v>238</v>
      </c>
      <c r="E170" s="239" t="s">
        <v>44</v>
      </c>
      <c r="F170" s="240" t="s">
        <v>260</v>
      </c>
      <c r="G170" s="237"/>
      <c r="H170" s="239" t="s">
        <v>44</v>
      </c>
      <c r="I170" s="241"/>
      <c r="J170" s="237"/>
      <c r="K170" s="237"/>
      <c r="L170" s="242"/>
      <c r="M170" s="243"/>
      <c r="N170" s="244"/>
      <c r="O170" s="244"/>
      <c r="P170" s="244"/>
      <c r="Q170" s="244"/>
      <c r="R170" s="244"/>
      <c r="S170" s="244"/>
      <c r="T170" s="245"/>
      <c r="U170" s="13"/>
      <c r="V170" s="13"/>
      <c r="W170" s="13"/>
      <c r="X170" s="13"/>
      <c r="Y170" s="13"/>
      <c r="Z170" s="13"/>
      <c r="AA170" s="13"/>
      <c r="AB170" s="13"/>
      <c r="AC170" s="13"/>
      <c r="AD170" s="13"/>
      <c r="AE170" s="13"/>
      <c r="AT170" s="246" t="s">
        <v>238</v>
      </c>
      <c r="AU170" s="246" t="s">
        <v>92</v>
      </c>
      <c r="AV170" s="13" t="s">
        <v>90</v>
      </c>
      <c r="AW170" s="13" t="s">
        <v>42</v>
      </c>
      <c r="AX170" s="13" t="s">
        <v>82</v>
      </c>
      <c r="AY170" s="246" t="s">
        <v>228</v>
      </c>
    </row>
    <row r="171" s="14" customFormat="1">
      <c r="A171" s="14"/>
      <c r="B171" s="247"/>
      <c r="C171" s="248"/>
      <c r="D171" s="238" t="s">
        <v>238</v>
      </c>
      <c r="E171" s="249" t="s">
        <v>44</v>
      </c>
      <c r="F171" s="250" t="s">
        <v>303</v>
      </c>
      <c r="G171" s="248"/>
      <c r="H171" s="251">
        <v>9.1999999999999993</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238</v>
      </c>
      <c r="AU171" s="257" t="s">
        <v>92</v>
      </c>
      <c r="AV171" s="14" t="s">
        <v>92</v>
      </c>
      <c r="AW171" s="14" t="s">
        <v>42</v>
      </c>
      <c r="AX171" s="14" t="s">
        <v>82</v>
      </c>
      <c r="AY171" s="257" t="s">
        <v>228</v>
      </c>
    </row>
    <row r="172" s="15" customFormat="1">
      <c r="A172" s="15"/>
      <c r="B172" s="258"/>
      <c r="C172" s="259"/>
      <c r="D172" s="238" t="s">
        <v>238</v>
      </c>
      <c r="E172" s="260" t="s">
        <v>44</v>
      </c>
      <c r="F172" s="261" t="s">
        <v>247</v>
      </c>
      <c r="G172" s="259"/>
      <c r="H172" s="262">
        <v>18.399999999999999</v>
      </c>
      <c r="I172" s="263"/>
      <c r="J172" s="259"/>
      <c r="K172" s="259"/>
      <c r="L172" s="264"/>
      <c r="M172" s="265"/>
      <c r="N172" s="266"/>
      <c r="O172" s="266"/>
      <c r="P172" s="266"/>
      <c r="Q172" s="266"/>
      <c r="R172" s="266"/>
      <c r="S172" s="266"/>
      <c r="T172" s="267"/>
      <c r="U172" s="15"/>
      <c r="V172" s="15"/>
      <c r="W172" s="15"/>
      <c r="X172" s="15"/>
      <c r="Y172" s="15"/>
      <c r="Z172" s="15"/>
      <c r="AA172" s="15"/>
      <c r="AB172" s="15"/>
      <c r="AC172" s="15"/>
      <c r="AD172" s="15"/>
      <c r="AE172" s="15"/>
      <c r="AT172" s="268" t="s">
        <v>238</v>
      </c>
      <c r="AU172" s="268" t="s">
        <v>92</v>
      </c>
      <c r="AV172" s="15" t="s">
        <v>145</v>
      </c>
      <c r="AW172" s="15" t="s">
        <v>42</v>
      </c>
      <c r="AX172" s="15" t="s">
        <v>90</v>
      </c>
      <c r="AY172" s="268" t="s">
        <v>228</v>
      </c>
    </row>
    <row r="173" s="2" customFormat="1" ht="24.15" customHeight="1">
      <c r="A173" s="42"/>
      <c r="B173" s="43"/>
      <c r="C173" s="218" t="s">
        <v>304</v>
      </c>
      <c r="D173" s="218" t="s">
        <v>230</v>
      </c>
      <c r="E173" s="219" t="s">
        <v>305</v>
      </c>
      <c r="F173" s="220" t="s">
        <v>306</v>
      </c>
      <c r="G173" s="221" t="s">
        <v>233</v>
      </c>
      <c r="H173" s="222">
        <v>1323.942</v>
      </c>
      <c r="I173" s="223"/>
      <c r="J173" s="224">
        <f>ROUND(I173*H173,2)</f>
        <v>0</v>
      </c>
      <c r="K173" s="220" t="s">
        <v>234</v>
      </c>
      <c r="L173" s="48"/>
      <c r="M173" s="225" t="s">
        <v>44</v>
      </c>
      <c r="N173" s="226" t="s">
        <v>53</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145</v>
      </c>
      <c r="AT173" s="229" t="s">
        <v>230</v>
      </c>
      <c r="AU173" s="229" t="s">
        <v>92</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145</v>
      </c>
      <c r="BM173" s="229" t="s">
        <v>307</v>
      </c>
    </row>
    <row r="174" s="2" customFormat="1">
      <c r="A174" s="42"/>
      <c r="B174" s="43"/>
      <c r="C174" s="44"/>
      <c r="D174" s="231" t="s">
        <v>236</v>
      </c>
      <c r="E174" s="44"/>
      <c r="F174" s="232" t="s">
        <v>308</v>
      </c>
      <c r="G174" s="44"/>
      <c r="H174" s="44"/>
      <c r="I174" s="233"/>
      <c r="J174" s="44"/>
      <c r="K174" s="44"/>
      <c r="L174" s="48"/>
      <c r="M174" s="234"/>
      <c r="N174" s="235"/>
      <c r="O174" s="88"/>
      <c r="P174" s="88"/>
      <c r="Q174" s="88"/>
      <c r="R174" s="88"/>
      <c r="S174" s="88"/>
      <c r="T174" s="89"/>
      <c r="U174" s="42"/>
      <c r="V174" s="42"/>
      <c r="W174" s="42"/>
      <c r="X174" s="42"/>
      <c r="Y174" s="42"/>
      <c r="Z174" s="42"/>
      <c r="AA174" s="42"/>
      <c r="AB174" s="42"/>
      <c r="AC174" s="42"/>
      <c r="AD174" s="42"/>
      <c r="AE174" s="42"/>
      <c r="AT174" s="20" t="s">
        <v>236</v>
      </c>
      <c r="AU174" s="20" t="s">
        <v>92</v>
      </c>
    </row>
    <row r="175" s="13" customFormat="1">
      <c r="A175" s="13"/>
      <c r="B175" s="236"/>
      <c r="C175" s="237"/>
      <c r="D175" s="238" t="s">
        <v>238</v>
      </c>
      <c r="E175" s="239" t="s">
        <v>44</v>
      </c>
      <c r="F175" s="240" t="s">
        <v>309</v>
      </c>
      <c r="G175" s="237"/>
      <c r="H175" s="239" t="s">
        <v>44</v>
      </c>
      <c r="I175" s="241"/>
      <c r="J175" s="237"/>
      <c r="K175" s="237"/>
      <c r="L175" s="242"/>
      <c r="M175" s="243"/>
      <c r="N175" s="244"/>
      <c r="O175" s="244"/>
      <c r="P175" s="244"/>
      <c r="Q175" s="244"/>
      <c r="R175" s="244"/>
      <c r="S175" s="244"/>
      <c r="T175" s="245"/>
      <c r="U175" s="13"/>
      <c r="V175" s="13"/>
      <c r="W175" s="13"/>
      <c r="X175" s="13"/>
      <c r="Y175" s="13"/>
      <c r="Z175" s="13"/>
      <c r="AA175" s="13"/>
      <c r="AB175" s="13"/>
      <c r="AC175" s="13"/>
      <c r="AD175" s="13"/>
      <c r="AE175" s="13"/>
      <c r="AT175" s="246" t="s">
        <v>238</v>
      </c>
      <c r="AU175" s="246" t="s">
        <v>92</v>
      </c>
      <c r="AV175" s="13" t="s">
        <v>90</v>
      </c>
      <c r="AW175" s="13" t="s">
        <v>42</v>
      </c>
      <c r="AX175" s="13" t="s">
        <v>82</v>
      </c>
      <c r="AY175" s="246" t="s">
        <v>228</v>
      </c>
    </row>
    <row r="176" s="13" customFormat="1">
      <c r="A176" s="13"/>
      <c r="B176" s="236"/>
      <c r="C176" s="237"/>
      <c r="D176" s="238" t="s">
        <v>238</v>
      </c>
      <c r="E176" s="239" t="s">
        <v>44</v>
      </c>
      <c r="F176" s="240" t="s">
        <v>252</v>
      </c>
      <c r="G176" s="237"/>
      <c r="H176" s="239" t="s">
        <v>44</v>
      </c>
      <c r="I176" s="241"/>
      <c r="J176" s="237"/>
      <c r="K176" s="237"/>
      <c r="L176" s="242"/>
      <c r="M176" s="243"/>
      <c r="N176" s="244"/>
      <c r="O176" s="244"/>
      <c r="P176" s="244"/>
      <c r="Q176" s="244"/>
      <c r="R176" s="244"/>
      <c r="S176" s="244"/>
      <c r="T176" s="245"/>
      <c r="U176" s="13"/>
      <c r="V176" s="13"/>
      <c r="W176" s="13"/>
      <c r="X176" s="13"/>
      <c r="Y176" s="13"/>
      <c r="Z176" s="13"/>
      <c r="AA176" s="13"/>
      <c r="AB176" s="13"/>
      <c r="AC176" s="13"/>
      <c r="AD176" s="13"/>
      <c r="AE176" s="13"/>
      <c r="AT176" s="246" t="s">
        <v>238</v>
      </c>
      <c r="AU176" s="246" t="s">
        <v>92</v>
      </c>
      <c r="AV176" s="13" t="s">
        <v>90</v>
      </c>
      <c r="AW176" s="13" t="s">
        <v>42</v>
      </c>
      <c r="AX176" s="13" t="s">
        <v>82</v>
      </c>
      <c r="AY176" s="246" t="s">
        <v>228</v>
      </c>
    </row>
    <row r="177" s="14" customFormat="1">
      <c r="A177" s="14"/>
      <c r="B177" s="247"/>
      <c r="C177" s="248"/>
      <c r="D177" s="238" t="s">
        <v>238</v>
      </c>
      <c r="E177" s="249" t="s">
        <v>44</v>
      </c>
      <c r="F177" s="250" t="s">
        <v>310</v>
      </c>
      <c r="G177" s="248"/>
      <c r="H177" s="251">
        <v>82.685000000000002</v>
      </c>
      <c r="I177" s="252"/>
      <c r="J177" s="248"/>
      <c r="K177" s="248"/>
      <c r="L177" s="253"/>
      <c r="M177" s="254"/>
      <c r="N177" s="255"/>
      <c r="O177" s="255"/>
      <c r="P177" s="255"/>
      <c r="Q177" s="255"/>
      <c r="R177" s="255"/>
      <c r="S177" s="255"/>
      <c r="T177" s="256"/>
      <c r="U177" s="14"/>
      <c r="V177" s="14"/>
      <c r="W177" s="14"/>
      <c r="X177" s="14"/>
      <c r="Y177" s="14"/>
      <c r="Z177" s="14"/>
      <c r="AA177" s="14"/>
      <c r="AB177" s="14"/>
      <c r="AC177" s="14"/>
      <c r="AD177" s="14"/>
      <c r="AE177" s="14"/>
      <c r="AT177" s="257" t="s">
        <v>238</v>
      </c>
      <c r="AU177" s="257" t="s">
        <v>92</v>
      </c>
      <c r="AV177" s="14" t="s">
        <v>92</v>
      </c>
      <c r="AW177" s="14" t="s">
        <v>42</v>
      </c>
      <c r="AX177" s="14" t="s">
        <v>82</v>
      </c>
      <c r="AY177" s="257" t="s">
        <v>228</v>
      </c>
    </row>
    <row r="178" s="13" customFormat="1">
      <c r="A178" s="13"/>
      <c r="B178" s="236"/>
      <c r="C178" s="237"/>
      <c r="D178" s="238" t="s">
        <v>238</v>
      </c>
      <c r="E178" s="239" t="s">
        <v>44</v>
      </c>
      <c r="F178" s="240" t="s">
        <v>254</v>
      </c>
      <c r="G178" s="237"/>
      <c r="H178" s="239" t="s">
        <v>44</v>
      </c>
      <c r="I178" s="241"/>
      <c r="J178" s="237"/>
      <c r="K178" s="237"/>
      <c r="L178" s="242"/>
      <c r="M178" s="243"/>
      <c r="N178" s="244"/>
      <c r="O178" s="244"/>
      <c r="P178" s="244"/>
      <c r="Q178" s="244"/>
      <c r="R178" s="244"/>
      <c r="S178" s="244"/>
      <c r="T178" s="245"/>
      <c r="U178" s="13"/>
      <c r="V178" s="13"/>
      <c r="W178" s="13"/>
      <c r="X178" s="13"/>
      <c r="Y178" s="13"/>
      <c r="Z178" s="13"/>
      <c r="AA178" s="13"/>
      <c r="AB178" s="13"/>
      <c r="AC178" s="13"/>
      <c r="AD178" s="13"/>
      <c r="AE178" s="13"/>
      <c r="AT178" s="246" t="s">
        <v>238</v>
      </c>
      <c r="AU178" s="246" t="s">
        <v>92</v>
      </c>
      <c r="AV178" s="13" t="s">
        <v>90</v>
      </c>
      <c r="AW178" s="13" t="s">
        <v>42</v>
      </c>
      <c r="AX178" s="13" t="s">
        <v>82</v>
      </c>
      <c r="AY178" s="246" t="s">
        <v>228</v>
      </c>
    </row>
    <row r="179" s="14" customFormat="1">
      <c r="A179" s="14"/>
      <c r="B179" s="247"/>
      <c r="C179" s="248"/>
      <c r="D179" s="238" t="s">
        <v>238</v>
      </c>
      <c r="E179" s="249" t="s">
        <v>44</v>
      </c>
      <c r="F179" s="250" t="s">
        <v>311</v>
      </c>
      <c r="G179" s="248"/>
      <c r="H179" s="251">
        <v>658.82000000000005</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238</v>
      </c>
      <c r="AU179" s="257" t="s">
        <v>92</v>
      </c>
      <c r="AV179" s="14" t="s">
        <v>92</v>
      </c>
      <c r="AW179" s="14" t="s">
        <v>42</v>
      </c>
      <c r="AX179" s="14" t="s">
        <v>82</v>
      </c>
      <c r="AY179" s="257" t="s">
        <v>228</v>
      </c>
    </row>
    <row r="180" s="13" customFormat="1">
      <c r="A180" s="13"/>
      <c r="B180" s="236"/>
      <c r="C180" s="237"/>
      <c r="D180" s="238" t="s">
        <v>238</v>
      </c>
      <c r="E180" s="239" t="s">
        <v>44</v>
      </c>
      <c r="F180" s="240" t="s">
        <v>240</v>
      </c>
      <c r="G180" s="237"/>
      <c r="H180" s="239" t="s">
        <v>44</v>
      </c>
      <c r="I180" s="241"/>
      <c r="J180" s="237"/>
      <c r="K180" s="237"/>
      <c r="L180" s="242"/>
      <c r="M180" s="243"/>
      <c r="N180" s="244"/>
      <c r="O180" s="244"/>
      <c r="P180" s="244"/>
      <c r="Q180" s="244"/>
      <c r="R180" s="244"/>
      <c r="S180" s="244"/>
      <c r="T180" s="245"/>
      <c r="U180" s="13"/>
      <c r="V180" s="13"/>
      <c r="W180" s="13"/>
      <c r="X180" s="13"/>
      <c r="Y180" s="13"/>
      <c r="Z180" s="13"/>
      <c r="AA180" s="13"/>
      <c r="AB180" s="13"/>
      <c r="AC180" s="13"/>
      <c r="AD180" s="13"/>
      <c r="AE180" s="13"/>
      <c r="AT180" s="246" t="s">
        <v>238</v>
      </c>
      <c r="AU180" s="246" t="s">
        <v>92</v>
      </c>
      <c r="AV180" s="13" t="s">
        <v>90</v>
      </c>
      <c r="AW180" s="13" t="s">
        <v>42</v>
      </c>
      <c r="AX180" s="13" t="s">
        <v>82</v>
      </c>
      <c r="AY180" s="246" t="s">
        <v>228</v>
      </c>
    </row>
    <row r="181" s="14" customFormat="1">
      <c r="A181" s="14"/>
      <c r="B181" s="247"/>
      <c r="C181" s="248"/>
      <c r="D181" s="238" t="s">
        <v>238</v>
      </c>
      <c r="E181" s="249" t="s">
        <v>44</v>
      </c>
      <c r="F181" s="250" t="s">
        <v>312</v>
      </c>
      <c r="G181" s="248"/>
      <c r="H181" s="251">
        <v>441.173</v>
      </c>
      <c r="I181" s="252"/>
      <c r="J181" s="248"/>
      <c r="K181" s="248"/>
      <c r="L181" s="253"/>
      <c r="M181" s="254"/>
      <c r="N181" s="255"/>
      <c r="O181" s="255"/>
      <c r="P181" s="255"/>
      <c r="Q181" s="255"/>
      <c r="R181" s="255"/>
      <c r="S181" s="255"/>
      <c r="T181" s="256"/>
      <c r="U181" s="14"/>
      <c r="V181" s="14"/>
      <c r="W181" s="14"/>
      <c r="X181" s="14"/>
      <c r="Y181" s="14"/>
      <c r="Z181" s="14"/>
      <c r="AA181" s="14"/>
      <c r="AB181" s="14"/>
      <c r="AC181" s="14"/>
      <c r="AD181" s="14"/>
      <c r="AE181" s="14"/>
      <c r="AT181" s="257" t="s">
        <v>238</v>
      </c>
      <c r="AU181" s="257" t="s">
        <v>92</v>
      </c>
      <c r="AV181" s="14" t="s">
        <v>92</v>
      </c>
      <c r="AW181" s="14" t="s">
        <v>42</v>
      </c>
      <c r="AX181" s="14" t="s">
        <v>82</v>
      </c>
      <c r="AY181" s="257" t="s">
        <v>228</v>
      </c>
    </row>
    <row r="182" s="13" customFormat="1">
      <c r="A182" s="13"/>
      <c r="B182" s="236"/>
      <c r="C182" s="237"/>
      <c r="D182" s="238" t="s">
        <v>238</v>
      </c>
      <c r="E182" s="239" t="s">
        <v>44</v>
      </c>
      <c r="F182" s="240" t="s">
        <v>242</v>
      </c>
      <c r="G182" s="237"/>
      <c r="H182" s="239" t="s">
        <v>44</v>
      </c>
      <c r="I182" s="241"/>
      <c r="J182" s="237"/>
      <c r="K182" s="237"/>
      <c r="L182" s="242"/>
      <c r="M182" s="243"/>
      <c r="N182" s="244"/>
      <c r="O182" s="244"/>
      <c r="P182" s="244"/>
      <c r="Q182" s="244"/>
      <c r="R182" s="244"/>
      <c r="S182" s="244"/>
      <c r="T182" s="245"/>
      <c r="U182" s="13"/>
      <c r="V182" s="13"/>
      <c r="W182" s="13"/>
      <c r="X182" s="13"/>
      <c r="Y182" s="13"/>
      <c r="Z182" s="13"/>
      <c r="AA182" s="13"/>
      <c r="AB182" s="13"/>
      <c r="AC182" s="13"/>
      <c r="AD182" s="13"/>
      <c r="AE182" s="13"/>
      <c r="AT182" s="246" t="s">
        <v>238</v>
      </c>
      <c r="AU182" s="246" t="s">
        <v>92</v>
      </c>
      <c r="AV182" s="13" t="s">
        <v>90</v>
      </c>
      <c r="AW182" s="13" t="s">
        <v>42</v>
      </c>
      <c r="AX182" s="13" t="s">
        <v>82</v>
      </c>
      <c r="AY182" s="246" t="s">
        <v>228</v>
      </c>
    </row>
    <row r="183" s="14" customFormat="1">
      <c r="A183" s="14"/>
      <c r="B183" s="247"/>
      <c r="C183" s="248"/>
      <c r="D183" s="238" t="s">
        <v>238</v>
      </c>
      <c r="E183" s="249" t="s">
        <v>44</v>
      </c>
      <c r="F183" s="250" t="s">
        <v>313</v>
      </c>
      <c r="G183" s="248"/>
      <c r="H183" s="251">
        <v>66.384</v>
      </c>
      <c r="I183" s="252"/>
      <c r="J183" s="248"/>
      <c r="K183" s="248"/>
      <c r="L183" s="253"/>
      <c r="M183" s="254"/>
      <c r="N183" s="255"/>
      <c r="O183" s="255"/>
      <c r="P183" s="255"/>
      <c r="Q183" s="255"/>
      <c r="R183" s="255"/>
      <c r="S183" s="255"/>
      <c r="T183" s="256"/>
      <c r="U183" s="14"/>
      <c r="V183" s="14"/>
      <c r="W183" s="14"/>
      <c r="X183" s="14"/>
      <c r="Y183" s="14"/>
      <c r="Z183" s="14"/>
      <c r="AA183" s="14"/>
      <c r="AB183" s="14"/>
      <c r="AC183" s="14"/>
      <c r="AD183" s="14"/>
      <c r="AE183" s="14"/>
      <c r="AT183" s="257" t="s">
        <v>238</v>
      </c>
      <c r="AU183" s="257" t="s">
        <v>92</v>
      </c>
      <c r="AV183" s="14" t="s">
        <v>92</v>
      </c>
      <c r="AW183" s="14" t="s">
        <v>42</v>
      </c>
      <c r="AX183" s="14" t="s">
        <v>82</v>
      </c>
      <c r="AY183" s="257" t="s">
        <v>228</v>
      </c>
    </row>
    <row r="184" s="13" customFormat="1">
      <c r="A184" s="13"/>
      <c r="B184" s="236"/>
      <c r="C184" s="237"/>
      <c r="D184" s="238" t="s">
        <v>238</v>
      </c>
      <c r="E184" s="239" t="s">
        <v>44</v>
      </c>
      <c r="F184" s="240" t="s">
        <v>244</v>
      </c>
      <c r="G184" s="237"/>
      <c r="H184" s="239" t="s">
        <v>44</v>
      </c>
      <c r="I184" s="241"/>
      <c r="J184" s="237"/>
      <c r="K184" s="237"/>
      <c r="L184" s="242"/>
      <c r="M184" s="243"/>
      <c r="N184" s="244"/>
      <c r="O184" s="244"/>
      <c r="P184" s="244"/>
      <c r="Q184" s="244"/>
      <c r="R184" s="244"/>
      <c r="S184" s="244"/>
      <c r="T184" s="245"/>
      <c r="U184" s="13"/>
      <c r="V184" s="13"/>
      <c r="W184" s="13"/>
      <c r="X184" s="13"/>
      <c r="Y184" s="13"/>
      <c r="Z184" s="13"/>
      <c r="AA184" s="13"/>
      <c r="AB184" s="13"/>
      <c r="AC184" s="13"/>
      <c r="AD184" s="13"/>
      <c r="AE184" s="13"/>
      <c r="AT184" s="246" t="s">
        <v>238</v>
      </c>
      <c r="AU184" s="246" t="s">
        <v>92</v>
      </c>
      <c r="AV184" s="13" t="s">
        <v>90</v>
      </c>
      <c r="AW184" s="13" t="s">
        <v>42</v>
      </c>
      <c r="AX184" s="13" t="s">
        <v>82</v>
      </c>
      <c r="AY184" s="246" t="s">
        <v>228</v>
      </c>
    </row>
    <row r="185" s="14" customFormat="1">
      <c r="A185" s="14"/>
      <c r="B185" s="247"/>
      <c r="C185" s="248"/>
      <c r="D185" s="238" t="s">
        <v>238</v>
      </c>
      <c r="E185" s="249" t="s">
        <v>44</v>
      </c>
      <c r="F185" s="250" t="s">
        <v>314</v>
      </c>
      <c r="G185" s="248"/>
      <c r="H185" s="251">
        <v>37.439999999999998</v>
      </c>
      <c r="I185" s="252"/>
      <c r="J185" s="248"/>
      <c r="K185" s="248"/>
      <c r="L185" s="253"/>
      <c r="M185" s="254"/>
      <c r="N185" s="255"/>
      <c r="O185" s="255"/>
      <c r="P185" s="255"/>
      <c r="Q185" s="255"/>
      <c r="R185" s="255"/>
      <c r="S185" s="255"/>
      <c r="T185" s="256"/>
      <c r="U185" s="14"/>
      <c r="V185" s="14"/>
      <c r="W185" s="14"/>
      <c r="X185" s="14"/>
      <c r="Y185" s="14"/>
      <c r="Z185" s="14"/>
      <c r="AA185" s="14"/>
      <c r="AB185" s="14"/>
      <c r="AC185" s="14"/>
      <c r="AD185" s="14"/>
      <c r="AE185" s="14"/>
      <c r="AT185" s="257" t="s">
        <v>238</v>
      </c>
      <c r="AU185" s="257" t="s">
        <v>92</v>
      </c>
      <c r="AV185" s="14" t="s">
        <v>92</v>
      </c>
      <c r="AW185" s="14" t="s">
        <v>42</v>
      </c>
      <c r="AX185" s="14" t="s">
        <v>82</v>
      </c>
      <c r="AY185" s="257" t="s">
        <v>228</v>
      </c>
    </row>
    <row r="186" s="13" customFormat="1">
      <c r="A186" s="13"/>
      <c r="B186" s="236"/>
      <c r="C186" s="237"/>
      <c r="D186" s="238" t="s">
        <v>238</v>
      </c>
      <c r="E186" s="239" t="s">
        <v>44</v>
      </c>
      <c r="F186" s="240" t="s">
        <v>246</v>
      </c>
      <c r="G186" s="237"/>
      <c r="H186" s="239" t="s">
        <v>44</v>
      </c>
      <c r="I186" s="241"/>
      <c r="J186" s="237"/>
      <c r="K186" s="237"/>
      <c r="L186" s="242"/>
      <c r="M186" s="243"/>
      <c r="N186" s="244"/>
      <c r="O186" s="244"/>
      <c r="P186" s="244"/>
      <c r="Q186" s="244"/>
      <c r="R186" s="244"/>
      <c r="S186" s="244"/>
      <c r="T186" s="245"/>
      <c r="U186" s="13"/>
      <c r="V186" s="13"/>
      <c r="W186" s="13"/>
      <c r="X186" s="13"/>
      <c r="Y186" s="13"/>
      <c r="Z186" s="13"/>
      <c r="AA186" s="13"/>
      <c r="AB186" s="13"/>
      <c r="AC186" s="13"/>
      <c r="AD186" s="13"/>
      <c r="AE186" s="13"/>
      <c r="AT186" s="246" t="s">
        <v>238</v>
      </c>
      <c r="AU186" s="246" t="s">
        <v>92</v>
      </c>
      <c r="AV186" s="13" t="s">
        <v>90</v>
      </c>
      <c r="AW186" s="13" t="s">
        <v>42</v>
      </c>
      <c r="AX186" s="13" t="s">
        <v>82</v>
      </c>
      <c r="AY186" s="246" t="s">
        <v>228</v>
      </c>
    </row>
    <row r="187" s="14" customFormat="1">
      <c r="A187" s="14"/>
      <c r="B187" s="247"/>
      <c r="C187" s="248"/>
      <c r="D187" s="238" t="s">
        <v>238</v>
      </c>
      <c r="E187" s="249" t="s">
        <v>44</v>
      </c>
      <c r="F187" s="250" t="s">
        <v>314</v>
      </c>
      <c r="G187" s="248"/>
      <c r="H187" s="251">
        <v>37.439999999999998</v>
      </c>
      <c r="I187" s="252"/>
      <c r="J187" s="248"/>
      <c r="K187" s="248"/>
      <c r="L187" s="253"/>
      <c r="M187" s="254"/>
      <c r="N187" s="255"/>
      <c r="O187" s="255"/>
      <c r="P187" s="255"/>
      <c r="Q187" s="255"/>
      <c r="R187" s="255"/>
      <c r="S187" s="255"/>
      <c r="T187" s="256"/>
      <c r="U187" s="14"/>
      <c r="V187" s="14"/>
      <c r="W187" s="14"/>
      <c r="X187" s="14"/>
      <c r="Y187" s="14"/>
      <c r="Z187" s="14"/>
      <c r="AA187" s="14"/>
      <c r="AB187" s="14"/>
      <c r="AC187" s="14"/>
      <c r="AD187" s="14"/>
      <c r="AE187" s="14"/>
      <c r="AT187" s="257" t="s">
        <v>238</v>
      </c>
      <c r="AU187" s="257" t="s">
        <v>92</v>
      </c>
      <c r="AV187" s="14" t="s">
        <v>92</v>
      </c>
      <c r="AW187" s="14" t="s">
        <v>42</v>
      </c>
      <c r="AX187" s="14" t="s">
        <v>82</v>
      </c>
      <c r="AY187" s="257" t="s">
        <v>228</v>
      </c>
    </row>
    <row r="188" s="15" customFormat="1">
      <c r="A188" s="15"/>
      <c r="B188" s="258"/>
      <c r="C188" s="259"/>
      <c r="D188" s="238" t="s">
        <v>238</v>
      </c>
      <c r="E188" s="260" t="s">
        <v>44</v>
      </c>
      <c r="F188" s="261" t="s">
        <v>247</v>
      </c>
      <c r="G188" s="259"/>
      <c r="H188" s="262">
        <v>1323.942</v>
      </c>
      <c r="I188" s="263"/>
      <c r="J188" s="259"/>
      <c r="K188" s="259"/>
      <c r="L188" s="264"/>
      <c r="M188" s="265"/>
      <c r="N188" s="266"/>
      <c r="O188" s="266"/>
      <c r="P188" s="266"/>
      <c r="Q188" s="266"/>
      <c r="R188" s="266"/>
      <c r="S188" s="266"/>
      <c r="T188" s="267"/>
      <c r="U188" s="15"/>
      <c r="V188" s="15"/>
      <c r="W188" s="15"/>
      <c r="X188" s="15"/>
      <c r="Y188" s="15"/>
      <c r="Z188" s="15"/>
      <c r="AA188" s="15"/>
      <c r="AB188" s="15"/>
      <c r="AC188" s="15"/>
      <c r="AD188" s="15"/>
      <c r="AE188" s="15"/>
      <c r="AT188" s="268" t="s">
        <v>238</v>
      </c>
      <c r="AU188" s="268" t="s">
        <v>92</v>
      </c>
      <c r="AV188" s="15" t="s">
        <v>145</v>
      </c>
      <c r="AW188" s="15" t="s">
        <v>42</v>
      </c>
      <c r="AX188" s="15" t="s">
        <v>90</v>
      </c>
      <c r="AY188" s="268" t="s">
        <v>228</v>
      </c>
    </row>
    <row r="189" s="2" customFormat="1" ht="24.15" customHeight="1">
      <c r="A189" s="42"/>
      <c r="B189" s="43"/>
      <c r="C189" s="218" t="s">
        <v>315</v>
      </c>
      <c r="D189" s="218" t="s">
        <v>230</v>
      </c>
      <c r="E189" s="219" t="s">
        <v>316</v>
      </c>
      <c r="F189" s="220" t="s">
        <v>317</v>
      </c>
      <c r="G189" s="221" t="s">
        <v>233</v>
      </c>
      <c r="H189" s="222">
        <v>187.96000000000001</v>
      </c>
      <c r="I189" s="223"/>
      <c r="J189" s="224">
        <f>ROUND(I189*H189,2)</f>
        <v>0</v>
      </c>
      <c r="K189" s="220" t="s">
        <v>234</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145</v>
      </c>
      <c r="AT189" s="229" t="s">
        <v>230</v>
      </c>
      <c r="AU189" s="229" t="s">
        <v>92</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145</v>
      </c>
      <c r="BM189" s="229" t="s">
        <v>318</v>
      </c>
    </row>
    <row r="190" s="2" customFormat="1">
      <c r="A190" s="42"/>
      <c r="B190" s="43"/>
      <c r="C190" s="44"/>
      <c r="D190" s="231" t="s">
        <v>236</v>
      </c>
      <c r="E190" s="44"/>
      <c r="F190" s="232" t="s">
        <v>319</v>
      </c>
      <c r="G190" s="44"/>
      <c r="H190" s="44"/>
      <c r="I190" s="233"/>
      <c r="J190" s="44"/>
      <c r="K190" s="44"/>
      <c r="L190" s="48"/>
      <c r="M190" s="234"/>
      <c r="N190" s="235"/>
      <c r="O190" s="88"/>
      <c r="P190" s="88"/>
      <c r="Q190" s="88"/>
      <c r="R190" s="88"/>
      <c r="S190" s="88"/>
      <c r="T190" s="89"/>
      <c r="U190" s="42"/>
      <c r="V190" s="42"/>
      <c r="W190" s="42"/>
      <c r="X190" s="42"/>
      <c r="Y190" s="42"/>
      <c r="Z190" s="42"/>
      <c r="AA190" s="42"/>
      <c r="AB190" s="42"/>
      <c r="AC190" s="42"/>
      <c r="AD190" s="42"/>
      <c r="AE190" s="42"/>
      <c r="AT190" s="20" t="s">
        <v>236</v>
      </c>
      <c r="AU190" s="20" t="s">
        <v>92</v>
      </c>
    </row>
    <row r="191" s="13" customFormat="1">
      <c r="A191" s="13"/>
      <c r="B191" s="236"/>
      <c r="C191" s="237"/>
      <c r="D191" s="238" t="s">
        <v>238</v>
      </c>
      <c r="E191" s="239" t="s">
        <v>44</v>
      </c>
      <c r="F191" s="240" t="s">
        <v>309</v>
      </c>
      <c r="G191" s="237"/>
      <c r="H191" s="239" t="s">
        <v>44</v>
      </c>
      <c r="I191" s="241"/>
      <c r="J191" s="237"/>
      <c r="K191" s="237"/>
      <c r="L191" s="242"/>
      <c r="M191" s="243"/>
      <c r="N191" s="244"/>
      <c r="O191" s="244"/>
      <c r="P191" s="244"/>
      <c r="Q191" s="244"/>
      <c r="R191" s="244"/>
      <c r="S191" s="244"/>
      <c r="T191" s="245"/>
      <c r="U191" s="13"/>
      <c r="V191" s="13"/>
      <c r="W191" s="13"/>
      <c r="X191" s="13"/>
      <c r="Y191" s="13"/>
      <c r="Z191" s="13"/>
      <c r="AA191" s="13"/>
      <c r="AB191" s="13"/>
      <c r="AC191" s="13"/>
      <c r="AD191" s="13"/>
      <c r="AE191" s="13"/>
      <c r="AT191" s="246" t="s">
        <v>238</v>
      </c>
      <c r="AU191" s="246" t="s">
        <v>92</v>
      </c>
      <c r="AV191" s="13" t="s">
        <v>90</v>
      </c>
      <c r="AW191" s="13" t="s">
        <v>42</v>
      </c>
      <c r="AX191" s="13" t="s">
        <v>82</v>
      </c>
      <c r="AY191" s="246" t="s">
        <v>228</v>
      </c>
    </row>
    <row r="192" s="13" customFormat="1">
      <c r="A192" s="13"/>
      <c r="B192" s="236"/>
      <c r="C192" s="237"/>
      <c r="D192" s="238" t="s">
        <v>238</v>
      </c>
      <c r="E192" s="239" t="s">
        <v>44</v>
      </c>
      <c r="F192" s="240" t="s">
        <v>258</v>
      </c>
      <c r="G192" s="237"/>
      <c r="H192" s="239" t="s">
        <v>44</v>
      </c>
      <c r="I192" s="241"/>
      <c r="J192" s="237"/>
      <c r="K192" s="237"/>
      <c r="L192" s="242"/>
      <c r="M192" s="243"/>
      <c r="N192" s="244"/>
      <c r="O192" s="244"/>
      <c r="P192" s="244"/>
      <c r="Q192" s="244"/>
      <c r="R192" s="244"/>
      <c r="S192" s="244"/>
      <c r="T192" s="245"/>
      <c r="U192" s="13"/>
      <c r="V192" s="13"/>
      <c r="W192" s="13"/>
      <c r="X192" s="13"/>
      <c r="Y192" s="13"/>
      <c r="Z192" s="13"/>
      <c r="AA192" s="13"/>
      <c r="AB192" s="13"/>
      <c r="AC192" s="13"/>
      <c r="AD192" s="13"/>
      <c r="AE192" s="13"/>
      <c r="AT192" s="246" t="s">
        <v>238</v>
      </c>
      <c r="AU192" s="246" t="s">
        <v>92</v>
      </c>
      <c r="AV192" s="13" t="s">
        <v>90</v>
      </c>
      <c r="AW192" s="13" t="s">
        <v>42</v>
      </c>
      <c r="AX192" s="13" t="s">
        <v>82</v>
      </c>
      <c r="AY192" s="246" t="s">
        <v>228</v>
      </c>
    </row>
    <row r="193" s="14" customFormat="1">
      <c r="A193" s="14"/>
      <c r="B193" s="247"/>
      <c r="C193" s="248"/>
      <c r="D193" s="238" t="s">
        <v>238</v>
      </c>
      <c r="E193" s="249" t="s">
        <v>44</v>
      </c>
      <c r="F193" s="250" t="s">
        <v>320</v>
      </c>
      <c r="G193" s="248"/>
      <c r="H193" s="251">
        <v>57.240000000000002</v>
      </c>
      <c r="I193" s="252"/>
      <c r="J193" s="248"/>
      <c r="K193" s="248"/>
      <c r="L193" s="253"/>
      <c r="M193" s="254"/>
      <c r="N193" s="255"/>
      <c r="O193" s="255"/>
      <c r="P193" s="255"/>
      <c r="Q193" s="255"/>
      <c r="R193" s="255"/>
      <c r="S193" s="255"/>
      <c r="T193" s="256"/>
      <c r="U193" s="14"/>
      <c r="V193" s="14"/>
      <c r="W193" s="14"/>
      <c r="X193" s="14"/>
      <c r="Y193" s="14"/>
      <c r="Z193" s="14"/>
      <c r="AA193" s="14"/>
      <c r="AB193" s="14"/>
      <c r="AC193" s="14"/>
      <c r="AD193" s="14"/>
      <c r="AE193" s="14"/>
      <c r="AT193" s="257" t="s">
        <v>238</v>
      </c>
      <c r="AU193" s="257" t="s">
        <v>92</v>
      </c>
      <c r="AV193" s="14" t="s">
        <v>92</v>
      </c>
      <c r="AW193" s="14" t="s">
        <v>42</v>
      </c>
      <c r="AX193" s="14" t="s">
        <v>82</v>
      </c>
      <c r="AY193" s="257" t="s">
        <v>228</v>
      </c>
    </row>
    <row r="194" s="13" customFormat="1">
      <c r="A194" s="13"/>
      <c r="B194" s="236"/>
      <c r="C194" s="237"/>
      <c r="D194" s="238" t="s">
        <v>238</v>
      </c>
      <c r="E194" s="239" t="s">
        <v>44</v>
      </c>
      <c r="F194" s="240" t="s">
        <v>260</v>
      </c>
      <c r="G194" s="237"/>
      <c r="H194" s="239" t="s">
        <v>44</v>
      </c>
      <c r="I194" s="241"/>
      <c r="J194" s="237"/>
      <c r="K194" s="237"/>
      <c r="L194" s="242"/>
      <c r="M194" s="243"/>
      <c r="N194" s="244"/>
      <c r="O194" s="244"/>
      <c r="P194" s="244"/>
      <c r="Q194" s="244"/>
      <c r="R194" s="244"/>
      <c r="S194" s="244"/>
      <c r="T194" s="245"/>
      <c r="U194" s="13"/>
      <c r="V194" s="13"/>
      <c r="W194" s="13"/>
      <c r="X194" s="13"/>
      <c r="Y194" s="13"/>
      <c r="Z194" s="13"/>
      <c r="AA194" s="13"/>
      <c r="AB194" s="13"/>
      <c r="AC194" s="13"/>
      <c r="AD194" s="13"/>
      <c r="AE194" s="13"/>
      <c r="AT194" s="246" t="s">
        <v>238</v>
      </c>
      <c r="AU194" s="246" t="s">
        <v>92</v>
      </c>
      <c r="AV194" s="13" t="s">
        <v>90</v>
      </c>
      <c r="AW194" s="13" t="s">
        <v>42</v>
      </c>
      <c r="AX194" s="13" t="s">
        <v>82</v>
      </c>
      <c r="AY194" s="246" t="s">
        <v>228</v>
      </c>
    </row>
    <row r="195" s="14" customFormat="1">
      <c r="A195" s="14"/>
      <c r="B195" s="247"/>
      <c r="C195" s="248"/>
      <c r="D195" s="238" t="s">
        <v>238</v>
      </c>
      <c r="E195" s="249" t="s">
        <v>44</v>
      </c>
      <c r="F195" s="250" t="s">
        <v>321</v>
      </c>
      <c r="G195" s="248"/>
      <c r="H195" s="251">
        <v>130.72</v>
      </c>
      <c r="I195" s="252"/>
      <c r="J195" s="248"/>
      <c r="K195" s="248"/>
      <c r="L195" s="253"/>
      <c r="M195" s="254"/>
      <c r="N195" s="255"/>
      <c r="O195" s="255"/>
      <c r="P195" s="255"/>
      <c r="Q195" s="255"/>
      <c r="R195" s="255"/>
      <c r="S195" s="255"/>
      <c r="T195" s="256"/>
      <c r="U195" s="14"/>
      <c r="V195" s="14"/>
      <c r="W195" s="14"/>
      <c r="X195" s="14"/>
      <c r="Y195" s="14"/>
      <c r="Z195" s="14"/>
      <c r="AA195" s="14"/>
      <c r="AB195" s="14"/>
      <c r="AC195" s="14"/>
      <c r="AD195" s="14"/>
      <c r="AE195" s="14"/>
      <c r="AT195" s="257" t="s">
        <v>238</v>
      </c>
      <c r="AU195" s="257" t="s">
        <v>92</v>
      </c>
      <c r="AV195" s="14" t="s">
        <v>92</v>
      </c>
      <c r="AW195" s="14" t="s">
        <v>42</v>
      </c>
      <c r="AX195" s="14" t="s">
        <v>82</v>
      </c>
      <c r="AY195" s="257" t="s">
        <v>228</v>
      </c>
    </row>
    <row r="196" s="15" customFormat="1">
      <c r="A196" s="15"/>
      <c r="B196" s="258"/>
      <c r="C196" s="259"/>
      <c r="D196" s="238" t="s">
        <v>238</v>
      </c>
      <c r="E196" s="260" t="s">
        <v>44</v>
      </c>
      <c r="F196" s="261" t="s">
        <v>247</v>
      </c>
      <c r="G196" s="259"/>
      <c r="H196" s="262">
        <v>187.96000000000001</v>
      </c>
      <c r="I196" s="263"/>
      <c r="J196" s="259"/>
      <c r="K196" s="259"/>
      <c r="L196" s="264"/>
      <c r="M196" s="265"/>
      <c r="N196" s="266"/>
      <c r="O196" s="266"/>
      <c r="P196" s="266"/>
      <c r="Q196" s="266"/>
      <c r="R196" s="266"/>
      <c r="S196" s="266"/>
      <c r="T196" s="267"/>
      <c r="U196" s="15"/>
      <c r="V196" s="15"/>
      <c r="W196" s="15"/>
      <c r="X196" s="15"/>
      <c r="Y196" s="15"/>
      <c r="Z196" s="15"/>
      <c r="AA196" s="15"/>
      <c r="AB196" s="15"/>
      <c r="AC196" s="15"/>
      <c r="AD196" s="15"/>
      <c r="AE196" s="15"/>
      <c r="AT196" s="268" t="s">
        <v>238</v>
      </c>
      <c r="AU196" s="268" t="s">
        <v>92</v>
      </c>
      <c r="AV196" s="15" t="s">
        <v>145</v>
      </c>
      <c r="AW196" s="15" t="s">
        <v>42</v>
      </c>
      <c r="AX196" s="15" t="s">
        <v>90</v>
      </c>
      <c r="AY196" s="268" t="s">
        <v>228</v>
      </c>
    </row>
    <row r="197" s="2" customFormat="1" ht="16.5" customHeight="1">
      <c r="A197" s="42"/>
      <c r="B197" s="43"/>
      <c r="C197" s="218" t="s">
        <v>322</v>
      </c>
      <c r="D197" s="218" t="s">
        <v>230</v>
      </c>
      <c r="E197" s="219" t="s">
        <v>323</v>
      </c>
      <c r="F197" s="220" t="s">
        <v>324</v>
      </c>
      <c r="G197" s="221" t="s">
        <v>325</v>
      </c>
      <c r="H197" s="222">
        <v>12163.700000000001</v>
      </c>
      <c r="I197" s="223"/>
      <c r="J197" s="224">
        <f>ROUND(I197*H197,2)</f>
        <v>0</v>
      </c>
      <c r="K197" s="220" t="s">
        <v>234</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145</v>
      </c>
      <c r="AT197" s="229" t="s">
        <v>230</v>
      </c>
      <c r="AU197" s="229" t="s">
        <v>92</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326</v>
      </c>
    </row>
    <row r="198" s="2" customFormat="1">
      <c r="A198" s="42"/>
      <c r="B198" s="43"/>
      <c r="C198" s="44"/>
      <c r="D198" s="231" t="s">
        <v>236</v>
      </c>
      <c r="E198" s="44"/>
      <c r="F198" s="232" t="s">
        <v>327</v>
      </c>
      <c r="G198" s="44"/>
      <c r="H198" s="44"/>
      <c r="I198" s="233"/>
      <c r="J198" s="44"/>
      <c r="K198" s="44"/>
      <c r="L198" s="48"/>
      <c r="M198" s="234"/>
      <c r="N198" s="235"/>
      <c r="O198" s="88"/>
      <c r="P198" s="88"/>
      <c r="Q198" s="88"/>
      <c r="R198" s="88"/>
      <c r="S198" s="88"/>
      <c r="T198" s="89"/>
      <c r="U198" s="42"/>
      <c r="V198" s="42"/>
      <c r="W198" s="42"/>
      <c r="X198" s="42"/>
      <c r="Y198" s="42"/>
      <c r="Z198" s="42"/>
      <c r="AA198" s="42"/>
      <c r="AB198" s="42"/>
      <c r="AC198" s="42"/>
      <c r="AD198" s="42"/>
      <c r="AE198" s="42"/>
      <c r="AT198" s="20" t="s">
        <v>236</v>
      </c>
      <c r="AU198" s="20" t="s">
        <v>92</v>
      </c>
    </row>
    <row r="199" s="2" customFormat="1">
      <c r="A199" s="42"/>
      <c r="B199" s="43"/>
      <c r="C199" s="44"/>
      <c r="D199" s="238" t="s">
        <v>328</v>
      </c>
      <c r="E199" s="44"/>
      <c r="F199" s="279" t="s">
        <v>329</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0" t="s">
        <v>328</v>
      </c>
      <c r="AU199" s="20" t="s">
        <v>92</v>
      </c>
    </row>
    <row r="200" s="13" customFormat="1">
      <c r="A200" s="13"/>
      <c r="B200" s="236"/>
      <c r="C200" s="237"/>
      <c r="D200" s="238" t="s">
        <v>238</v>
      </c>
      <c r="E200" s="239" t="s">
        <v>44</v>
      </c>
      <c r="F200" s="240" t="s">
        <v>330</v>
      </c>
      <c r="G200" s="237"/>
      <c r="H200" s="239" t="s">
        <v>44</v>
      </c>
      <c r="I200" s="241"/>
      <c r="J200" s="237"/>
      <c r="K200" s="237"/>
      <c r="L200" s="242"/>
      <c r="M200" s="243"/>
      <c r="N200" s="244"/>
      <c r="O200" s="244"/>
      <c r="P200" s="244"/>
      <c r="Q200" s="244"/>
      <c r="R200" s="244"/>
      <c r="S200" s="244"/>
      <c r="T200" s="245"/>
      <c r="U200" s="13"/>
      <c r="V200" s="13"/>
      <c r="W200" s="13"/>
      <c r="X200" s="13"/>
      <c r="Y200" s="13"/>
      <c r="Z200" s="13"/>
      <c r="AA200" s="13"/>
      <c r="AB200" s="13"/>
      <c r="AC200" s="13"/>
      <c r="AD200" s="13"/>
      <c r="AE200" s="13"/>
      <c r="AT200" s="246" t="s">
        <v>238</v>
      </c>
      <c r="AU200" s="246" t="s">
        <v>92</v>
      </c>
      <c r="AV200" s="13" t="s">
        <v>90</v>
      </c>
      <c r="AW200" s="13" t="s">
        <v>42</v>
      </c>
      <c r="AX200" s="13" t="s">
        <v>82</v>
      </c>
      <c r="AY200" s="246" t="s">
        <v>228</v>
      </c>
    </row>
    <row r="201" s="13" customFormat="1">
      <c r="A201" s="13"/>
      <c r="B201" s="236"/>
      <c r="C201" s="237"/>
      <c r="D201" s="238" t="s">
        <v>238</v>
      </c>
      <c r="E201" s="239" t="s">
        <v>44</v>
      </c>
      <c r="F201" s="240" t="s">
        <v>331</v>
      </c>
      <c r="G201" s="237"/>
      <c r="H201" s="239" t="s">
        <v>44</v>
      </c>
      <c r="I201" s="241"/>
      <c r="J201" s="237"/>
      <c r="K201" s="237"/>
      <c r="L201" s="242"/>
      <c r="M201" s="243"/>
      <c r="N201" s="244"/>
      <c r="O201" s="244"/>
      <c r="P201" s="244"/>
      <c r="Q201" s="244"/>
      <c r="R201" s="244"/>
      <c r="S201" s="244"/>
      <c r="T201" s="245"/>
      <c r="U201" s="13"/>
      <c r="V201" s="13"/>
      <c r="W201" s="13"/>
      <c r="X201" s="13"/>
      <c r="Y201" s="13"/>
      <c r="Z201" s="13"/>
      <c r="AA201" s="13"/>
      <c r="AB201" s="13"/>
      <c r="AC201" s="13"/>
      <c r="AD201" s="13"/>
      <c r="AE201" s="13"/>
      <c r="AT201" s="246" t="s">
        <v>238</v>
      </c>
      <c r="AU201" s="246" t="s">
        <v>92</v>
      </c>
      <c r="AV201" s="13" t="s">
        <v>90</v>
      </c>
      <c r="AW201" s="13" t="s">
        <v>42</v>
      </c>
      <c r="AX201" s="13" t="s">
        <v>82</v>
      </c>
      <c r="AY201" s="246" t="s">
        <v>228</v>
      </c>
    </row>
    <row r="202" s="14" customFormat="1">
      <c r="A202" s="14"/>
      <c r="B202" s="247"/>
      <c r="C202" s="248"/>
      <c r="D202" s="238" t="s">
        <v>238</v>
      </c>
      <c r="E202" s="249" t="s">
        <v>44</v>
      </c>
      <c r="F202" s="250" t="s">
        <v>199</v>
      </c>
      <c r="G202" s="248"/>
      <c r="H202" s="251">
        <v>12163.700000000001</v>
      </c>
      <c r="I202" s="252"/>
      <c r="J202" s="248"/>
      <c r="K202" s="248"/>
      <c r="L202" s="253"/>
      <c r="M202" s="254"/>
      <c r="N202" s="255"/>
      <c r="O202" s="255"/>
      <c r="P202" s="255"/>
      <c r="Q202" s="255"/>
      <c r="R202" s="255"/>
      <c r="S202" s="255"/>
      <c r="T202" s="256"/>
      <c r="U202" s="14"/>
      <c r="V202" s="14"/>
      <c r="W202" s="14"/>
      <c r="X202" s="14"/>
      <c r="Y202" s="14"/>
      <c r="Z202" s="14"/>
      <c r="AA202" s="14"/>
      <c r="AB202" s="14"/>
      <c r="AC202" s="14"/>
      <c r="AD202" s="14"/>
      <c r="AE202" s="14"/>
      <c r="AT202" s="257" t="s">
        <v>238</v>
      </c>
      <c r="AU202" s="257" t="s">
        <v>92</v>
      </c>
      <c r="AV202" s="14" t="s">
        <v>92</v>
      </c>
      <c r="AW202" s="14" t="s">
        <v>42</v>
      </c>
      <c r="AX202" s="14" t="s">
        <v>82</v>
      </c>
      <c r="AY202" s="257" t="s">
        <v>228</v>
      </c>
    </row>
    <row r="203" s="16" customFormat="1">
      <c r="A203" s="16"/>
      <c r="B203" s="280"/>
      <c r="C203" s="281"/>
      <c r="D203" s="238" t="s">
        <v>238</v>
      </c>
      <c r="E203" s="282" t="s">
        <v>198</v>
      </c>
      <c r="F203" s="283" t="s">
        <v>332</v>
      </c>
      <c r="G203" s="281"/>
      <c r="H203" s="284">
        <v>12163.700000000001</v>
      </c>
      <c r="I203" s="285"/>
      <c r="J203" s="281"/>
      <c r="K203" s="281"/>
      <c r="L203" s="286"/>
      <c r="M203" s="287"/>
      <c r="N203" s="288"/>
      <c r="O203" s="288"/>
      <c r="P203" s="288"/>
      <c r="Q203" s="288"/>
      <c r="R203" s="288"/>
      <c r="S203" s="288"/>
      <c r="T203" s="289"/>
      <c r="U203" s="16"/>
      <c r="V203" s="16"/>
      <c r="W203" s="16"/>
      <c r="X203" s="16"/>
      <c r="Y203" s="16"/>
      <c r="Z203" s="16"/>
      <c r="AA203" s="16"/>
      <c r="AB203" s="16"/>
      <c r="AC203" s="16"/>
      <c r="AD203" s="16"/>
      <c r="AE203" s="16"/>
      <c r="AT203" s="290" t="s">
        <v>238</v>
      </c>
      <c r="AU203" s="290" t="s">
        <v>92</v>
      </c>
      <c r="AV203" s="16" t="s">
        <v>105</v>
      </c>
      <c r="AW203" s="16" t="s">
        <v>42</v>
      </c>
      <c r="AX203" s="16" t="s">
        <v>82</v>
      </c>
      <c r="AY203" s="290" t="s">
        <v>228</v>
      </c>
    </row>
    <row r="204" s="15" customFormat="1">
      <c r="A204" s="15"/>
      <c r="B204" s="258"/>
      <c r="C204" s="259"/>
      <c r="D204" s="238" t="s">
        <v>238</v>
      </c>
      <c r="E204" s="260" t="s">
        <v>44</v>
      </c>
      <c r="F204" s="261" t="s">
        <v>247</v>
      </c>
      <c r="G204" s="259"/>
      <c r="H204" s="262">
        <v>12163.700000000001</v>
      </c>
      <c r="I204" s="263"/>
      <c r="J204" s="259"/>
      <c r="K204" s="259"/>
      <c r="L204" s="264"/>
      <c r="M204" s="265"/>
      <c r="N204" s="266"/>
      <c r="O204" s="266"/>
      <c r="P204" s="266"/>
      <c r="Q204" s="266"/>
      <c r="R204" s="266"/>
      <c r="S204" s="266"/>
      <c r="T204" s="267"/>
      <c r="U204" s="15"/>
      <c r="V204" s="15"/>
      <c r="W204" s="15"/>
      <c r="X204" s="15"/>
      <c r="Y204" s="15"/>
      <c r="Z204" s="15"/>
      <c r="AA204" s="15"/>
      <c r="AB204" s="15"/>
      <c r="AC204" s="15"/>
      <c r="AD204" s="15"/>
      <c r="AE204" s="15"/>
      <c r="AT204" s="268" t="s">
        <v>238</v>
      </c>
      <c r="AU204" s="268" t="s">
        <v>92</v>
      </c>
      <c r="AV204" s="15" t="s">
        <v>145</v>
      </c>
      <c r="AW204" s="15" t="s">
        <v>42</v>
      </c>
      <c r="AX204" s="15" t="s">
        <v>90</v>
      </c>
      <c r="AY204" s="268" t="s">
        <v>228</v>
      </c>
    </row>
    <row r="205" s="2" customFormat="1" ht="24.15" customHeight="1">
      <c r="A205" s="42"/>
      <c r="B205" s="43"/>
      <c r="C205" s="218" t="s">
        <v>8</v>
      </c>
      <c r="D205" s="218" t="s">
        <v>230</v>
      </c>
      <c r="E205" s="219" t="s">
        <v>333</v>
      </c>
      <c r="F205" s="220" t="s">
        <v>334</v>
      </c>
      <c r="G205" s="221" t="s">
        <v>325</v>
      </c>
      <c r="H205" s="222">
        <v>10.91</v>
      </c>
      <c r="I205" s="223"/>
      <c r="J205" s="224">
        <f>ROUND(I205*H205,2)</f>
        <v>0</v>
      </c>
      <c r="K205" s="220" t="s">
        <v>234</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145</v>
      </c>
      <c r="AT205" s="229" t="s">
        <v>230</v>
      </c>
      <c r="AU205" s="229" t="s">
        <v>92</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145</v>
      </c>
      <c r="BM205" s="229" t="s">
        <v>335</v>
      </c>
    </row>
    <row r="206" s="2" customFormat="1">
      <c r="A206" s="42"/>
      <c r="B206" s="43"/>
      <c r="C206" s="44"/>
      <c r="D206" s="231" t="s">
        <v>236</v>
      </c>
      <c r="E206" s="44"/>
      <c r="F206" s="232" t="s">
        <v>336</v>
      </c>
      <c r="G206" s="44"/>
      <c r="H206" s="44"/>
      <c r="I206" s="233"/>
      <c r="J206" s="44"/>
      <c r="K206" s="44"/>
      <c r="L206" s="48"/>
      <c r="M206" s="234"/>
      <c r="N206" s="235"/>
      <c r="O206" s="88"/>
      <c r="P206" s="88"/>
      <c r="Q206" s="88"/>
      <c r="R206" s="88"/>
      <c r="S206" s="88"/>
      <c r="T206" s="89"/>
      <c r="U206" s="42"/>
      <c r="V206" s="42"/>
      <c r="W206" s="42"/>
      <c r="X206" s="42"/>
      <c r="Y206" s="42"/>
      <c r="Z206" s="42"/>
      <c r="AA206" s="42"/>
      <c r="AB206" s="42"/>
      <c r="AC206" s="42"/>
      <c r="AD206" s="42"/>
      <c r="AE206" s="42"/>
      <c r="AT206" s="20" t="s">
        <v>236</v>
      </c>
      <c r="AU206" s="20" t="s">
        <v>92</v>
      </c>
    </row>
    <row r="207" s="2" customFormat="1">
      <c r="A207" s="42"/>
      <c r="B207" s="43"/>
      <c r="C207" s="44"/>
      <c r="D207" s="238" t="s">
        <v>328</v>
      </c>
      <c r="E207" s="44"/>
      <c r="F207" s="279" t="s">
        <v>337</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0" t="s">
        <v>328</v>
      </c>
      <c r="AU207" s="20" t="s">
        <v>92</v>
      </c>
    </row>
    <row r="208" s="13" customFormat="1">
      <c r="A208" s="13"/>
      <c r="B208" s="236"/>
      <c r="C208" s="237"/>
      <c r="D208" s="238" t="s">
        <v>238</v>
      </c>
      <c r="E208" s="239" t="s">
        <v>44</v>
      </c>
      <c r="F208" s="240" t="s">
        <v>338</v>
      </c>
      <c r="G208" s="237"/>
      <c r="H208" s="239" t="s">
        <v>44</v>
      </c>
      <c r="I208" s="241"/>
      <c r="J208" s="237"/>
      <c r="K208" s="237"/>
      <c r="L208" s="242"/>
      <c r="M208" s="243"/>
      <c r="N208" s="244"/>
      <c r="O208" s="244"/>
      <c r="P208" s="244"/>
      <c r="Q208" s="244"/>
      <c r="R208" s="244"/>
      <c r="S208" s="244"/>
      <c r="T208" s="245"/>
      <c r="U208" s="13"/>
      <c r="V208" s="13"/>
      <c r="W208" s="13"/>
      <c r="X208" s="13"/>
      <c r="Y208" s="13"/>
      <c r="Z208" s="13"/>
      <c r="AA208" s="13"/>
      <c r="AB208" s="13"/>
      <c r="AC208" s="13"/>
      <c r="AD208" s="13"/>
      <c r="AE208" s="13"/>
      <c r="AT208" s="246" t="s">
        <v>238</v>
      </c>
      <c r="AU208" s="246" t="s">
        <v>92</v>
      </c>
      <c r="AV208" s="13" t="s">
        <v>90</v>
      </c>
      <c r="AW208" s="13" t="s">
        <v>42</v>
      </c>
      <c r="AX208" s="13" t="s">
        <v>82</v>
      </c>
      <c r="AY208" s="246" t="s">
        <v>228</v>
      </c>
    </row>
    <row r="209" s="13" customFormat="1">
      <c r="A209" s="13"/>
      <c r="B209" s="236"/>
      <c r="C209" s="237"/>
      <c r="D209" s="238" t="s">
        <v>238</v>
      </c>
      <c r="E209" s="239" t="s">
        <v>44</v>
      </c>
      <c r="F209" s="240" t="s">
        <v>331</v>
      </c>
      <c r="G209" s="237"/>
      <c r="H209" s="239" t="s">
        <v>44</v>
      </c>
      <c r="I209" s="241"/>
      <c r="J209" s="237"/>
      <c r="K209" s="237"/>
      <c r="L209" s="242"/>
      <c r="M209" s="243"/>
      <c r="N209" s="244"/>
      <c r="O209" s="244"/>
      <c r="P209" s="244"/>
      <c r="Q209" s="244"/>
      <c r="R209" s="244"/>
      <c r="S209" s="244"/>
      <c r="T209" s="245"/>
      <c r="U209" s="13"/>
      <c r="V209" s="13"/>
      <c r="W209" s="13"/>
      <c r="X209" s="13"/>
      <c r="Y209" s="13"/>
      <c r="Z209" s="13"/>
      <c r="AA209" s="13"/>
      <c r="AB209" s="13"/>
      <c r="AC209" s="13"/>
      <c r="AD209" s="13"/>
      <c r="AE209" s="13"/>
      <c r="AT209" s="246" t="s">
        <v>238</v>
      </c>
      <c r="AU209" s="246" t="s">
        <v>92</v>
      </c>
      <c r="AV209" s="13" t="s">
        <v>90</v>
      </c>
      <c r="AW209" s="13" t="s">
        <v>42</v>
      </c>
      <c r="AX209" s="13" t="s">
        <v>82</v>
      </c>
      <c r="AY209" s="246" t="s">
        <v>228</v>
      </c>
    </row>
    <row r="210" s="14" customFormat="1">
      <c r="A210" s="14"/>
      <c r="B210" s="247"/>
      <c r="C210" s="248"/>
      <c r="D210" s="238" t="s">
        <v>238</v>
      </c>
      <c r="E210" s="249" t="s">
        <v>44</v>
      </c>
      <c r="F210" s="250" t="s">
        <v>197</v>
      </c>
      <c r="G210" s="248"/>
      <c r="H210" s="251">
        <v>10.91</v>
      </c>
      <c r="I210" s="252"/>
      <c r="J210" s="248"/>
      <c r="K210" s="248"/>
      <c r="L210" s="253"/>
      <c r="M210" s="254"/>
      <c r="N210" s="255"/>
      <c r="O210" s="255"/>
      <c r="P210" s="255"/>
      <c r="Q210" s="255"/>
      <c r="R210" s="255"/>
      <c r="S210" s="255"/>
      <c r="T210" s="256"/>
      <c r="U210" s="14"/>
      <c r="V210" s="14"/>
      <c r="W210" s="14"/>
      <c r="X210" s="14"/>
      <c r="Y210" s="14"/>
      <c r="Z210" s="14"/>
      <c r="AA210" s="14"/>
      <c r="AB210" s="14"/>
      <c r="AC210" s="14"/>
      <c r="AD210" s="14"/>
      <c r="AE210" s="14"/>
      <c r="AT210" s="257" t="s">
        <v>238</v>
      </c>
      <c r="AU210" s="257" t="s">
        <v>92</v>
      </c>
      <c r="AV210" s="14" t="s">
        <v>92</v>
      </c>
      <c r="AW210" s="14" t="s">
        <v>42</v>
      </c>
      <c r="AX210" s="14" t="s">
        <v>82</v>
      </c>
      <c r="AY210" s="257" t="s">
        <v>228</v>
      </c>
    </row>
    <row r="211" s="16" customFormat="1">
      <c r="A211" s="16"/>
      <c r="B211" s="280"/>
      <c r="C211" s="281"/>
      <c r="D211" s="238" t="s">
        <v>238</v>
      </c>
      <c r="E211" s="282" t="s">
        <v>196</v>
      </c>
      <c r="F211" s="283" t="s">
        <v>332</v>
      </c>
      <c r="G211" s="281"/>
      <c r="H211" s="284">
        <v>10.91</v>
      </c>
      <c r="I211" s="285"/>
      <c r="J211" s="281"/>
      <c r="K211" s="281"/>
      <c r="L211" s="286"/>
      <c r="M211" s="287"/>
      <c r="N211" s="288"/>
      <c r="O211" s="288"/>
      <c r="P211" s="288"/>
      <c r="Q211" s="288"/>
      <c r="R211" s="288"/>
      <c r="S211" s="288"/>
      <c r="T211" s="289"/>
      <c r="U211" s="16"/>
      <c r="V211" s="16"/>
      <c r="W211" s="16"/>
      <c r="X211" s="16"/>
      <c r="Y211" s="16"/>
      <c r="Z211" s="16"/>
      <c r="AA211" s="16"/>
      <c r="AB211" s="16"/>
      <c r="AC211" s="16"/>
      <c r="AD211" s="16"/>
      <c r="AE211" s="16"/>
      <c r="AT211" s="290" t="s">
        <v>238</v>
      </c>
      <c r="AU211" s="290" t="s">
        <v>92</v>
      </c>
      <c r="AV211" s="16" t="s">
        <v>105</v>
      </c>
      <c r="AW211" s="16" t="s">
        <v>42</v>
      </c>
      <c r="AX211" s="16" t="s">
        <v>82</v>
      </c>
      <c r="AY211" s="290" t="s">
        <v>228</v>
      </c>
    </row>
    <row r="212" s="15" customFormat="1">
      <c r="A212" s="15"/>
      <c r="B212" s="258"/>
      <c r="C212" s="259"/>
      <c r="D212" s="238" t="s">
        <v>238</v>
      </c>
      <c r="E212" s="260" t="s">
        <v>44</v>
      </c>
      <c r="F212" s="261" t="s">
        <v>247</v>
      </c>
      <c r="G212" s="259"/>
      <c r="H212" s="262">
        <v>10.91</v>
      </c>
      <c r="I212" s="263"/>
      <c r="J212" s="259"/>
      <c r="K212" s="259"/>
      <c r="L212" s="264"/>
      <c r="M212" s="265"/>
      <c r="N212" s="266"/>
      <c r="O212" s="266"/>
      <c r="P212" s="266"/>
      <c r="Q212" s="266"/>
      <c r="R212" s="266"/>
      <c r="S212" s="266"/>
      <c r="T212" s="267"/>
      <c r="U212" s="15"/>
      <c r="V212" s="15"/>
      <c r="W212" s="15"/>
      <c r="X212" s="15"/>
      <c r="Y212" s="15"/>
      <c r="Z212" s="15"/>
      <c r="AA212" s="15"/>
      <c r="AB212" s="15"/>
      <c r="AC212" s="15"/>
      <c r="AD212" s="15"/>
      <c r="AE212" s="15"/>
      <c r="AT212" s="268" t="s">
        <v>238</v>
      </c>
      <c r="AU212" s="268" t="s">
        <v>92</v>
      </c>
      <c r="AV212" s="15" t="s">
        <v>145</v>
      </c>
      <c r="AW212" s="15" t="s">
        <v>42</v>
      </c>
      <c r="AX212" s="15" t="s">
        <v>90</v>
      </c>
      <c r="AY212" s="268" t="s">
        <v>228</v>
      </c>
    </row>
    <row r="213" s="2" customFormat="1" ht="37.8" customHeight="1">
      <c r="A213" s="42"/>
      <c r="B213" s="43"/>
      <c r="C213" s="218" t="s">
        <v>339</v>
      </c>
      <c r="D213" s="218" t="s">
        <v>230</v>
      </c>
      <c r="E213" s="219" t="s">
        <v>340</v>
      </c>
      <c r="F213" s="220" t="s">
        <v>341</v>
      </c>
      <c r="G213" s="221" t="s">
        <v>325</v>
      </c>
      <c r="H213" s="222">
        <v>3145.4299999999998</v>
      </c>
      <c r="I213" s="223"/>
      <c r="J213" s="224">
        <f>ROUND(I213*H213,2)</f>
        <v>0</v>
      </c>
      <c r="K213" s="220" t="s">
        <v>234</v>
      </c>
      <c r="L213" s="48"/>
      <c r="M213" s="225" t="s">
        <v>44</v>
      </c>
      <c r="N213" s="226" t="s">
        <v>53</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145</v>
      </c>
      <c r="AT213" s="229" t="s">
        <v>230</v>
      </c>
      <c r="AU213" s="229" t="s">
        <v>92</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145</v>
      </c>
      <c r="BM213" s="229" t="s">
        <v>342</v>
      </c>
    </row>
    <row r="214" s="2" customFormat="1">
      <c r="A214" s="42"/>
      <c r="B214" s="43"/>
      <c r="C214" s="44"/>
      <c r="D214" s="231" t="s">
        <v>236</v>
      </c>
      <c r="E214" s="44"/>
      <c r="F214" s="232" t="s">
        <v>343</v>
      </c>
      <c r="G214" s="44"/>
      <c r="H214" s="44"/>
      <c r="I214" s="233"/>
      <c r="J214" s="44"/>
      <c r="K214" s="44"/>
      <c r="L214" s="48"/>
      <c r="M214" s="234"/>
      <c r="N214" s="235"/>
      <c r="O214" s="88"/>
      <c r="P214" s="88"/>
      <c r="Q214" s="88"/>
      <c r="R214" s="88"/>
      <c r="S214" s="88"/>
      <c r="T214" s="89"/>
      <c r="U214" s="42"/>
      <c r="V214" s="42"/>
      <c r="W214" s="42"/>
      <c r="X214" s="42"/>
      <c r="Y214" s="42"/>
      <c r="Z214" s="42"/>
      <c r="AA214" s="42"/>
      <c r="AB214" s="42"/>
      <c r="AC214" s="42"/>
      <c r="AD214" s="42"/>
      <c r="AE214" s="42"/>
      <c r="AT214" s="20" t="s">
        <v>236</v>
      </c>
      <c r="AU214" s="20" t="s">
        <v>92</v>
      </c>
    </row>
    <row r="215" s="13" customFormat="1">
      <c r="A215" s="13"/>
      <c r="B215" s="236"/>
      <c r="C215" s="237"/>
      <c r="D215" s="238" t="s">
        <v>238</v>
      </c>
      <c r="E215" s="239" t="s">
        <v>44</v>
      </c>
      <c r="F215" s="240" t="s">
        <v>344</v>
      </c>
      <c r="G215" s="237"/>
      <c r="H215" s="239" t="s">
        <v>44</v>
      </c>
      <c r="I215" s="241"/>
      <c r="J215" s="237"/>
      <c r="K215" s="237"/>
      <c r="L215" s="242"/>
      <c r="M215" s="243"/>
      <c r="N215" s="244"/>
      <c r="O215" s="244"/>
      <c r="P215" s="244"/>
      <c r="Q215" s="244"/>
      <c r="R215" s="244"/>
      <c r="S215" s="244"/>
      <c r="T215" s="245"/>
      <c r="U215" s="13"/>
      <c r="V215" s="13"/>
      <c r="W215" s="13"/>
      <c r="X215" s="13"/>
      <c r="Y215" s="13"/>
      <c r="Z215" s="13"/>
      <c r="AA215" s="13"/>
      <c r="AB215" s="13"/>
      <c r="AC215" s="13"/>
      <c r="AD215" s="13"/>
      <c r="AE215" s="13"/>
      <c r="AT215" s="246" t="s">
        <v>238</v>
      </c>
      <c r="AU215" s="246" t="s">
        <v>92</v>
      </c>
      <c r="AV215" s="13" t="s">
        <v>90</v>
      </c>
      <c r="AW215" s="13" t="s">
        <v>42</v>
      </c>
      <c r="AX215" s="13" t="s">
        <v>82</v>
      </c>
      <c r="AY215" s="246" t="s">
        <v>228</v>
      </c>
    </row>
    <row r="216" s="13" customFormat="1">
      <c r="A216" s="13"/>
      <c r="B216" s="236"/>
      <c r="C216" s="237"/>
      <c r="D216" s="238" t="s">
        <v>238</v>
      </c>
      <c r="E216" s="239" t="s">
        <v>44</v>
      </c>
      <c r="F216" s="240" t="s">
        <v>96</v>
      </c>
      <c r="G216" s="237"/>
      <c r="H216" s="239" t="s">
        <v>44</v>
      </c>
      <c r="I216" s="241"/>
      <c r="J216" s="237"/>
      <c r="K216" s="237"/>
      <c r="L216" s="242"/>
      <c r="M216" s="243"/>
      <c r="N216" s="244"/>
      <c r="O216" s="244"/>
      <c r="P216" s="244"/>
      <c r="Q216" s="244"/>
      <c r="R216" s="244"/>
      <c r="S216" s="244"/>
      <c r="T216" s="245"/>
      <c r="U216" s="13"/>
      <c r="V216" s="13"/>
      <c r="W216" s="13"/>
      <c r="X216" s="13"/>
      <c r="Y216" s="13"/>
      <c r="Z216" s="13"/>
      <c r="AA216" s="13"/>
      <c r="AB216" s="13"/>
      <c r="AC216" s="13"/>
      <c r="AD216" s="13"/>
      <c r="AE216" s="13"/>
      <c r="AT216" s="246" t="s">
        <v>238</v>
      </c>
      <c r="AU216" s="246" t="s">
        <v>92</v>
      </c>
      <c r="AV216" s="13" t="s">
        <v>90</v>
      </c>
      <c r="AW216" s="13" t="s">
        <v>42</v>
      </c>
      <c r="AX216" s="13" t="s">
        <v>82</v>
      </c>
      <c r="AY216" s="246" t="s">
        <v>228</v>
      </c>
    </row>
    <row r="217" s="14" customFormat="1">
      <c r="A217" s="14"/>
      <c r="B217" s="247"/>
      <c r="C217" s="248"/>
      <c r="D217" s="238" t="s">
        <v>238</v>
      </c>
      <c r="E217" s="249" t="s">
        <v>44</v>
      </c>
      <c r="F217" s="250" t="s">
        <v>345</v>
      </c>
      <c r="G217" s="248"/>
      <c r="H217" s="251">
        <v>2260.7800000000002</v>
      </c>
      <c r="I217" s="252"/>
      <c r="J217" s="248"/>
      <c r="K217" s="248"/>
      <c r="L217" s="253"/>
      <c r="M217" s="254"/>
      <c r="N217" s="255"/>
      <c r="O217" s="255"/>
      <c r="P217" s="255"/>
      <c r="Q217" s="255"/>
      <c r="R217" s="255"/>
      <c r="S217" s="255"/>
      <c r="T217" s="256"/>
      <c r="U217" s="14"/>
      <c r="V217" s="14"/>
      <c r="W217" s="14"/>
      <c r="X217" s="14"/>
      <c r="Y217" s="14"/>
      <c r="Z217" s="14"/>
      <c r="AA217" s="14"/>
      <c r="AB217" s="14"/>
      <c r="AC217" s="14"/>
      <c r="AD217" s="14"/>
      <c r="AE217" s="14"/>
      <c r="AT217" s="257" t="s">
        <v>238</v>
      </c>
      <c r="AU217" s="257" t="s">
        <v>92</v>
      </c>
      <c r="AV217" s="14" t="s">
        <v>92</v>
      </c>
      <c r="AW217" s="14" t="s">
        <v>42</v>
      </c>
      <c r="AX217" s="14" t="s">
        <v>82</v>
      </c>
      <c r="AY217" s="257" t="s">
        <v>228</v>
      </c>
    </row>
    <row r="218" s="13" customFormat="1">
      <c r="A218" s="13"/>
      <c r="B218" s="236"/>
      <c r="C218" s="237"/>
      <c r="D218" s="238" t="s">
        <v>238</v>
      </c>
      <c r="E218" s="239" t="s">
        <v>44</v>
      </c>
      <c r="F218" s="240" t="s">
        <v>346</v>
      </c>
      <c r="G218" s="237"/>
      <c r="H218" s="239" t="s">
        <v>44</v>
      </c>
      <c r="I218" s="241"/>
      <c r="J218" s="237"/>
      <c r="K218" s="237"/>
      <c r="L218" s="242"/>
      <c r="M218" s="243"/>
      <c r="N218" s="244"/>
      <c r="O218" s="244"/>
      <c r="P218" s="244"/>
      <c r="Q218" s="244"/>
      <c r="R218" s="244"/>
      <c r="S218" s="244"/>
      <c r="T218" s="245"/>
      <c r="U218" s="13"/>
      <c r="V218" s="13"/>
      <c r="W218" s="13"/>
      <c r="X218" s="13"/>
      <c r="Y218" s="13"/>
      <c r="Z218" s="13"/>
      <c r="AA218" s="13"/>
      <c r="AB218" s="13"/>
      <c r="AC218" s="13"/>
      <c r="AD218" s="13"/>
      <c r="AE218" s="13"/>
      <c r="AT218" s="246" t="s">
        <v>238</v>
      </c>
      <c r="AU218" s="246" t="s">
        <v>92</v>
      </c>
      <c r="AV218" s="13" t="s">
        <v>90</v>
      </c>
      <c r="AW218" s="13" t="s">
        <v>42</v>
      </c>
      <c r="AX218" s="13" t="s">
        <v>82</v>
      </c>
      <c r="AY218" s="246" t="s">
        <v>228</v>
      </c>
    </row>
    <row r="219" s="14" customFormat="1">
      <c r="A219" s="14"/>
      <c r="B219" s="247"/>
      <c r="C219" s="248"/>
      <c r="D219" s="238" t="s">
        <v>238</v>
      </c>
      <c r="E219" s="249" t="s">
        <v>44</v>
      </c>
      <c r="F219" s="250" t="s">
        <v>347</v>
      </c>
      <c r="G219" s="248"/>
      <c r="H219" s="251">
        <v>884.64999999999998</v>
      </c>
      <c r="I219" s="252"/>
      <c r="J219" s="248"/>
      <c r="K219" s="248"/>
      <c r="L219" s="253"/>
      <c r="M219" s="254"/>
      <c r="N219" s="255"/>
      <c r="O219" s="255"/>
      <c r="P219" s="255"/>
      <c r="Q219" s="255"/>
      <c r="R219" s="255"/>
      <c r="S219" s="255"/>
      <c r="T219" s="256"/>
      <c r="U219" s="14"/>
      <c r="V219" s="14"/>
      <c r="W219" s="14"/>
      <c r="X219" s="14"/>
      <c r="Y219" s="14"/>
      <c r="Z219" s="14"/>
      <c r="AA219" s="14"/>
      <c r="AB219" s="14"/>
      <c r="AC219" s="14"/>
      <c r="AD219" s="14"/>
      <c r="AE219" s="14"/>
      <c r="AT219" s="257" t="s">
        <v>238</v>
      </c>
      <c r="AU219" s="257" t="s">
        <v>92</v>
      </c>
      <c r="AV219" s="14" t="s">
        <v>92</v>
      </c>
      <c r="AW219" s="14" t="s">
        <v>42</v>
      </c>
      <c r="AX219" s="14" t="s">
        <v>82</v>
      </c>
      <c r="AY219" s="257" t="s">
        <v>228</v>
      </c>
    </row>
    <row r="220" s="16" customFormat="1">
      <c r="A220" s="16"/>
      <c r="B220" s="280"/>
      <c r="C220" s="281"/>
      <c r="D220" s="238" t="s">
        <v>238</v>
      </c>
      <c r="E220" s="282" t="s">
        <v>201</v>
      </c>
      <c r="F220" s="283" t="s">
        <v>332</v>
      </c>
      <c r="G220" s="281"/>
      <c r="H220" s="284">
        <v>3145.4299999999998</v>
      </c>
      <c r="I220" s="285"/>
      <c r="J220" s="281"/>
      <c r="K220" s="281"/>
      <c r="L220" s="286"/>
      <c r="M220" s="287"/>
      <c r="N220" s="288"/>
      <c r="O220" s="288"/>
      <c r="P220" s="288"/>
      <c r="Q220" s="288"/>
      <c r="R220" s="288"/>
      <c r="S220" s="288"/>
      <c r="T220" s="289"/>
      <c r="U220" s="16"/>
      <c r="V220" s="16"/>
      <c r="W220" s="16"/>
      <c r="X220" s="16"/>
      <c r="Y220" s="16"/>
      <c r="Z220" s="16"/>
      <c r="AA220" s="16"/>
      <c r="AB220" s="16"/>
      <c r="AC220" s="16"/>
      <c r="AD220" s="16"/>
      <c r="AE220" s="16"/>
      <c r="AT220" s="290" t="s">
        <v>238</v>
      </c>
      <c r="AU220" s="290" t="s">
        <v>92</v>
      </c>
      <c r="AV220" s="16" t="s">
        <v>105</v>
      </c>
      <c r="AW220" s="16" t="s">
        <v>42</v>
      </c>
      <c r="AX220" s="16" t="s">
        <v>82</v>
      </c>
      <c r="AY220" s="290" t="s">
        <v>228</v>
      </c>
    </row>
    <row r="221" s="15" customFormat="1">
      <c r="A221" s="15"/>
      <c r="B221" s="258"/>
      <c r="C221" s="259"/>
      <c r="D221" s="238" t="s">
        <v>238</v>
      </c>
      <c r="E221" s="260" t="s">
        <v>44</v>
      </c>
      <c r="F221" s="261" t="s">
        <v>247</v>
      </c>
      <c r="G221" s="259"/>
      <c r="H221" s="262">
        <v>3145.4299999999998</v>
      </c>
      <c r="I221" s="263"/>
      <c r="J221" s="259"/>
      <c r="K221" s="259"/>
      <c r="L221" s="264"/>
      <c r="M221" s="265"/>
      <c r="N221" s="266"/>
      <c r="O221" s="266"/>
      <c r="P221" s="266"/>
      <c r="Q221" s="266"/>
      <c r="R221" s="266"/>
      <c r="S221" s="266"/>
      <c r="T221" s="267"/>
      <c r="U221" s="15"/>
      <c r="V221" s="15"/>
      <c r="W221" s="15"/>
      <c r="X221" s="15"/>
      <c r="Y221" s="15"/>
      <c r="Z221" s="15"/>
      <c r="AA221" s="15"/>
      <c r="AB221" s="15"/>
      <c r="AC221" s="15"/>
      <c r="AD221" s="15"/>
      <c r="AE221" s="15"/>
      <c r="AT221" s="268" t="s">
        <v>238</v>
      </c>
      <c r="AU221" s="268" t="s">
        <v>92</v>
      </c>
      <c r="AV221" s="15" t="s">
        <v>145</v>
      </c>
      <c r="AW221" s="15" t="s">
        <v>42</v>
      </c>
      <c r="AX221" s="15" t="s">
        <v>90</v>
      </c>
      <c r="AY221" s="268" t="s">
        <v>228</v>
      </c>
    </row>
    <row r="222" s="2" customFormat="1" ht="24.15" customHeight="1">
      <c r="A222" s="42"/>
      <c r="B222" s="43"/>
      <c r="C222" s="218" t="s">
        <v>348</v>
      </c>
      <c r="D222" s="218" t="s">
        <v>230</v>
      </c>
      <c r="E222" s="219" t="s">
        <v>349</v>
      </c>
      <c r="F222" s="220" t="s">
        <v>350</v>
      </c>
      <c r="G222" s="221" t="s">
        <v>325</v>
      </c>
      <c r="H222" s="222">
        <v>3145.4299999999998</v>
      </c>
      <c r="I222" s="223"/>
      <c r="J222" s="224">
        <f>ROUND(I222*H222,2)</f>
        <v>0</v>
      </c>
      <c r="K222" s="220" t="s">
        <v>234</v>
      </c>
      <c r="L222" s="48"/>
      <c r="M222" s="225" t="s">
        <v>44</v>
      </c>
      <c r="N222" s="226" t="s">
        <v>53</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145</v>
      </c>
      <c r="AT222" s="229" t="s">
        <v>230</v>
      </c>
      <c r="AU222" s="229" t="s">
        <v>92</v>
      </c>
      <c r="AY222" s="20" t="s">
        <v>228</v>
      </c>
      <c r="BE222" s="230">
        <f>IF(N222="základní",J222,0)</f>
        <v>0</v>
      </c>
      <c r="BF222" s="230">
        <f>IF(N222="snížená",J222,0)</f>
        <v>0</v>
      </c>
      <c r="BG222" s="230">
        <f>IF(N222="zákl. přenesená",J222,0)</f>
        <v>0</v>
      </c>
      <c r="BH222" s="230">
        <f>IF(N222="sníž. přenesená",J222,0)</f>
        <v>0</v>
      </c>
      <c r="BI222" s="230">
        <f>IF(N222="nulová",J222,0)</f>
        <v>0</v>
      </c>
      <c r="BJ222" s="20" t="s">
        <v>90</v>
      </c>
      <c r="BK222" s="230">
        <f>ROUND(I222*H222,2)</f>
        <v>0</v>
      </c>
      <c r="BL222" s="20" t="s">
        <v>145</v>
      </c>
      <c r="BM222" s="229" t="s">
        <v>351</v>
      </c>
    </row>
    <row r="223" s="2" customFormat="1">
      <c r="A223" s="42"/>
      <c r="B223" s="43"/>
      <c r="C223" s="44"/>
      <c r="D223" s="231" t="s">
        <v>236</v>
      </c>
      <c r="E223" s="44"/>
      <c r="F223" s="232" t="s">
        <v>352</v>
      </c>
      <c r="G223" s="44"/>
      <c r="H223" s="44"/>
      <c r="I223" s="233"/>
      <c r="J223" s="44"/>
      <c r="K223" s="44"/>
      <c r="L223" s="48"/>
      <c r="M223" s="234"/>
      <c r="N223" s="235"/>
      <c r="O223" s="88"/>
      <c r="P223" s="88"/>
      <c r="Q223" s="88"/>
      <c r="R223" s="88"/>
      <c r="S223" s="88"/>
      <c r="T223" s="89"/>
      <c r="U223" s="42"/>
      <c r="V223" s="42"/>
      <c r="W223" s="42"/>
      <c r="X223" s="42"/>
      <c r="Y223" s="42"/>
      <c r="Z223" s="42"/>
      <c r="AA223" s="42"/>
      <c r="AB223" s="42"/>
      <c r="AC223" s="42"/>
      <c r="AD223" s="42"/>
      <c r="AE223" s="42"/>
      <c r="AT223" s="20" t="s">
        <v>236</v>
      </c>
      <c r="AU223" s="20" t="s">
        <v>92</v>
      </c>
    </row>
    <row r="224" s="2" customFormat="1" ht="37.8" customHeight="1">
      <c r="A224" s="42"/>
      <c r="B224" s="43"/>
      <c r="C224" s="218" t="s">
        <v>353</v>
      </c>
      <c r="D224" s="218" t="s">
        <v>230</v>
      </c>
      <c r="E224" s="219" t="s">
        <v>354</v>
      </c>
      <c r="F224" s="220" t="s">
        <v>355</v>
      </c>
      <c r="G224" s="221" t="s">
        <v>325</v>
      </c>
      <c r="H224" s="222">
        <v>9007.3600000000006</v>
      </c>
      <c r="I224" s="223"/>
      <c r="J224" s="224">
        <f>ROUND(I224*H224,2)</f>
        <v>0</v>
      </c>
      <c r="K224" s="220" t="s">
        <v>234</v>
      </c>
      <c r="L224" s="48"/>
      <c r="M224" s="225" t="s">
        <v>44</v>
      </c>
      <c r="N224" s="226" t="s">
        <v>53</v>
      </c>
      <c r="O224" s="88"/>
      <c r="P224" s="227">
        <f>O224*H224</f>
        <v>0</v>
      </c>
      <c r="Q224" s="227">
        <v>0</v>
      </c>
      <c r="R224" s="227">
        <f>Q224*H224</f>
        <v>0</v>
      </c>
      <c r="S224" s="227">
        <v>0</v>
      </c>
      <c r="T224" s="228">
        <f>S224*H224</f>
        <v>0</v>
      </c>
      <c r="U224" s="42"/>
      <c r="V224" s="42"/>
      <c r="W224" s="42"/>
      <c r="X224" s="42"/>
      <c r="Y224" s="42"/>
      <c r="Z224" s="42"/>
      <c r="AA224" s="42"/>
      <c r="AB224" s="42"/>
      <c r="AC224" s="42"/>
      <c r="AD224" s="42"/>
      <c r="AE224" s="42"/>
      <c r="AR224" s="229" t="s">
        <v>145</v>
      </c>
      <c r="AT224" s="229" t="s">
        <v>230</v>
      </c>
      <c r="AU224" s="229" t="s">
        <v>92</v>
      </c>
      <c r="AY224" s="20" t="s">
        <v>228</v>
      </c>
      <c r="BE224" s="230">
        <f>IF(N224="základní",J224,0)</f>
        <v>0</v>
      </c>
      <c r="BF224" s="230">
        <f>IF(N224="snížená",J224,0)</f>
        <v>0</v>
      </c>
      <c r="BG224" s="230">
        <f>IF(N224="zákl. přenesená",J224,0)</f>
        <v>0</v>
      </c>
      <c r="BH224" s="230">
        <f>IF(N224="sníž. přenesená",J224,0)</f>
        <v>0</v>
      </c>
      <c r="BI224" s="230">
        <f>IF(N224="nulová",J224,0)</f>
        <v>0</v>
      </c>
      <c r="BJ224" s="20" t="s">
        <v>90</v>
      </c>
      <c r="BK224" s="230">
        <f>ROUND(I224*H224,2)</f>
        <v>0</v>
      </c>
      <c r="BL224" s="20" t="s">
        <v>145</v>
      </c>
      <c r="BM224" s="229" t="s">
        <v>356</v>
      </c>
    </row>
    <row r="225" s="2" customFormat="1">
      <c r="A225" s="42"/>
      <c r="B225" s="43"/>
      <c r="C225" s="44"/>
      <c r="D225" s="231" t="s">
        <v>236</v>
      </c>
      <c r="E225" s="44"/>
      <c r="F225" s="232" t="s">
        <v>357</v>
      </c>
      <c r="G225" s="44"/>
      <c r="H225" s="44"/>
      <c r="I225" s="233"/>
      <c r="J225" s="44"/>
      <c r="K225" s="44"/>
      <c r="L225" s="48"/>
      <c r="M225" s="234"/>
      <c r="N225" s="235"/>
      <c r="O225" s="88"/>
      <c r="P225" s="88"/>
      <c r="Q225" s="88"/>
      <c r="R225" s="88"/>
      <c r="S225" s="88"/>
      <c r="T225" s="89"/>
      <c r="U225" s="42"/>
      <c r="V225" s="42"/>
      <c r="W225" s="42"/>
      <c r="X225" s="42"/>
      <c r="Y225" s="42"/>
      <c r="Z225" s="42"/>
      <c r="AA225" s="42"/>
      <c r="AB225" s="42"/>
      <c r="AC225" s="42"/>
      <c r="AD225" s="42"/>
      <c r="AE225" s="42"/>
      <c r="AT225" s="20" t="s">
        <v>236</v>
      </c>
      <c r="AU225" s="20" t="s">
        <v>92</v>
      </c>
    </row>
    <row r="226" s="2" customFormat="1">
      <c r="A226" s="42"/>
      <c r="B226" s="43"/>
      <c r="C226" s="44"/>
      <c r="D226" s="238" t="s">
        <v>328</v>
      </c>
      <c r="E226" s="44"/>
      <c r="F226" s="279" t="s">
        <v>358</v>
      </c>
      <c r="G226" s="44"/>
      <c r="H226" s="44"/>
      <c r="I226" s="233"/>
      <c r="J226" s="44"/>
      <c r="K226" s="44"/>
      <c r="L226" s="48"/>
      <c r="M226" s="234"/>
      <c r="N226" s="235"/>
      <c r="O226" s="88"/>
      <c r="P226" s="88"/>
      <c r="Q226" s="88"/>
      <c r="R226" s="88"/>
      <c r="S226" s="88"/>
      <c r="T226" s="89"/>
      <c r="U226" s="42"/>
      <c r="V226" s="42"/>
      <c r="W226" s="42"/>
      <c r="X226" s="42"/>
      <c r="Y226" s="42"/>
      <c r="Z226" s="42"/>
      <c r="AA226" s="42"/>
      <c r="AB226" s="42"/>
      <c r="AC226" s="42"/>
      <c r="AD226" s="42"/>
      <c r="AE226" s="42"/>
      <c r="AT226" s="20" t="s">
        <v>328</v>
      </c>
      <c r="AU226" s="20" t="s">
        <v>92</v>
      </c>
    </row>
    <row r="227" s="13" customFormat="1">
      <c r="A227" s="13"/>
      <c r="B227" s="236"/>
      <c r="C227" s="237"/>
      <c r="D227" s="238" t="s">
        <v>238</v>
      </c>
      <c r="E227" s="239" t="s">
        <v>44</v>
      </c>
      <c r="F227" s="240" t="s">
        <v>359</v>
      </c>
      <c r="G227" s="237"/>
      <c r="H227" s="239" t="s">
        <v>44</v>
      </c>
      <c r="I227" s="241"/>
      <c r="J227" s="237"/>
      <c r="K227" s="237"/>
      <c r="L227" s="242"/>
      <c r="M227" s="243"/>
      <c r="N227" s="244"/>
      <c r="O227" s="244"/>
      <c r="P227" s="244"/>
      <c r="Q227" s="244"/>
      <c r="R227" s="244"/>
      <c r="S227" s="244"/>
      <c r="T227" s="245"/>
      <c r="U227" s="13"/>
      <c r="V227" s="13"/>
      <c r="W227" s="13"/>
      <c r="X227" s="13"/>
      <c r="Y227" s="13"/>
      <c r="Z227" s="13"/>
      <c r="AA227" s="13"/>
      <c r="AB227" s="13"/>
      <c r="AC227" s="13"/>
      <c r="AD227" s="13"/>
      <c r="AE227" s="13"/>
      <c r="AT227" s="246" t="s">
        <v>238</v>
      </c>
      <c r="AU227" s="246" t="s">
        <v>92</v>
      </c>
      <c r="AV227" s="13" t="s">
        <v>90</v>
      </c>
      <c r="AW227" s="13" t="s">
        <v>42</v>
      </c>
      <c r="AX227" s="13" t="s">
        <v>82</v>
      </c>
      <c r="AY227" s="246" t="s">
        <v>228</v>
      </c>
    </row>
    <row r="228" s="14" customFormat="1">
      <c r="A228" s="14"/>
      <c r="B228" s="247"/>
      <c r="C228" s="248"/>
      <c r="D228" s="238" t="s">
        <v>238</v>
      </c>
      <c r="E228" s="249" t="s">
        <v>44</v>
      </c>
      <c r="F228" s="250" t="s">
        <v>198</v>
      </c>
      <c r="G228" s="248"/>
      <c r="H228" s="251">
        <v>12163.700000000001</v>
      </c>
      <c r="I228" s="252"/>
      <c r="J228" s="248"/>
      <c r="K228" s="248"/>
      <c r="L228" s="253"/>
      <c r="M228" s="254"/>
      <c r="N228" s="255"/>
      <c r="O228" s="255"/>
      <c r="P228" s="255"/>
      <c r="Q228" s="255"/>
      <c r="R228" s="255"/>
      <c r="S228" s="255"/>
      <c r="T228" s="256"/>
      <c r="U228" s="14"/>
      <c r="V228" s="14"/>
      <c r="W228" s="14"/>
      <c r="X228" s="14"/>
      <c r="Y228" s="14"/>
      <c r="Z228" s="14"/>
      <c r="AA228" s="14"/>
      <c r="AB228" s="14"/>
      <c r="AC228" s="14"/>
      <c r="AD228" s="14"/>
      <c r="AE228" s="14"/>
      <c r="AT228" s="257" t="s">
        <v>238</v>
      </c>
      <c r="AU228" s="257" t="s">
        <v>92</v>
      </c>
      <c r="AV228" s="14" t="s">
        <v>92</v>
      </c>
      <c r="AW228" s="14" t="s">
        <v>42</v>
      </c>
      <c r="AX228" s="14" t="s">
        <v>82</v>
      </c>
      <c r="AY228" s="257" t="s">
        <v>228</v>
      </c>
    </row>
    <row r="229" s="14" customFormat="1">
      <c r="A229" s="14"/>
      <c r="B229" s="247"/>
      <c r="C229" s="248"/>
      <c r="D229" s="238" t="s">
        <v>238</v>
      </c>
      <c r="E229" s="249" t="s">
        <v>44</v>
      </c>
      <c r="F229" s="250" t="s">
        <v>360</v>
      </c>
      <c r="G229" s="248"/>
      <c r="H229" s="251">
        <v>-3145.4299999999998</v>
      </c>
      <c r="I229" s="252"/>
      <c r="J229" s="248"/>
      <c r="K229" s="248"/>
      <c r="L229" s="253"/>
      <c r="M229" s="254"/>
      <c r="N229" s="255"/>
      <c r="O229" s="255"/>
      <c r="P229" s="255"/>
      <c r="Q229" s="255"/>
      <c r="R229" s="255"/>
      <c r="S229" s="255"/>
      <c r="T229" s="256"/>
      <c r="U229" s="14"/>
      <c r="V229" s="14"/>
      <c r="W229" s="14"/>
      <c r="X229" s="14"/>
      <c r="Y229" s="14"/>
      <c r="Z229" s="14"/>
      <c r="AA229" s="14"/>
      <c r="AB229" s="14"/>
      <c r="AC229" s="14"/>
      <c r="AD229" s="14"/>
      <c r="AE229" s="14"/>
      <c r="AT229" s="257" t="s">
        <v>238</v>
      </c>
      <c r="AU229" s="257" t="s">
        <v>92</v>
      </c>
      <c r="AV229" s="14" t="s">
        <v>92</v>
      </c>
      <c r="AW229" s="14" t="s">
        <v>42</v>
      </c>
      <c r="AX229" s="14" t="s">
        <v>82</v>
      </c>
      <c r="AY229" s="257" t="s">
        <v>228</v>
      </c>
    </row>
    <row r="230" s="14" customFormat="1">
      <c r="A230" s="14"/>
      <c r="B230" s="247"/>
      <c r="C230" s="248"/>
      <c r="D230" s="238" t="s">
        <v>238</v>
      </c>
      <c r="E230" s="249" t="s">
        <v>44</v>
      </c>
      <c r="F230" s="250" t="s">
        <v>361</v>
      </c>
      <c r="G230" s="248"/>
      <c r="H230" s="251">
        <v>-10.91</v>
      </c>
      <c r="I230" s="252"/>
      <c r="J230" s="248"/>
      <c r="K230" s="248"/>
      <c r="L230" s="253"/>
      <c r="M230" s="254"/>
      <c r="N230" s="255"/>
      <c r="O230" s="255"/>
      <c r="P230" s="255"/>
      <c r="Q230" s="255"/>
      <c r="R230" s="255"/>
      <c r="S230" s="255"/>
      <c r="T230" s="256"/>
      <c r="U230" s="14"/>
      <c r="V230" s="14"/>
      <c r="W230" s="14"/>
      <c r="X230" s="14"/>
      <c r="Y230" s="14"/>
      <c r="Z230" s="14"/>
      <c r="AA230" s="14"/>
      <c r="AB230" s="14"/>
      <c r="AC230" s="14"/>
      <c r="AD230" s="14"/>
      <c r="AE230" s="14"/>
      <c r="AT230" s="257" t="s">
        <v>238</v>
      </c>
      <c r="AU230" s="257" t="s">
        <v>92</v>
      </c>
      <c r="AV230" s="14" t="s">
        <v>92</v>
      </c>
      <c r="AW230" s="14" t="s">
        <v>42</v>
      </c>
      <c r="AX230" s="14" t="s">
        <v>82</v>
      </c>
      <c r="AY230" s="257" t="s">
        <v>228</v>
      </c>
    </row>
    <row r="231" s="15" customFormat="1">
      <c r="A231" s="15"/>
      <c r="B231" s="258"/>
      <c r="C231" s="259"/>
      <c r="D231" s="238" t="s">
        <v>238</v>
      </c>
      <c r="E231" s="260" t="s">
        <v>44</v>
      </c>
      <c r="F231" s="261" t="s">
        <v>247</v>
      </c>
      <c r="G231" s="259"/>
      <c r="H231" s="262">
        <v>9007.3600000000006</v>
      </c>
      <c r="I231" s="263"/>
      <c r="J231" s="259"/>
      <c r="K231" s="259"/>
      <c r="L231" s="264"/>
      <c r="M231" s="265"/>
      <c r="N231" s="266"/>
      <c r="O231" s="266"/>
      <c r="P231" s="266"/>
      <c r="Q231" s="266"/>
      <c r="R231" s="266"/>
      <c r="S231" s="266"/>
      <c r="T231" s="267"/>
      <c r="U231" s="15"/>
      <c r="V231" s="15"/>
      <c r="W231" s="15"/>
      <c r="X231" s="15"/>
      <c r="Y231" s="15"/>
      <c r="Z231" s="15"/>
      <c r="AA231" s="15"/>
      <c r="AB231" s="15"/>
      <c r="AC231" s="15"/>
      <c r="AD231" s="15"/>
      <c r="AE231" s="15"/>
      <c r="AT231" s="268" t="s">
        <v>238</v>
      </c>
      <c r="AU231" s="268" t="s">
        <v>92</v>
      </c>
      <c r="AV231" s="15" t="s">
        <v>145</v>
      </c>
      <c r="AW231" s="15" t="s">
        <v>42</v>
      </c>
      <c r="AX231" s="15" t="s">
        <v>90</v>
      </c>
      <c r="AY231" s="268" t="s">
        <v>228</v>
      </c>
    </row>
    <row r="232" s="2" customFormat="1" ht="24.15" customHeight="1">
      <c r="A232" s="42"/>
      <c r="B232" s="43"/>
      <c r="C232" s="218" t="s">
        <v>362</v>
      </c>
      <c r="D232" s="218" t="s">
        <v>230</v>
      </c>
      <c r="E232" s="219" t="s">
        <v>363</v>
      </c>
      <c r="F232" s="220" t="s">
        <v>364</v>
      </c>
      <c r="G232" s="221" t="s">
        <v>280</v>
      </c>
      <c r="H232" s="222">
        <v>16213.248</v>
      </c>
      <c r="I232" s="223"/>
      <c r="J232" s="224">
        <f>ROUND(I232*H232,2)</f>
        <v>0</v>
      </c>
      <c r="K232" s="220" t="s">
        <v>281</v>
      </c>
      <c r="L232" s="48"/>
      <c r="M232" s="225" t="s">
        <v>44</v>
      </c>
      <c r="N232" s="226" t="s">
        <v>53</v>
      </c>
      <c r="O232" s="88"/>
      <c r="P232" s="227">
        <f>O232*H232</f>
        <v>0</v>
      </c>
      <c r="Q232" s="227">
        <v>0</v>
      </c>
      <c r="R232" s="227">
        <f>Q232*H232</f>
        <v>0</v>
      </c>
      <c r="S232" s="227">
        <v>0</v>
      </c>
      <c r="T232" s="228">
        <f>S232*H232</f>
        <v>0</v>
      </c>
      <c r="U232" s="42"/>
      <c r="V232" s="42"/>
      <c r="W232" s="42"/>
      <c r="X232" s="42"/>
      <c r="Y232" s="42"/>
      <c r="Z232" s="42"/>
      <c r="AA232" s="42"/>
      <c r="AB232" s="42"/>
      <c r="AC232" s="42"/>
      <c r="AD232" s="42"/>
      <c r="AE232" s="42"/>
      <c r="AR232" s="229" t="s">
        <v>145</v>
      </c>
      <c r="AT232" s="229" t="s">
        <v>230</v>
      </c>
      <c r="AU232" s="229" t="s">
        <v>92</v>
      </c>
      <c r="AY232" s="20" t="s">
        <v>228</v>
      </c>
      <c r="BE232" s="230">
        <f>IF(N232="základní",J232,0)</f>
        <v>0</v>
      </c>
      <c r="BF232" s="230">
        <f>IF(N232="snížená",J232,0)</f>
        <v>0</v>
      </c>
      <c r="BG232" s="230">
        <f>IF(N232="zákl. přenesená",J232,0)</f>
        <v>0</v>
      </c>
      <c r="BH232" s="230">
        <f>IF(N232="sníž. přenesená",J232,0)</f>
        <v>0</v>
      </c>
      <c r="BI232" s="230">
        <f>IF(N232="nulová",J232,0)</f>
        <v>0</v>
      </c>
      <c r="BJ232" s="20" t="s">
        <v>90</v>
      </c>
      <c r="BK232" s="230">
        <f>ROUND(I232*H232,2)</f>
        <v>0</v>
      </c>
      <c r="BL232" s="20" t="s">
        <v>145</v>
      </c>
      <c r="BM232" s="229" t="s">
        <v>365</v>
      </c>
    </row>
    <row r="233" s="2" customFormat="1">
      <c r="A233" s="42"/>
      <c r="B233" s="43"/>
      <c r="C233" s="44"/>
      <c r="D233" s="238" t="s">
        <v>328</v>
      </c>
      <c r="E233" s="44"/>
      <c r="F233" s="279" t="s">
        <v>366</v>
      </c>
      <c r="G233" s="44"/>
      <c r="H233" s="44"/>
      <c r="I233" s="233"/>
      <c r="J233" s="44"/>
      <c r="K233" s="44"/>
      <c r="L233" s="48"/>
      <c r="M233" s="234"/>
      <c r="N233" s="235"/>
      <c r="O233" s="88"/>
      <c r="P233" s="88"/>
      <c r="Q233" s="88"/>
      <c r="R233" s="88"/>
      <c r="S233" s="88"/>
      <c r="T233" s="89"/>
      <c r="U233" s="42"/>
      <c r="V233" s="42"/>
      <c r="W233" s="42"/>
      <c r="X233" s="42"/>
      <c r="Y233" s="42"/>
      <c r="Z233" s="42"/>
      <c r="AA233" s="42"/>
      <c r="AB233" s="42"/>
      <c r="AC233" s="42"/>
      <c r="AD233" s="42"/>
      <c r="AE233" s="42"/>
      <c r="AT233" s="20" t="s">
        <v>328</v>
      </c>
      <c r="AU233" s="20" t="s">
        <v>92</v>
      </c>
    </row>
    <row r="234" s="14" customFormat="1">
      <c r="A234" s="14"/>
      <c r="B234" s="247"/>
      <c r="C234" s="248"/>
      <c r="D234" s="238" t="s">
        <v>238</v>
      </c>
      <c r="E234" s="248"/>
      <c r="F234" s="250" t="s">
        <v>367</v>
      </c>
      <c r="G234" s="248"/>
      <c r="H234" s="251">
        <v>16213.248</v>
      </c>
      <c r="I234" s="252"/>
      <c r="J234" s="248"/>
      <c r="K234" s="248"/>
      <c r="L234" s="253"/>
      <c r="M234" s="254"/>
      <c r="N234" s="255"/>
      <c r="O234" s="255"/>
      <c r="P234" s="255"/>
      <c r="Q234" s="255"/>
      <c r="R234" s="255"/>
      <c r="S234" s="255"/>
      <c r="T234" s="256"/>
      <c r="U234" s="14"/>
      <c r="V234" s="14"/>
      <c r="W234" s="14"/>
      <c r="X234" s="14"/>
      <c r="Y234" s="14"/>
      <c r="Z234" s="14"/>
      <c r="AA234" s="14"/>
      <c r="AB234" s="14"/>
      <c r="AC234" s="14"/>
      <c r="AD234" s="14"/>
      <c r="AE234" s="14"/>
      <c r="AT234" s="257" t="s">
        <v>238</v>
      </c>
      <c r="AU234" s="257" t="s">
        <v>92</v>
      </c>
      <c r="AV234" s="14" t="s">
        <v>92</v>
      </c>
      <c r="AW234" s="14" t="s">
        <v>4</v>
      </c>
      <c r="AX234" s="14" t="s">
        <v>90</v>
      </c>
      <c r="AY234" s="257" t="s">
        <v>228</v>
      </c>
    </row>
    <row r="235" s="12" customFormat="1" ht="22.8" customHeight="1">
      <c r="A235" s="12"/>
      <c r="B235" s="202"/>
      <c r="C235" s="203"/>
      <c r="D235" s="204" t="s">
        <v>81</v>
      </c>
      <c r="E235" s="216" t="s">
        <v>368</v>
      </c>
      <c r="F235" s="216" t="s">
        <v>369</v>
      </c>
      <c r="G235" s="203"/>
      <c r="H235" s="203"/>
      <c r="I235" s="206"/>
      <c r="J235" s="217">
        <f>BK235</f>
        <v>0</v>
      </c>
      <c r="K235" s="203"/>
      <c r="L235" s="208"/>
      <c r="M235" s="209"/>
      <c r="N235" s="210"/>
      <c r="O235" s="210"/>
      <c r="P235" s="211">
        <f>SUM(P236:P237)</f>
        <v>0</v>
      </c>
      <c r="Q235" s="210"/>
      <c r="R235" s="211">
        <f>SUM(R236:R237)</f>
        <v>0</v>
      </c>
      <c r="S235" s="210"/>
      <c r="T235" s="212">
        <f>SUM(T236:T237)</f>
        <v>0</v>
      </c>
      <c r="U235" s="12"/>
      <c r="V235" s="12"/>
      <c r="W235" s="12"/>
      <c r="X235" s="12"/>
      <c r="Y235" s="12"/>
      <c r="Z235" s="12"/>
      <c r="AA235" s="12"/>
      <c r="AB235" s="12"/>
      <c r="AC235" s="12"/>
      <c r="AD235" s="12"/>
      <c r="AE235" s="12"/>
      <c r="AR235" s="213" t="s">
        <v>90</v>
      </c>
      <c r="AT235" s="214" t="s">
        <v>81</v>
      </c>
      <c r="AU235" s="214" t="s">
        <v>90</v>
      </c>
      <c r="AY235" s="213" t="s">
        <v>228</v>
      </c>
      <c r="BK235" s="215">
        <f>SUM(BK236:BK237)</f>
        <v>0</v>
      </c>
    </row>
    <row r="236" s="2" customFormat="1" ht="24.15" customHeight="1">
      <c r="A236" s="42"/>
      <c r="B236" s="43"/>
      <c r="C236" s="218" t="s">
        <v>370</v>
      </c>
      <c r="D236" s="218" t="s">
        <v>230</v>
      </c>
      <c r="E236" s="219" t="s">
        <v>371</v>
      </c>
      <c r="F236" s="220" t="s">
        <v>372</v>
      </c>
      <c r="G236" s="221" t="s">
        <v>280</v>
      </c>
      <c r="H236" s="222">
        <v>400.03500000000002</v>
      </c>
      <c r="I236" s="223"/>
      <c r="J236" s="224">
        <f>ROUND(I236*H236,2)</f>
        <v>0</v>
      </c>
      <c r="K236" s="220" t="s">
        <v>234</v>
      </c>
      <c r="L236" s="48"/>
      <c r="M236" s="225" t="s">
        <v>44</v>
      </c>
      <c r="N236" s="226" t="s">
        <v>53</v>
      </c>
      <c r="O236" s="88"/>
      <c r="P236" s="227">
        <f>O236*H236</f>
        <v>0</v>
      </c>
      <c r="Q236" s="227">
        <v>0</v>
      </c>
      <c r="R236" s="227">
        <f>Q236*H236</f>
        <v>0</v>
      </c>
      <c r="S236" s="227">
        <v>0</v>
      </c>
      <c r="T236" s="228">
        <f>S236*H236</f>
        <v>0</v>
      </c>
      <c r="U236" s="42"/>
      <c r="V236" s="42"/>
      <c r="W236" s="42"/>
      <c r="X236" s="42"/>
      <c r="Y236" s="42"/>
      <c r="Z236" s="42"/>
      <c r="AA236" s="42"/>
      <c r="AB236" s="42"/>
      <c r="AC236" s="42"/>
      <c r="AD236" s="42"/>
      <c r="AE236" s="42"/>
      <c r="AR236" s="229" t="s">
        <v>145</v>
      </c>
      <c r="AT236" s="229" t="s">
        <v>230</v>
      </c>
      <c r="AU236" s="229" t="s">
        <v>92</v>
      </c>
      <c r="AY236" s="20" t="s">
        <v>228</v>
      </c>
      <c r="BE236" s="230">
        <f>IF(N236="základní",J236,0)</f>
        <v>0</v>
      </c>
      <c r="BF236" s="230">
        <f>IF(N236="snížená",J236,0)</f>
        <v>0</v>
      </c>
      <c r="BG236" s="230">
        <f>IF(N236="zákl. přenesená",J236,0)</f>
        <v>0</v>
      </c>
      <c r="BH236" s="230">
        <f>IF(N236="sníž. přenesená",J236,0)</f>
        <v>0</v>
      </c>
      <c r="BI236" s="230">
        <f>IF(N236="nulová",J236,0)</f>
        <v>0</v>
      </c>
      <c r="BJ236" s="20" t="s">
        <v>90</v>
      </c>
      <c r="BK236" s="230">
        <f>ROUND(I236*H236,2)</f>
        <v>0</v>
      </c>
      <c r="BL236" s="20" t="s">
        <v>145</v>
      </c>
      <c r="BM236" s="229" t="s">
        <v>373</v>
      </c>
    </row>
    <row r="237" s="2" customFormat="1">
      <c r="A237" s="42"/>
      <c r="B237" s="43"/>
      <c r="C237" s="44"/>
      <c r="D237" s="231" t="s">
        <v>236</v>
      </c>
      <c r="E237" s="44"/>
      <c r="F237" s="232" t="s">
        <v>374</v>
      </c>
      <c r="G237" s="44"/>
      <c r="H237" s="44"/>
      <c r="I237" s="233"/>
      <c r="J237" s="44"/>
      <c r="K237" s="44"/>
      <c r="L237" s="48"/>
      <c r="M237" s="291"/>
      <c r="N237" s="292"/>
      <c r="O237" s="293"/>
      <c r="P237" s="293"/>
      <c r="Q237" s="293"/>
      <c r="R237" s="293"/>
      <c r="S237" s="293"/>
      <c r="T237" s="294"/>
      <c r="U237" s="42"/>
      <c r="V237" s="42"/>
      <c r="W237" s="42"/>
      <c r="X237" s="42"/>
      <c r="Y237" s="42"/>
      <c r="Z237" s="42"/>
      <c r="AA237" s="42"/>
      <c r="AB237" s="42"/>
      <c r="AC237" s="42"/>
      <c r="AD237" s="42"/>
      <c r="AE237" s="42"/>
      <c r="AT237" s="20" t="s">
        <v>236</v>
      </c>
      <c r="AU237" s="20" t="s">
        <v>92</v>
      </c>
    </row>
    <row r="238" s="2" customFormat="1" ht="6.96" customHeight="1">
      <c r="A238" s="42"/>
      <c r="B238" s="63"/>
      <c r="C238" s="64"/>
      <c r="D238" s="64"/>
      <c r="E238" s="64"/>
      <c r="F238" s="64"/>
      <c r="G238" s="64"/>
      <c r="H238" s="64"/>
      <c r="I238" s="64"/>
      <c r="J238" s="64"/>
      <c r="K238" s="64"/>
      <c r="L238" s="48"/>
      <c r="M238" s="42"/>
      <c r="O238" s="42"/>
      <c r="P238" s="42"/>
      <c r="Q238" s="42"/>
      <c r="R238" s="42"/>
      <c r="S238" s="42"/>
      <c r="T238" s="42"/>
      <c r="U238" s="42"/>
      <c r="V238" s="42"/>
      <c r="W238" s="42"/>
      <c r="X238" s="42"/>
      <c r="Y238" s="42"/>
      <c r="Z238" s="42"/>
      <c r="AA238" s="42"/>
      <c r="AB238" s="42"/>
      <c r="AC238" s="42"/>
      <c r="AD238" s="42"/>
      <c r="AE238" s="42"/>
    </row>
  </sheetData>
  <sheetProtection sheet="1" autoFilter="0" formatColumns="0" formatRows="0" objects="1" scenarios="1" spinCount="100000" saltValue="Duf2axRhlVWr6y2PK40jbH7a296qjHyoQtkmkS5GRB1Bf1OYtQ4IMiEredoys5qRWZyktPZcDY++fJ86FGgniw==" hashValue="0LGsDN76JSESz+d2mNsfVVuHkKItiDum9Tp2jRkc1j/FwAwKKNq++DDq3OSPAeIMzEGnKQVeGJxVAjGcjJPKmw==" algorithmName="SHA-512" password="CC35"/>
  <autoFilter ref="C81:K237"/>
  <mergeCells count="9">
    <mergeCell ref="E7:H7"/>
    <mergeCell ref="E9:H9"/>
    <mergeCell ref="E18:H18"/>
    <mergeCell ref="E27:H27"/>
    <mergeCell ref="E48:H48"/>
    <mergeCell ref="E50:H50"/>
    <mergeCell ref="E72:H72"/>
    <mergeCell ref="E74:H74"/>
    <mergeCell ref="L2:V2"/>
  </mergeCells>
  <hyperlinks>
    <hyperlink ref="F86" r:id="rId1" display="https://podminky.urs.cz/item/CS_URS_2024_02/153112111"/>
    <hyperlink ref="F98" r:id="rId2" display="https://podminky.urs.cz/item/CS_URS_2024_02/153112112"/>
    <hyperlink ref="F112" r:id="rId3" display="https://podminky.urs.cz/item/CS_URS_2024_02/153112122"/>
    <hyperlink ref="F124" r:id="rId4" display="https://podminky.urs.cz/item/CS_URS_2024_02/153112123"/>
    <hyperlink ref="F134" r:id="rId5" display="https://podminky.urs.cz/item/CS_URS_2024_02/153112124"/>
    <hyperlink ref="F166" r:id="rId6" display="https://podminky.urs.cz/item/CS_URS_2024_02/153111115"/>
    <hyperlink ref="F174" r:id="rId7" display="https://podminky.urs.cz/item/CS_URS_2024_02/153113112"/>
    <hyperlink ref="F190" r:id="rId8" display="https://podminky.urs.cz/item/CS_URS_2024_02/153113141"/>
    <hyperlink ref="F198" r:id="rId9" display="https://podminky.urs.cz/item/CS_URS_2024_02/122251507"/>
    <hyperlink ref="F206" r:id="rId10" display="https://podminky.urs.cz/item/CS_URS_2024_02/171151111"/>
    <hyperlink ref="F214" r:id="rId11" display="https://podminky.urs.cz/item/CS_URS_2024_02/162351103"/>
    <hyperlink ref="F223" r:id="rId12" display="https://podminky.urs.cz/item/CS_URS_2024_02/171251201"/>
    <hyperlink ref="F225" r:id="rId13" display="https://podminky.urs.cz/item/CS_URS_2024_02/162751117"/>
    <hyperlink ref="F237" r:id="rId14" display="https://podminky.urs.cz/item/CS_URS_2024_02/998003111"/>
  </hyperlinks>
  <pageMargins left="0.39375" right="0.39375" top="0.39375" bottom="0.39375" header="0" footer="0"/>
  <pageSetup paperSize="9" orientation="landscape" blackAndWhite="1" fitToHeight="100"/>
  <headerFooter>
    <oddFooter>&amp;CStrana &amp;P z &amp;N</oddFooter>
  </headerFooter>
  <drawing r:id="rId15"/>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95</v>
      </c>
      <c r="AZ2" s="143" t="s">
        <v>375</v>
      </c>
      <c r="BA2" s="143" t="s">
        <v>44</v>
      </c>
      <c r="BB2" s="143" t="s">
        <v>44</v>
      </c>
      <c r="BC2" s="143" t="s">
        <v>376</v>
      </c>
      <c r="BD2" s="143" t="s">
        <v>92</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377</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19</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
        <v>44</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
        <v>45</v>
      </c>
      <c r="F24" s="42"/>
      <c r="G24" s="42"/>
      <c r="H24" s="42"/>
      <c r="I24" s="148" t="s">
        <v>34</v>
      </c>
      <c r="J24" s="138" t="s">
        <v>44</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ROUND(J83,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ROUND((SUM(BE83:BE232)),  2)</f>
        <v>0</v>
      </c>
      <c r="G33" s="42"/>
      <c r="H33" s="42"/>
      <c r="I33" s="163">
        <v>0.20999999999999999</v>
      </c>
      <c r="J33" s="162">
        <f>ROUND(((SUM(BE83:BE232))*I33),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ROUND((SUM(BF83:BF232)),  2)</f>
        <v>0</v>
      </c>
      <c r="G34" s="42"/>
      <c r="H34" s="42"/>
      <c r="I34" s="163">
        <v>0.12</v>
      </c>
      <c r="J34" s="162">
        <f>ROUND(((SUM(BF83:BF232))*I34),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ROUND((SUM(BG83:BG232)),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ROUND((SUM(BH83:BH232)),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ROUND((SUM(BI83:BI232)),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SO 00-2 - Příprava území - kácení + náhradní výsadba</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J83</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J84</f>
        <v>0</v>
      </c>
      <c r="K60" s="181"/>
      <c r="L60" s="185"/>
      <c r="S60" s="9"/>
      <c r="T60" s="9"/>
      <c r="U60" s="9"/>
      <c r="V60" s="9"/>
      <c r="W60" s="9"/>
      <c r="X60" s="9"/>
      <c r="Y60" s="9"/>
      <c r="Z60" s="9"/>
      <c r="AA60" s="9"/>
      <c r="AB60" s="9"/>
      <c r="AC60" s="9"/>
      <c r="AD60" s="9"/>
      <c r="AE60" s="9"/>
    </row>
    <row r="61" s="10" customFormat="1" ht="19.92" customHeight="1">
      <c r="A61" s="10"/>
      <c r="B61" s="186"/>
      <c r="C61" s="129"/>
      <c r="D61" s="187" t="s">
        <v>378</v>
      </c>
      <c r="E61" s="188"/>
      <c r="F61" s="188"/>
      <c r="G61" s="188"/>
      <c r="H61" s="188"/>
      <c r="I61" s="188"/>
      <c r="J61" s="189">
        <f>J85</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379</v>
      </c>
      <c r="E62" s="188"/>
      <c r="F62" s="188"/>
      <c r="G62" s="188"/>
      <c r="H62" s="188"/>
      <c r="I62" s="188"/>
      <c r="J62" s="189">
        <f>J169</f>
        <v>0</v>
      </c>
      <c r="K62" s="129"/>
      <c r="L62" s="190"/>
      <c r="S62" s="10"/>
      <c r="T62" s="10"/>
      <c r="U62" s="10"/>
      <c r="V62" s="10"/>
      <c r="W62" s="10"/>
      <c r="X62" s="10"/>
      <c r="Y62" s="10"/>
      <c r="Z62" s="10"/>
      <c r="AA62" s="10"/>
      <c r="AB62" s="10"/>
      <c r="AC62" s="10"/>
      <c r="AD62" s="10"/>
      <c r="AE62" s="10"/>
    </row>
    <row r="63" s="10" customFormat="1" ht="14.88" customHeight="1">
      <c r="A63" s="10"/>
      <c r="B63" s="186"/>
      <c r="C63" s="129"/>
      <c r="D63" s="187" t="s">
        <v>380</v>
      </c>
      <c r="E63" s="188"/>
      <c r="F63" s="188"/>
      <c r="G63" s="188"/>
      <c r="H63" s="188"/>
      <c r="I63" s="188"/>
      <c r="J63" s="189">
        <f>J206</f>
        <v>0</v>
      </c>
      <c r="K63" s="129"/>
      <c r="L63" s="190"/>
      <c r="S63" s="10"/>
      <c r="T63" s="10"/>
      <c r="U63" s="10"/>
      <c r="V63" s="10"/>
      <c r="W63" s="10"/>
      <c r="X63" s="10"/>
      <c r="Y63" s="10"/>
      <c r="Z63" s="10"/>
      <c r="AA63" s="10"/>
      <c r="AB63" s="10"/>
      <c r="AC63" s="10"/>
      <c r="AD63" s="10"/>
      <c r="AE63" s="10"/>
    </row>
    <row r="64" s="2" customFormat="1" ht="21.84"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6.96" customHeight="1">
      <c r="A65" s="42"/>
      <c r="B65" s="63"/>
      <c r="C65" s="64"/>
      <c r="D65" s="64"/>
      <c r="E65" s="64"/>
      <c r="F65" s="64"/>
      <c r="G65" s="64"/>
      <c r="H65" s="64"/>
      <c r="I65" s="64"/>
      <c r="J65" s="64"/>
      <c r="K65" s="64"/>
      <c r="L65" s="150"/>
      <c r="S65" s="42"/>
      <c r="T65" s="42"/>
      <c r="U65" s="42"/>
      <c r="V65" s="42"/>
      <c r="W65" s="42"/>
      <c r="X65" s="42"/>
      <c r="Y65" s="42"/>
      <c r="Z65" s="42"/>
      <c r="AA65" s="42"/>
      <c r="AB65" s="42"/>
      <c r="AC65" s="42"/>
      <c r="AD65" s="42"/>
      <c r="AE65" s="42"/>
    </row>
    <row r="69" s="2" customFormat="1" ht="6.96" customHeight="1">
      <c r="A69" s="42"/>
      <c r="B69" s="65"/>
      <c r="C69" s="66"/>
      <c r="D69" s="66"/>
      <c r="E69" s="66"/>
      <c r="F69" s="66"/>
      <c r="G69" s="66"/>
      <c r="H69" s="66"/>
      <c r="I69" s="66"/>
      <c r="J69" s="66"/>
      <c r="K69" s="66"/>
      <c r="L69" s="150"/>
      <c r="S69" s="42"/>
      <c r="T69" s="42"/>
      <c r="U69" s="42"/>
      <c r="V69" s="42"/>
      <c r="W69" s="42"/>
      <c r="X69" s="42"/>
      <c r="Y69" s="42"/>
      <c r="Z69" s="42"/>
      <c r="AA69" s="42"/>
      <c r="AB69" s="42"/>
      <c r="AC69" s="42"/>
      <c r="AD69" s="42"/>
      <c r="AE69" s="42"/>
    </row>
    <row r="70" s="2" customFormat="1" ht="24.96" customHeight="1">
      <c r="A70" s="42"/>
      <c r="B70" s="43"/>
      <c r="C70" s="26" t="s">
        <v>213</v>
      </c>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6.96" customHeight="1">
      <c r="A71" s="42"/>
      <c r="B71" s="43"/>
      <c r="C71" s="44"/>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12" customHeight="1">
      <c r="A72" s="42"/>
      <c r="B72" s="43"/>
      <c r="C72" s="35" t="s">
        <v>16</v>
      </c>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16.5" customHeight="1">
      <c r="A73" s="42"/>
      <c r="B73" s="43"/>
      <c r="C73" s="44"/>
      <c r="D73" s="44"/>
      <c r="E73" s="175" t="str">
        <f>E7</f>
        <v>Víceúčelový sportovní areál UKB - Sportovní hala</v>
      </c>
      <c r="F73" s="35"/>
      <c r="G73" s="35"/>
      <c r="H73" s="35"/>
      <c r="I73" s="44"/>
      <c r="J73" s="44"/>
      <c r="K73" s="44"/>
      <c r="L73" s="150"/>
      <c r="S73" s="42"/>
      <c r="T73" s="42"/>
      <c r="U73" s="42"/>
      <c r="V73" s="42"/>
      <c r="W73" s="42"/>
      <c r="X73" s="42"/>
      <c r="Y73" s="42"/>
      <c r="Z73" s="42"/>
      <c r="AA73" s="42"/>
      <c r="AB73" s="42"/>
      <c r="AC73" s="42"/>
      <c r="AD73" s="42"/>
      <c r="AE73" s="42"/>
    </row>
    <row r="74" s="2" customFormat="1" ht="12" customHeight="1">
      <c r="A74" s="42"/>
      <c r="B74" s="43"/>
      <c r="C74" s="35" t="s">
        <v>203</v>
      </c>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6.5" customHeight="1">
      <c r="A75" s="42"/>
      <c r="B75" s="43"/>
      <c r="C75" s="44"/>
      <c r="D75" s="44"/>
      <c r="E75" s="73" t="str">
        <f>E9</f>
        <v>SO 00-2 - Příprava území - kácení + náhradní výsadba</v>
      </c>
      <c r="F75" s="44"/>
      <c r="G75" s="44"/>
      <c r="H75" s="44"/>
      <c r="I75" s="44"/>
      <c r="J75" s="44"/>
      <c r="K75" s="44"/>
      <c r="L75" s="150"/>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2" customHeight="1">
      <c r="A77" s="42"/>
      <c r="B77" s="43"/>
      <c r="C77" s="35" t="s">
        <v>22</v>
      </c>
      <c r="D77" s="44"/>
      <c r="E77" s="44"/>
      <c r="F77" s="30" t="str">
        <f>F12</f>
        <v>ul. Netroufalky</v>
      </c>
      <c r="G77" s="44"/>
      <c r="H77" s="44"/>
      <c r="I77" s="35" t="s">
        <v>24</v>
      </c>
      <c r="J77" s="76" t="str">
        <f>IF(J12="","",J12)</f>
        <v>29. 8. 2024</v>
      </c>
      <c r="K77" s="44"/>
      <c r="L77" s="150"/>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25.65" customHeight="1">
      <c r="A79" s="42"/>
      <c r="B79" s="43"/>
      <c r="C79" s="35" t="s">
        <v>30</v>
      </c>
      <c r="D79" s="44"/>
      <c r="E79" s="44"/>
      <c r="F79" s="30" t="str">
        <f>E15</f>
        <v>Masarykova univerzita</v>
      </c>
      <c r="G79" s="44"/>
      <c r="H79" s="44"/>
      <c r="I79" s="35" t="s">
        <v>38</v>
      </c>
      <c r="J79" s="40" t="str">
        <f>E21</f>
        <v>Ateliér Velehradský s.r.o.</v>
      </c>
      <c r="K79" s="44"/>
      <c r="L79" s="150"/>
      <c r="S79" s="42"/>
      <c r="T79" s="42"/>
      <c r="U79" s="42"/>
      <c r="V79" s="42"/>
      <c r="W79" s="42"/>
      <c r="X79" s="42"/>
      <c r="Y79" s="42"/>
      <c r="Z79" s="42"/>
      <c r="AA79" s="42"/>
      <c r="AB79" s="42"/>
      <c r="AC79" s="42"/>
      <c r="AD79" s="42"/>
      <c r="AE79" s="42"/>
    </row>
    <row r="80" s="2" customFormat="1" ht="40.05" customHeight="1">
      <c r="A80" s="42"/>
      <c r="B80" s="43"/>
      <c r="C80" s="35" t="s">
        <v>36</v>
      </c>
      <c r="D80" s="44"/>
      <c r="E80" s="44"/>
      <c r="F80" s="30" t="str">
        <f>IF(E18="","",E18)</f>
        <v>Vyplň údaj</v>
      </c>
      <c r="G80" s="44"/>
      <c r="H80" s="44"/>
      <c r="I80" s="35" t="s">
        <v>43</v>
      </c>
      <c r="J80" s="40" t="str">
        <f>E24</f>
        <v>Ing. Vojtěch Biolek - Ateliér Velehradský s.r.o.</v>
      </c>
      <c r="K80" s="44"/>
      <c r="L80" s="150"/>
      <c r="S80" s="42"/>
      <c r="T80" s="42"/>
      <c r="U80" s="42"/>
      <c r="V80" s="42"/>
      <c r="W80" s="42"/>
      <c r="X80" s="42"/>
      <c r="Y80" s="42"/>
      <c r="Z80" s="42"/>
      <c r="AA80" s="42"/>
      <c r="AB80" s="42"/>
      <c r="AC80" s="42"/>
      <c r="AD80" s="42"/>
      <c r="AE80" s="42"/>
    </row>
    <row r="81" s="2" customFormat="1" ht="10.32"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11" customFormat="1" ht="29.28" customHeight="1">
      <c r="A82" s="191"/>
      <c r="B82" s="192"/>
      <c r="C82" s="193" t="s">
        <v>214</v>
      </c>
      <c r="D82" s="194" t="s">
        <v>67</v>
      </c>
      <c r="E82" s="194" t="s">
        <v>63</v>
      </c>
      <c r="F82" s="194" t="s">
        <v>64</v>
      </c>
      <c r="G82" s="194" t="s">
        <v>215</v>
      </c>
      <c r="H82" s="194" t="s">
        <v>216</v>
      </c>
      <c r="I82" s="194" t="s">
        <v>217</v>
      </c>
      <c r="J82" s="194" t="s">
        <v>208</v>
      </c>
      <c r="K82" s="195" t="s">
        <v>218</v>
      </c>
      <c r="L82" s="196"/>
      <c r="M82" s="96" t="s">
        <v>44</v>
      </c>
      <c r="N82" s="97" t="s">
        <v>52</v>
      </c>
      <c r="O82" s="97" t="s">
        <v>219</v>
      </c>
      <c r="P82" s="97" t="s">
        <v>220</v>
      </c>
      <c r="Q82" s="97" t="s">
        <v>221</v>
      </c>
      <c r="R82" s="97" t="s">
        <v>222</v>
      </c>
      <c r="S82" s="97" t="s">
        <v>223</v>
      </c>
      <c r="T82" s="98" t="s">
        <v>224</v>
      </c>
      <c r="U82" s="191"/>
      <c r="V82" s="191"/>
      <c r="W82" s="191"/>
      <c r="X82" s="191"/>
      <c r="Y82" s="191"/>
      <c r="Z82" s="191"/>
      <c r="AA82" s="191"/>
      <c r="AB82" s="191"/>
      <c r="AC82" s="191"/>
      <c r="AD82" s="191"/>
      <c r="AE82" s="191"/>
    </row>
    <row r="83" s="2" customFormat="1" ht="22.8" customHeight="1">
      <c r="A83" s="42"/>
      <c r="B83" s="43"/>
      <c r="C83" s="103" t="s">
        <v>225</v>
      </c>
      <c r="D83" s="44"/>
      <c r="E83" s="44"/>
      <c r="F83" s="44"/>
      <c r="G83" s="44"/>
      <c r="H83" s="44"/>
      <c r="I83" s="44"/>
      <c r="J83" s="197">
        <f>BK83</f>
        <v>0</v>
      </c>
      <c r="K83" s="44"/>
      <c r="L83" s="48"/>
      <c r="M83" s="99"/>
      <c r="N83" s="198"/>
      <c r="O83" s="100"/>
      <c r="P83" s="199">
        <f>P84</f>
        <v>0</v>
      </c>
      <c r="Q83" s="100"/>
      <c r="R83" s="199">
        <f>R84</f>
        <v>0.92110000000000003</v>
      </c>
      <c r="S83" s="100"/>
      <c r="T83" s="200">
        <f>T84</f>
        <v>0</v>
      </c>
      <c r="U83" s="42"/>
      <c r="V83" s="42"/>
      <c r="W83" s="42"/>
      <c r="X83" s="42"/>
      <c r="Y83" s="42"/>
      <c r="Z83" s="42"/>
      <c r="AA83" s="42"/>
      <c r="AB83" s="42"/>
      <c r="AC83" s="42"/>
      <c r="AD83" s="42"/>
      <c r="AE83" s="42"/>
      <c r="AT83" s="20" t="s">
        <v>81</v>
      </c>
      <c r="AU83" s="20" t="s">
        <v>209</v>
      </c>
      <c r="BK83" s="201">
        <f>BK84</f>
        <v>0</v>
      </c>
    </row>
    <row r="84" s="12" customFormat="1" ht="25.92" customHeight="1">
      <c r="A84" s="12"/>
      <c r="B84" s="202"/>
      <c r="C84" s="203"/>
      <c r="D84" s="204" t="s">
        <v>81</v>
      </c>
      <c r="E84" s="205" t="s">
        <v>226</v>
      </c>
      <c r="F84" s="205" t="s">
        <v>227</v>
      </c>
      <c r="G84" s="203"/>
      <c r="H84" s="203"/>
      <c r="I84" s="206"/>
      <c r="J84" s="207">
        <f>BK84</f>
        <v>0</v>
      </c>
      <c r="K84" s="203"/>
      <c r="L84" s="208"/>
      <c r="M84" s="209"/>
      <c r="N84" s="210"/>
      <c r="O84" s="210"/>
      <c r="P84" s="211">
        <f>P85+P169</f>
        <v>0</v>
      </c>
      <c r="Q84" s="210"/>
      <c r="R84" s="211">
        <f>R85+R169</f>
        <v>0.92110000000000003</v>
      </c>
      <c r="S84" s="210"/>
      <c r="T84" s="212">
        <f>T85+T169</f>
        <v>0</v>
      </c>
      <c r="U84" s="12"/>
      <c r="V84" s="12"/>
      <c r="W84" s="12"/>
      <c r="X84" s="12"/>
      <c r="Y84" s="12"/>
      <c r="Z84" s="12"/>
      <c r="AA84" s="12"/>
      <c r="AB84" s="12"/>
      <c r="AC84" s="12"/>
      <c r="AD84" s="12"/>
      <c r="AE84" s="12"/>
      <c r="AR84" s="213" t="s">
        <v>90</v>
      </c>
      <c r="AT84" s="214" t="s">
        <v>81</v>
      </c>
      <c r="AU84" s="214" t="s">
        <v>82</v>
      </c>
      <c r="AY84" s="213" t="s">
        <v>228</v>
      </c>
      <c r="BK84" s="215">
        <f>BK85+BK169</f>
        <v>0</v>
      </c>
    </row>
    <row r="85" s="12" customFormat="1" ht="22.8" customHeight="1">
      <c r="A85" s="12"/>
      <c r="B85" s="202"/>
      <c r="C85" s="203"/>
      <c r="D85" s="204" t="s">
        <v>81</v>
      </c>
      <c r="E85" s="216" t="s">
        <v>381</v>
      </c>
      <c r="F85" s="216" t="s">
        <v>382</v>
      </c>
      <c r="G85" s="203"/>
      <c r="H85" s="203"/>
      <c r="I85" s="206"/>
      <c r="J85" s="217">
        <f>BK85</f>
        <v>0</v>
      </c>
      <c r="K85" s="203"/>
      <c r="L85" s="208"/>
      <c r="M85" s="209"/>
      <c r="N85" s="210"/>
      <c r="O85" s="210"/>
      <c r="P85" s="211">
        <f>SUM(P86:P168)</f>
        <v>0</v>
      </c>
      <c r="Q85" s="210"/>
      <c r="R85" s="211">
        <f>SUM(R86:R168)</f>
        <v>0</v>
      </c>
      <c r="S85" s="210"/>
      <c r="T85" s="212">
        <f>SUM(T86:T168)</f>
        <v>0</v>
      </c>
      <c r="U85" s="12"/>
      <c r="V85" s="12"/>
      <c r="W85" s="12"/>
      <c r="X85" s="12"/>
      <c r="Y85" s="12"/>
      <c r="Z85" s="12"/>
      <c r="AA85" s="12"/>
      <c r="AB85" s="12"/>
      <c r="AC85" s="12"/>
      <c r="AD85" s="12"/>
      <c r="AE85" s="12"/>
      <c r="AR85" s="213" t="s">
        <v>90</v>
      </c>
      <c r="AT85" s="214" t="s">
        <v>81</v>
      </c>
      <c r="AU85" s="214" t="s">
        <v>90</v>
      </c>
      <c r="AY85" s="213" t="s">
        <v>228</v>
      </c>
      <c r="BK85" s="215">
        <f>SUM(BK86:BK168)</f>
        <v>0</v>
      </c>
    </row>
    <row r="86" s="2" customFormat="1" ht="24.15" customHeight="1">
      <c r="A86" s="42"/>
      <c r="B86" s="43"/>
      <c r="C86" s="218" t="s">
        <v>90</v>
      </c>
      <c r="D86" s="218" t="s">
        <v>230</v>
      </c>
      <c r="E86" s="219" t="s">
        <v>383</v>
      </c>
      <c r="F86" s="220" t="s">
        <v>384</v>
      </c>
      <c r="G86" s="221" t="s">
        <v>233</v>
      </c>
      <c r="H86" s="222">
        <v>734</v>
      </c>
      <c r="I86" s="223"/>
      <c r="J86" s="224">
        <f>ROUND(I86*H86,2)</f>
        <v>0</v>
      </c>
      <c r="K86" s="220" t="s">
        <v>234</v>
      </c>
      <c r="L86" s="48"/>
      <c r="M86" s="225" t="s">
        <v>44</v>
      </c>
      <c r="N86" s="226" t="s">
        <v>53</v>
      </c>
      <c r="O86" s="88"/>
      <c r="P86" s="227">
        <f>O86*H86</f>
        <v>0</v>
      </c>
      <c r="Q86" s="227">
        <v>0</v>
      </c>
      <c r="R86" s="227">
        <f>Q86*H86</f>
        <v>0</v>
      </c>
      <c r="S86" s="227">
        <v>0</v>
      </c>
      <c r="T86" s="228">
        <f>S86*H86</f>
        <v>0</v>
      </c>
      <c r="U86" s="42"/>
      <c r="V86" s="42"/>
      <c r="W86" s="42"/>
      <c r="X86" s="42"/>
      <c r="Y86" s="42"/>
      <c r="Z86" s="42"/>
      <c r="AA86" s="42"/>
      <c r="AB86" s="42"/>
      <c r="AC86" s="42"/>
      <c r="AD86" s="42"/>
      <c r="AE86" s="42"/>
      <c r="AR86" s="229" t="s">
        <v>145</v>
      </c>
      <c r="AT86" s="229" t="s">
        <v>230</v>
      </c>
      <c r="AU86" s="229" t="s">
        <v>92</v>
      </c>
      <c r="AY86" s="20" t="s">
        <v>228</v>
      </c>
      <c r="BE86" s="230">
        <f>IF(N86="základní",J86,0)</f>
        <v>0</v>
      </c>
      <c r="BF86" s="230">
        <f>IF(N86="snížená",J86,0)</f>
        <v>0</v>
      </c>
      <c r="BG86" s="230">
        <f>IF(N86="zákl. přenesená",J86,0)</f>
        <v>0</v>
      </c>
      <c r="BH86" s="230">
        <f>IF(N86="sníž. přenesená",J86,0)</f>
        <v>0</v>
      </c>
      <c r="BI86" s="230">
        <f>IF(N86="nulová",J86,0)</f>
        <v>0</v>
      </c>
      <c r="BJ86" s="20" t="s">
        <v>90</v>
      </c>
      <c r="BK86" s="230">
        <f>ROUND(I86*H86,2)</f>
        <v>0</v>
      </c>
      <c r="BL86" s="20" t="s">
        <v>145</v>
      </c>
      <c r="BM86" s="229" t="s">
        <v>385</v>
      </c>
    </row>
    <row r="87" s="2" customFormat="1">
      <c r="A87" s="42"/>
      <c r="B87" s="43"/>
      <c r="C87" s="44"/>
      <c r="D87" s="231" t="s">
        <v>236</v>
      </c>
      <c r="E87" s="44"/>
      <c r="F87" s="232" t="s">
        <v>386</v>
      </c>
      <c r="G87" s="44"/>
      <c r="H87" s="44"/>
      <c r="I87" s="233"/>
      <c r="J87" s="44"/>
      <c r="K87" s="44"/>
      <c r="L87" s="48"/>
      <c r="M87" s="234"/>
      <c r="N87" s="235"/>
      <c r="O87" s="88"/>
      <c r="P87" s="88"/>
      <c r="Q87" s="88"/>
      <c r="R87" s="88"/>
      <c r="S87" s="88"/>
      <c r="T87" s="89"/>
      <c r="U87" s="42"/>
      <c r="V87" s="42"/>
      <c r="W87" s="42"/>
      <c r="X87" s="42"/>
      <c r="Y87" s="42"/>
      <c r="Z87" s="42"/>
      <c r="AA87" s="42"/>
      <c r="AB87" s="42"/>
      <c r="AC87" s="42"/>
      <c r="AD87" s="42"/>
      <c r="AE87" s="42"/>
      <c r="AT87" s="20" t="s">
        <v>236</v>
      </c>
      <c r="AU87" s="20" t="s">
        <v>92</v>
      </c>
    </row>
    <row r="88" s="13" customFormat="1">
      <c r="A88" s="13"/>
      <c r="B88" s="236"/>
      <c r="C88" s="237"/>
      <c r="D88" s="238" t="s">
        <v>238</v>
      </c>
      <c r="E88" s="239" t="s">
        <v>44</v>
      </c>
      <c r="F88" s="240" t="s">
        <v>387</v>
      </c>
      <c r="G88" s="237"/>
      <c r="H88" s="239" t="s">
        <v>44</v>
      </c>
      <c r="I88" s="241"/>
      <c r="J88" s="237"/>
      <c r="K88" s="237"/>
      <c r="L88" s="242"/>
      <c r="M88" s="243"/>
      <c r="N88" s="244"/>
      <c r="O88" s="244"/>
      <c r="P88" s="244"/>
      <c r="Q88" s="244"/>
      <c r="R88" s="244"/>
      <c r="S88" s="244"/>
      <c r="T88" s="245"/>
      <c r="U88" s="13"/>
      <c r="V88" s="13"/>
      <c r="W88" s="13"/>
      <c r="X88" s="13"/>
      <c r="Y88" s="13"/>
      <c r="Z88" s="13"/>
      <c r="AA88" s="13"/>
      <c r="AB88" s="13"/>
      <c r="AC88" s="13"/>
      <c r="AD88" s="13"/>
      <c r="AE88" s="13"/>
      <c r="AT88" s="246" t="s">
        <v>238</v>
      </c>
      <c r="AU88" s="246" t="s">
        <v>92</v>
      </c>
      <c r="AV88" s="13" t="s">
        <v>90</v>
      </c>
      <c r="AW88" s="13" t="s">
        <v>42</v>
      </c>
      <c r="AX88" s="13" t="s">
        <v>82</v>
      </c>
      <c r="AY88" s="246" t="s">
        <v>228</v>
      </c>
    </row>
    <row r="89" s="13" customFormat="1">
      <c r="A89" s="13"/>
      <c r="B89" s="236"/>
      <c r="C89" s="237"/>
      <c r="D89" s="238" t="s">
        <v>238</v>
      </c>
      <c r="E89" s="239" t="s">
        <v>44</v>
      </c>
      <c r="F89" s="240" t="s">
        <v>388</v>
      </c>
      <c r="G89" s="237"/>
      <c r="H89" s="239" t="s">
        <v>44</v>
      </c>
      <c r="I89" s="241"/>
      <c r="J89" s="237"/>
      <c r="K89" s="237"/>
      <c r="L89" s="242"/>
      <c r="M89" s="243"/>
      <c r="N89" s="244"/>
      <c r="O89" s="244"/>
      <c r="P89" s="244"/>
      <c r="Q89" s="244"/>
      <c r="R89" s="244"/>
      <c r="S89" s="244"/>
      <c r="T89" s="245"/>
      <c r="U89" s="13"/>
      <c r="V89" s="13"/>
      <c r="W89" s="13"/>
      <c r="X89" s="13"/>
      <c r="Y89" s="13"/>
      <c r="Z89" s="13"/>
      <c r="AA89" s="13"/>
      <c r="AB89" s="13"/>
      <c r="AC89" s="13"/>
      <c r="AD89" s="13"/>
      <c r="AE89" s="13"/>
      <c r="AT89" s="246" t="s">
        <v>238</v>
      </c>
      <c r="AU89" s="246" t="s">
        <v>92</v>
      </c>
      <c r="AV89" s="13" t="s">
        <v>90</v>
      </c>
      <c r="AW89" s="13" t="s">
        <v>42</v>
      </c>
      <c r="AX89" s="13" t="s">
        <v>82</v>
      </c>
      <c r="AY89" s="246" t="s">
        <v>228</v>
      </c>
    </row>
    <row r="90" s="14" customFormat="1">
      <c r="A90" s="14"/>
      <c r="B90" s="247"/>
      <c r="C90" s="248"/>
      <c r="D90" s="238" t="s">
        <v>238</v>
      </c>
      <c r="E90" s="249" t="s">
        <v>44</v>
      </c>
      <c r="F90" s="250" t="s">
        <v>389</v>
      </c>
      <c r="G90" s="248"/>
      <c r="H90" s="251">
        <v>377</v>
      </c>
      <c r="I90" s="252"/>
      <c r="J90" s="248"/>
      <c r="K90" s="248"/>
      <c r="L90" s="253"/>
      <c r="M90" s="254"/>
      <c r="N90" s="255"/>
      <c r="O90" s="255"/>
      <c r="P90" s="255"/>
      <c r="Q90" s="255"/>
      <c r="R90" s="255"/>
      <c r="S90" s="255"/>
      <c r="T90" s="256"/>
      <c r="U90" s="14"/>
      <c r="V90" s="14"/>
      <c r="W90" s="14"/>
      <c r="X90" s="14"/>
      <c r="Y90" s="14"/>
      <c r="Z90" s="14"/>
      <c r="AA90" s="14"/>
      <c r="AB90" s="14"/>
      <c r="AC90" s="14"/>
      <c r="AD90" s="14"/>
      <c r="AE90" s="14"/>
      <c r="AT90" s="257" t="s">
        <v>238</v>
      </c>
      <c r="AU90" s="257" t="s">
        <v>92</v>
      </c>
      <c r="AV90" s="14" t="s">
        <v>92</v>
      </c>
      <c r="AW90" s="14" t="s">
        <v>42</v>
      </c>
      <c r="AX90" s="14" t="s">
        <v>82</v>
      </c>
      <c r="AY90" s="257" t="s">
        <v>228</v>
      </c>
    </row>
    <row r="91" s="13" customFormat="1">
      <c r="A91" s="13"/>
      <c r="B91" s="236"/>
      <c r="C91" s="237"/>
      <c r="D91" s="238" t="s">
        <v>238</v>
      </c>
      <c r="E91" s="239" t="s">
        <v>44</v>
      </c>
      <c r="F91" s="240" t="s">
        <v>390</v>
      </c>
      <c r="G91" s="237"/>
      <c r="H91" s="239" t="s">
        <v>44</v>
      </c>
      <c r="I91" s="241"/>
      <c r="J91" s="237"/>
      <c r="K91" s="237"/>
      <c r="L91" s="242"/>
      <c r="M91" s="243"/>
      <c r="N91" s="244"/>
      <c r="O91" s="244"/>
      <c r="P91" s="244"/>
      <c r="Q91" s="244"/>
      <c r="R91" s="244"/>
      <c r="S91" s="244"/>
      <c r="T91" s="245"/>
      <c r="U91" s="13"/>
      <c r="V91" s="13"/>
      <c r="W91" s="13"/>
      <c r="X91" s="13"/>
      <c r="Y91" s="13"/>
      <c r="Z91" s="13"/>
      <c r="AA91" s="13"/>
      <c r="AB91" s="13"/>
      <c r="AC91" s="13"/>
      <c r="AD91" s="13"/>
      <c r="AE91" s="13"/>
      <c r="AT91" s="246" t="s">
        <v>238</v>
      </c>
      <c r="AU91" s="246" t="s">
        <v>92</v>
      </c>
      <c r="AV91" s="13" t="s">
        <v>90</v>
      </c>
      <c r="AW91" s="13" t="s">
        <v>42</v>
      </c>
      <c r="AX91" s="13" t="s">
        <v>82</v>
      </c>
      <c r="AY91" s="246" t="s">
        <v>228</v>
      </c>
    </row>
    <row r="92" s="14" customFormat="1">
      <c r="A92" s="14"/>
      <c r="B92" s="247"/>
      <c r="C92" s="248"/>
      <c r="D92" s="238" t="s">
        <v>238</v>
      </c>
      <c r="E92" s="249" t="s">
        <v>44</v>
      </c>
      <c r="F92" s="250" t="s">
        <v>391</v>
      </c>
      <c r="G92" s="248"/>
      <c r="H92" s="251">
        <v>50</v>
      </c>
      <c r="I92" s="252"/>
      <c r="J92" s="248"/>
      <c r="K92" s="248"/>
      <c r="L92" s="253"/>
      <c r="M92" s="254"/>
      <c r="N92" s="255"/>
      <c r="O92" s="255"/>
      <c r="P92" s="255"/>
      <c r="Q92" s="255"/>
      <c r="R92" s="255"/>
      <c r="S92" s="255"/>
      <c r="T92" s="256"/>
      <c r="U92" s="14"/>
      <c r="V92" s="14"/>
      <c r="W92" s="14"/>
      <c r="X92" s="14"/>
      <c r="Y92" s="14"/>
      <c r="Z92" s="14"/>
      <c r="AA92" s="14"/>
      <c r="AB92" s="14"/>
      <c r="AC92" s="14"/>
      <c r="AD92" s="14"/>
      <c r="AE92" s="14"/>
      <c r="AT92" s="257" t="s">
        <v>238</v>
      </c>
      <c r="AU92" s="257" t="s">
        <v>92</v>
      </c>
      <c r="AV92" s="14" t="s">
        <v>92</v>
      </c>
      <c r="AW92" s="14" t="s">
        <v>42</v>
      </c>
      <c r="AX92" s="14" t="s">
        <v>82</v>
      </c>
      <c r="AY92" s="257" t="s">
        <v>228</v>
      </c>
    </row>
    <row r="93" s="13" customFormat="1">
      <c r="A93" s="13"/>
      <c r="B93" s="236"/>
      <c r="C93" s="237"/>
      <c r="D93" s="238" t="s">
        <v>238</v>
      </c>
      <c r="E93" s="239" t="s">
        <v>44</v>
      </c>
      <c r="F93" s="240" t="s">
        <v>392</v>
      </c>
      <c r="G93" s="237"/>
      <c r="H93" s="239" t="s">
        <v>44</v>
      </c>
      <c r="I93" s="241"/>
      <c r="J93" s="237"/>
      <c r="K93" s="237"/>
      <c r="L93" s="242"/>
      <c r="M93" s="243"/>
      <c r="N93" s="244"/>
      <c r="O93" s="244"/>
      <c r="P93" s="244"/>
      <c r="Q93" s="244"/>
      <c r="R93" s="244"/>
      <c r="S93" s="244"/>
      <c r="T93" s="245"/>
      <c r="U93" s="13"/>
      <c r="V93" s="13"/>
      <c r="W93" s="13"/>
      <c r="X93" s="13"/>
      <c r="Y93" s="13"/>
      <c r="Z93" s="13"/>
      <c r="AA93" s="13"/>
      <c r="AB93" s="13"/>
      <c r="AC93" s="13"/>
      <c r="AD93" s="13"/>
      <c r="AE93" s="13"/>
      <c r="AT93" s="246" t="s">
        <v>238</v>
      </c>
      <c r="AU93" s="246" t="s">
        <v>92</v>
      </c>
      <c r="AV93" s="13" t="s">
        <v>90</v>
      </c>
      <c r="AW93" s="13" t="s">
        <v>42</v>
      </c>
      <c r="AX93" s="13" t="s">
        <v>82</v>
      </c>
      <c r="AY93" s="246" t="s">
        <v>228</v>
      </c>
    </row>
    <row r="94" s="14" customFormat="1">
      <c r="A94" s="14"/>
      <c r="B94" s="247"/>
      <c r="C94" s="248"/>
      <c r="D94" s="238" t="s">
        <v>238</v>
      </c>
      <c r="E94" s="249" t="s">
        <v>44</v>
      </c>
      <c r="F94" s="250" t="s">
        <v>393</v>
      </c>
      <c r="G94" s="248"/>
      <c r="H94" s="251">
        <v>185</v>
      </c>
      <c r="I94" s="252"/>
      <c r="J94" s="248"/>
      <c r="K94" s="248"/>
      <c r="L94" s="253"/>
      <c r="M94" s="254"/>
      <c r="N94" s="255"/>
      <c r="O94" s="255"/>
      <c r="P94" s="255"/>
      <c r="Q94" s="255"/>
      <c r="R94" s="255"/>
      <c r="S94" s="255"/>
      <c r="T94" s="256"/>
      <c r="U94" s="14"/>
      <c r="V94" s="14"/>
      <c r="W94" s="14"/>
      <c r="X94" s="14"/>
      <c r="Y94" s="14"/>
      <c r="Z94" s="14"/>
      <c r="AA94" s="14"/>
      <c r="AB94" s="14"/>
      <c r="AC94" s="14"/>
      <c r="AD94" s="14"/>
      <c r="AE94" s="14"/>
      <c r="AT94" s="257" t="s">
        <v>238</v>
      </c>
      <c r="AU94" s="257" t="s">
        <v>92</v>
      </c>
      <c r="AV94" s="14" t="s">
        <v>92</v>
      </c>
      <c r="AW94" s="14" t="s">
        <v>42</v>
      </c>
      <c r="AX94" s="14" t="s">
        <v>82</v>
      </c>
      <c r="AY94" s="257" t="s">
        <v>228</v>
      </c>
    </row>
    <row r="95" s="13" customFormat="1">
      <c r="A95" s="13"/>
      <c r="B95" s="236"/>
      <c r="C95" s="237"/>
      <c r="D95" s="238" t="s">
        <v>238</v>
      </c>
      <c r="E95" s="239" t="s">
        <v>44</v>
      </c>
      <c r="F95" s="240" t="s">
        <v>394</v>
      </c>
      <c r="G95" s="237"/>
      <c r="H95" s="239" t="s">
        <v>44</v>
      </c>
      <c r="I95" s="241"/>
      <c r="J95" s="237"/>
      <c r="K95" s="237"/>
      <c r="L95" s="242"/>
      <c r="M95" s="243"/>
      <c r="N95" s="244"/>
      <c r="O95" s="244"/>
      <c r="P95" s="244"/>
      <c r="Q95" s="244"/>
      <c r="R95" s="244"/>
      <c r="S95" s="244"/>
      <c r="T95" s="245"/>
      <c r="U95" s="13"/>
      <c r="V95" s="13"/>
      <c r="W95" s="13"/>
      <c r="X95" s="13"/>
      <c r="Y95" s="13"/>
      <c r="Z95" s="13"/>
      <c r="AA95" s="13"/>
      <c r="AB95" s="13"/>
      <c r="AC95" s="13"/>
      <c r="AD95" s="13"/>
      <c r="AE95" s="13"/>
      <c r="AT95" s="246" t="s">
        <v>238</v>
      </c>
      <c r="AU95" s="246" t="s">
        <v>92</v>
      </c>
      <c r="AV95" s="13" t="s">
        <v>90</v>
      </c>
      <c r="AW95" s="13" t="s">
        <v>42</v>
      </c>
      <c r="AX95" s="13" t="s">
        <v>82</v>
      </c>
      <c r="AY95" s="246" t="s">
        <v>228</v>
      </c>
    </row>
    <row r="96" s="14" customFormat="1">
      <c r="A96" s="14"/>
      <c r="B96" s="247"/>
      <c r="C96" s="248"/>
      <c r="D96" s="238" t="s">
        <v>238</v>
      </c>
      <c r="E96" s="249" t="s">
        <v>44</v>
      </c>
      <c r="F96" s="250" t="s">
        <v>395</v>
      </c>
      <c r="G96" s="248"/>
      <c r="H96" s="251">
        <v>87</v>
      </c>
      <c r="I96" s="252"/>
      <c r="J96" s="248"/>
      <c r="K96" s="248"/>
      <c r="L96" s="253"/>
      <c r="M96" s="254"/>
      <c r="N96" s="255"/>
      <c r="O96" s="255"/>
      <c r="P96" s="255"/>
      <c r="Q96" s="255"/>
      <c r="R96" s="255"/>
      <c r="S96" s="255"/>
      <c r="T96" s="256"/>
      <c r="U96" s="14"/>
      <c r="V96" s="14"/>
      <c r="W96" s="14"/>
      <c r="X96" s="14"/>
      <c r="Y96" s="14"/>
      <c r="Z96" s="14"/>
      <c r="AA96" s="14"/>
      <c r="AB96" s="14"/>
      <c r="AC96" s="14"/>
      <c r="AD96" s="14"/>
      <c r="AE96" s="14"/>
      <c r="AT96" s="257" t="s">
        <v>238</v>
      </c>
      <c r="AU96" s="257" t="s">
        <v>92</v>
      </c>
      <c r="AV96" s="14" t="s">
        <v>92</v>
      </c>
      <c r="AW96" s="14" t="s">
        <v>42</v>
      </c>
      <c r="AX96" s="14" t="s">
        <v>82</v>
      </c>
      <c r="AY96" s="257" t="s">
        <v>228</v>
      </c>
    </row>
    <row r="97" s="13" customFormat="1">
      <c r="A97" s="13"/>
      <c r="B97" s="236"/>
      <c r="C97" s="237"/>
      <c r="D97" s="238" t="s">
        <v>238</v>
      </c>
      <c r="E97" s="239" t="s">
        <v>44</v>
      </c>
      <c r="F97" s="240" t="s">
        <v>396</v>
      </c>
      <c r="G97" s="237"/>
      <c r="H97" s="239" t="s">
        <v>44</v>
      </c>
      <c r="I97" s="241"/>
      <c r="J97" s="237"/>
      <c r="K97" s="237"/>
      <c r="L97" s="242"/>
      <c r="M97" s="243"/>
      <c r="N97" s="244"/>
      <c r="O97" s="244"/>
      <c r="P97" s="244"/>
      <c r="Q97" s="244"/>
      <c r="R97" s="244"/>
      <c r="S97" s="244"/>
      <c r="T97" s="245"/>
      <c r="U97" s="13"/>
      <c r="V97" s="13"/>
      <c r="W97" s="13"/>
      <c r="X97" s="13"/>
      <c r="Y97" s="13"/>
      <c r="Z97" s="13"/>
      <c r="AA97" s="13"/>
      <c r="AB97" s="13"/>
      <c r="AC97" s="13"/>
      <c r="AD97" s="13"/>
      <c r="AE97" s="13"/>
      <c r="AT97" s="246" t="s">
        <v>238</v>
      </c>
      <c r="AU97" s="246" t="s">
        <v>92</v>
      </c>
      <c r="AV97" s="13" t="s">
        <v>90</v>
      </c>
      <c r="AW97" s="13" t="s">
        <v>42</v>
      </c>
      <c r="AX97" s="13" t="s">
        <v>82</v>
      </c>
      <c r="AY97" s="246" t="s">
        <v>228</v>
      </c>
    </row>
    <row r="98" s="14" customFormat="1">
      <c r="A98" s="14"/>
      <c r="B98" s="247"/>
      <c r="C98" s="248"/>
      <c r="D98" s="238" t="s">
        <v>238</v>
      </c>
      <c r="E98" s="249" t="s">
        <v>44</v>
      </c>
      <c r="F98" s="250" t="s">
        <v>397</v>
      </c>
      <c r="G98" s="248"/>
      <c r="H98" s="251">
        <v>35</v>
      </c>
      <c r="I98" s="252"/>
      <c r="J98" s="248"/>
      <c r="K98" s="248"/>
      <c r="L98" s="253"/>
      <c r="M98" s="254"/>
      <c r="N98" s="255"/>
      <c r="O98" s="255"/>
      <c r="P98" s="255"/>
      <c r="Q98" s="255"/>
      <c r="R98" s="255"/>
      <c r="S98" s="255"/>
      <c r="T98" s="256"/>
      <c r="U98" s="14"/>
      <c r="V98" s="14"/>
      <c r="W98" s="14"/>
      <c r="X98" s="14"/>
      <c r="Y98" s="14"/>
      <c r="Z98" s="14"/>
      <c r="AA98" s="14"/>
      <c r="AB98" s="14"/>
      <c r="AC98" s="14"/>
      <c r="AD98" s="14"/>
      <c r="AE98" s="14"/>
      <c r="AT98" s="257" t="s">
        <v>238</v>
      </c>
      <c r="AU98" s="257" t="s">
        <v>92</v>
      </c>
      <c r="AV98" s="14" t="s">
        <v>92</v>
      </c>
      <c r="AW98" s="14" t="s">
        <v>42</v>
      </c>
      <c r="AX98" s="14" t="s">
        <v>82</v>
      </c>
      <c r="AY98" s="257" t="s">
        <v>228</v>
      </c>
    </row>
    <row r="99" s="15" customFormat="1">
      <c r="A99" s="15"/>
      <c r="B99" s="258"/>
      <c r="C99" s="259"/>
      <c r="D99" s="238" t="s">
        <v>238</v>
      </c>
      <c r="E99" s="260" t="s">
        <v>44</v>
      </c>
      <c r="F99" s="261" t="s">
        <v>247</v>
      </c>
      <c r="G99" s="259"/>
      <c r="H99" s="262">
        <v>734</v>
      </c>
      <c r="I99" s="263"/>
      <c r="J99" s="259"/>
      <c r="K99" s="259"/>
      <c r="L99" s="264"/>
      <c r="M99" s="265"/>
      <c r="N99" s="266"/>
      <c r="O99" s="266"/>
      <c r="P99" s="266"/>
      <c r="Q99" s="266"/>
      <c r="R99" s="266"/>
      <c r="S99" s="266"/>
      <c r="T99" s="267"/>
      <c r="U99" s="15"/>
      <c r="V99" s="15"/>
      <c r="W99" s="15"/>
      <c r="X99" s="15"/>
      <c r="Y99" s="15"/>
      <c r="Z99" s="15"/>
      <c r="AA99" s="15"/>
      <c r="AB99" s="15"/>
      <c r="AC99" s="15"/>
      <c r="AD99" s="15"/>
      <c r="AE99" s="15"/>
      <c r="AT99" s="268" t="s">
        <v>238</v>
      </c>
      <c r="AU99" s="268" t="s">
        <v>92</v>
      </c>
      <c r="AV99" s="15" t="s">
        <v>145</v>
      </c>
      <c r="AW99" s="15" t="s">
        <v>42</v>
      </c>
      <c r="AX99" s="15" t="s">
        <v>90</v>
      </c>
      <c r="AY99" s="268" t="s">
        <v>228</v>
      </c>
    </row>
    <row r="100" s="2" customFormat="1" ht="24.15" customHeight="1">
      <c r="A100" s="42"/>
      <c r="B100" s="43"/>
      <c r="C100" s="218" t="s">
        <v>92</v>
      </c>
      <c r="D100" s="218" t="s">
        <v>230</v>
      </c>
      <c r="E100" s="219" t="s">
        <v>398</v>
      </c>
      <c r="F100" s="220" t="s">
        <v>399</v>
      </c>
      <c r="G100" s="221" t="s">
        <v>233</v>
      </c>
      <c r="H100" s="222">
        <v>1199</v>
      </c>
      <c r="I100" s="223"/>
      <c r="J100" s="224">
        <f>ROUND(I100*H100,2)</f>
        <v>0</v>
      </c>
      <c r="K100" s="220" t="s">
        <v>234</v>
      </c>
      <c r="L100" s="48"/>
      <c r="M100" s="225" t="s">
        <v>44</v>
      </c>
      <c r="N100" s="226" t="s">
        <v>53</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145</v>
      </c>
      <c r="AT100" s="229" t="s">
        <v>230</v>
      </c>
      <c r="AU100" s="229" t="s">
        <v>92</v>
      </c>
      <c r="AY100" s="20" t="s">
        <v>228</v>
      </c>
      <c r="BE100" s="230">
        <f>IF(N100="základní",J100,0)</f>
        <v>0</v>
      </c>
      <c r="BF100" s="230">
        <f>IF(N100="snížená",J100,0)</f>
        <v>0</v>
      </c>
      <c r="BG100" s="230">
        <f>IF(N100="zákl. přenesená",J100,0)</f>
        <v>0</v>
      </c>
      <c r="BH100" s="230">
        <f>IF(N100="sníž. přenesená",J100,0)</f>
        <v>0</v>
      </c>
      <c r="BI100" s="230">
        <f>IF(N100="nulová",J100,0)</f>
        <v>0</v>
      </c>
      <c r="BJ100" s="20" t="s">
        <v>90</v>
      </c>
      <c r="BK100" s="230">
        <f>ROUND(I100*H100,2)</f>
        <v>0</v>
      </c>
      <c r="BL100" s="20" t="s">
        <v>145</v>
      </c>
      <c r="BM100" s="229" t="s">
        <v>400</v>
      </c>
    </row>
    <row r="101" s="2" customFormat="1">
      <c r="A101" s="42"/>
      <c r="B101" s="43"/>
      <c r="C101" s="44"/>
      <c r="D101" s="231" t="s">
        <v>236</v>
      </c>
      <c r="E101" s="44"/>
      <c r="F101" s="232" t="s">
        <v>401</v>
      </c>
      <c r="G101" s="44"/>
      <c r="H101" s="44"/>
      <c r="I101" s="233"/>
      <c r="J101" s="44"/>
      <c r="K101" s="44"/>
      <c r="L101" s="48"/>
      <c r="M101" s="234"/>
      <c r="N101" s="235"/>
      <c r="O101" s="88"/>
      <c r="P101" s="88"/>
      <c r="Q101" s="88"/>
      <c r="R101" s="88"/>
      <c r="S101" s="88"/>
      <c r="T101" s="89"/>
      <c r="U101" s="42"/>
      <c r="V101" s="42"/>
      <c r="W101" s="42"/>
      <c r="X101" s="42"/>
      <c r="Y101" s="42"/>
      <c r="Z101" s="42"/>
      <c r="AA101" s="42"/>
      <c r="AB101" s="42"/>
      <c r="AC101" s="42"/>
      <c r="AD101" s="42"/>
      <c r="AE101" s="42"/>
      <c r="AT101" s="20" t="s">
        <v>236</v>
      </c>
      <c r="AU101" s="20" t="s">
        <v>92</v>
      </c>
    </row>
    <row r="102" s="13" customFormat="1">
      <c r="A102" s="13"/>
      <c r="B102" s="236"/>
      <c r="C102" s="237"/>
      <c r="D102" s="238" t="s">
        <v>238</v>
      </c>
      <c r="E102" s="239" t="s">
        <v>44</v>
      </c>
      <c r="F102" s="240" t="s">
        <v>387</v>
      </c>
      <c r="G102" s="237"/>
      <c r="H102" s="239" t="s">
        <v>44</v>
      </c>
      <c r="I102" s="241"/>
      <c r="J102" s="237"/>
      <c r="K102" s="237"/>
      <c r="L102" s="242"/>
      <c r="M102" s="243"/>
      <c r="N102" s="244"/>
      <c r="O102" s="244"/>
      <c r="P102" s="244"/>
      <c r="Q102" s="244"/>
      <c r="R102" s="244"/>
      <c r="S102" s="244"/>
      <c r="T102" s="245"/>
      <c r="U102" s="13"/>
      <c r="V102" s="13"/>
      <c r="W102" s="13"/>
      <c r="X102" s="13"/>
      <c r="Y102" s="13"/>
      <c r="Z102" s="13"/>
      <c r="AA102" s="13"/>
      <c r="AB102" s="13"/>
      <c r="AC102" s="13"/>
      <c r="AD102" s="13"/>
      <c r="AE102" s="13"/>
      <c r="AT102" s="246" t="s">
        <v>238</v>
      </c>
      <c r="AU102" s="246" t="s">
        <v>92</v>
      </c>
      <c r="AV102" s="13" t="s">
        <v>90</v>
      </c>
      <c r="AW102" s="13" t="s">
        <v>42</v>
      </c>
      <c r="AX102" s="13" t="s">
        <v>82</v>
      </c>
      <c r="AY102" s="246" t="s">
        <v>228</v>
      </c>
    </row>
    <row r="103" s="13" customFormat="1">
      <c r="A103" s="13"/>
      <c r="B103" s="236"/>
      <c r="C103" s="237"/>
      <c r="D103" s="238" t="s">
        <v>238</v>
      </c>
      <c r="E103" s="239" t="s">
        <v>44</v>
      </c>
      <c r="F103" s="240" t="s">
        <v>402</v>
      </c>
      <c r="G103" s="237"/>
      <c r="H103" s="239" t="s">
        <v>44</v>
      </c>
      <c r="I103" s="241"/>
      <c r="J103" s="237"/>
      <c r="K103" s="237"/>
      <c r="L103" s="242"/>
      <c r="M103" s="243"/>
      <c r="N103" s="244"/>
      <c r="O103" s="244"/>
      <c r="P103" s="244"/>
      <c r="Q103" s="244"/>
      <c r="R103" s="244"/>
      <c r="S103" s="244"/>
      <c r="T103" s="245"/>
      <c r="U103" s="13"/>
      <c r="V103" s="13"/>
      <c r="W103" s="13"/>
      <c r="X103" s="13"/>
      <c r="Y103" s="13"/>
      <c r="Z103" s="13"/>
      <c r="AA103" s="13"/>
      <c r="AB103" s="13"/>
      <c r="AC103" s="13"/>
      <c r="AD103" s="13"/>
      <c r="AE103" s="13"/>
      <c r="AT103" s="246" t="s">
        <v>238</v>
      </c>
      <c r="AU103" s="246" t="s">
        <v>92</v>
      </c>
      <c r="AV103" s="13" t="s">
        <v>90</v>
      </c>
      <c r="AW103" s="13" t="s">
        <v>42</v>
      </c>
      <c r="AX103" s="13" t="s">
        <v>82</v>
      </c>
      <c r="AY103" s="246" t="s">
        <v>228</v>
      </c>
    </row>
    <row r="104" s="14" customFormat="1">
      <c r="A104" s="14"/>
      <c r="B104" s="247"/>
      <c r="C104" s="248"/>
      <c r="D104" s="238" t="s">
        <v>238</v>
      </c>
      <c r="E104" s="249" t="s">
        <v>44</v>
      </c>
      <c r="F104" s="250" t="s">
        <v>403</v>
      </c>
      <c r="G104" s="248"/>
      <c r="H104" s="251">
        <v>1199</v>
      </c>
      <c r="I104" s="252"/>
      <c r="J104" s="248"/>
      <c r="K104" s="248"/>
      <c r="L104" s="253"/>
      <c r="M104" s="254"/>
      <c r="N104" s="255"/>
      <c r="O104" s="255"/>
      <c r="P104" s="255"/>
      <c r="Q104" s="255"/>
      <c r="R104" s="255"/>
      <c r="S104" s="255"/>
      <c r="T104" s="256"/>
      <c r="U104" s="14"/>
      <c r="V104" s="14"/>
      <c r="W104" s="14"/>
      <c r="X104" s="14"/>
      <c r="Y104" s="14"/>
      <c r="Z104" s="14"/>
      <c r="AA104" s="14"/>
      <c r="AB104" s="14"/>
      <c r="AC104" s="14"/>
      <c r="AD104" s="14"/>
      <c r="AE104" s="14"/>
      <c r="AT104" s="257" t="s">
        <v>238</v>
      </c>
      <c r="AU104" s="257" t="s">
        <v>92</v>
      </c>
      <c r="AV104" s="14" t="s">
        <v>92</v>
      </c>
      <c r="AW104" s="14" t="s">
        <v>42</v>
      </c>
      <c r="AX104" s="14" t="s">
        <v>82</v>
      </c>
      <c r="AY104" s="257" t="s">
        <v>228</v>
      </c>
    </row>
    <row r="105" s="15" customFormat="1">
      <c r="A105" s="15"/>
      <c r="B105" s="258"/>
      <c r="C105" s="259"/>
      <c r="D105" s="238" t="s">
        <v>238</v>
      </c>
      <c r="E105" s="260" t="s">
        <v>44</v>
      </c>
      <c r="F105" s="261" t="s">
        <v>247</v>
      </c>
      <c r="G105" s="259"/>
      <c r="H105" s="262">
        <v>1199</v>
      </c>
      <c r="I105" s="263"/>
      <c r="J105" s="259"/>
      <c r="K105" s="259"/>
      <c r="L105" s="264"/>
      <c r="M105" s="265"/>
      <c r="N105" s="266"/>
      <c r="O105" s="266"/>
      <c r="P105" s="266"/>
      <c r="Q105" s="266"/>
      <c r="R105" s="266"/>
      <c r="S105" s="266"/>
      <c r="T105" s="267"/>
      <c r="U105" s="15"/>
      <c r="V105" s="15"/>
      <c r="W105" s="15"/>
      <c r="X105" s="15"/>
      <c r="Y105" s="15"/>
      <c r="Z105" s="15"/>
      <c r="AA105" s="15"/>
      <c r="AB105" s="15"/>
      <c r="AC105" s="15"/>
      <c r="AD105" s="15"/>
      <c r="AE105" s="15"/>
      <c r="AT105" s="268" t="s">
        <v>238</v>
      </c>
      <c r="AU105" s="268" t="s">
        <v>92</v>
      </c>
      <c r="AV105" s="15" t="s">
        <v>145</v>
      </c>
      <c r="AW105" s="15" t="s">
        <v>42</v>
      </c>
      <c r="AX105" s="15" t="s">
        <v>90</v>
      </c>
      <c r="AY105" s="268" t="s">
        <v>228</v>
      </c>
    </row>
    <row r="106" s="2" customFormat="1" ht="16.5" customHeight="1">
      <c r="A106" s="42"/>
      <c r="B106" s="43"/>
      <c r="C106" s="218" t="s">
        <v>105</v>
      </c>
      <c r="D106" s="218" t="s">
        <v>230</v>
      </c>
      <c r="E106" s="219" t="s">
        <v>404</v>
      </c>
      <c r="F106" s="220" t="s">
        <v>405</v>
      </c>
      <c r="G106" s="221" t="s">
        <v>233</v>
      </c>
      <c r="H106" s="222">
        <v>1933</v>
      </c>
      <c r="I106" s="223"/>
      <c r="J106" s="224">
        <f>ROUND(I106*H106,2)</f>
        <v>0</v>
      </c>
      <c r="K106" s="220" t="s">
        <v>234</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92</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406</v>
      </c>
    </row>
    <row r="107" s="2" customFormat="1">
      <c r="A107" s="42"/>
      <c r="B107" s="43"/>
      <c r="C107" s="44"/>
      <c r="D107" s="231" t="s">
        <v>236</v>
      </c>
      <c r="E107" s="44"/>
      <c r="F107" s="232" t="s">
        <v>407</v>
      </c>
      <c r="G107" s="44"/>
      <c r="H107" s="44"/>
      <c r="I107" s="233"/>
      <c r="J107" s="44"/>
      <c r="K107" s="44"/>
      <c r="L107" s="48"/>
      <c r="M107" s="234"/>
      <c r="N107" s="235"/>
      <c r="O107" s="88"/>
      <c r="P107" s="88"/>
      <c r="Q107" s="88"/>
      <c r="R107" s="88"/>
      <c r="S107" s="88"/>
      <c r="T107" s="89"/>
      <c r="U107" s="42"/>
      <c r="V107" s="42"/>
      <c r="W107" s="42"/>
      <c r="X107" s="42"/>
      <c r="Y107" s="42"/>
      <c r="Z107" s="42"/>
      <c r="AA107" s="42"/>
      <c r="AB107" s="42"/>
      <c r="AC107" s="42"/>
      <c r="AD107" s="42"/>
      <c r="AE107" s="42"/>
      <c r="AT107" s="20" t="s">
        <v>236</v>
      </c>
      <c r="AU107" s="20" t="s">
        <v>92</v>
      </c>
    </row>
    <row r="108" s="2" customFormat="1" ht="21.75" customHeight="1">
      <c r="A108" s="42"/>
      <c r="B108" s="43"/>
      <c r="C108" s="218" t="s">
        <v>145</v>
      </c>
      <c r="D108" s="218" t="s">
        <v>230</v>
      </c>
      <c r="E108" s="219" t="s">
        <v>408</v>
      </c>
      <c r="F108" s="220" t="s">
        <v>409</v>
      </c>
      <c r="G108" s="221" t="s">
        <v>410</v>
      </c>
      <c r="H108" s="222">
        <v>15</v>
      </c>
      <c r="I108" s="223"/>
      <c r="J108" s="224">
        <f>ROUND(I108*H108,2)</f>
        <v>0</v>
      </c>
      <c r="K108" s="220" t="s">
        <v>234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92</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411</v>
      </c>
    </row>
    <row r="109" s="2" customFormat="1">
      <c r="A109" s="42"/>
      <c r="B109" s="43"/>
      <c r="C109" s="44"/>
      <c r="D109" s="231" t="s">
        <v>236</v>
      </c>
      <c r="E109" s="44"/>
      <c r="F109" s="232" t="s">
        <v>412</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0" t="s">
        <v>236</v>
      </c>
      <c r="AU109" s="20" t="s">
        <v>92</v>
      </c>
    </row>
    <row r="110" s="13" customFormat="1">
      <c r="A110" s="13"/>
      <c r="B110" s="236"/>
      <c r="C110" s="237"/>
      <c r="D110" s="238" t="s">
        <v>238</v>
      </c>
      <c r="E110" s="239" t="s">
        <v>44</v>
      </c>
      <c r="F110" s="240" t="s">
        <v>413</v>
      </c>
      <c r="G110" s="237"/>
      <c r="H110" s="239" t="s">
        <v>44</v>
      </c>
      <c r="I110" s="241"/>
      <c r="J110" s="237"/>
      <c r="K110" s="237"/>
      <c r="L110" s="242"/>
      <c r="M110" s="243"/>
      <c r="N110" s="244"/>
      <c r="O110" s="244"/>
      <c r="P110" s="244"/>
      <c r="Q110" s="244"/>
      <c r="R110" s="244"/>
      <c r="S110" s="244"/>
      <c r="T110" s="245"/>
      <c r="U110" s="13"/>
      <c r="V110" s="13"/>
      <c r="W110" s="13"/>
      <c r="X110" s="13"/>
      <c r="Y110" s="13"/>
      <c r="Z110" s="13"/>
      <c r="AA110" s="13"/>
      <c r="AB110" s="13"/>
      <c r="AC110" s="13"/>
      <c r="AD110" s="13"/>
      <c r="AE110" s="13"/>
      <c r="AT110" s="246" t="s">
        <v>238</v>
      </c>
      <c r="AU110" s="246" t="s">
        <v>92</v>
      </c>
      <c r="AV110" s="13" t="s">
        <v>90</v>
      </c>
      <c r="AW110" s="13" t="s">
        <v>42</v>
      </c>
      <c r="AX110" s="13" t="s">
        <v>82</v>
      </c>
      <c r="AY110" s="246" t="s">
        <v>228</v>
      </c>
    </row>
    <row r="111" s="13" customFormat="1">
      <c r="A111" s="13"/>
      <c r="B111" s="236"/>
      <c r="C111" s="237"/>
      <c r="D111" s="238" t="s">
        <v>238</v>
      </c>
      <c r="E111" s="239" t="s">
        <v>44</v>
      </c>
      <c r="F111" s="240" t="s">
        <v>414</v>
      </c>
      <c r="G111" s="237"/>
      <c r="H111" s="239" t="s">
        <v>44</v>
      </c>
      <c r="I111" s="241"/>
      <c r="J111" s="237"/>
      <c r="K111" s="237"/>
      <c r="L111" s="242"/>
      <c r="M111" s="243"/>
      <c r="N111" s="244"/>
      <c r="O111" s="244"/>
      <c r="P111" s="244"/>
      <c r="Q111" s="244"/>
      <c r="R111" s="244"/>
      <c r="S111" s="244"/>
      <c r="T111" s="245"/>
      <c r="U111" s="13"/>
      <c r="V111" s="13"/>
      <c r="W111" s="13"/>
      <c r="X111" s="13"/>
      <c r="Y111" s="13"/>
      <c r="Z111" s="13"/>
      <c r="AA111" s="13"/>
      <c r="AB111" s="13"/>
      <c r="AC111" s="13"/>
      <c r="AD111" s="13"/>
      <c r="AE111" s="13"/>
      <c r="AT111" s="246" t="s">
        <v>238</v>
      </c>
      <c r="AU111" s="246" t="s">
        <v>92</v>
      </c>
      <c r="AV111" s="13" t="s">
        <v>90</v>
      </c>
      <c r="AW111" s="13" t="s">
        <v>42</v>
      </c>
      <c r="AX111" s="13" t="s">
        <v>82</v>
      </c>
      <c r="AY111" s="246" t="s">
        <v>228</v>
      </c>
    </row>
    <row r="112" s="14" customFormat="1">
      <c r="A112" s="14"/>
      <c r="B112" s="247"/>
      <c r="C112" s="248"/>
      <c r="D112" s="238" t="s">
        <v>238</v>
      </c>
      <c r="E112" s="249" t="s">
        <v>44</v>
      </c>
      <c r="F112" s="250" t="s">
        <v>145</v>
      </c>
      <c r="G112" s="248"/>
      <c r="H112" s="251">
        <v>4</v>
      </c>
      <c r="I112" s="252"/>
      <c r="J112" s="248"/>
      <c r="K112" s="248"/>
      <c r="L112" s="253"/>
      <c r="M112" s="254"/>
      <c r="N112" s="255"/>
      <c r="O112" s="255"/>
      <c r="P112" s="255"/>
      <c r="Q112" s="255"/>
      <c r="R112" s="255"/>
      <c r="S112" s="255"/>
      <c r="T112" s="256"/>
      <c r="U112" s="14"/>
      <c r="V112" s="14"/>
      <c r="W112" s="14"/>
      <c r="X112" s="14"/>
      <c r="Y112" s="14"/>
      <c r="Z112" s="14"/>
      <c r="AA112" s="14"/>
      <c r="AB112" s="14"/>
      <c r="AC112" s="14"/>
      <c r="AD112" s="14"/>
      <c r="AE112" s="14"/>
      <c r="AT112" s="257" t="s">
        <v>238</v>
      </c>
      <c r="AU112" s="257" t="s">
        <v>92</v>
      </c>
      <c r="AV112" s="14" t="s">
        <v>92</v>
      </c>
      <c r="AW112" s="14" t="s">
        <v>42</v>
      </c>
      <c r="AX112" s="14" t="s">
        <v>82</v>
      </c>
      <c r="AY112" s="257" t="s">
        <v>228</v>
      </c>
    </row>
    <row r="113" s="13" customFormat="1">
      <c r="A113" s="13"/>
      <c r="B113" s="236"/>
      <c r="C113" s="237"/>
      <c r="D113" s="238" t="s">
        <v>238</v>
      </c>
      <c r="E113" s="239" t="s">
        <v>44</v>
      </c>
      <c r="F113" s="240" t="s">
        <v>415</v>
      </c>
      <c r="G113" s="237"/>
      <c r="H113" s="239" t="s">
        <v>44</v>
      </c>
      <c r="I113" s="241"/>
      <c r="J113" s="237"/>
      <c r="K113" s="237"/>
      <c r="L113" s="242"/>
      <c r="M113" s="243"/>
      <c r="N113" s="244"/>
      <c r="O113" s="244"/>
      <c r="P113" s="244"/>
      <c r="Q113" s="244"/>
      <c r="R113" s="244"/>
      <c r="S113" s="244"/>
      <c r="T113" s="245"/>
      <c r="U113" s="13"/>
      <c r="V113" s="13"/>
      <c r="W113" s="13"/>
      <c r="X113" s="13"/>
      <c r="Y113" s="13"/>
      <c r="Z113" s="13"/>
      <c r="AA113" s="13"/>
      <c r="AB113" s="13"/>
      <c r="AC113" s="13"/>
      <c r="AD113" s="13"/>
      <c r="AE113" s="13"/>
      <c r="AT113" s="246" t="s">
        <v>238</v>
      </c>
      <c r="AU113" s="246" t="s">
        <v>92</v>
      </c>
      <c r="AV113" s="13" t="s">
        <v>90</v>
      </c>
      <c r="AW113" s="13" t="s">
        <v>42</v>
      </c>
      <c r="AX113" s="13" t="s">
        <v>82</v>
      </c>
      <c r="AY113" s="246" t="s">
        <v>228</v>
      </c>
    </row>
    <row r="114" s="14" customFormat="1">
      <c r="A114" s="14"/>
      <c r="B114" s="247"/>
      <c r="C114" s="248"/>
      <c r="D114" s="238" t="s">
        <v>238</v>
      </c>
      <c r="E114" s="249" t="s">
        <v>44</v>
      </c>
      <c r="F114" s="250" t="s">
        <v>145</v>
      </c>
      <c r="G114" s="248"/>
      <c r="H114" s="251">
        <v>4</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238</v>
      </c>
      <c r="AU114" s="257" t="s">
        <v>92</v>
      </c>
      <c r="AV114" s="14" t="s">
        <v>92</v>
      </c>
      <c r="AW114" s="14" t="s">
        <v>42</v>
      </c>
      <c r="AX114" s="14" t="s">
        <v>82</v>
      </c>
      <c r="AY114" s="257" t="s">
        <v>228</v>
      </c>
    </row>
    <row r="115" s="13" customFormat="1">
      <c r="A115" s="13"/>
      <c r="B115" s="236"/>
      <c r="C115" s="237"/>
      <c r="D115" s="238" t="s">
        <v>238</v>
      </c>
      <c r="E115" s="239" t="s">
        <v>44</v>
      </c>
      <c r="F115" s="240" t="s">
        <v>416</v>
      </c>
      <c r="G115" s="237"/>
      <c r="H115" s="239" t="s">
        <v>44</v>
      </c>
      <c r="I115" s="241"/>
      <c r="J115" s="237"/>
      <c r="K115" s="237"/>
      <c r="L115" s="242"/>
      <c r="M115" s="243"/>
      <c r="N115" s="244"/>
      <c r="O115" s="244"/>
      <c r="P115" s="244"/>
      <c r="Q115" s="244"/>
      <c r="R115" s="244"/>
      <c r="S115" s="244"/>
      <c r="T115" s="245"/>
      <c r="U115" s="13"/>
      <c r="V115" s="13"/>
      <c r="W115" s="13"/>
      <c r="X115" s="13"/>
      <c r="Y115" s="13"/>
      <c r="Z115" s="13"/>
      <c r="AA115" s="13"/>
      <c r="AB115" s="13"/>
      <c r="AC115" s="13"/>
      <c r="AD115" s="13"/>
      <c r="AE115" s="13"/>
      <c r="AT115" s="246" t="s">
        <v>238</v>
      </c>
      <c r="AU115" s="246" t="s">
        <v>92</v>
      </c>
      <c r="AV115" s="13" t="s">
        <v>90</v>
      </c>
      <c r="AW115" s="13" t="s">
        <v>42</v>
      </c>
      <c r="AX115" s="13" t="s">
        <v>82</v>
      </c>
      <c r="AY115" s="246" t="s">
        <v>228</v>
      </c>
    </row>
    <row r="116" s="14" customFormat="1">
      <c r="A116" s="14"/>
      <c r="B116" s="247"/>
      <c r="C116" s="248"/>
      <c r="D116" s="238" t="s">
        <v>238</v>
      </c>
      <c r="E116" s="249" t="s">
        <v>44</v>
      </c>
      <c r="F116" s="250" t="s">
        <v>145</v>
      </c>
      <c r="G116" s="248"/>
      <c r="H116" s="251">
        <v>4</v>
      </c>
      <c r="I116" s="252"/>
      <c r="J116" s="248"/>
      <c r="K116" s="248"/>
      <c r="L116" s="253"/>
      <c r="M116" s="254"/>
      <c r="N116" s="255"/>
      <c r="O116" s="255"/>
      <c r="P116" s="255"/>
      <c r="Q116" s="255"/>
      <c r="R116" s="255"/>
      <c r="S116" s="255"/>
      <c r="T116" s="256"/>
      <c r="U116" s="14"/>
      <c r="V116" s="14"/>
      <c r="W116" s="14"/>
      <c r="X116" s="14"/>
      <c r="Y116" s="14"/>
      <c r="Z116" s="14"/>
      <c r="AA116" s="14"/>
      <c r="AB116" s="14"/>
      <c r="AC116" s="14"/>
      <c r="AD116" s="14"/>
      <c r="AE116" s="14"/>
      <c r="AT116" s="257" t="s">
        <v>238</v>
      </c>
      <c r="AU116" s="257" t="s">
        <v>92</v>
      </c>
      <c r="AV116" s="14" t="s">
        <v>92</v>
      </c>
      <c r="AW116" s="14" t="s">
        <v>42</v>
      </c>
      <c r="AX116" s="14" t="s">
        <v>82</v>
      </c>
      <c r="AY116" s="257" t="s">
        <v>228</v>
      </c>
    </row>
    <row r="117" s="13" customFormat="1">
      <c r="A117" s="13"/>
      <c r="B117" s="236"/>
      <c r="C117" s="237"/>
      <c r="D117" s="238" t="s">
        <v>238</v>
      </c>
      <c r="E117" s="239" t="s">
        <v>44</v>
      </c>
      <c r="F117" s="240" t="s">
        <v>417</v>
      </c>
      <c r="G117" s="237"/>
      <c r="H117" s="239" t="s">
        <v>44</v>
      </c>
      <c r="I117" s="241"/>
      <c r="J117" s="237"/>
      <c r="K117" s="237"/>
      <c r="L117" s="242"/>
      <c r="M117" s="243"/>
      <c r="N117" s="244"/>
      <c r="O117" s="244"/>
      <c r="P117" s="244"/>
      <c r="Q117" s="244"/>
      <c r="R117" s="244"/>
      <c r="S117" s="244"/>
      <c r="T117" s="245"/>
      <c r="U117" s="13"/>
      <c r="V117" s="13"/>
      <c r="W117" s="13"/>
      <c r="X117" s="13"/>
      <c r="Y117" s="13"/>
      <c r="Z117" s="13"/>
      <c r="AA117" s="13"/>
      <c r="AB117" s="13"/>
      <c r="AC117" s="13"/>
      <c r="AD117" s="13"/>
      <c r="AE117" s="13"/>
      <c r="AT117" s="246" t="s">
        <v>238</v>
      </c>
      <c r="AU117" s="246" t="s">
        <v>92</v>
      </c>
      <c r="AV117" s="13" t="s">
        <v>90</v>
      </c>
      <c r="AW117" s="13" t="s">
        <v>42</v>
      </c>
      <c r="AX117" s="13" t="s">
        <v>82</v>
      </c>
      <c r="AY117" s="246" t="s">
        <v>228</v>
      </c>
    </row>
    <row r="118" s="14" customFormat="1">
      <c r="A118" s="14"/>
      <c r="B118" s="247"/>
      <c r="C118" s="248"/>
      <c r="D118" s="238" t="s">
        <v>238</v>
      </c>
      <c r="E118" s="249" t="s">
        <v>44</v>
      </c>
      <c r="F118" s="250" t="s">
        <v>92</v>
      </c>
      <c r="G118" s="248"/>
      <c r="H118" s="251">
        <v>2</v>
      </c>
      <c r="I118" s="252"/>
      <c r="J118" s="248"/>
      <c r="K118" s="248"/>
      <c r="L118" s="253"/>
      <c r="M118" s="254"/>
      <c r="N118" s="255"/>
      <c r="O118" s="255"/>
      <c r="P118" s="255"/>
      <c r="Q118" s="255"/>
      <c r="R118" s="255"/>
      <c r="S118" s="255"/>
      <c r="T118" s="256"/>
      <c r="U118" s="14"/>
      <c r="V118" s="14"/>
      <c r="W118" s="14"/>
      <c r="X118" s="14"/>
      <c r="Y118" s="14"/>
      <c r="Z118" s="14"/>
      <c r="AA118" s="14"/>
      <c r="AB118" s="14"/>
      <c r="AC118" s="14"/>
      <c r="AD118" s="14"/>
      <c r="AE118" s="14"/>
      <c r="AT118" s="257" t="s">
        <v>238</v>
      </c>
      <c r="AU118" s="257" t="s">
        <v>92</v>
      </c>
      <c r="AV118" s="14" t="s">
        <v>92</v>
      </c>
      <c r="AW118" s="14" t="s">
        <v>42</v>
      </c>
      <c r="AX118" s="14" t="s">
        <v>82</v>
      </c>
      <c r="AY118" s="257" t="s">
        <v>228</v>
      </c>
    </row>
    <row r="119" s="13" customFormat="1">
      <c r="A119" s="13"/>
      <c r="B119" s="236"/>
      <c r="C119" s="237"/>
      <c r="D119" s="238" t="s">
        <v>238</v>
      </c>
      <c r="E119" s="239" t="s">
        <v>44</v>
      </c>
      <c r="F119" s="240" t="s">
        <v>418</v>
      </c>
      <c r="G119" s="237"/>
      <c r="H119" s="239" t="s">
        <v>44</v>
      </c>
      <c r="I119" s="241"/>
      <c r="J119" s="237"/>
      <c r="K119" s="237"/>
      <c r="L119" s="242"/>
      <c r="M119" s="243"/>
      <c r="N119" s="244"/>
      <c r="O119" s="244"/>
      <c r="P119" s="244"/>
      <c r="Q119" s="244"/>
      <c r="R119" s="244"/>
      <c r="S119" s="244"/>
      <c r="T119" s="245"/>
      <c r="U119" s="13"/>
      <c r="V119" s="13"/>
      <c r="W119" s="13"/>
      <c r="X119" s="13"/>
      <c r="Y119" s="13"/>
      <c r="Z119" s="13"/>
      <c r="AA119" s="13"/>
      <c r="AB119" s="13"/>
      <c r="AC119" s="13"/>
      <c r="AD119" s="13"/>
      <c r="AE119" s="13"/>
      <c r="AT119" s="246" t="s">
        <v>238</v>
      </c>
      <c r="AU119" s="246" t="s">
        <v>92</v>
      </c>
      <c r="AV119" s="13" t="s">
        <v>90</v>
      </c>
      <c r="AW119" s="13" t="s">
        <v>42</v>
      </c>
      <c r="AX119" s="13" t="s">
        <v>82</v>
      </c>
      <c r="AY119" s="246" t="s">
        <v>228</v>
      </c>
    </row>
    <row r="120" s="14" customFormat="1">
      <c r="A120" s="14"/>
      <c r="B120" s="247"/>
      <c r="C120" s="248"/>
      <c r="D120" s="238" t="s">
        <v>238</v>
      </c>
      <c r="E120" s="249" t="s">
        <v>44</v>
      </c>
      <c r="F120" s="250" t="s">
        <v>90</v>
      </c>
      <c r="G120" s="248"/>
      <c r="H120" s="251">
        <v>1</v>
      </c>
      <c r="I120" s="252"/>
      <c r="J120" s="248"/>
      <c r="K120" s="248"/>
      <c r="L120" s="253"/>
      <c r="M120" s="254"/>
      <c r="N120" s="255"/>
      <c r="O120" s="255"/>
      <c r="P120" s="255"/>
      <c r="Q120" s="255"/>
      <c r="R120" s="255"/>
      <c r="S120" s="255"/>
      <c r="T120" s="256"/>
      <c r="U120" s="14"/>
      <c r="V120" s="14"/>
      <c r="W120" s="14"/>
      <c r="X120" s="14"/>
      <c r="Y120" s="14"/>
      <c r="Z120" s="14"/>
      <c r="AA120" s="14"/>
      <c r="AB120" s="14"/>
      <c r="AC120" s="14"/>
      <c r="AD120" s="14"/>
      <c r="AE120" s="14"/>
      <c r="AT120" s="257" t="s">
        <v>238</v>
      </c>
      <c r="AU120" s="257" t="s">
        <v>92</v>
      </c>
      <c r="AV120" s="14" t="s">
        <v>92</v>
      </c>
      <c r="AW120" s="14" t="s">
        <v>42</v>
      </c>
      <c r="AX120" s="14" t="s">
        <v>82</v>
      </c>
      <c r="AY120" s="257" t="s">
        <v>228</v>
      </c>
    </row>
    <row r="121" s="15" customFormat="1">
      <c r="A121" s="15"/>
      <c r="B121" s="258"/>
      <c r="C121" s="259"/>
      <c r="D121" s="238" t="s">
        <v>238</v>
      </c>
      <c r="E121" s="260" t="s">
        <v>44</v>
      </c>
      <c r="F121" s="261" t="s">
        <v>247</v>
      </c>
      <c r="G121" s="259"/>
      <c r="H121" s="262">
        <v>15</v>
      </c>
      <c r="I121" s="263"/>
      <c r="J121" s="259"/>
      <c r="K121" s="259"/>
      <c r="L121" s="264"/>
      <c r="M121" s="265"/>
      <c r="N121" s="266"/>
      <c r="O121" s="266"/>
      <c r="P121" s="266"/>
      <c r="Q121" s="266"/>
      <c r="R121" s="266"/>
      <c r="S121" s="266"/>
      <c r="T121" s="267"/>
      <c r="U121" s="15"/>
      <c r="V121" s="15"/>
      <c r="W121" s="15"/>
      <c r="X121" s="15"/>
      <c r="Y121" s="15"/>
      <c r="Z121" s="15"/>
      <c r="AA121" s="15"/>
      <c r="AB121" s="15"/>
      <c r="AC121" s="15"/>
      <c r="AD121" s="15"/>
      <c r="AE121" s="15"/>
      <c r="AT121" s="268" t="s">
        <v>238</v>
      </c>
      <c r="AU121" s="268" t="s">
        <v>92</v>
      </c>
      <c r="AV121" s="15" t="s">
        <v>145</v>
      </c>
      <c r="AW121" s="15" t="s">
        <v>42</v>
      </c>
      <c r="AX121" s="15" t="s">
        <v>90</v>
      </c>
      <c r="AY121" s="268" t="s">
        <v>228</v>
      </c>
    </row>
    <row r="122" s="2" customFormat="1" ht="24.15" customHeight="1">
      <c r="A122" s="42"/>
      <c r="B122" s="43"/>
      <c r="C122" s="218" t="s">
        <v>271</v>
      </c>
      <c r="D122" s="218" t="s">
        <v>230</v>
      </c>
      <c r="E122" s="219" t="s">
        <v>419</v>
      </c>
      <c r="F122" s="220" t="s">
        <v>420</v>
      </c>
      <c r="G122" s="221" t="s">
        <v>410</v>
      </c>
      <c r="H122" s="222">
        <v>15</v>
      </c>
      <c r="I122" s="223"/>
      <c r="J122" s="224">
        <f>ROUND(I122*H122,2)</f>
        <v>0</v>
      </c>
      <c r="K122" s="220" t="s">
        <v>234</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145</v>
      </c>
      <c r="AT122" s="229" t="s">
        <v>230</v>
      </c>
      <c r="AU122" s="229" t="s">
        <v>92</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421</v>
      </c>
    </row>
    <row r="123" s="2" customFormat="1">
      <c r="A123" s="42"/>
      <c r="B123" s="43"/>
      <c r="C123" s="44"/>
      <c r="D123" s="231" t="s">
        <v>236</v>
      </c>
      <c r="E123" s="44"/>
      <c r="F123" s="232" t="s">
        <v>422</v>
      </c>
      <c r="G123" s="44"/>
      <c r="H123" s="44"/>
      <c r="I123" s="233"/>
      <c r="J123" s="44"/>
      <c r="K123" s="44"/>
      <c r="L123" s="48"/>
      <c r="M123" s="234"/>
      <c r="N123" s="235"/>
      <c r="O123" s="88"/>
      <c r="P123" s="88"/>
      <c r="Q123" s="88"/>
      <c r="R123" s="88"/>
      <c r="S123" s="88"/>
      <c r="T123" s="89"/>
      <c r="U123" s="42"/>
      <c r="V123" s="42"/>
      <c r="W123" s="42"/>
      <c r="X123" s="42"/>
      <c r="Y123" s="42"/>
      <c r="Z123" s="42"/>
      <c r="AA123" s="42"/>
      <c r="AB123" s="42"/>
      <c r="AC123" s="42"/>
      <c r="AD123" s="42"/>
      <c r="AE123" s="42"/>
      <c r="AT123" s="20" t="s">
        <v>236</v>
      </c>
      <c r="AU123" s="20" t="s">
        <v>92</v>
      </c>
    </row>
    <row r="124" s="2" customFormat="1" ht="21.75" customHeight="1">
      <c r="A124" s="42"/>
      <c r="B124" s="43"/>
      <c r="C124" s="218" t="s">
        <v>276</v>
      </c>
      <c r="D124" s="218" t="s">
        <v>230</v>
      </c>
      <c r="E124" s="219" t="s">
        <v>423</v>
      </c>
      <c r="F124" s="220" t="s">
        <v>424</v>
      </c>
      <c r="G124" s="221" t="s">
        <v>410</v>
      </c>
      <c r="H124" s="222">
        <v>1</v>
      </c>
      <c r="I124" s="223"/>
      <c r="J124" s="224">
        <f>ROUND(I124*H124,2)</f>
        <v>0</v>
      </c>
      <c r="K124" s="220" t="s">
        <v>234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92</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425</v>
      </c>
    </row>
    <row r="125" s="2" customFormat="1">
      <c r="A125" s="42"/>
      <c r="B125" s="43"/>
      <c r="C125" s="44"/>
      <c r="D125" s="231" t="s">
        <v>236</v>
      </c>
      <c r="E125" s="44"/>
      <c r="F125" s="232" t="s">
        <v>426</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0" t="s">
        <v>236</v>
      </c>
      <c r="AU125" s="20" t="s">
        <v>92</v>
      </c>
    </row>
    <row r="126" s="13" customFormat="1">
      <c r="A126" s="13"/>
      <c r="B126" s="236"/>
      <c r="C126" s="237"/>
      <c r="D126" s="238" t="s">
        <v>238</v>
      </c>
      <c r="E126" s="239" t="s">
        <v>44</v>
      </c>
      <c r="F126" s="240" t="s">
        <v>413</v>
      </c>
      <c r="G126" s="237"/>
      <c r="H126" s="239" t="s">
        <v>44</v>
      </c>
      <c r="I126" s="241"/>
      <c r="J126" s="237"/>
      <c r="K126" s="237"/>
      <c r="L126" s="242"/>
      <c r="M126" s="243"/>
      <c r="N126" s="244"/>
      <c r="O126" s="244"/>
      <c r="P126" s="244"/>
      <c r="Q126" s="244"/>
      <c r="R126" s="244"/>
      <c r="S126" s="244"/>
      <c r="T126" s="245"/>
      <c r="U126" s="13"/>
      <c r="V126" s="13"/>
      <c r="W126" s="13"/>
      <c r="X126" s="13"/>
      <c r="Y126" s="13"/>
      <c r="Z126" s="13"/>
      <c r="AA126" s="13"/>
      <c r="AB126" s="13"/>
      <c r="AC126" s="13"/>
      <c r="AD126" s="13"/>
      <c r="AE126" s="13"/>
      <c r="AT126" s="246" t="s">
        <v>238</v>
      </c>
      <c r="AU126" s="246" t="s">
        <v>92</v>
      </c>
      <c r="AV126" s="13" t="s">
        <v>90</v>
      </c>
      <c r="AW126" s="13" t="s">
        <v>42</v>
      </c>
      <c r="AX126" s="13" t="s">
        <v>82</v>
      </c>
      <c r="AY126" s="246" t="s">
        <v>228</v>
      </c>
    </row>
    <row r="127" s="13" customFormat="1">
      <c r="A127" s="13"/>
      <c r="B127" s="236"/>
      <c r="C127" s="237"/>
      <c r="D127" s="238" t="s">
        <v>238</v>
      </c>
      <c r="E127" s="239" t="s">
        <v>44</v>
      </c>
      <c r="F127" s="240" t="s">
        <v>427</v>
      </c>
      <c r="G127" s="237"/>
      <c r="H127" s="239" t="s">
        <v>44</v>
      </c>
      <c r="I127" s="241"/>
      <c r="J127" s="237"/>
      <c r="K127" s="237"/>
      <c r="L127" s="242"/>
      <c r="M127" s="243"/>
      <c r="N127" s="244"/>
      <c r="O127" s="244"/>
      <c r="P127" s="244"/>
      <c r="Q127" s="244"/>
      <c r="R127" s="244"/>
      <c r="S127" s="244"/>
      <c r="T127" s="245"/>
      <c r="U127" s="13"/>
      <c r="V127" s="13"/>
      <c r="W127" s="13"/>
      <c r="X127" s="13"/>
      <c r="Y127" s="13"/>
      <c r="Z127" s="13"/>
      <c r="AA127" s="13"/>
      <c r="AB127" s="13"/>
      <c r="AC127" s="13"/>
      <c r="AD127" s="13"/>
      <c r="AE127" s="13"/>
      <c r="AT127" s="246" t="s">
        <v>238</v>
      </c>
      <c r="AU127" s="246" t="s">
        <v>92</v>
      </c>
      <c r="AV127" s="13" t="s">
        <v>90</v>
      </c>
      <c r="AW127" s="13" t="s">
        <v>42</v>
      </c>
      <c r="AX127" s="13" t="s">
        <v>82</v>
      </c>
      <c r="AY127" s="246" t="s">
        <v>228</v>
      </c>
    </row>
    <row r="128" s="14" customFormat="1">
      <c r="A128" s="14"/>
      <c r="B128" s="247"/>
      <c r="C128" s="248"/>
      <c r="D128" s="238" t="s">
        <v>238</v>
      </c>
      <c r="E128" s="249" t="s">
        <v>44</v>
      </c>
      <c r="F128" s="250" t="s">
        <v>90</v>
      </c>
      <c r="G128" s="248"/>
      <c r="H128" s="251">
        <v>1</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238</v>
      </c>
      <c r="AU128" s="257" t="s">
        <v>92</v>
      </c>
      <c r="AV128" s="14" t="s">
        <v>92</v>
      </c>
      <c r="AW128" s="14" t="s">
        <v>42</v>
      </c>
      <c r="AX128" s="14" t="s">
        <v>82</v>
      </c>
      <c r="AY128" s="257" t="s">
        <v>228</v>
      </c>
    </row>
    <row r="129" s="15" customFormat="1">
      <c r="A129" s="15"/>
      <c r="B129" s="258"/>
      <c r="C129" s="259"/>
      <c r="D129" s="238" t="s">
        <v>238</v>
      </c>
      <c r="E129" s="260" t="s">
        <v>44</v>
      </c>
      <c r="F129" s="261" t="s">
        <v>247</v>
      </c>
      <c r="G129" s="259"/>
      <c r="H129" s="262">
        <v>1</v>
      </c>
      <c r="I129" s="263"/>
      <c r="J129" s="259"/>
      <c r="K129" s="259"/>
      <c r="L129" s="264"/>
      <c r="M129" s="265"/>
      <c r="N129" s="266"/>
      <c r="O129" s="266"/>
      <c r="P129" s="266"/>
      <c r="Q129" s="266"/>
      <c r="R129" s="266"/>
      <c r="S129" s="266"/>
      <c r="T129" s="267"/>
      <c r="U129" s="15"/>
      <c r="V129" s="15"/>
      <c r="W129" s="15"/>
      <c r="X129" s="15"/>
      <c r="Y129" s="15"/>
      <c r="Z129" s="15"/>
      <c r="AA129" s="15"/>
      <c r="AB129" s="15"/>
      <c r="AC129" s="15"/>
      <c r="AD129" s="15"/>
      <c r="AE129" s="15"/>
      <c r="AT129" s="268" t="s">
        <v>238</v>
      </c>
      <c r="AU129" s="268" t="s">
        <v>92</v>
      </c>
      <c r="AV129" s="15" t="s">
        <v>145</v>
      </c>
      <c r="AW129" s="15" t="s">
        <v>42</v>
      </c>
      <c r="AX129" s="15" t="s">
        <v>90</v>
      </c>
      <c r="AY129" s="268" t="s">
        <v>228</v>
      </c>
    </row>
    <row r="130" s="2" customFormat="1" ht="24.15" customHeight="1">
      <c r="A130" s="42"/>
      <c r="B130" s="43"/>
      <c r="C130" s="218" t="s">
        <v>292</v>
      </c>
      <c r="D130" s="218" t="s">
        <v>230</v>
      </c>
      <c r="E130" s="219" t="s">
        <v>428</v>
      </c>
      <c r="F130" s="220" t="s">
        <v>429</v>
      </c>
      <c r="G130" s="221" t="s">
        <v>410</v>
      </c>
      <c r="H130" s="222">
        <v>1</v>
      </c>
      <c r="I130" s="223"/>
      <c r="J130" s="224">
        <f>ROUND(I130*H130,2)</f>
        <v>0</v>
      </c>
      <c r="K130" s="220" t="s">
        <v>234</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92</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430</v>
      </c>
    </row>
    <row r="131" s="2" customFormat="1">
      <c r="A131" s="42"/>
      <c r="B131" s="43"/>
      <c r="C131" s="44"/>
      <c r="D131" s="231" t="s">
        <v>236</v>
      </c>
      <c r="E131" s="44"/>
      <c r="F131" s="232" t="s">
        <v>431</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0" t="s">
        <v>236</v>
      </c>
      <c r="AU131" s="20" t="s">
        <v>92</v>
      </c>
    </row>
    <row r="132" s="2" customFormat="1" ht="16.5" customHeight="1">
      <c r="A132" s="42"/>
      <c r="B132" s="43"/>
      <c r="C132" s="218" t="s">
        <v>282</v>
      </c>
      <c r="D132" s="218" t="s">
        <v>230</v>
      </c>
      <c r="E132" s="219" t="s">
        <v>432</v>
      </c>
      <c r="F132" s="220" t="s">
        <v>433</v>
      </c>
      <c r="G132" s="221" t="s">
        <v>410</v>
      </c>
      <c r="H132" s="222">
        <v>2</v>
      </c>
      <c r="I132" s="223"/>
      <c r="J132" s="224">
        <f>ROUND(I132*H132,2)</f>
        <v>0</v>
      </c>
      <c r="K132" s="220" t="s">
        <v>234</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92</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434</v>
      </c>
    </row>
    <row r="133" s="2" customFormat="1">
      <c r="A133" s="42"/>
      <c r="B133" s="43"/>
      <c r="C133" s="44"/>
      <c r="D133" s="231" t="s">
        <v>236</v>
      </c>
      <c r="E133" s="44"/>
      <c r="F133" s="232" t="s">
        <v>435</v>
      </c>
      <c r="G133" s="44"/>
      <c r="H133" s="44"/>
      <c r="I133" s="233"/>
      <c r="J133" s="44"/>
      <c r="K133" s="44"/>
      <c r="L133" s="48"/>
      <c r="M133" s="234"/>
      <c r="N133" s="235"/>
      <c r="O133" s="88"/>
      <c r="P133" s="88"/>
      <c r="Q133" s="88"/>
      <c r="R133" s="88"/>
      <c r="S133" s="88"/>
      <c r="T133" s="89"/>
      <c r="U133" s="42"/>
      <c r="V133" s="42"/>
      <c r="W133" s="42"/>
      <c r="X133" s="42"/>
      <c r="Y133" s="42"/>
      <c r="Z133" s="42"/>
      <c r="AA133" s="42"/>
      <c r="AB133" s="42"/>
      <c r="AC133" s="42"/>
      <c r="AD133" s="42"/>
      <c r="AE133" s="42"/>
      <c r="AT133" s="20" t="s">
        <v>236</v>
      </c>
      <c r="AU133" s="20" t="s">
        <v>92</v>
      </c>
    </row>
    <row r="134" s="13" customFormat="1">
      <c r="A134" s="13"/>
      <c r="B134" s="236"/>
      <c r="C134" s="237"/>
      <c r="D134" s="238" t="s">
        <v>238</v>
      </c>
      <c r="E134" s="239" t="s">
        <v>44</v>
      </c>
      <c r="F134" s="240" t="s">
        <v>436</v>
      </c>
      <c r="G134" s="237"/>
      <c r="H134" s="239" t="s">
        <v>44</v>
      </c>
      <c r="I134" s="241"/>
      <c r="J134" s="237"/>
      <c r="K134" s="237"/>
      <c r="L134" s="242"/>
      <c r="M134" s="243"/>
      <c r="N134" s="244"/>
      <c r="O134" s="244"/>
      <c r="P134" s="244"/>
      <c r="Q134" s="244"/>
      <c r="R134" s="244"/>
      <c r="S134" s="244"/>
      <c r="T134" s="245"/>
      <c r="U134" s="13"/>
      <c r="V134" s="13"/>
      <c r="W134" s="13"/>
      <c r="X134" s="13"/>
      <c r="Y134" s="13"/>
      <c r="Z134" s="13"/>
      <c r="AA134" s="13"/>
      <c r="AB134" s="13"/>
      <c r="AC134" s="13"/>
      <c r="AD134" s="13"/>
      <c r="AE134" s="13"/>
      <c r="AT134" s="246" t="s">
        <v>238</v>
      </c>
      <c r="AU134" s="246" t="s">
        <v>92</v>
      </c>
      <c r="AV134" s="13" t="s">
        <v>90</v>
      </c>
      <c r="AW134" s="13" t="s">
        <v>42</v>
      </c>
      <c r="AX134" s="13" t="s">
        <v>82</v>
      </c>
      <c r="AY134" s="246" t="s">
        <v>228</v>
      </c>
    </row>
    <row r="135" s="13" customFormat="1">
      <c r="A135" s="13"/>
      <c r="B135" s="236"/>
      <c r="C135" s="237"/>
      <c r="D135" s="238" t="s">
        <v>238</v>
      </c>
      <c r="E135" s="239" t="s">
        <v>44</v>
      </c>
      <c r="F135" s="240" t="s">
        <v>417</v>
      </c>
      <c r="G135" s="237"/>
      <c r="H135" s="239" t="s">
        <v>44</v>
      </c>
      <c r="I135" s="241"/>
      <c r="J135" s="237"/>
      <c r="K135" s="237"/>
      <c r="L135" s="242"/>
      <c r="M135" s="243"/>
      <c r="N135" s="244"/>
      <c r="O135" s="244"/>
      <c r="P135" s="244"/>
      <c r="Q135" s="244"/>
      <c r="R135" s="244"/>
      <c r="S135" s="244"/>
      <c r="T135" s="245"/>
      <c r="U135" s="13"/>
      <c r="V135" s="13"/>
      <c r="W135" s="13"/>
      <c r="X135" s="13"/>
      <c r="Y135" s="13"/>
      <c r="Z135" s="13"/>
      <c r="AA135" s="13"/>
      <c r="AB135" s="13"/>
      <c r="AC135" s="13"/>
      <c r="AD135" s="13"/>
      <c r="AE135" s="13"/>
      <c r="AT135" s="246" t="s">
        <v>238</v>
      </c>
      <c r="AU135" s="246" t="s">
        <v>92</v>
      </c>
      <c r="AV135" s="13" t="s">
        <v>90</v>
      </c>
      <c r="AW135" s="13" t="s">
        <v>42</v>
      </c>
      <c r="AX135" s="13" t="s">
        <v>82</v>
      </c>
      <c r="AY135" s="246" t="s">
        <v>228</v>
      </c>
    </row>
    <row r="136" s="14" customFormat="1">
      <c r="A136" s="14"/>
      <c r="B136" s="247"/>
      <c r="C136" s="248"/>
      <c r="D136" s="238" t="s">
        <v>238</v>
      </c>
      <c r="E136" s="249" t="s">
        <v>44</v>
      </c>
      <c r="F136" s="250" t="s">
        <v>90</v>
      </c>
      <c r="G136" s="248"/>
      <c r="H136" s="251">
        <v>1</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238</v>
      </c>
      <c r="AU136" s="257" t="s">
        <v>92</v>
      </c>
      <c r="AV136" s="14" t="s">
        <v>92</v>
      </c>
      <c r="AW136" s="14" t="s">
        <v>42</v>
      </c>
      <c r="AX136" s="14" t="s">
        <v>82</v>
      </c>
      <c r="AY136" s="257" t="s">
        <v>228</v>
      </c>
    </row>
    <row r="137" s="13" customFormat="1">
      <c r="A137" s="13"/>
      <c r="B137" s="236"/>
      <c r="C137" s="237"/>
      <c r="D137" s="238" t="s">
        <v>238</v>
      </c>
      <c r="E137" s="239" t="s">
        <v>44</v>
      </c>
      <c r="F137" s="240" t="s">
        <v>418</v>
      </c>
      <c r="G137" s="237"/>
      <c r="H137" s="239" t="s">
        <v>44</v>
      </c>
      <c r="I137" s="241"/>
      <c r="J137" s="237"/>
      <c r="K137" s="237"/>
      <c r="L137" s="242"/>
      <c r="M137" s="243"/>
      <c r="N137" s="244"/>
      <c r="O137" s="244"/>
      <c r="P137" s="244"/>
      <c r="Q137" s="244"/>
      <c r="R137" s="244"/>
      <c r="S137" s="244"/>
      <c r="T137" s="245"/>
      <c r="U137" s="13"/>
      <c r="V137" s="13"/>
      <c r="W137" s="13"/>
      <c r="X137" s="13"/>
      <c r="Y137" s="13"/>
      <c r="Z137" s="13"/>
      <c r="AA137" s="13"/>
      <c r="AB137" s="13"/>
      <c r="AC137" s="13"/>
      <c r="AD137" s="13"/>
      <c r="AE137" s="13"/>
      <c r="AT137" s="246" t="s">
        <v>238</v>
      </c>
      <c r="AU137" s="246" t="s">
        <v>92</v>
      </c>
      <c r="AV137" s="13" t="s">
        <v>90</v>
      </c>
      <c r="AW137" s="13" t="s">
        <v>42</v>
      </c>
      <c r="AX137" s="13" t="s">
        <v>82</v>
      </c>
      <c r="AY137" s="246" t="s">
        <v>228</v>
      </c>
    </row>
    <row r="138" s="14" customFormat="1">
      <c r="A138" s="14"/>
      <c r="B138" s="247"/>
      <c r="C138" s="248"/>
      <c r="D138" s="238" t="s">
        <v>238</v>
      </c>
      <c r="E138" s="249" t="s">
        <v>44</v>
      </c>
      <c r="F138" s="250" t="s">
        <v>90</v>
      </c>
      <c r="G138" s="248"/>
      <c r="H138" s="251">
        <v>1</v>
      </c>
      <c r="I138" s="252"/>
      <c r="J138" s="248"/>
      <c r="K138" s="248"/>
      <c r="L138" s="253"/>
      <c r="M138" s="254"/>
      <c r="N138" s="255"/>
      <c r="O138" s="255"/>
      <c r="P138" s="255"/>
      <c r="Q138" s="255"/>
      <c r="R138" s="255"/>
      <c r="S138" s="255"/>
      <c r="T138" s="256"/>
      <c r="U138" s="14"/>
      <c r="V138" s="14"/>
      <c r="W138" s="14"/>
      <c r="X138" s="14"/>
      <c r="Y138" s="14"/>
      <c r="Z138" s="14"/>
      <c r="AA138" s="14"/>
      <c r="AB138" s="14"/>
      <c r="AC138" s="14"/>
      <c r="AD138" s="14"/>
      <c r="AE138" s="14"/>
      <c r="AT138" s="257" t="s">
        <v>238</v>
      </c>
      <c r="AU138" s="257" t="s">
        <v>92</v>
      </c>
      <c r="AV138" s="14" t="s">
        <v>92</v>
      </c>
      <c r="AW138" s="14" t="s">
        <v>42</v>
      </c>
      <c r="AX138" s="14" t="s">
        <v>82</v>
      </c>
      <c r="AY138" s="257" t="s">
        <v>228</v>
      </c>
    </row>
    <row r="139" s="15" customFormat="1">
      <c r="A139" s="15"/>
      <c r="B139" s="258"/>
      <c r="C139" s="259"/>
      <c r="D139" s="238" t="s">
        <v>238</v>
      </c>
      <c r="E139" s="260" t="s">
        <v>44</v>
      </c>
      <c r="F139" s="261" t="s">
        <v>247</v>
      </c>
      <c r="G139" s="259"/>
      <c r="H139" s="262">
        <v>2</v>
      </c>
      <c r="I139" s="263"/>
      <c r="J139" s="259"/>
      <c r="K139" s="259"/>
      <c r="L139" s="264"/>
      <c r="M139" s="265"/>
      <c r="N139" s="266"/>
      <c r="O139" s="266"/>
      <c r="P139" s="266"/>
      <c r="Q139" s="266"/>
      <c r="R139" s="266"/>
      <c r="S139" s="266"/>
      <c r="T139" s="267"/>
      <c r="U139" s="15"/>
      <c r="V139" s="15"/>
      <c r="W139" s="15"/>
      <c r="X139" s="15"/>
      <c r="Y139" s="15"/>
      <c r="Z139" s="15"/>
      <c r="AA139" s="15"/>
      <c r="AB139" s="15"/>
      <c r="AC139" s="15"/>
      <c r="AD139" s="15"/>
      <c r="AE139" s="15"/>
      <c r="AT139" s="268" t="s">
        <v>238</v>
      </c>
      <c r="AU139" s="268" t="s">
        <v>92</v>
      </c>
      <c r="AV139" s="15" t="s">
        <v>145</v>
      </c>
      <c r="AW139" s="15" t="s">
        <v>42</v>
      </c>
      <c r="AX139" s="15" t="s">
        <v>90</v>
      </c>
      <c r="AY139" s="268" t="s">
        <v>228</v>
      </c>
    </row>
    <row r="140" s="2" customFormat="1" ht="24.15" customHeight="1">
      <c r="A140" s="42"/>
      <c r="B140" s="43"/>
      <c r="C140" s="218" t="s">
        <v>304</v>
      </c>
      <c r="D140" s="218" t="s">
        <v>230</v>
      </c>
      <c r="E140" s="219" t="s">
        <v>437</v>
      </c>
      <c r="F140" s="220" t="s">
        <v>438</v>
      </c>
      <c r="G140" s="221" t="s">
        <v>410</v>
      </c>
      <c r="H140" s="222">
        <v>2</v>
      </c>
      <c r="I140" s="223"/>
      <c r="J140" s="224">
        <f>ROUND(I140*H140,2)</f>
        <v>0</v>
      </c>
      <c r="K140" s="220" t="s">
        <v>234</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92</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439</v>
      </c>
    </row>
    <row r="141" s="2" customFormat="1">
      <c r="A141" s="42"/>
      <c r="B141" s="43"/>
      <c r="C141" s="44"/>
      <c r="D141" s="231" t="s">
        <v>236</v>
      </c>
      <c r="E141" s="44"/>
      <c r="F141" s="232" t="s">
        <v>440</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0" t="s">
        <v>236</v>
      </c>
      <c r="AU141" s="20" t="s">
        <v>92</v>
      </c>
    </row>
    <row r="142" s="2" customFormat="1" ht="33" customHeight="1">
      <c r="A142" s="42"/>
      <c r="B142" s="43"/>
      <c r="C142" s="218" t="s">
        <v>315</v>
      </c>
      <c r="D142" s="218" t="s">
        <v>230</v>
      </c>
      <c r="E142" s="219" t="s">
        <v>441</v>
      </c>
      <c r="F142" s="220" t="s">
        <v>442</v>
      </c>
      <c r="G142" s="221" t="s">
        <v>410</v>
      </c>
      <c r="H142" s="222">
        <v>38</v>
      </c>
      <c r="I142" s="223"/>
      <c r="J142" s="224">
        <f>ROUND(I142*H142,2)</f>
        <v>0</v>
      </c>
      <c r="K142" s="220" t="s">
        <v>234</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145</v>
      </c>
      <c r="AT142" s="229" t="s">
        <v>230</v>
      </c>
      <c r="AU142" s="229" t="s">
        <v>92</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443</v>
      </c>
    </row>
    <row r="143" s="2" customFormat="1">
      <c r="A143" s="42"/>
      <c r="B143" s="43"/>
      <c r="C143" s="44"/>
      <c r="D143" s="231" t="s">
        <v>236</v>
      </c>
      <c r="E143" s="44"/>
      <c r="F143" s="232" t="s">
        <v>444</v>
      </c>
      <c r="G143" s="44"/>
      <c r="H143" s="44"/>
      <c r="I143" s="233"/>
      <c r="J143" s="44"/>
      <c r="K143" s="44"/>
      <c r="L143" s="48"/>
      <c r="M143" s="234"/>
      <c r="N143" s="235"/>
      <c r="O143" s="88"/>
      <c r="P143" s="88"/>
      <c r="Q143" s="88"/>
      <c r="R143" s="88"/>
      <c r="S143" s="88"/>
      <c r="T143" s="89"/>
      <c r="U143" s="42"/>
      <c r="V143" s="42"/>
      <c r="W143" s="42"/>
      <c r="X143" s="42"/>
      <c r="Y143" s="42"/>
      <c r="Z143" s="42"/>
      <c r="AA143" s="42"/>
      <c r="AB143" s="42"/>
      <c r="AC143" s="42"/>
      <c r="AD143" s="42"/>
      <c r="AE143" s="42"/>
      <c r="AT143" s="20" t="s">
        <v>236</v>
      </c>
      <c r="AU143" s="20" t="s">
        <v>92</v>
      </c>
    </row>
    <row r="144" s="14" customFormat="1">
      <c r="A144" s="14"/>
      <c r="B144" s="247"/>
      <c r="C144" s="248"/>
      <c r="D144" s="238" t="s">
        <v>238</v>
      </c>
      <c r="E144" s="248"/>
      <c r="F144" s="250" t="s">
        <v>445</v>
      </c>
      <c r="G144" s="248"/>
      <c r="H144" s="251">
        <v>38</v>
      </c>
      <c r="I144" s="252"/>
      <c r="J144" s="248"/>
      <c r="K144" s="248"/>
      <c r="L144" s="253"/>
      <c r="M144" s="254"/>
      <c r="N144" s="255"/>
      <c r="O144" s="255"/>
      <c r="P144" s="255"/>
      <c r="Q144" s="255"/>
      <c r="R144" s="255"/>
      <c r="S144" s="255"/>
      <c r="T144" s="256"/>
      <c r="U144" s="14"/>
      <c r="V144" s="14"/>
      <c r="W144" s="14"/>
      <c r="X144" s="14"/>
      <c r="Y144" s="14"/>
      <c r="Z144" s="14"/>
      <c r="AA144" s="14"/>
      <c r="AB144" s="14"/>
      <c r="AC144" s="14"/>
      <c r="AD144" s="14"/>
      <c r="AE144" s="14"/>
      <c r="AT144" s="257" t="s">
        <v>238</v>
      </c>
      <c r="AU144" s="257" t="s">
        <v>92</v>
      </c>
      <c r="AV144" s="14" t="s">
        <v>92</v>
      </c>
      <c r="AW144" s="14" t="s">
        <v>4</v>
      </c>
      <c r="AX144" s="14" t="s">
        <v>90</v>
      </c>
      <c r="AY144" s="257" t="s">
        <v>228</v>
      </c>
    </row>
    <row r="145" s="2" customFormat="1" ht="16.5" customHeight="1">
      <c r="A145" s="42"/>
      <c r="B145" s="43"/>
      <c r="C145" s="218" t="s">
        <v>322</v>
      </c>
      <c r="D145" s="218" t="s">
        <v>230</v>
      </c>
      <c r="E145" s="219" t="s">
        <v>446</v>
      </c>
      <c r="F145" s="220" t="s">
        <v>447</v>
      </c>
      <c r="G145" s="221" t="s">
        <v>410</v>
      </c>
      <c r="H145" s="222">
        <v>4</v>
      </c>
      <c r="I145" s="223"/>
      <c r="J145" s="224">
        <f>ROUND(I145*H145,2)</f>
        <v>0</v>
      </c>
      <c r="K145" s="220" t="s">
        <v>234</v>
      </c>
      <c r="L145" s="48"/>
      <c r="M145" s="225" t="s">
        <v>44</v>
      </c>
      <c r="N145" s="226" t="s">
        <v>53</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145</v>
      </c>
      <c r="AT145" s="229" t="s">
        <v>230</v>
      </c>
      <c r="AU145" s="229" t="s">
        <v>92</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448</v>
      </c>
    </row>
    <row r="146" s="2" customFormat="1">
      <c r="A146" s="42"/>
      <c r="B146" s="43"/>
      <c r="C146" s="44"/>
      <c r="D146" s="231" t="s">
        <v>236</v>
      </c>
      <c r="E146" s="44"/>
      <c r="F146" s="232" t="s">
        <v>449</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0" t="s">
        <v>236</v>
      </c>
      <c r="AU146" s="20" t="s">
        <v>92</v>
      </c>
    </row>
    <row r="147" s="13" customFormat="1">
      <c r="A147" s="13"/>
      <c r="B147" s="236"/>
      <c r="C147" s="237"/>
      <c r="D147" s="238" t="s">
        <v>238</v>
      </c>
      <c r="E147" s="239" t="s">
        <v>44</v>
      </c>
      <c r="F147" s="240" t="s">
        <v>436</v>
      </c>
      <c r="G147" s="237"/>
      <c r="H147" s="239" t="s">
        <v>44</v>
      </c>
      <c r="I147" s="241"/>
      <c r="J147" s="237"/>
      <c r="K147" s="237"/>
      <c r="L147" s="242"/>
      <c r="M147" s="243"/>
      <c r="N147" s="244"/>
      <c r="O147" s="244"/>
      <c r="P147" s="244"/>
      <c r="Q147" s="244"/>
      <c r="R147" s="244"/>
      <c r="S147" s="244"/>
      <c r="T147" s="245"/>
      <c r="U147" s="13"/>
      <c r="V147" s="13"/>
      <c r="W147" s="13"/>
      <c r="X147" s="13"/>
      <c r="Y147" s="13"/>
      <c r="Z147" s="13"/>
      <c r="AA147" s="13"/>
      <c r="AB147" s="13"/>
      <c r="AC147" s="13"/>
      <c r="AD147" s="13"/>
      <c r="AE147" s="13"/>
      <c r="AT147" s="246" t="s">
        <v>238</v>
      </c>
      <c r="AU147" s="246" t="s">
        <v>92</v>
      </c>
      <c r="AV147" s="13" t="s">
        <v>90</v>
      </c>
      <c r="AW147" s="13" t="s">
        <v>42</v>
      </c>
      <c r="AX147" s="13" t="s">
        <v>82</v>
      </c>
      <c r="AY147" s="246" t="s">
        <v>228</v>
      </c>
    </row>
    <row r="148" s="13" customFormat="1">
      <c r="A148" s="13"/>
      <c r="B148" s="236"/>
      <c r="C148" s="237"/>
      <c r="D148" s="238" t="s">
        <v>238</v>
      </c>
      <c r="E148" s="239" t="s">
        <v>44</v>
      </c>
      <c r="F148" s="240" t="s">
        <v>414</v>
      </c>
      <c r="G148" s="237"/>
      <c r="H148" s="239" t="s">
        <v>44</v>
      </c>
      <c r="I148" s="241"/>
      <c r="J148" s="237"/>
      <c r="K148" s="237"/>
      <c r="L148" s="242"/>
      <c r="M148" s="243"/>
      <c r="N148" s="244"/>
      <c r="O148" s="244"/>
      <c r="P148" s="244"/>
      <c r="Q148" s="244"/>
      <c r="R148" s="244"/>
      <c r="S148" s="244"/>
      <c r="T148" s="245"/>
      <c r="U148" s="13"/>
      <c r="V148" s="13"/>
      <c r="W148" s="13"/>
      <c r="X148" s="13"/>
      <c r="Y148" s="13"/>
      <c r="Z148" s="13"/>
      <c r="AA148" s="13"/>
      <c r="AB148" s="13"/>
      <c r="AC148" s="13"/>
      <c r="AD148" s="13"/>
      <c r="AE148" s="13"/>
      <c r="AT148" s="246" t="s">
        <v>238</v>
      </c>
      <c r="AU148" s="246" t="s">
        <v>92</v>
      </c>
      <c r="AV148" s="13" t="s">
        <v>90</v>
      </c>
      <c r="AW148" s="13" t="s">
        <v>42</v>
      </c>
      <c r="AX148" s="13" t="s">
        <v>82</v>
      </c>
      <c r="AY148" s="246" t="s">
        <v>228</v>
      </c>
    </row>
    <row r="149" s="14" customFormat="1">
      <c r="A149" s="14"/>
      <c r="B149" s="247"/>
      <c r="C149" s="248"/>
      <c r="D149" s="238" t="s">
        <v>238</v>
      </c>
      <c r="E149" s="249" t="s">
        <v>44</v>
      </c>
      <c r="F149" s="250" t="s">
        <v>90</v>
      </c>
      <c r="G149" s="248"/>
      <c r="H149" s="251">
        <v>1</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238</v>
      </c>
      <c r="AU149" s="257" t="s">
        <v>92</v>
      </c>
      <c r="AV149" s="14" t="s">
        <v>92</v>
      </c>
      <c r="AW149" s="14" t="s">
        <v>42</v>
      </c>
      <c r="AX149" s="14" t="s">
        <v>82</v>
      </c>
      <c r="AY149" s="257" t="s">
        <v>228</v>
      </c>
    </row>
    <row r="150" s="13" customFormat="1">
      <c r="A150" s="13"/>
      <c r="B150" s="236"/>
      <c r="C150" s="237"/>
      <c r="D150" s="238" t="s">
        <v>238</v>
      </c>
      <c r="E150" s="239" t="s">
        <v>44</v>
      </c>
      <c r="F150" s="240" t="s">
        <v>415</v>
      </c>
      <c r="G150" s="237"/>
      <c r="H150" s="239" t="s">
        <v>44</v>
      </c>
      <c r="I150" s="241"/>
      <c r="J150" s="237"/>
      <c r="K150" s="237"/>
      <c r="L150" s="242"/>
      <c r="M150" s="243"/>
      <c r="N150" s="244"/>
      <c r="O150" s="244"/>
      <c r="P150" s="244"/>
      <c r="Q150" s="244"/>
      <c r="R150" s="244"/>
      <c r="S150" s="244"/>
      <c r="T150" s="245"/>
      <c r="U150" s="13"/>
      <c r="V150" s="13"/>
      <c r="W150" s="13"/>
      <c r="X150" s="13"/>
      <c r="Y150" s="13"/>
      <c r="Z150" s="13"/>
      <c r="AA150" s="13"/>
      <c r="AB150" s="13"/>
      <c r="AC150" s="13"/>
      <c r="AD150" s="13"/>
      <c r="AE150" s="13"/>
      <c r="AT150" s="246" t="s">
        <v>238</v>
      </c>
      <c r="AU150" s="246" t="s">
        <v>92</v>
      </c>
      <c r="AV150" s="13" t="s">
        <v>90</v>
      </c>
      <c r="AW150" s="13" t="s">
        <v>42</v>
      </c>
      <c r="AX150" s="13" t="s">
        <v>82</v>
      </c>
      <c r="AY150" s="246" t="s">
        <v>228</v>
      </c>
    </row>
    <row r="151" s="14" customFormat="1">
      <c r="A151" s="14"/>
      <c r="B151" s="247"/>
      <c r="C151" s="248"/>
      <c r="D151" s="238" t="s">
        <v>238</v>
      </c>
      <c r="E151" s="249" t="s">
        <v>44</v>
      </c>
      <c r="F151" s="250" t="s">
        <v>90</v>
      </c>
      <c r="G151" s="248"/>
      <c r="H151" s="251">
        <v>1</v>
      </c>
      <c r="I151" s="252"/>
      <c r="J151" s="248"/>
      <c r="K151" s="248"/>
      <c r="L151" s="253"/>
      <c r="M151" s="254"/>
      <c r="N151" s="255"/>
      <c r="O151" s="255"/>
      <c r="P151" s="255"/>
      <c r="Q151" s="255"/>
      <c r="R151" s="255"/>
      <c r="S151" s="255"/>
      <c r="T151" s="256"/>
      <c r="U151" s="14"/>
      <c r="V151" s="14"/>
      <c r="W151" s="14"/>
      <c r="X151" s="14"/>
      <c r="Y151" s="14"/>
      <c r="Z151" s="14"/>
      <c r="AA151" s="14"/>
      <c r="AB151" s="14"/>
      <c r="AC151" s="14"/>
      <c r="AD151" s="14"/>
      <c r="AE151" s="14"/>
      <c r="AT151" s="257" t="s">
        <v>238</v>
      </c>
      <c r="AU151" s="257" t="s">
        <v>92</v>
      </c>
      <c r="AV151" s="14" t="s">
        <v>92</v>
      </c>
      <c r="AW151" s="14" t="s">
        <v>42</v>
      </c>
      <c r="AX151" s="14" t="s">
        <v>82</v>
      </c>
      <c r="AY151" s="257" t="s">
        <v>228</v>
      </c>
    </row>
    <row r="152" s="13" customFormat="1">
      <c r="A152" s="13"/>
      <c r="B152" s="236"/>
      <c r="C152" s="237"/>
      <c r="D152" s="238" t="s">
        <v>238</v>
      </c>
      <c r="E152" s="239" t="s">
        <v>44</v>
      </c>
      <c r="F152" s="240" t="s">
        <v>416</v>
      </c>
      <c r="G152" s="237"/>
      <c r="H152" s="239" t="s">
        <v>44</v>
      </c>
      <c r="I152" s="241"/>
      <c r="J152" s="237"/>
      <c r="K152" s="237"/>
      <c r="L152" s="242"/>
      <c r="M152" s="243"/>
      <c r="N152" s="244"/>
      <c r="O152" s="244"/>
      <c r="P152" s="244"/>
      <c r="Q152" s="244"/>
      <c r="R152" s="244"/>
      <c r="S152" s="244"/>
      <c r="T152" s="245"/>
      <c r="U152" s="13"/>
      <c r="V152" s="13"/>
      <c r="W152" s="13"/>
      <c r="X152" s="13"/>
      <c r="Y152" s="13"/>
      <c r="Z152" s="13"/>
      <c r="AA152" s="13"/>
      <c r="AB152" s="13"/>
      <c r="AC152" s="13"/>
      <c r="AD152" s="13"/>
      <c r="AE152" s="13"/>
      <c r="AT152" s="246" t="s">
        <v>238</v>
      </c>
      <c r="AU152" s="246" t="s">
        <v>92</v>
      </c>
      <c r="AV152" s="13" t="s">
        <v>90</v>
      </c>
      <c r="AW152" s="13" t="s">
        <v>42</v>
      </c>
      <c r="AX152" s="13" t="s">
        <v>82</v>
      </c>
      <c r="AY152" s="246" t="s">
        <v>228</v>
      </c>
    </row>
    <row r="153" s="14" customFormat="1">
      <c r="A153" s="14"/>
      <c r="B153" s="247"/>
      <c r="C153" s="248"/>
      <c r="D153" s="238" t="s">
        <v>238</v>
      </c>
      <c r="E153" s="249" t="s">
        <v>44</v>
      </c>
      <c r="F153" s="250" t="s">
        <v>90</v>
      </c>
      <c r="G153" s="248"/>
      <c r="H153" s="251">
        <v>1</v>
      </c>
      <c r="I153" s="252"/>
      <c r="J153" s="248"/>
      <c r="K153" s="248"/>
      <c r="L153" s="253"/>
      <c r="M153" s="254"/>
      <c r="N153" s="255"/>
      <c r="O153" s="255"/>
      <c r="P153" s="255"/>
      <c r="Q153" s="255"/>
      <c r="R153" s="255"/>
      <c r="S153" s="255"/>
      <c r="T153" s="256"/>
      <c r="U153" s="14"/>
      <c r="V153" s="14"/>
      <c r="W153" s="14"/>
      <c r="X153" s="14"/>
      <c r="Y153" s="14"/>
      <c r="Z153" s="14"/>
      <c r="AA153" s="14"/>
      <c r="AB153" s="14"/>
      <c r="AC153" s="14"/>
      <c r="AD153" s="14"/>
      <c r="AE153" s="14"/>
      <c r="AT153" s="257" t="s">
        <v>238</v>
      </c>
      <c r="AU153" s="257" t="s">
        <v>92</v>
      </c>
      <c r="AV153" s="14" t="s">
        <v>92</v>
      </c>
      <c r="AW153" s="14" t="s">
        <v>42</v>
      </c>
      <c r="AX153" s="14" t="s">
        <v>82</v>
      </c>
      <c r="AY153" s="257" t="s">
        <v>228</v>
      </c>
    </row>
    <row r="154" s="13" customFormat="1">
      <c r="A154" s="13"/>
      <c r="B154" s="236"/>
      <c r="C154" s="237"/>
      <c r="D154" s="238" t="s">
        <v>238</v>
      </c>
      <c r="E154" s="239" t="s">
        <v>44</v>
      </c>
      <c r="F154" s="240" t="s">
        <v>427</v>
      </c>
      <c r="G154" s="237"/>
      <c r="H154" s="239" t="s">
        <v>44</v>
      </c>
      <c r="I154" s="241"/>
      <c r="J154" s="237"/>
      <c r="K154" s="237"/>
      <c r="L154" s="242"/>
      <c r="M154" s="243"/>
      <c r="N154" s="244"/>
      <c r="O154" s="244"/>
      <c r="P154" s="244"/>
      <c r="Q154" s="244"/>
      <c r="R154" s="244"/>
      <c r="S154" s="244"/>
      <c r="T154" s="245"/>
      <c r="U154" s="13"/>
      <c r="V154" s="13"/>
      <c r="W154" s="13"/>
      <c r="X154" s="13"/>
      <c r="Y154" s="13"/>
      <c r="Z154" s="13"/>
      <c r="AA154" s="13"/>
      <c r="AB154" s="13"/>
      <c r="AC154" s="13"/>
      <c r="AD154" s="13"/>
      <c r="AE154" s="13"/>
      <c r="AT154" s="246" t="s">
        <v>238</v>
      </c>
      <c r="AU154" s="246" t="s">
        <v>92</v>
      </c>
      <c r="AV154" s="13" t="s">
        <v>90</v>
      </c>
      <c r="AW154" s="13" t="s">
        <v>42</v>
      </c>
      <c r="AX154" s="13" t="s">
        <v>82</v>
      </c>
      <c r="AY154" s="246" t="s">
        <v>228</v>
      </c>
    </row>
    <row r="155" s="14" customFormat="1">
      <c r="A155" s="14"/>
      <c r="B155" s="247"/>
      <c r="C155" s="248"/>
      <c r="D155" s="238" t="s">
        <v>238</v>
      </c>
      <c r="E155" s="249" t="s">
        <v>44</v>
      </c>
      <c r="F155" s="250" t="s">
        <v>90</v>
      </c>
      <c r="G155" s="248"/>
      <c r="H155" s="251">
        <v>1</v>
      </c>
      <c r="I155" s="252"/>
      <c r="J155" s="248"/>
      <c r="K155" s="248"/>
      <c r="L155" s="253"/>
      <c r="M155" s="254"/>
      <c r="N155" s="255"/>
      <c r="O155" s="255"/>
      <c r="P155" s="255"/>
      <c r="Q155" s="255"/>
      <c r="R155" s="255"/>
      <c r="S155" s="255"/>
      <c r="T155" s="256"/>
      <c r="U155" s="14"/>
      <c r="V155" s="14"/>
      <c r="W155" s="14"/>
      <c r="X155" s="14"/>
      <c r="Y155" s="14"/>
      <c r="Z155" s="14"/>
      <c r="AA155" s="14"/>
      <c r="AB155" s="14"/>
      <c r="AC155" s="14"/>
      <c r="AD155" s="14"/>
      <c r="AE155" s="14"/>
      <c r="AT155" s="257" t="s">
        <v>238</v>
      </c>
      <c r="AU155" s="257" t="s">
        <v>92</v>
      </c>
      <c r="AV155" s="14" t="s">
        <v>92</v>
      </c>
      <c r="AW155" s="14" t="s">
        <v>42</v>
      </c>
      <c r="AX155" s="14" t="s">
        <v>82</v>
      </c>
      <c r="AY155" s="257" t="s">
        <v>228</v>
      </c>
    </row>
    <row r="156" s="15" customFormat="1">
      <c r="A156" s="15"/>
      <c r="B156" s="258"/>
      <c r="C156" s="259"/>
      <c r="D156" s="238" t="s">
        <v>238</v>
      </c>
      <c r="E156" s="260" t="s">
        <v>44</v>
      </c>
      <c r="F156" s="261" t="s">
        <v>247</v>
      </c>
      <c r="G156" s="259"/>
      <c r="H156" s="262">
        <v>4</v>
      </c>
      <c r="I156" s="263"/>
      <c r="J156" s="259"/>
      <c r="K156" s="259"/>
      <c r="L156" s="264"/>
      <c r="M156" s="265"/>
      <c r="N156" s="266"/>
      <c r="O156" s="266"/>
      <c r="P156" s="266"/>
      <c r="Q156" s="266"/>
      <c r="R156" s="266"/>
      <c r="S156" s="266"/>
      <c r="T156" s="267"/>
      <c r="U156" s="15"/>
      <c r="V156" s="15"/>
      <c r="W156" s="15"/>
      <c r="X156" s="15"/>
      <c r="Y156" s="15"/>
      <c r="Z156" s="15"/>
      <c r="AA156" s="15"/>
      <c r="AB156" s="15"/>
      <c r="AC156" s="15"/>
      <c r="AD156" s="15"/>
      <c r="AE156" s="15"/>
      <c r="AT156" s="268" t="s">
        <v>238</v>
      </c>
      <c r="AU156" s="268" t="s">
        <v>92</v>
      </c>
      <c r="AV156" s="15" t="s">
        <v>145</v>
      </c>
      <c r="AW156" s="15" t="s">
        <v>42</v>
      </c>
      <c r="AX156" s="15" t="s">
        <v>90</v>
      </c>
      <c r="AY156" s="268" t="s">
        <v>228</v>
      </c>
    </row>
    <row r="157" s="2" customFormat="1" ht="24.15" customHeight="1">
      <c r="A157" s="42"/>
      <c r="B157" s="43"/>
      <c r="C157" s="218" t="s">
        <v>8</v>
      </c>
      <c r="D157" s="218" t="s">
        <v>230</v>
      </c>
      <c r="E157" s="219" t="s">
        <v>450</v>
      </c>
      <c r="F157" s="220" t="s">
        <v>451</v>
      </c>
      <c r="G157" s="221" t="s">
        <v>410</v>
      </c>
      <c r="H157" s="222">
        <v>4</v>
      </c>
      <c r="I157" s="223"/>
      <c r="J157" s="224">
        <f>ROUND(I157*H157,2)</f>
        <v>0</v>
      </c>
      <c r="K157" s="220" t="s">
        <v>234</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145</v>
      </c>
      <c r="AT157" s="229" t="s">
        <v>230</v>
      </c>
      <c r="AU157" s="229" t="s">
        <v>92</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452</v>
      </c>
    </row>
    <row r="158" s="2" customFormat="1">
      <c r="A158" s="42"/>
      <c r="B158" s="43"/>
      <c r="C158" s="44"/>
      <c r="D158" s="231" t="s">
        <v>236</v>
      </c>
      <c r="E158" s="44"/>
      <c r="F158" s="232" t="s">
        <v>453</v>
      </c>
      <c r="G158" s="44"/>
      <c r="H158" s="44"/>
      <c r="I158" s="233"/>
      <c r="J158" s="44"/>
      <c r="K158" s="44"/>
      <c r="L158" s="48"/>
      <c r="M158" s="234"/>
      <c r="N158" s="235"/>
      <c r="O158" s="88"/>
      <c r="P158" s="88"/>
      <c r="Q158" s="88"/>
      <c r="R158" s="88"/>
      <c r="S158" s="88"/>
      <c r="T158" s="89"/>
      <c r="U158" s="42"/>
      <c r="V158" s="42"/>
      <c r="W158" s="42"/>
      <c r="X158" s="42"/>
      <c r="Y158" s="42"/>
      <c r="Z158" s="42"/>
      <c r="AA158" s="42"/>
      <c r="AB158" s="42"/>
      <c r="AC158" s="42"/>
      <c r="AD158" s="42"/>
      <c r="AE158" s="42"/>
      <c r="AT158" s="20" t="s">
        <v>236</v>
      </c>
      <c r="AU158" s="20" t="s">
        <v>92</v>
      </c>
    </row>
    <row r="159" s="2" customFormat="1" ht="33" customHeight="1">
      <c r="A159" s="42"/>
      <c r="B159" s="43"/>
      <c r="C159" s="218" t="s">
        <v>339</v>
      </c>
      <c r="D159" s="218" t="s">
        <v>230</v>
      </c>
      <c r="E159" s="219" t="s">
        <v>454</v>
      </c>
      <c r="F159" s="220" t="s">
        <v>455</v>
      </c>
      <c r="G159" s="221" t="s">
        <v>410</v>
      </c>
      <c r="H159" s="222">
        <v>76</v>
      </c>
      <c r="I159" s="223"/>
      <c r="J159" s="224">
        <f>ROUND(I159*H159,2)</f>
        <v>0</v>
      </c>
      <c r="K159" s="220" t="s">
        <v>234</v>
      </c>
      <c r="L159" s="48"/>
      <c r="M159" s="225" t="s">
        <v>44</v>
      </c>
      <c r="N159" s="226" t="s">
        <v>53</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145</v>
      </c>
      <c r="AT159" s="229" t="s">
        <v>230</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456</v>
      </c>
    </row>
    <row r="160" s="2" customFormat="1">
      <c r="A160" s="42"/>
      <c r="B160" s="43"/>
      <c r="C160" s="44"/>
      <c r="D160" s="231" t="s">
        <v>236</v>
      </c>
      <c r="E160" s="44"/>
      <c r="F160" s="232" t="s">
        <v>457</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0" t="s">
        <v>236</v>
      </c>
      <c r="AU160" s="20" t="s">
        <v>92</v>
      </c>
    </row>
    <row r="161" s="14" customFormat="1">
      <c r="A161" s="14"/>
      <c r="B161" s="247"/>
      <c r="C161" s="248"/>
      <c r="D161" s="238" t="s">
        <v>238</v>
      </c>
      <c r="E161" s="248"/>
      <c r="F161" s="250" t="s">
        <v>458</v>
      </c>
      <c r="G161" s="248"/>
      <c r="H161" s="251">
        <v>76</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238</v>
      </c>
      <c r="AU161" s="257" t="s">
        <v>92</v>
      </c>
      <c r="AV161" s="14" t="s">
        <v>92</v>
      </c>
      <c r="AW161" s="14" t="s">
        <v>4</v>
      </c>
      <c r="AX161" s="14" t="s">
        <v>90</v>
      </c>
      <c r="AY161" s="257" t="s">
        <v>228</v>
      </c>
    </row>
    <row r="162" s="2" customFormat="1" ht="24.15" customHeight="1">
      <c r="A162" s="42"/>
      <c r="B162" s="43"/>
      <c r="C162" s="218" t="s">
        <v>348</v>
      </c>
      <c r="D162" s="218" t="s">
        <v>230</v>
      </c>
      <c r="E162" s="219" t="s">
        <v>459</v>
      </c>
      <c r="F162" s="220" t="s">
        <v>460</v>
      </c>
      <c r="G162" s="221" t="s">
        <v>280</v>
      </c>
      <c r="H162" s="222">
        <v>7.7999999999999998</v>
      </c>
      <c r="I162" s="223"/>
      <c r="J162" s="224">
        <f>ROUND(I162*H162,2)</f>
        <v>0</v>
      </c>
      <c r="K162" s="220" t="s">
        <v>234</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461</v>
      </c>
    </row>
    <row r="163" s="2" customFormat="1">
      <c r="A163" s="42"/>
      <c r="B163" s="43"/>
      <c r="C163" s="44"/>
      <c r="D163" s="231" t="s">
        <v>236</v>
      </c>
      <c r="E163" s="44"/>
      <c r="F163" s="232" t="s">
        <v>462</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236</v>
      </c>
      <c r="AU163" s="20" t="s">
        <v>92</v>
      </c>
    </row>
    <row r="164" s="13" customFormat="1">
      <c r="A164" s="13"/>
      <c r="B164" s="236"/>
      <c r="C164" s="237"/>
      <c r="D164" s="238" t="s">
        <v>238</v>
      </c>
      <c r="E164" s="239" t="s">
        <v>44</v>
      </c>
      <c r="F164" s="240" t="s">
        <v>463</v>
      </c>
      <c r="G164" s="237"/>
      <c r="H164" s="239" t="s">
        <v>44</v>
      </c>
      <c r="I164" s="241"/>
      <c r="J164" s="237"/>
      <c r="K164" s="237"/>
      <c r="L164" s="242"/>
      <c r="M164" s="243"/>
      <c r="N164" s="244"/>
      <c r="O164" s="244"/>
      <c r="P164" s="244"/>
      <c r="Q164" s="244"/>
      <c r="R164" s="244"/>
      <c r="S164" s="244"/>
      <c r="T164" s="245"/>
      <c r="U164" s="13"/>
      <c r="V164" s="13"/>
      <c r="W164" s="13"/>
      <c r="X164" s="13"/>
      <c r="Y164" s="13"/>
      <c r="Z164" s="13"/>
      <c r="AA164" s="13"/>
      <c r="AB164" s="13"/>
      <c r="AC164" s="13"/>
      <c r="AD164" s="13"/>
      <c r="AE164" s="13"/>
      <c r="AT164" s="246" t="s">
        <v>238</v>
      </c>
      <c r="AU164" s="246" t="s">
        <v>92</v>
      </c>
      <c r="AV164" s="13" t="s">
        <v>90</v>
      </c>
      <c r="AW164" s="13" t="s">
        <v>42</v>
      </c>
      <c r="AX164" s="13" t="s">
        <v>82</v>
      </c>
      <c r="AY164" s="246" t="s">
        <v>228</v>
      </c>
    </row>
    <row r="165" s="14" customFormat="1">
      <c r="A165" s="14"/>
      <c r="B165" s="247"/>
      <c r="C165" s="248"/>
      <c r="D165" s="238" t="s">
        <v>238</v>
      </c>
      <c r="E165" s="249" t="s">
        <v>44</v>
      </c>
      <c r="F165" s="250" t="s">
        <v>464</v>
      </c>
      <c r="G165" s="248"/>
      <c r="H165" s="251">
        <v>5</v>
      </c>
      <c r="I165" s="252"/>
      <c r="J165" s="248"/>
      <c r="K165" s="248"/>
      <c r="L165" s="253"/>
      <c r="M165" s="254"/>
      <c r="N165" s="255"/>
      <c r="O165" s="255"/>
      <c r="P165" s="255"/>
      <c r="Q165" s="255"/>
      <c r="R165" s="255"/>
      <c r="S165" s="255"/>
      <c r="T165" s="256"/>
      <c r="U165" s="14"/>
      <c r="V165" s="14"/>
      <c r="W165" s="14"/>
      <c r="X165" s="14"/>
      <c r="Y165" s="14"/>
      <c r="Z165" s="14"/>
      <c r="AA165" s="14"/>
      <c r="AB165" s="14"/>
      <c r="AC165" s="14"/>
      <c r="AD165" s="14"/>
      <c r="AE165" s="14"/>
      <c r="AT165" s="257" t="s">
        <v>238</v>
      </c>
      <c r="AU165" s="257" t="s">
        <v>92</v>
      </c>
      <c r="AV165" s="14" t="s">
        <v>92</v>
      </c>
      <c r="AW165" s="14" t="s">
        <v>42</v>
      </c>
      <c r="AX165" s="14" t="s">
        <v>82</v>
      </c>
      <c r="AY165" s="257" t="s">
        <v>228</v>
      </c>
    </row>
    <row r="166" s="13" customFormat="1">
      <c r="A166" s="13"/>
      <c r="B166" s="236"/>
      <c r="C166" s="237"/>
      <c r="D166" s="238" t="s">
        <v>238</v>
      </c>
      <c r="E166" s="239" t="s">
        <v>44</v>
      </c>
      <c r="F166" s="240" t="s">
        <v>465</v>
      </c>
      <c r="G166" s="237"/>
      <c r="H166" s="239" t="s">
        <v>44</v>
      </c>
      <c r="I166" s="241"/>
      <c r="J166" s="237"/>
      <c r="K166" s="237"/>
      <c r="L166" s="242"/>
      <c r="M166" s="243"/>
      <c r="N166" s="244"/>
      <c r="O166" s="244"/>
      <c r="P166" s="244"/>
      <c r="Q166" s="244"/>
      <c r="R166" s="244"/>
      <c r="S166" s="244"/>
      <c r="T166" s="245"/>
      <c r="U166" s="13"/>
      <c r="V166" s="13"/>
      <c r="W166" s="13"/>
      <c r="X166" s="13"/>
      <c r="Y166" s="13"/>
      <c r="Z166" s="13"/>
      <c r="AA166" s="13"/>
      <c r="AB166" s="13"/>
      <c r="AC166" s="13"/>
      <c r="AD166" s="13"/>
      <c r="AE166" s="13"/>
      <c r="AT166" s="246" t="s">
        <v>238</v>
      </c>
      <c r="AU166" s="246" t="s">
        <v>92</v>
      </c>
      <c r="AV166" s="13" t="s">
        <v>90</v>
      </c>
      <c r="AW166" s="13" t="s">
        <v>42</v>
      </c>
      <c r="AX166" s="13" t="s">
        <v>82</v>
      </c>
      <c r="AY166" s="246" t="s">
        <v>228</v>
      </c>
    </row>
    <row r="167" s="14" customFormat="1">
      <c r="A167" s="14"/>
      <c r="B167" s="247"/>
      <c r="C167" s="248"/>
      <c r="D167" s="238" t="s">
        <v>238</v>
      </c>
      <c r="E167" s="249" t="s">
        <v>44</v>
      </c>
      <c r="F167" s="250" t="s">
        <v>466</v>
      </c>
      <c r="G167" s="248"/>
      <c r="H167" s="251">
        <v>2.7999999999999998</v>
      </c>
      <c r="I167" s="252"/>
      <c r="J167" s="248"/>
      <c r="K167" s="248"/>
      <c r="L167" s="253"/>
      <c r="M167" s="254"/>
      <c r="N167" s="255"/>
      <c r="O167" s="255"/>
      <c r="P167" s="255"/>
      <c r="Q167" s="255"/>
      <c r="R167" s="255"/>
      <c r="S167" s="255"/>
      <c r="T167" s="256"/>
      <c r="U167" s="14"/>
      <c r="V167" s="14"/>
      <c r="W167" s="14"/>
      <c r="X167" s="14"/>
      <c r="Y167" s="14"/>
      <c r="Z167" s="14"/>
      <c r="AA167" s="14"/>
      <c r="AB167" s="14"/>
      <c r="AC167" s="14"/>
      <c r="AD167" s="14"/>
      <c r="AE167" s="14"/>
      <c r="AT167" s="257" t="s">
        <v>238</v>
      </c>
      <c r="AU167" s="257" t="s">
        <v>92</v>
      </c>
      <c r="AV167" s="14" t="s">
        <v>92</v>
      </c>
      <c r="AW167" s="14" t="s">
        <v>42</v>
      </c>
      <c r="AX167" s="14" t="s">
        <v>82</v>
      </c>
      <c r="AY167" s="257" t="s">
        <v>228</v>
      </c>
    </row>
    <row r="168" s="15" customFormat="1">
      <c r="A168" s="15"/>
      <c r="B168" s="258"/>
      <c r="C168" s="259"/>
      <c r="D168" s="238" t="s">
        <v>238</v>
      </c>
      <c r="E168" s="260" t="s">
        <v>44</v>
      </c>
      <c r="F168" s="261" t="s">
        <v>247</v>
      </c>
      <c r="G168" s="259"/>
      <c r="H168" s="262">
        <v>7.7999999999999998</v>
      </c>
      <c r="I168" s="263"/>
      <c r="J168" s="259"/>
      <c r="K168" s="259"/>
      <c r="L168" s="264"/>
      <c r="M168" s="265"/>
      <c r="N168" s="266"/>
      <c r="O168" s="266"/>
      <c r="P168" s="266"/>
      <c r="Q168" s="266"/>
      <c r="R168" s="266"/>
      <c r="S168" s="266"/>
      <c r="T168" s="267"/>
      <c r="U168" s="15"/>
      <c r="V168" s="15"/>
      <c r="W168" s="15"/>
      <c r="X168" s="15"/>
      <c r="Y168" s="15"/>
      <c r="Z168" s="15"/>
      <c r="AA168" s="15"/>
      <c r="AB168" s="15"/>
      <c r="AC168" s="15"/>
      <c r="AD168" s="15"/>
      <c r="AE168" s="15"/>
      <c r="AT168" s="268" t="s">
        <v>238</v>
      </c>
      <c r="AU168" s="268" t="s">
        <v>92</v>
      </c>
      <c r="AV168" s="15" t="s">
        <v>145</v>
      </c>
      <c r="AW168" s="15" t="s">
        <v>42</v>
      </c>
      <c r="AX168" s="15" t="s">
        <v>90</v>
      </c>
      <c r="AY168" s="268" t="s">
        <v>228</v>
      </c>
    </row>
    <row r="169" s="12" customFormat="1" ht="22.8" customHeight="1">
      <c r="A169" s="12"/>
      <c r="B169" s="202"/>
      <c r="C169" s="203"/>
      <c r="D169" s="204" t="s">
        <v>81</v>
      </c>
      <c r="E169" s="216" t="s">
        <v>467</v>
      </c>
      <c r="F169" s="216" t="s">
        <v>468</v>
      </c>
      <c r="G169" s="203"/>
      <c r="H169" s="203"/>
      <c r="I169" s="206"/>
      <c r="J169" s="217">
        <f>BK169</f>
        <v>0</v>
      </c>
      <c r="K169" s="203"/>
      <c r="L169" s="208"/>
      <c r="M169" s="209"/>
      <c r="N169" s="210"/>
      <c r="O169" s="210"/>
      <c r="P169" s="211">
        <f>P170+SUM(P171:P206)</f>
        <v>0</v>
      </c>
      <c r="Q169" s="210"/>
      <c r="R169" s="211">
        <f>R170+SUM(R171:R206)</f>
        <v>0.92110000000000003</v>
      </c>
      <c r="S169" s="210"/>
      <c r="T169" s="212">
        <f>T170+SUM(T171:T206)</f>
        <v>0</v>
      </c>
      <c r="U169" s="12"/>
      <c r="V169" s="12"/>
      <c r="W169" s="12"/>
      <c r="X169" s="12"/>
      <c r="Y169" s="12"/>
      <c r="Z169" s="12"/>
      <c r="AA169" s="12"/>
      <c r="AB169" s="12"/>
      <c r="AC169" s="12"/>
      <c r="AD169" s="12"/>
      <c r="AE169" s="12"/>
      <c r="AR169" s="213" t="s">
        <v>90</v>
      </c>
      <c r="AT169" s="214" t="s">
        <v>81</v>
      </c>
      <c r="AU169" s="214" t="s">
        <v>90</v>
      </c>
      <c r="AY169" s="213" t="s">
        <v>228</v>
      </c>
      <c r="BK169" s="215">
        <f>BK170+SUM(BK171:BK206)</f>
        <v>0</v>
      </c>
    </row>
    <row r="170" s="2" customFormat="1" ht="16.5" customHeight="1">
      <c r="A170" s="42"/>
      <c r="B170" s="43"/>
      <c r="C170" s="218" t="s">
        <v>353</v>
      </c>
      <c r="D170" s="218" t="s">
        <v>230</v>
      </c>
      <c r="E170" s="219" t="s">
        <v>469</v>
      </c>
      <c r="F170" s="220" t="s">
        <v>470</v>
      </c>
      <c r="G170" s="221" t="s">
        <v>410</v>
      </c>
      <c r="H170" s="222">
        <v>10</v>
      </c>
      <c r="I170" s="223"/>
      <c r="J170" s="224">
        <f>ROUND(I170*H170,2)</f>
        <v>0</v>
      </c>
      <c r="K170" s="220" t="s">
        <v>234</v>
      </c>
      <c r="L170" s="48"/>
      <c r="M170" s="225" t="s">
        <v>44</v>
      </c>
      <c r="N170" s="226" t="s">
        <v>53</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145</v>
      </c>
      <c r="AT170" s="229" t="s">
        <v>230</v>
      </c>
      <c r="AU170" s="229" t="s">
        <v>92</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471</v>
      </c>
    </row>
    <row r="171" s="2" customFormat="1">
      <c r="A171" s="42"/>
      <c r="B171" s="43"/>
      <c r="C171" s="44"/>
      <c r="D171" s="231" t="s">
        <v>236</v>
      </c>
      <c r="E171" s="44"/>
      <c r="F171" s="232" t="s">
        <v>472</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0" t="s">
        <v>236</v>
      </c>
      <c r="AU171" s="20" t="s">
        <v>92</v>
      </c>
    </row>
    <row r="172" s="2" customFormat="1" ht="24.15" customHeight="1">
      <c r="A172" s="42"/>
      <c r="B172" s="43"/>
      <c r="C172" s="218" t="s">
        <v>362</v>
      </c>
      <c r="D172" s="218" t="s">
        <v>230</v>
      </c>
      <c r="E172" s="219" t="s">
        <v>473</v>
      </c>
      <c r="F172" s="220" t="s">
        <v>474</v>
      </c>
      <c r="G172" s="221" t="s">
        <v>410</v>
      </c>
      <c r="H172" s="222">
        <v>10</v>
      </c>
      <c r="I172" s="223"/>
      <c r="J172" s="224">
        <f>ROUND(I172*H172,2)</f>
        <v>0</v>
      </c>
      <c r="K172" s="220" t="s">
        <v>234</v>
      </c>
      <c r="L172" s="48"/>
      <c r="M172" s="225" t="s">
        <v>44</v>
      </c>
      <c r="N172" s="226" t="s">
        <v>53</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145</v>
      </c>
      <c r="AT172" s="229" t="s">
        <v>230</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475</v>
      </c>
    </row>
    <row r="173" s="2" customFormat="1">
      <c r="A173" s="42"/>
      <c r="B173" s="43"/>
      <c r="C173" s="44"/>
      <c r="D173" s="231" t="s">
        <v>236</v>
      </c>
      <c r="E173" s="44"/>
      <c r="F173" s="232" t="s">
        <v>476</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236</v>
      </c>
      <c r="AU173" s="20" t="s">
        <v>92</v>
      </c>
    </row>
    <row r="174" s="2" customFormat="1" ht="24.15" customHeight="1">
      <c r="A174" s="42"/>
      <c r="B174" s="43"/>
      <c r="C174" s="218" t="s">
        <v>370</v>
      </c>
      <c r="D174" s="218" t="s">
        <v>230</v>
      </c>
      <c r="E174" s="219" t="s">
        <v>477</v>
      </c>
      <c r="F174" s="220" t="s">
        <v>478</v>
      </c>
      <c r="G174" s="221" t="s">
        <v>410</v>
      </c>
      <c r="H174" s="222">
        <v>10</v>
      </c>
      <c r="I174" s="223"/>
      <c r="J174" s="224">
        <f>ROUND(I174*H174,2)</f>
        <v>0</v>
      </c>
      <c r="K174" s="220" t="s">
        <v>234</v>
      </c>
      <c r="L174" s="48"/>
      <c r="M174" s="225" t="s">
        <v>44</v>
      </c>
      <c r="N174" s="226" t="s">
        <v>53</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145</v>
      </c>
      <c r="AT174" s="229" t="s">
        <v>230</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479</v>
      </c>
    </row>
    <row r="175" s="2" customFormat="1">
      <c r="A175" s="42"/>
      <c r="B175" s="43"/>
      <c r="C175" s="44"/>
      <c r="D175" s="231" t="s">
        <v>236</v>
      </c>
      <c r="E175" s="44"/>
      <c r="F175" s="232" t="s">
        <v>480</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0" t="s">
        <v>236</v>
      </c>
      <c r="AU175" s="20" t="s">
        <v>92</v>
      </c>
    </row>
    <row r="176" s="2" customFormat="1" ht="16.5" customHeight="1">
      <c r="A176" s="42"/>
      <c r="B176" s="43"/>
      <c r="C176" s="269" t="s">
        <v>481</v>
      </c>
      <c r="D176" s="269" t="s">
        <v>277</v>
      </c>
      <c r="E176" s="270" t="s">
        <v>482</v>
      </c>
      <c r="F176" s="271" t="s">
        <v>483</v>
      </c>
      <c r="G176" s="272" t="s">
        <v>410</v>
      </c>
      <c r="H176" s="273">
        <v>5</v>
      </c>
      <c r="I176" s="274"/>
      <c r="J176" s="275">
        <f>ROUND(I176*H176,2)</f>
        <v>0</v>
      </c>
      <c r="K176" s="271" t="s">
        <v>281</v>
      </c>
      <c r="L176" s="276"/>
      <c r="M176" s="277" t="s">
        <v>44</v>
      </c>
      <c r="N176" s="278" t="s">
        <v>53</v>
      </c>
      <c r="O176" s="88"/>
      <c r="P176" s="227">
        <f>O176*H176</f>
        <v>0</v>
      </c>
      <c r="Q176" s="227">
        <v>0.040000000000000001</v>
      </c>
      <c r="R176" s="227">
        <f>Q176*H176</f>
        <v>0.20000000000000001</v>
      </c>
      <c r="S176" s="227">
        <v>0</v>
      </c>
      <c r="T176" s="228">
        <f>S176*H176</f>
        <v>0</v>
      </c>
      <c r="U176" s="42"/>
      <c r="V176" s="42"/>
      <c r="W176" s="42"/>
      <c r="X176" s="42"/>
      <c r="Y176" s="42"/>
      <c r="Z176" s="42"/>
      <c r="AA176" s="42"/>
      <c r="AB176" s="42"/>
      <c r="AC176" s="42"/>
      <c r="AD176" s="42"/>
      <c r="AE176" s="42"/>
      <c r="AR176" s="229" t="s">
        <v>282</v>
      </c>
      <c r="AT176" s="229" t="s">
        <v>277</v>
      </c>
      <c r="AU176" s="229" t="s">
        <v>92</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484</v>
      </c>
    </row>
    <row r="177" s="2" customFormat="1" ht="16.5" customHeight="1">
      <c r="A177" s="42"/>
      <c r="B177" s="43"/>
      <c r="C177" s="269" t="s">
        <v>485</v>
      </c>
      <c r="D177" s="269" t="s">
        <v>277</v>
      </c>
      <c r="E177" s="270" t="s">
        <v>486</v>
      </c>
      <c r="F177" s="271" t="s">
        <v>487</v>
      </c>
      <c r="G177" s="272" t="s">
        <v>410</v>
      </c>
      <c r="H177" s="273">
        <v>5</v>
      </c>
      <c r="I177" s="274"/>
      <c r="J177" s="275">
        <f>ROUND(I177*H177,2)</f>
        <v>0</v>
      </c>
      <c r="K177" s="271" t="s">
        <v>281</v>
      </c>
      <c r="L177" s="276"/>
      <c r="M177" s="277" t="s">
        <v>44</v>
      </c>
      <c r="N177" s="278" t="s">
        <v>53</v>
      </c>
      <c r="O177" s="88"/>
      <c r="P177" s="227">
        <f>O177*H177</f>
        <v>0</v>
      </c>
      <c r="Q177" s="227">
        <v>0.040000000000000001</v>
      </c>
      <c r="R177" s="227">
        <f>Q177*H177</f>
        <v>0.20000000000000001</v>
      </c>
      <c r="S177" s="227">
        <v>0</v>
      </c>
      <c r="T177" s="228">
        <f>S177*H177</f>
        <v>0</v>
      </c>
      <c r="U177" s="42"/>
      <c r="V177" s="42"/>
      <c r="W177" s="42"/>
      <c r="X177" s="42"/>
      <c r="Y177" s="42"/>
      <c r="Z177" s="42"/>
      <c r="AA177" s="42"/>
      <c r="AB177" s="42"/>
      <c r="AC177" s="42"/>
      <c r="AD177" s="42"/>
      <c r="AE177" s="42"/>
      <c r="AR177" s="229" t="s">
        <v>282</v>
      </c>
      <c r="AT177" s="229" t="s">
        <v>277</v>
      </c>
      <c r="AU177" s="229" t="s">
        <v>92</v>
      </c>
      <c r="AY177" s="20" t="s">
        <v>228</v>
      </c>
      <c r="BE177" s="230">
        <f>IF(N177="základní",J177,0)</f>
        <v>0</v>
      </c>
      <c r="BF177" s="230">
        <f>IF(N177="snížená",J177,0)</f>
        <v>0</v>
      </c>
      <c r="BG177" s="230">
        <f>IF(N177="zákl. přenesená",J177,0)</f>
        <v>0</v>
      </c>
      <c r="BH177" s="230">
        <f>IF(N177="sníž. přenesená",J177,0)</f>
        <v>0</v>
      </c>
      <c r="BI177" s="230">
        <f>IF(N177="nulová",J177,0)</f>
        <v>0</v>
      </c>
      <c r="BJ177" s="20" t="s">
        <v>90</v>
      </c>
      <c r="BK177" s="230">
        <f>ROUND(I177*H177,2)</f>
        <v>0</v>
      </c>
      <c r="BL177" s="20" t="s">
        <v>145</v>
      </c>
      <c r="BM177" s="229" t="s">
        <v>488</v>
      </c>
    </row>
    <row r="178" s="2" customFormat="1" ht="21.75" customHeight="1">
      <c r="A178" s="42"/>
      <c r="B178" s="43"/>
      <c r="C178" s="218" t="s">
        <v>489</v>
      </c>
      <c r="D178" s="218" t="s">
        <v>230</v>
      </c>
      <c r="E178" s="219" t="s">
        <v>490</v>
      </c>
      <c r="F178" s="220" t="s">
        <v>491</v>
      </c>
      <c r="G178" s="221" t="s">
        <v>410</v>
      </c>
      <c r="H178" s="222">
        <v>10</v>
      </c>
      <c r="I178" s="223"/>
      <c r="J178" s="224">
        <f>ROUND(I178*H178,2)</f>
        <v>0</v>
      </c>
      <c r="K178" s="220" t="s">
        <v>234</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145</v>
      </c>
      <c r="AT178" s="229" t="s">
        <v>230</v>
      </c>
      <c r="AU178" s="229" t="s">
        <v>92</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492</v>
      </c>
    </row>
    <row r="179" s="2" customFormat="1">
      <c r="A179" s="42"/>
      <c r="B179" s="43"/>
      <c r="C179" s="44"/>
      <c r="D179" s="231" t="s">
        <v>236</v>
      </c>
      <c r="E179" s="44"/>
      <c r="F179" s="232" t="s">
        <v>493</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0" t="s">
        <v>236</v>
      </c>
      <c r="AU179" s="20" t="s">
        <v>92</v>
      </c>
    </row>
    <row r="180" s="2" customFormat="1" ht="16.5" customHeight="1">
      <c r="A180" s="42"/>
      <c r="B180" s="43"/>
      <c r="C180" s="218" t="s">
        <v>7</v>
      </c>
      <c r="D180" s="218" t="s">
        <v>230</v>
      </c>
      <c r="E180" s="219" t="s">
        <v>494</v>
      </c>
      <c r="F180" s="220" t="s">
        <v>495</v>
      </c>
      <c r="G180" s="221" t="s">
        <v>233</v>
      </c>
      <c r="H180" s="222">
        <v>7.8499999999999996</v>
      </c>
      <c r="I180" s="223"/>
      <c r="J180" s="224">
        <f>ROUND(I180*H180,2)</f>
        <v>0</v>
      </c>
      <c r="K180" s="220" t="s">
        <v>234</v>
      </c>
      <c r="L180" s="48"/>
      <c r="M180" s="225" t="s">
        <v>44</v>
      </c>
      <c r="N180" s="226" t="s">
        <v>53</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145</v>
      </c>
      <c r="AT180" s="229" t="s">
        <v>230</v>
      </c>
      <c r="AU180" s="229" t="s">
        <v>92</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496</v>
      </c>
    </row>
    <row r="181" s="2" customFormat="1">
      <c r="A181" s="42"/>
      <c r="B181" s="43"/>
      <c r="C181" s="44"/>
      <c r="D181" s="231" t="s">
        <v>236</v>
      </c>
      <c r="E181" s="44"/>
      <c r="F181" s="232" t="s">
        <v>497</v>
      </c>
      <c r="G181" s="44"/>
      <c r="H181" s="44"/>
      <c r="I181" s="233"/>
      <c r="J181" s="44"/>
      <c r="K181" s="44"/>
      <c r="L181" s="48"/>
      <c r="M181" s="234"/>
      <c r="N181" s="235"/>
      <c r="O181" s="88"/>
      <c r="P181" s="88"/>
      <c r="Q181" s="88"/>
      <c r="R181" s="88"/>
      <c r="S181" s="88"/>
      <c r="T181" s="89"/>
      <c r="U181" s="42"/>
      <c r="V181" s="42"/>
      <c r="W181" s="42"/>
      <c r="X181" s="42"/>
      <c r="Y181" s="42"/>
      <c r="Z181" s="42"/>
      <c r="AA181" s="42"/>
      <c r="AB181" s="42"/>
      <c r="AC181" s="42"/>
      <c r="AD181" s="42"/>
      <c r="AE181" s="42"/>
      <c r="AT181" s="20" t="s">
        <v>236</v>
      </c>
      <c r="AU181" s="20" t="s">
        <v>92</v>
      </c>
    </row>
    <row r="182" s="13" customFormat="1">
      <c r="A182" s="13"/>
      <c r="B182" s="236"/>
      <c r="C182" s="237"/>
      <c r="D182" s="238" t="s">
        <v>238</v>
      </c>
      <c r="E182" s="239" t="s">
        <v>44</v>
      </c>
      <c r="F182" s="240" t="s">
        <v>498</v>
      </c>
      <c r="G182" s="237"/>
      <c r="H182" s="239" t="s">
        <v>44</v>
      </c>
      <c r="I182" s="241"/>
      <c r="J182" s="237"/>
      <c r="K182" s="237"/>
      <c r="L182" s="242"/>
      <c r="M182" s="243"/>
      <c r="N182" s="244"/>
      <c r="O182" s="244"/>
      <c r="P182" s="244"/>
      <c r="Q182" s="244"/>
      <c r="R182" s="244"/>
      <c r="S182" s="244"/>
      <c r="T182" s="245"/>
      <c r="U182" s="13"/>
      <c r="V182" s="13"/>
      <c r="W182" s="13"/>
      <c r="X182" s="13"/>
      <c r="Y182" s="13"/>
      <c r="Z182" s="13"/>
      <c r="AA182" s="13"/>
      <c r="AB182" s="13"/>
      <c r="AC182" s="13"/>
      <c r="AD182" s="13"/>
      <c r="AE182" s="13"/>
      <c r="AT182" s="246" t="s">
        <v>238</v>
      </c>
      <c r="AU182" s="246" t="s">
        <v>92</v>
      </c>
      <c r="AV182" s="13" t="s">
        <v>90</v>
      </c>
      <c r="AW182" s="13" t="s">
        <v>42</v>
      </c>
      <c r="AX182" s="13" t="s">
        <v>82</v>
      </c>
      <c r="AY182" s="246" t="s">
        <v>228</v>
      </c>
    </row>
    <row r="183" s="14" customFormat="1">
      <c r="A183" s="14"/>
      <c r="B183" s="247"/>
      <c r="C183" s="248"/>
      <c r="D183" s="238" t="s">
        <v>238</v>
      </c>
      <c r="E183" s="249" t="s">
        <v>44</v>
      </c>
      <c r="F183" s="250" t="s">
        <v>499</v>
      </c>
      <c r="G183" s="248"/>
      <c r="H183" s="251">
        <v>7.8499999999999996</v>
      </c>
      <c r="I183" s="252"/>
      <c r="J183" s="248"/>
      <c r="K183" s="248"/>
      <c r="L183" s="253"/>
      <c r="M183" s="254"/>
      <c r="N183" s="255"/>
      <c r="O183" s="255"/>
      <c r="P183" s="255"/>
      <c r="Q183" s="255"/>
      <c r="R183" s="255"/>
      <c r="S183" s="255"/>
      <c r="T183" s="256"/>
      <c r="U183" s="14"/>
      <c r="V183" s="14"/>
      <c r="W183" s="14"/>
      <c r="X183" s="14"/>
      <c r="Y183" s="14"/>
      <c r="Z183" s="14"/>
      <c r="AA183" s="14"/>
      <c r="AB183" s="14"/>
      <c r="AC183" s="14"/>
      <c r="AD183" s="14"/>
      <c r="AE183" s="14"/>
      <c r="AT183" s="257" t="s">
        <v>238</v>
      </c>
      <c r="AU183" s="257" t="s">
        <v>92</v>
      </c>
      <c r="AV183" s="14" t="s">
        <v>92</v>
      </c>
      <c r="AW183" s="14" t="s">
        <v>42</v>
      </c>
      <c r="AX183" s="14" t="s">
        <v>82</v>
      </c>
      <c r="AY183" s="257" t="s">
        <v>228</v>
      </c>
    </row>
    <row r="184" s="16" customFormat="1">
      <c r="A184" s="16"/>
      <c r="B184" s="280"/>
      <c r="C184" s="281"/>
      <c r="D184" s="238" t="s">
        <v>238</v>
      </c>
      <c r="E184" s="282" t="s">
        <v>375</v>
      </c>
      <c r="F184" s="283" t="s">
        <v>332</v>
      </c>
      <c r="G184" s="281"/>
      <c r="H184" s="284">
        <v>7.8499999999999996</v>
      </c>
      <c r="I184" s="285"/>
      <c r="J184" s="281"/>
      <c r="K184" s="281"/>
      <c r="L184" s="286"/>
      <c r="M184" s="287"/>
      <c r="N184" s="288"/>
      <c r="O184" s="288"/>
      <c r="P184" s="288"/>
      <c r="Q184" s="288"/>
      <c r="R184" s="288"/>
      <c r="S184" s="288"/>
      <c r="T184" s="289"/>
      <c r="U184" s="16"/>
      <c r="V184" s="16"/>
      <c r="W184" s="16"/>
      <c r="X184" s="16"/>
      <c r="Y184" s="16"/>
      <c r="Z184" s="16"/>
      <c r="AA184" s="16"/>
      <c r="AB184" s="16"/>
      <c r="AC184" s="16"/>
      <c r="AD184" s="16"/>
      <c r="AE184" s="16"/>
      <c r="AT184" s="290" t="s">
        <v>238</v>
      </c>
      <c r="AU184" s="290" t="s">
        <v>92</v>
      </c>
      <c r="AV184" s="16" t="s">
        <v>105</v>
      </c>
      <c r="AW184" s="16" t="s">
        <v>42</v>
      </c>
      <c r="AX184" s="16" t="s">
        <v>82</v>
      </c>
      <c r="AY184" s="290" t="s">
        <v>228</v>
      </c>
    </row>
    <row r="185" s="15" customFormat="1">
      <c r="A185" s="15"/>
      <c r="B185" s="258"/>
      <c r="C185" s="259"/>
      <c r="D185" s="238" t="s">
        <v>238</v>
      </c>
      <c r="E185" s="260" t="s">
        <v>44</v>
      </c>
      <c r="F185" s="261" t="s">
        <v>247</v>
      </c>
      <c r="G185" s="259"/>
      <c r="H185" s="262">
        <v>7.8499999999999996</v>
      </c>
      <c r="I185" s="263"/>
      <c r="J185" s="259"/>
      <c r="K185" s="259"/>
      <c r="L185" s="264"/>
      <c r="M185" s="265"/>
      <c r="N185" s="266"/>
      <c r="O185" s="266"/>
      <c r="P185" s="266"/>
      <c r="Q185" s="266"/>
      <c r="R185" s="266"/>
      <c r="S185" s="266"/>
      <c r="T185" s="267"/>
      <c r="U185" s="15"/>
      <c r="V185" s="15"/>
      <c r="W185" s="15"/>
      <c r="X185" s="15"/>
      <c r="Y185" s="15"/>
      <c r="Z185" s="15"/>
      <c r="AA185" s="15"/>
      <c r="AB185" s="15"/>
      <c r="AC185" s="15"/>
      <c r="AD185" s="15"/>
      <c r="AE185" s="15"/>
      <c r="AT185" s="268" t="s">
        <v>238</v>
      </c>
      <c r="AU185" s="268" t="s">
        <v>92</v>
      </c>
      <c r="AV185" s="15" t="s">
        <v>145</v>
      </c>
      <c r="AW185" s="15" t="s">
        <v>42</v>
      </c>
      <c r="AX185" s="15" t="s">
        <v>90</v>
      </c>
      <c r="AY185" s="268" t="s">
        <v>228</v>
      </c>
    </row>
    <row r="186" s="2" customFormat="1" ht="16.5" customHeight="1">
      <c r="A186" s="42"/>
      <c r="B186" s="43"/>
      <c r="C186" s="269" t="s">
        <v>500</v>
      </c>
      <c r="D186" s="269" t="s">
        <v>277</v>
      </c>
      <c r="E186" s="270" t="s">
        <v>501</v>
      </c>
      <c r="F186" s="271" t="s">
        <v>502</v>
      </c>
      <c r="G186" s="272" t="s">
        <v>325</v>
      </c>
      <c r="H186" s="273">
        <v>0.80900000000000005</v>
      </c>
      <c r="I186" s="274"/>
      <c r="J186" s="275">
        <f>ROUND(I186*H186,2)</f>
        <v>0</v>
      </c>
      <c r="K186" s="271" t="s">
        <v>234</v>
      </c>
      <c r="L186" s="276"/>
      <c r="M186" s="277" t="s">
        <v>44</v>
      </c>
      <c r="N186" s="278" t="s">
        <v>53</v>
      </c>
      <c r="O186" s="88"/>
      <c r="P186" s="227">
        <f>O186*H186</f>
        <v>0</v>
      </c>
      <c r="Q186" s="227">
        <v>0.20000000000000001</v>
      </c>
      <c r="R186" s="227">
        <f>Q186*H186</f>
        <v>0.16180000000000003</v>
      </c>
      <c r="S186" s="227">
        <v>0</v>
      </c>
      <c r="T186" s="228">
        <f>S186*H186</f>
        <v>0</v>
      </c>
      <c r="U186" s="42"/>
      <c r="V186" s="42"/>
      <c r="W186" s="42"/>
      <c r="X186" s="42"/>
      <c r="Y186" s="42"/>
      <c r="Z186" s="42"/>
      <c r="AA186" s="42"/>
      <c r="AB186" s="42"/>
      <c r="AC186" s="42"/>
      <c r="AD186" s="42"/>
      <c r="AE186" s="42"/>
      <c r="AR186" s="229" t="s">
        <v>282</v>
      </c>
      <c r="AT186" s="229" t="s">
        <v>277</v>
      </c>
      <c r="AU186" s="229" t="s">
        <v>92</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503</v>
      </c>
    </row>
    <row r="187" s="14" customFormat="1">
      <c r="A187" s="14"/>
      <c r="B187" s="247"/>
      <c r="C187" s="248"/>
      <c r="D187" s="238" t="s">
        <v>238</v>
      </c>
      <c r="E187" s="248"/>
      <c r="F187" s="250" t="s">
        <v>504</v>
      </c>
      <c r="G187" s="248"/>
      <c r="H187" s="251">
        <v>0.80900000000000005</v>
      </c>
      <c r="I187" s="252"/>
      <c r="J187" s="248"/>
      <c r="K187" s="248"/>
      <c r="L187" s="253"/>
      <c r="M187" s="254"/>
      <c r="N187" s="255"/>
      <c r="O187" s="255"/>
      <c r="P187" s="255"/>
      <c r="Q187" s="255"/>
      <c r="R187" s="255"/>
      <c r="S187" s="255"/>
      <c r="T187" s="256"/>
      <c r="U187" s="14"/>
      <c r="V187" s="14"/>
      <c r="W187" s="14"/>
      <c r="X187" s="14"/>
      <c r="Y187" s="14"/>
      <c r="Z187" s="14"/>
      <c r="AA187" s="14"/>
      <c r="AB187" s="14"/>
      <c r="AC187" s="14"/>
      <c r="AD187" s="14"/>
      <c r="AE187" s="14"/>
      <c r="AT187" s="257" t="s">
        <v>238</v>
      </c>
      <c r="AU187" s="257" t="s">
        <v>92</v>
      </c>
      <c r="AV187" s="14" t="s">
        <v>92</v>
      </c>
      <c r="AW187" s="14" t="s">
        <v>4</v>
      </c>
      <c r="AX187" s="14" t="s">
        <v>90</v>
      </c>
      <c r="AY187" s="257" t="s">
        <v>228</v>
      </c>
    </row>
    <row r="188" s="2" customFormat="1" ht="16.5" customHeight="1">
      <c r="A188" s="42"/>
      <c r="B188" s="43"/>
      <c r="C188" s="218" t="s">
        <v>505</v>
      </c>
      <c r="D188" s="218" t="s">
        <v>230</v>
      </c>
      <c r="E188" s="219" t="s">
        <v>506</v>
      </c>
      <c r="F188" s="220" t="s">
        <v>507</v>
      </c>
      <c r="G188" s="221" t="s">
        <v>410</v>
      </c>
      <c r="H188" s="222">
        <v>10</v>
      </c>
      <c r="I188" s="223"/>
      <c r="J188" s="224">
        <f>ROUND(I188*H188,2)</f>
        <v>0</v>
      </c>
      <c r="K188" s="220" t="s">
        <v>234</v>
      </c>
      <c r="L188" s="48"/>
      <c r="M188" s="225" t="s">
        <v>44</v>
      </c>
      <c r="N188" s="226"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145</v>
      </c>
      <c r="AT188" s="229" t="s">
        <v>230</v>
      </c>
      <c r="AU188" s="229" t="s">
        <v>92</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145</v>
      </c>
      <c r="BM188" s="229" t="s">
        <v>508</v>
      </c>
    </row>
    <row r="189" s="2" customFormat="1">
      <c r="A189" s="42"/>
      <c r="B189" s="43"/>
      <c r="C189" s="44"/>
      <c r="D189" s="231" t="s">
        <v>236</v>
      </c>
      <c r="E189" s="44"/>
      <c r="F189" s="232" t="s">
        <v>509</v>
      </c>
      <c r="G189" s="44"/>
      <c r="H189" s="44"/>
      <c r="I189" s="233"/>
      <c r="J189" s="44"/>
      <c r="K189" s="44"/>
      <c r="L189" s="48"/>
      <c r="M189" s="234"/>
      <c r="N189" s="235"/>
      <c r="O189" s="88"/>
      <c r="P189" s="88"/>
      <c r="Q189" s="88"/>
      <c r="R189" s="88"/>
      <c r="S189" s="88"/>
      <c r="T189" s="89"/>
      <c r="U189" s="42"/>
      <c r="V189" s="42"/>
      <c r="W189" s="42"/>
      <c r="X189" s="42"/>
      <c r="Y189" s="42"/>
      <c r="Z189" s="42"/>
      <c r="AA189" s="42"/>
      <c r="AB189" s="42"/>
      <c r="AC189" s="42"/>
      <c r="AD189" s="42"/>
      <c r="AE189" s="42"/>
      <c r="AT189" s="20" t="s">
        <v>236</v>
      </c>
      <c r="AU189" s="20" t="s">
        <v>92</v>
      </c>
    </row>
    <row r="190" s="2" customFormat="1" ht="16.5" customHeight="1">
      <c r="A190" s="42"/>
      <c r="B190" s="43"/>
      <c r="C190" s="218" t="s">
        <v>510</v>
      </c>
      <c r="D190" s="218" t="s">
        <v>230</v>
      </c>
      <c r="E190" s="219" t="s">
        <v>511</v>
      </c>
      <c r="F190" s="220" t="s">
        <v>512</v>
      </c>
      <c r="G190" s="221" t="s">
        <v>410</v>
      </c>
      <c r="H190" s="222">
        <v>10</v>
      </c>
      <c r="I190" s="223"/>
      <c r="J190" s="224">
        <f>ROUND(I190*H190,2)</f>
        <v>0</v>
      </c>
      <c r="K190" s="220" t="s">
        <v>234</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92</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513</v>
      </c>
    </row>
    <row r="191" s="2" customFormat="1">
      <c r="A191" s="42"/>
      <c r="B191" s="43"/>
      <c r="C191" s="44"/>
      <c r="D191" s="231" t="s">
        <v>236</v>
      </c>
      <c r="E191" s="44"/>
      <c r="F191" s="232" t="s">
        <v>514</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0" t="s">
        <v>236</v>
      </c>
      <c r="AU191" s="20" t="s">
        <v>92</v>
      </c>
    </row>
    <row r="192" s="2" customFormat="1" ht="16.5" customHeight="1">
      <c r="A192" s="42"/>
      <c r="B192" s="43"/>
      <c r="C192" s="218" t="s">
        <v>515</v>
      </c>
      <c r="D192" s="218" t="s">
        <v>230</v>
      </c>
      <c r="E192" s="219" t="s">
        <v>516</v>
      </c>
      <c r="F192" s="220" t="s">
        <v>517</v>
      </c>
      <c r="G192" s="221" t="s">
        <v>410</v>
      </c>
      <c r="H192" s="222">
        <v>10</v>
      </c>
      <c r="I192" s="223"/>
      <c r="J192" s="224">
        <f>ROUND(I192*H192,2)</f>
        <v>0</v>
      </c>
      <c r="K192" s="220" t="s">
        <v>281</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92</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518</v>
      </c>
    </row>
    <row r="193" s="2" customFormat="1" ht="16.5" customHeight="1">
      <c r="A193" s="42"/>
      <c r="B193" s="43"/>
      <c r="C193" s="218" t="s">
        <v>519</v>
      </c>
      <c r="D193" s="218" t="s">
        <v>230</v>
      </c>
      <c r="E193" s="219" t="s">
        <v>520</v>
      </c>
      <c r="F193" s="220" t="s">
        <v>521</v>
      </c>
      <c r="G193" s="221" t="s">
        <v>410</v>
      </c>
      <c r="H193" s="222">
        <v>10</v>
      </c>
      <c r="I193" s="223"/>
      <c r="J193" s="224">
        <f>ROUND(I193*H193,2)</f>
        <v>0</v>
      </c>
      <c r="K193" s="220" t="s">
        <v>234</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145</v>
      </c>
      <c r="AT193" s="229" t="s">
        <v>230</v>
      </c>
      <c r="AU193" s="229" t="s">
        <v>92</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522</v>
      </c>
    </row>
    <row r="194" s="2" customFormat="1">
      <c r="A194" s="42"/>
      <c r="B194" s="43"/>
      <c r="C194" s="44"/>
      <c r="D194" s="231" t="s">
        <v>236</v>
      </c>
      <c r="E194" s="44"/>
      <c r="F194" s="232" t="s">
        <v>523</v>
      </c>
      <c r="G194" s="44"/>
      <c r="H194" s="44"/>
      <c r="I194" s="233"/>
      <c r="J194" s="44"/>
      <c r="K194" s="44"/>
      <c r="L194" s="48"/>
      <c r="M194" s="234"/>
      <c r="N194" s="235"/>
      <c r="O194" s="88"/>
      <c r="P194" s="88"/>
      <c r="Q194" s="88"/>
      <c r="R194" s="88"/>
      <c r="S194" s="88"/>
      <c r="T194" s="89"/>
      <c r="U194" s="42"/>
      <c r="V194" s="42"/>
      <c r="W194" s="42"/>
      <c r="X194" s="42"/>
      <c r="Y194" s="42"/>
      <c r="Z194" s="42"/>
      <c r="AA194" s="42"/>
      <c r="AB194" s="42"/>
      <c r="AC194" s="42"/>
      <c r="AD194" s="42"/>
      <c r="AE194" s="42"/>
      <c r="AT194" s="20" t="s">
        <v>236</v>
      </c>
      <c r="AU194" s="20" t="s">
        <v>92</v>
      </c>
    </row>
    <row r="195" s="2" customFormat="1" ht="16.5" customHeight="1">
      <c r="A195" s="42"/>
      <c r="B195" s="43"/>
      <c r="C195" s="269" t="s">
        <v>524</v>
      </c>
      <c r="D195" s="269" t="s">
        <v>277</v>
      </c>
      <c r="E195" s="270" t="s">
        <v>525</v>
      </c>
      <c r="F195" s="271" t="s">
        <v>526</v>
      </c>
      <c r="G195" s="272" t="s">
        <v>410</v>
      </c>
      <c r="H195" s="273">
        <v>10</v>
      </c>
      <c r="I195" s="274"/>
      <c r="J195" s="275">
        <f>ROUND(I195*H195,2)</f>
        <v>0</v>
      </c>
      <c r="K195" s="271" t="s">
        <v>234</v>
      </c>
      <c r="L195" s="276"/>
      <c r="M195" s="277" t="s">
        <v>44</v>
      </c>
      <c r="N195" s="278" t="s">
        <v>53</v>
      </c>
      <c r="O195" s="88"/>
      <c r="P195" s="227">
        <f>O195*H195</f>
        <v>0</v>
      </c>
      <c r="Q195" s="227">
        <v>0.00069999999999999999</v>
      </c>
      <c r="R195" s="227">
        <f>Q195*H195</f>
        <v>0.0070000000000000001</v>
      </c>
      <c r="S195" s="227">
        <v>0</v>
      </c>
      <c r="T195" s="228">
        <f>S195*H195</f>
        <v>0</v>
      </c>
      <c r="U195" s="42"/>
      <c r="V195" s="42"/>
      <c r="W195" s="42"/>
      <c r="X195" s="42"/>
      <c r="Y195" s="42"/>
      <c r="Z195" s="42"/>
      <c r="AA195" s="42"/>
      <c r="AB195" s="42"/>
      <c r="AC195" s="42"/>
      <c r="AD195" s="42"/>
      <c r="AE195" s="42"/>
      <c r="AR195" s="229" t="s">
        <v>282</v>
      </c>
      <c r="AT195" s="229" t="s">
        <v>277</v>
      </c>
      <c r="AU195" s="229" t="s">
        <v>92</v>
      </c>
      <c r="AY195" s="20" t="s">
        <v>228</v>
      </c>
      <c r="BE195" s="230">
        <f>IF(N195="základní",J195,0)</f>
        <v>0</v>
      </c>
      <c r="BF195" s="230">
        <f>IF(N195="snížená",J195,0)</f>
        <v>0</v>
      </c>
      <c r="BG195" s="230">
        <f>IF(N195="zákl. přenesená",J195,0)</f>
        <v>0</v>
      </c>
      <c r="BH195" s="230">
        <f>IF(N195="sníž. přenesená",J195,0)</f>
        <v>0</v>
      </c>
      <c r="BI195" s="230">
        <f>IF(N195="nulová",J195,0)</f>
        <v>0</v>
      </c>
      <c r="BJ195" s="20" t="s">
        <v>90</v>
      </c>
      <c r="BK195" s="230">
        <f>ROUND(I195*H195,2)</f>
        <v>0</v>
      </c>
      <c r="BL195" s="20" t="s">
        <v>145</v>
      </c>
      <c r="BM195" s="229" t="s">
        <v>527</v>
      </c>
    </row>
    <row r="196" s="2" customFormat="1" ht="16.5" customHeight="1">
      <c r="A196" s="42"/>
      <c r="B196" s="43"/>
      <c r="C196" s="218" t="s">
        <v>528</v>
      </c>
      <c r="D196" s="218" t="s">
        <v>230</v>
      </c>
      <c r="E196" s="219" t="s">
        <v>529</v>
      </c>
      <c r="F196" s="220" t="s">
        <v>530</v>
      </c>
      <c r="G196" s="221" t="s">
        <v>410</v>
      </c>
      <c r="H196" s="222">
        <v>10</v>
      </c>
      <c r="I196" s="223"/>
      <c r="J196" s="224">
        <f>ROUND(I196*H196,2)</f>
        <v>0</v>
      </c>
      <c r="K196" s="220" t="s">
        <v>234</v>
      </c>
      <c r="L196" s="48"/>
      <c r="M196" s="225" t="s">
        <v>44</v>
      </c>
      <c r="N196" s="226" t="s">
        <v>53</v>
      </c>
      <c r="O196" s="88"/>
      <c r="P196" s="227">
        <f>O196*H196</f>
        <v>0</v>
      </c>
      <c r="Q196" s="227">
        <v>5.0000000000000002E-05</v>
      </c>
      <c r="R196" s="227">
        <f>Q196*H196</f>
        <v>0.00050000000000000001</v>
      </c>
      <c r="S196" s="227">
        <v>0</v>
      </c>
      <c r="T196" s="228">
        <f>S196*H196</f>
        <v>0</v>
      </c>
      <c r="U196" s="42"/>
      <c r="V196" s="42"/>
      <c r="W196" s="42"/>
      <c r="X196" s="42"/>
      <c r="Y196" s="42"/>
      <c r="Z196" s="42"/>
      <c r="AA196" s="42"/>
      <c r="AB196" s="42"/>
      <c r="AC196" s="42"/>
      <c r="AD196" s="42"/>
      <c r="AE196" s="42"/>
      <c r="AR196" s="229" t="s">
        <v>145</v>
      </c>
      <c r="AT196" s="229" t="s">
        <v>230</v>
      </c>
      <c r="AU196" s="229" t="s">
        <v>92</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531</v>
      </c>
    </row>
    <row r="197" s="2" customFormat="1">
      <c r="A197" s="42"/>
      <c r="B197" s="43"/>
      <c r="C197" s="44"/>
      <c r="D197" s="231" t="s">
        <v>236</v>
      </c>
      <c r="E197" s="44"/>
      <c r="F197" s="232" t="s">
        <v>532</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0" t="s">
        <v>236</v>
      </c>
      <c r="AU197" s="20" t="s">
        <v>92</v>
      </c>
    </row>
    <row r="198" s="2" customFormat="1" ht="16.5" customHeight="1">
      <c r="A198" s="42"/>
      <c r="B198" s="43"/>
      <c r="C198" s="269" t="s">
        <v>533</v>
      </c>
      <c r="D198" s="269" t="s">
        <v>277</v>
      </c>
      <c r="E198" s="270" t="s">
        <v>534</v>
      </c>
      <c r="F198" s="271" t="s">
        <v>535</v>
      </c>
      <c r="G198" s="272" t="s">
        <v>410</v>
      </c>
      <c r="H198" s="273">
        <v>30</v>
      </c>
      <c r="I198" s="274"/>
      <c r="J198" s="275">
        <f>ROUND(I198*H198,2)</f>
        <v>0</v>
      </c>
      <c r="K198" s="271" t="s">
        <v>234</v>
      </c>
      <c r="L198" s="276"/>
      <c r="M198" s="277" t="s">
        <v>44</v>
      </c>
      <c r="N198" s="278" t="s">
        <v>53</v>
      </c>
      <c r="O198" s="88"/>
      <c r="P198" s="227">
        <f>O198*H198</f>
        <v>0</v>
      </c>
      <c r="Q198" s="227">
        <v>0.0047200000000000002</v>
      </c>
      <c r="R198" s="227">
        <f>Q198*H198</f>
        <v>0.1416</v>
      </c>
      <c r="S198" s="227">
        <v>0</v>
      </c>
      <c r="T198" s="228">
        <f>S198*H198</f>
        <v>0</v>
      </c>
      <c r="U198" s="42"/>
      <c r="V198" s="42"/>
      <c r="W198" s="42"/>
      <c r="X198" s="42"/>
      <c r="Y198" s="42"/>
      <c r="Z198" s="42"/>
      <c r="AA198" s="42"/>
      <c r="AB198" s="42"/>
      <c r="AC198" s="42"/>
      <c r="AD198" s="42"/>
      <c r="AE198" s="42"/>
      <c r="AR198" s="229" t="s">
        <v>282</v>
      </c>
      <c r="AT198" s="229" t="s">
        <v>277</v>
      </c>
      <c r="AU198" s="229" t="s">
        <v>92</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536</v>
      </c>
    </row>
    <row r="199" s="14" customFormat="1">
      <c r="A199" s="14"/>
      <c r="B199" s="247"/>
      <c r="C199" s="248"/>
      <c r="D199" s="238" t="s">
        <v>238</v>
      </c>
      <c r="E199" s="248"/>
      <c r="F199" s="250" t="s">
        <v>537</v>
      </c>
      <c r="G199" s="248"/>
      <c r="H199" s="251">
        <v>30</v>
      </c>
      <c r="I199" s="252"/>
      <c r="J199" s="248"/>
      <c r="K199" s="248"/>
      <c r="L199" s="253"/>
      <c r="M199" s="254"/>
      <c r="N199" s="255"/>
      <c r="O199" s="255"/>
      <c r="P199" s="255"/>
      <c r="Q199" s="255"/>
      <c r="R199" s="255"/>
      <c r="S199" s="255"/>
      <c r="T199" s="256"/>
      <c r="U199" s="14"/>
      <c r="V199" s="14"/>
      <c r="W199" s="14"/>
      <c r="X199" s="14"/>
      <c r="Y199" s="14"/>
      <c r="Z199" s="14"/>
      <c r="AA199" s="14"/>
      <c r="AB199" s="14"/>
      <c r="AC199" s="14"/>
      <c r="AD199" s="14"/>
      <c r="AE199" s="14"/>
      <c r="AT199" s="257" t="s">
        <v>238</v>
      </c>
      <c r="AU199" s="257" t="s">
        <v>92</v>
      </c>
      <c r="AV199" s="14" t="s">
        <v>92</v>
      </c>
      <c r="AW199" s="14" t="s">
        <v>4</v>
      </c>
      <c r="AX199" s="14" t="s">
        <v>90</v>
      </c>
      <c r="AY199" s="257" t="s">
        <v>228</v>
      </c>
    </row>
    <row r="200" s="2" customFormat="1" ht="16.5" customHeight="1">
      <c r="A200" s="42"/>
      <c r="B200" s="43"/>
      <c r="C200" s="269" t="s">
        <v>538</v>
      </c>
      <c r="D200" s="269" t="s">
        <v>277</v>
      </c>
      <c r="E200" s="270" t="s">
        <v>539</v>
      </c>
      <c r="F200" s="271" t="s">
        <v>540</v>
      </c>
      <c r="G200" s="272" t="s">
        <v>410</v>
      </c>
      <c r="H200" s="273">
        <v>10</v>
      </c>
      <c r="I200" s="274"/>
      <c r="J200" s="275">
        <f>ROUND(I200*H200,2)</f>
        <v>0</v>
      </c>
      <c r="K200" s="271" t="s">
        <v>281</v>
      </c>
      <c r="L200" s="276"/>
      <c r="M200" s="277" t="s">
        <v>44</v>
      </c>
      <c r="N200" s="278" t="s">
        <v>53</v>
      </c>
      <c r="O200" s="88"/>
      <c r="P200" s="227">
        <f>O200*H200</f>
        <v>0</v>
      </c>
      <c r="Q200" s="227">
        <v>0.0047200000000000002</v>
      </c>
      <c r="R200" s="227">
        <f>Q200*H200</f>
        <v>0.047200000000000006</v>
      </c>
      <c r="S200" s="227">
        <v>0</v>
      </c>
      <c r="T200" s="228">
        <f>S200*H200</f>
        <v>0</v>
      </c>
      <c r="U200" s="42"/>
      <c r="V200" s="42"/>
      <c r="W200" s="42"/>
      <c r="X200" s="42"/>
      <c r="Y200" s="42"/>
      <c r="Z200" s="42"/>
      <c r="AA200" s="42"/>
      <c r="AB200" s="42"/>
      <c r="AC200" s="42"/>
      <c r="AD200" s="42"/>
      <c r="AE200" s="42"/>
      <c r="AR200" s="229" t="s">
        <v>282</v>
      </c>
      <c r="AT200" s="229" t="s">
        <v>277</v>
      </c>
      <c r="AU200" s="229" t="s">
        <v>92</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541</v>
      </c>
    </row>
    <row r="201" s="2" customFormat="1" ht="16.5" customHeight="1">
      <c r="A201" s="42"/>
      <c r="B201" s="43"/>
      <c r="C201" s="218" t="s">
        <v>542</v>
      </c>
      <c r="D201" s="218" t="s">
        <v>230</v>
      </c>
      <c r="E201" s="219" t="s">
        <v>543</v>
      </c>
      <c r="F201" s="220" t="s">
        <v>544</v>
      </c>
      <c r="G201" s="221" t="s">
        <v>325</v>
      </c>
      <c r="H201" s="222">
        <v>1</v>
      </c>
      <c r="I201" s="223"/>
      <c r="J201" s="224">
        <f>ROUND(I201*H201,2)</f>
        <v>0</v>
      </c>
      <c r="K201" s="220" t="s">
        <v>281</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145</v>
      </c>
      <c r="AT201" s="229" t="s">
        <v>230</v>
      </c>
      <c r="AU201" s="229" t="s">
        <v>92</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145</v>
      </c>
      <c r="BM201" s="229" t="s">
        <v>545</v>
      </c>
    </row>
    <row r="202" s="13" customFormat="1">
      <c r="A202" s="13"/>
      <c r="B202" s="236"/>
      <c r="C202" s="237"/>
      <c r="D202" s="238" t="s">
        <v>238</v>
      </c>
      <c r="E202" s="239" t="s">
        <v>44</v>
      </c>
      <c r="F202" s="240" t="s">
        <v>546</v>
      </c>
      <c r="G202" s="237"/>
      <c r="H202" s="239" t="s">
        <v>44</v>
      </c>
      <c r="I202" s="241"/>
      <c r="J202" s="237"/>
      <c r="K202" s="237"/>
      <c r="L202" s="242"/>
      <c r="M202" s="243"/>
      <c r="N202" s="244"/>
      <c r="O202" s="244"/>
      <c r="P202" s="244"/>
      <c r="Q202" s="244"/>
      <c r="R202" s="244"/>
      <c r="S202" s="244"/>
      <c r="T202" s="245"/>
      <c r="U202" s="13"/>
      <c r="V202" s="13"/>
      <c r="W202" s="13"/>
      <c r="X202" s="13"/>
      <c r="Y202" s="13"/>
      <c r="Z202" s="13"/>
      <c r="AA202" s="13"/>
      <c r="AB202" s="13"/>
      <c r="AC202" s="13"/>
      <c r="AD202" s="13"/>
      <c r="AE202" s="13"/>
      <c r="AT202" s="246" t="s">
        <v>238</v>
      </c>
      <c r="AU202" s="246" t="s">
        <v>92</v>
      </c>
      <c r="AV202" s="13" t="s">
        <v>90</v>
      </c>
      <c r="AW202" s="13" t="s">
        <v>42</v>
      </c>
      <c r="AX202" s="13" t="s">
        <v>82</v>
      </c>
      <c r="AY202" s="246" t="s">
        <v>228</v>
      </c>
    </row>
    <row r="203" s="14" customFormat="1">
      <c r="A203" s="14"/>
      <c r="B203" s="247"/>
      <c r="C203" s="248"/>
      <c r="D203" s="238" t="s">
        <v>238</v>
      </c>
      <c r="E203" s="249" t="s">
        <v>44</v>
      </c>
      <c r="F203" s="250" t="s">
        <v>547</v>
      </c>
      <c r="G203" s="248"/>
      <c r="H203" s="251">
        <v>1</v>
      </c>
      <c r="I203" s="252"/>
      <c r="J203" s="248"/>
      <c r="K203" s="248"/>
      <c r="L203" s="253"/>
      <c r="M203" s="254"/>
      <c r="N203" s="255"/>
      <c r="O203" s="255"/>
      <c r="P203" s="255"/>
      <c r="Q203" s="255"/>
      <c r="R203" s="255"/>
      <c r="S203" s="255"/>
      <c r="T203" s="256"/>
      <c r="U203" s="14"/>
      <c r="V203" s="14"/>
      <c r="W203" s="14"/>
      <c r="X203" s="14"/>
      <c r="Y203" s="14"/>
      <c r="Z203" s="14"/>
      <c r="AA203" s="14"/>
      <c r="AB203" s="14"/>
      <c r="AC203" s="14"/>
      <c r="AD203" s="14"/>
      <c r="AE203" s="14"/>
      <c r="AT203" s="257" t="s">
        <v>238</v>
      </c>
      <c r="AU203" s="257" t="s">
        <v>92</v>
      </c>
      <c r="AV203" s="14" t="s">
        <v>92</v>
      </c>
      <c r="AW203" s="14" t="s">
        <v>42</v>
      </c>
      <c r="AX203" s="14" t="s">
        <v>82</v>
      </c>
      <c r="AY203" s="257" t="s">
        <v>228</v>
      </c>
    </row>
    <row r="204" s="15" customFormat="1">
      <c r="A204" s="15"/>
      <c r="B204" s="258"/>
      <c r="C204" s="259"/>
      <c r="D204" s="238" t="s">
        <v>238</v>
      </c>
      <c r="E204" s="260" t="s">
        <v>44</v>
      </c>
      <c r="F204" s="261" t="s">
        <v>247</v>
      </c>
      <c r="G204" s="259"/>
      <c r="H204" s="262">
        <v>1</v>
      </c>
      <c r="I204" s="263"/>
      <c r="J204" s="259"/>
      <c r="K204" s="259"/>
      <c r="L204" s="264"/>
      <c r="M204" s="265"/>
      <c r="N204" s="266"/>
      <c r="O204" s="266"/>
      <c r="P204" s="266"/>
      <c r="Q204" s="266"/>
      <c r="R204" s="266"/>
      <c r="S204" s="266"/>
      <c r="T204" s="267"/>
      <c r="U204" s="15"/>
      <c r="V204" s="15"/>
      <c r="W204" s="15"/>
      <c r="X204" s="15"/>
      <c r="Y204" s="15"/>
      <c r="Z204" s="15"/>
      <c r="AA204" s="15"/>
      <c r="AB204" s="15"/>
      <c r="AC204" s="15"/>
      <c r="AD204" s="15"/>
      <c r="AE204" s="15"/>
      <c r="AT204" s="268" t="s">
        <v>238</v>
      </c>
      <c r="AU204" s="268" t="s">
        <v>92</v>
      </c>
      <c r="AV204" s="15" t="s">
        <v>145</v>
      </c>
      <c r="AW204" s="15" t="s">
        <v>42</v>
      </c>
      <c r="AX204" s="15" t="s">
        <v>90</v>
      </c>
      <c r="AY204" s="268" t="s">
        <v>228</v>
      </c>
    </row>
    <row r="205" s="2" customFormat="1" ht="21.75" customHeight="1">
      <c r="A205" s="42"/>
      <c r="B205" s="43"/>
      <c r="C205" s="218" t="s">
        <v>548</v>
      </c>
      <c r="D205" s="218" t="s">
        <v>230</v>
      </c>
      <c r="E205" s="219" t="s">
        <v>549</v>
      </c>
      <c r="F205" s="220" t="s">
        <v>550</v>
      </c>
      <c r="G205" s="221" t="s">
        <v>280</v>
      </c>
      <c r="H205" s="222">
        <v>0.92100000000000004</v>
      </c>
      <c r="I205" s="223"/>
      <c r="J205" s="224">
        <f>ROUND(I205*H205,2)</f>
        <v>0</v>
      </c>
      <c r="K205" s="220" t="s">
        <v>281</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145</v>
      </c>
      <c r="AT205" s="229" t="s">
        <v>230</v>
      </c>
      <c r="AU205" s="229" t="s">
        <v>92</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145</v>
      </c>
      <c r="BM205" s="229" t="s">
        <v>551</v>
      </c>
    </row>
    <row r="206" s="12" customFormat="1" ht="20.88" customHeight="1">
      <c r="A206" s="12"/>
      <c r="B206" s="202"/>
      <c r="C206" s="203"/>
      <c r="D206" s="204" t="s">
        <v>81</v>
      </c>
      <c r="E206" s="216" t="s">
        <v>552</v>
      </c>
      <c r="F206" s="216" t="s">
        <v>553</v>
      </c>
      <c r="G206" s="203"/>
      <c r="H206" s="203"/>
      <c r="I206" s="206"/>
      <c r="J206" s="217">
        <f>BK206</f>
        <v>0</v>
      </c>
      <c r="K206" s="203"/>
      <c r="L206" s="208"/>
      <c r="M206" s="209"/>
      <c r="N206" s="210"/>
      <c r="O206" s="210"/>
      <c r="P206" s="211">
        <f>SUM(P207:P232)</f>
        <v>0</v>
      </c>
      <c r="Q206" s="210"/>
      <c r="R206" s="211">
        <f>SUM(R207:R232)</f>
        <v>0.16300000000000003</v>
      </c>
      <c r="S206" s="210"/>
      <c r="T206" s="212">
        <f>SUM(T207:T232)</f>
        <v>0</v>
      </c>
      <c r="U206" s="12"/>
      <c r="V206" s="12"/>
      <c r="W206" s="12"/>
      <c r="X206" s="12"/>
      <c r="Y206" s="12"/>
      <c r="Z206" s="12"/>
      <c r="AA206" s="12"/>
      <c r="AB206" s="12"/>
      <c r="AC206" s="12"/>
      <c r="AD206" s="12"/>
      <c r="AE206" s="12"/>
      <c r="AR206" s="213" t="s">
        <v>90</v>
      </c>
      <c r="AT206" s="214" t="s">
        <v>81</v>
      </c>
      <c r="AU206" s="214" t="s">
        <v>92</v>
      </c>
      <c r="AY206" s="213" t="s">
        <v>228</v>
      </c>
      <c r="BK206" s="215">
        <f>SUM(BK207:BK232)</f>
        <v>0</v>
      </c>
    </row>
    <row r="207" s="2" customFormat="1" ht="16.5" customHeight="1">
      <c r="A207" s="42"/>
      <c r="B207" s="43"/>
      <c r="C207" s="218" t="s">
        <v>554</v>
      </c>
      <c r="D207" s="218" t="s">
        <v>230</v>
      </c>
      <c r="E207" s="219" t="s">
        <v>543</v>
      </c>
      <c r="F207" s="220" t="s">
        <v>544</v>
      </c>
      <c r="G207" s="221" t="s">
        <v>325</v>
      </c>
      <c r="H207" s="222">
        <v>26.600000000000001</v>
      </c>
      <c r="I207" s="223"/>
      <c r="J207" s="224">
        <f>ROUND(I207*H207,2)</f>
        <v>0</v>
      </c>
      <c r="K207" s="220" t="s">
        <v>281</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145</v>
      </c>
      <c r="AT207" s="229" t="s">
        <v>230</v>
      </c>
      <c r="AU207" s="229" t="s">
        <v>105</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145</v>
      </c>
      <c r="BM207" s="229" t="s">
        <v>555</v>
      </c>
    </row>
    <row r="208" s="14" customFormat="1">
      <c r="A208" s="14"/>
      <c r="B208" s="247"/>
      <c r="C208" s="248"/>
      <c r="D208" s="238" t="s">
        <v>238</v>
      </c>
      <c r="E208" s="249" t="s">
        <v>44</v>
      </c>
      <c r="F208" s="250" t="s">
        <v>556</v>
      </c>
      <c r="G208" s="248"/>
      <c r="H208" s="251">
        <v>8.4000000000000004</v>
      </c>
      <c r="I208" s="252"/>
      <c r="J208" s="248"/>
      <c r="K208" s="248"/>
      <c r="L208" s="253"/>
      <c r="M208" s="254"/>
      <c r="N208" s="255"/>
      <c r="O208" s="255"/>
      <c r="P208" s="255"/>
      <c r="Q208" s="255"/>
      <c r="R208" s="255"/>
      <c r="S208" s="255"/>
      <c r="T208" s="256"/>
      <c r="U208" s="14"/>
      <c r="V208" s="14"/>
      <c r="W208" s="14"/>
      <c r="X208" s="14"/>
      <c r="Y208" s="14"/>
      <c r="Z208" s="14"/>
      <c r="AA208" s="14"/>
      <c r="AB208" s="14"/>
      <c r="AC208" s="14"/>
      <c r="AD208" s="14"/>
      <c r="AE208" s="14"/>
      <c r="AT208" s="257" t="s">
        <v>238</v>
      </c>
      <c r="AU208" s="257" t="s">
        <v>105</v>
      </c>
      <c r="AV208" s="14" t="s">
        <v>92</v>
      </c>
      <c r="AW208" s="14" t="s">
        <v>42</v>
      </c>
      <c r="AX208" s="14" t="s">
        <v>82</v>
      </c>
      <c r="AY208" s="257" t="s">
        <v>228</v>
      </c>
    </row>
    <row r="209" s="14" customFormat="1">
      <c r="A209" s="14"/>
      <c r="B209" s="247"/>
      <c r="C209" s="248"/>
      <c r="D209" s="238" t="s">
        <v>238</v>
      </c>
      <c r="E209" s="249" t="s">
        <v>44</v>
      </c>
      <c r="F209" s="250" t="s">
        <v>557</v>
      </c>
      <c r="G209" s="248"/>
      <c r="H209" s="251">
        <v>5.5999999999999996</v>
      </c>
      <c r="I209" s="252"/>
      <c r="J209" s="248"/>
      <c r="K209" s="248"/>
      <c r="L209" s="253"/>
      <c r="M209" s="254"/>
      <c r="N209" s="255"/>
      <c r="O209" s="255"/>
      <c r="P209" s="255"/>
      <c r="Q209" s="255"/>
      <c r="R209" s="255"/>
      <c r="S209" s="255"/>
      <c r="T209" s="256"/>
      <c r="U209" s="14"/>
      <c r="V209" s="14"/>
      <c r="W209" s="14"/>
      <c r="X209" s="14"/>
      <c r="Y209" s="14"/>
      <c r="Z209" s="14"/>
      <c r="AA209" s="14"/>
      <c r="AB209" s="14"/>
      <c r="AC209" s="14"/>
      <c r="AD209" s="14"/>
      <c r="AE209" s="14"/>
      <c r="AT209" s="257" t="s">
        <v>238</v>
      </c>
      <c r="AU209" s="257" t="s">
        <v>105</v>
      </c>
      <c r="AV209" s="14" t="s">
        <v>92</v>
      </c>
      <c r="AW209" s="14" t="s">
        <v>42</v>
      </c>
      <c r="AX209" s="14" t="s">
        <v>82</v>
      </c>
      <c r="AY209" s="257" t="s">
        <v>228</v>
      </c>
    </row>
    <row r="210" s="14" customFormat="1">
      <c r="A210" s="14"/>
      <c r="B210" s="247"/>
      <c r="C210" s="248"/>
      <c r="D210" s="238" t="s">
        <v>238</v>
      </c>
      <c r="E210" s="249" t="s">
        <v>44</v>
      </c>
      <c r="F210" s="250" t="s">
        <v>558</v>
      </c>
      <c r="G210" s="248"/>
      <c r="H210" s="251">
        <v>12.6</v>
      </c>
      <c r="I210" s="252"/>
      <c r="J210" s="248"/>
      <c r="K210" s="248"/>
      <c r="L210" s="253"/>
      <c r="M210" s="254"/>
      <c r="N210" s="255"/>
      <c r="O210" s="255"/>
      <c r="P210" s="255"/>
      <c r="Q210" s="255"/>
      <c r="R210" s="255"/>
      <c r="S210" s="255"/>
      <c r="T210" s="256"/>
      <c r="U210" s="14"/>
      <c r="V210" s="14"/>
      <c r="W210" s="14"/>
      <c r="X210" s="14"/>
      <c r="Y210" s="14"/>
      <c r="Z210" s="14"/>
      <c r="AA210" s="14"/>
      <c r="AB210" s="14"/>
      <c r="AC210" s="14"/>
      <c r="AD210" s="14"/>
      <c r="AE210" s="14"/>
      <c r="AT210" s="257" t="s">
        <v>238</v>
      </c>
      <c r="AU210" s="257" t="s">
        <v>105</v>
      </c>
      <c r="AV210" s="14" t="s">
        <v>92</v>
      </c>
      <c r="AW210" s="14" t="s">
        <v>42</v>
      </c>
      <c r="AX210" s="14" t="s">
        <v>82</v>
      </c>
      <c r="AY210" s="257" t="s">
        <v>228</v>
      </c>
    </row>
    <row r="211" s="15" customFormat="1">
      <c r="A211" s="15"/>
      <c r="B211" s="258"/>
      <c r="C211" s="259"/>
      <c r="D211" s="238" t="s">
        <v>238</v>
      </c>
      <c r="E211" s="260" t="s">
        <v>44</v>
      </c>
      <c r="F211" s="261" t="s">
        <v>247</v>
      </c>
      <c r="G211" s="259"/>
      <c r="H211" s="262">
        <v>26.600000000000001</v>
      </c>
      <c r="I211" s="263"/>
      <c r="J211" s="259"/>
      <c r="K211" s="259"/>
      <c r="L211" s="264"/>
      <c r="M211" s="265"/>
      <c r="N211" s="266"/>
      <c r="O211" s="266"/>
      <c r="P211" s="266"/>
      <c r="Q211" s="266"/>
      <c r="R211" s="266"/>
      <c r="S211" s="266"/>
      <c r="T211" s="267"/>
      <c r="U211" s="15"/>
      <c r="V211" s="15"/>
      <c r="W211" s="15"/>
      <c r="X211" s="15"/>
      <c r="Y211" s="15"/>
      <c r="Z211" s="15"/>
      <c r="AA211" s="15"/>
      <c r="AB211" s="15"/>
      <c r="AC211" s="15"/>
      <c r="AD211" s="15"/>
      <c r="AE211" s="15"/>
      <c r="AT211" s="268" t="s">
        <v>238</v>
      </c>
      <c r="AU211" s="268" t="s">
        <v>105</v>
      </c>
      <c r="AV211" s="15" t="s">
        <v>145</v>
      </c>
      <c r="AW211" s="15" t="s">
        <v>42</v>
      </c>
      <c r="AX211" s="15" t="s">
        <v>90</v>
      </c>
      <c r="AY211" s="268" t="s">
        <v>228</v>
      </c>
    </row>
    <row r="212" s="2" customFormat="1" ht="16.5" customHeight="1">
      <c r="A212" s="42"/>
      <c r="B212" s="43"/>
      <c r="C212" s="218" t="s">
        <v>559</v>
      </c>
      <c r="D212" s="218" t="s">
        <v>230</v>
      </c>
      <c r="E212" s="219" t="s">
        <v>511</v>
      </c>
      <c r="F212" s="220" t="s">
        <v>512</v>
      </c>
      <c r="G212" s="221" t="s">
        <v>410</v>
      </c>
      <c r="H212" s="222">
        <v>10</v>
      </c>
      <c r="I212" s="223"/>
      <c r="J212" s="224">
        <f>ROUND(I212*H212,2)</f>
        <v>0</v>
      </c>
      <c r="K212" s="220" t="s">
        <v>234</v>
      </c>
      <c r="L212" s="48"/>
      <c r="M212" s="225" t="s">
        <v>44</v>
      </c>
      <c r="N212" s="226" t="s">
        <v>53</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145</v>
      </c>
      <c r="AT212" s="229" t="s">
        <v>230</v>
      </c>
      <c r="AU212" s="229" t="s">
        <v>105</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145</v>
      </c>
      <c r="BM212" s="229" t="s">
        <v>560</v>
      </c>
    </row>
    <row r="213" s="2" customFormat="1">
      <c r="A213" s="42"/>
      <c r="B213" s="43"/>
      <c r="C213" s="44"/>
      <c r="D213" s="231" t="s">
        <v>236</v>
      </c>
      <c r="E213" s="44"/>
      <c r="F213" s="232" t="s">
        <v>514</v>
      </c>
      <c r="G213" s="44"/>
      <c r="H213" s="44"/>
      <c r="I213" s="233"/>
      <c r="J213" s="44"/>
      <c r="K213" s="44"/>
      <c r="L213" s="48"/>
      <c r="M213" s="234"/>
      <c r="N213" s="235"/>
      <c r="O213" s="88"/>
      <c r="P213" s="88"/>
      <c r="Q213" s="88"/>
      <c r="R213" s="88"/>
      <c r="S213" s="88"/>
      <c r="T213" s="89"/>
      <c r="U213" s="42"/>
      <c r="V213" s="42"/>
      <c r="W213" s="42"/>
      <c r="X213" s="42"/>
      <c r="Y213" s="42"/>
      <c r="Z213" s="42"/>
      <c r="AA213" s="42"/>
      <c r="AB213" s="42"/>
      <c r="AC213" s="42"/>
      <c r="AD213" s="42"/>
      <c r="AE213" s="42"/>
      <c r="AT213" s="20" t="s">
        <v>236</v>
      </c>
      <c r="AU213" s="20" t="s">
        <v>105</v>
      </c>
    </row>
    <row r="214" s="2" customFormat="1" ht="16.5" customHeight="1">
      <c r="A214" s="42"/>
      <c r="B214" s="43"/>
      <c r="C214" s="218" t="s">
        <v>561</v>
      </c>
      <c r="D214" s="218" t="s">
        <v>230</v>
      </c>
      <c r="E214" s="219" t="s">
        <v>562</v>
      </c>
      <c r="F214" s="220" t="s">
        <v>563</v>
      </c>
      <c r="G214" s="221" t="s">
        <v>233</v>
      </c>
      <c r="H214" s="222">
        <v>54.950000000000003</v>
      </c>
      <c r="I214" s="223"/>
      <c r="J214" s="224">
        <f>ROUND(I214*H214,2)</f>
        <v>0</v>
      </c>
      <c r="K214" s="220" t="s">
        <v>234</v>
      </c>
      <c r="L214" s="48"/>
      <c r="M214" s="225" t="s">
        <v>44</v>
      </c>
      <c r="N214" s="226" t="s">
        <v>53</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145</v>
      </c>
      <c r="AT214" s="229" t="s">
        <v>230</v>
      </c>
      <c r="AU214" s="229" t="s">
        <v>105</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145</v>
      </c>
      <c r="BM214" s="229" t="s">
        <v>564</v>
      </c>
    </row>
    <row r="215" s="2" customFormat="1">
      <c r="A215" s="42"/>
      <c r="B215" s="43"/>
      <c r="C215" s="44"/>
      <c r="D215" s="231" t="s">
        <v>236</v>
      </c>
      <c r="E215" s="44"/>
      <c r="F215" s="232" t="s">
        <v>565</v>
      </c>
      <c r="G215" s="44"/>
      <c r="H215" s="44"/>
      <c r="I215" s="233"/>
      <c r="J215" s="44"/>
      <c r="K215" s="44"/>
      <c r="L215" s="48"/>
      <c r="M215" s="234"/>
      <c r="N215" s="235"/>
      <c r="O215" s="88"/>
      <c r="P215" s="88"/>
      <c r="Q215" s="88"/>
      <c r="R215" s="88"/>
      <c r="S215" s="88"/>
      <c r="T215" s="89"/>
      <c r="U215" s="42"/>
      <c r="V215" s="42"/>
      <c r="W215" s="42"/>
      <c r="X215" s="42"/>
      <c r="Y215" s="42"/>
      <c r="Z215" s="42"/>
      <c r="AA215" s="42"/>
      <c r="AB215" s="42"/>
      <c r="AC215" s="42"/>
      <c r="AD215" s="42"/>
      <c r="AE215" s="42"/>
      <c r="AT215" s="20" t="s">
        <v>236</v>
      </c>
      <c r="AU215" s="20" t="s">
        <v>105</v>
      </c>
    </row>
    <row r="216" s="14" customFormat="1">
      <c r="A216" s="14"/>
      <c r="B216" s="247"/>
      <c r="C216" s="248"/>
      <c r="D216" s="238" t="s">
        <v>238</v>
      </c>
      <c r="E216" s="249" t="s">
        <v>44</v>
      </c>
      <c r="F216" s="250" t="s">
        <v>566</v>
      </c>
      <c r="G216" s="248"/>
      <c r="H216" s="251">
        <v>54.950000000000003</v>
      </c>
      <c r="I216" s="252"/>
      <c r="J216" s="248"/>
      <c r="K216" s="248"/>
      <c r="L216" s="253"/>
      <c r="M216" s="254"/>
      <c r="N216" s="255"/>
      <c r="O216" s="255"/>
      <c r="P216" s="255"/>
      <c r="Q216" s="255"/>
      <c r="R216" s="255"/>
      <c r="S216" s="255"/>
      <c r="T216" s="256"/>
      <c r="U216" s="14"/>
      <c r="V216" s="14"/>
      <c r="W216" s="14"/>
      <c r="X216" s="14"/>
      <c r="Y216" s="14"/>
      <c r="Z216" s="14"/>
      <c r="AA216" s="14"/>
      <c r="AB216" s="14"/>
      <c r="AC216" s="14"/>
      <c r="AD216" s="14"/>
      <c r="AE216" s="14"/>
      <c r="AT216" s="257" t="s">
        <v>238</v>
      </c>
      <c r="AU216" s="257" t="s">
        <v>105</v>
      </c>
      <c r="AV216" s="14" t="s">
        <v>92</v>
      </c>
      <c r="AW216" s="14" t="s">
        <v>42</v>
      </c>
      <c r="AX216" s="14" t="s">
        <v>82</v>
      </c>
      <c r="AY216" s="257" t="s">
        <v>228</v>
      </c>
    </row>
    <row r="217" s="15" customFormat="1">
      <c r="A217" s="15"/>
      <c r="B217" s="258"/>
      <c r="C217" s="259"/>
      <c r="D217" s="238" t="s">
        <v>238</v>
      </c>
      <c r="E217" s="260" t="s">
        <v>44</v>
      </c>
      <c r="F217" s="261" t="s">
        <v>247</v>
      </c>
      <c r="G217" s="259"/>
      <c r="H217" s="262">
        <v>54.950000000000003</v>
      </c>
      <c r="I217" s="263"/>
      <c r="J217" s="259"/>
      <c r="K217" s="259"/>
      <c r="L217" s="264"/>
      <c r="M217" s="265"/>
      <c r="N217" s="266"/>
      <c r="O217" s="266"/>
      <c r="P217" s="266"/>
      <c r="Q217" s="266"/>
      <c r="R217" s="266"/>
      <c r="S217" s="266"/>
      <c r="T217" s="267"/>
      <c r="U217" s="15"/>
      <c r="V217" s="15"/>
      <c r="W217" s="15"/>
      <c r="X217" s="15"/>
      <c r="Y217" s="15"/>
      <c r="Z217" s="15"/>
      <c r="AA217" s="15"/>
      <c r="AB217" s="15"/>
      <c r="AC217" s="15"/>
      <c r="AD217" s="15"/>
      <c r="AE217" s="15"/>
      <c r="AT217" s="268" t="s">
        <v>238</v>
      </c>
      <c r="AU217" s="268" t="s">
        <v>105</v>
      </c>
      <c r="AV217" s="15" t="s">
        <v>145</v>
      </c>
      <c r="AW217" s="15" t="s">
        <v>42</v>
      </c>
      <c r="AX217" s="15" t="s">
        <v>90</v>
      </c>
      <c r="AY217" s="268" t="s">
        <v>228</v>
      </c>
    </row>
    <row r="218" s="2" customFormat="1" ht="16.5" customHeight="1">
      <c r="A218" s="42"/>
      <c r="B218" s="43"/>
      <c r="C218" s="218" t="s">
        <v>567</v>
      </c>
      <c r="D218" s="218" t="s">
        <v>230</v>
      </c>
      <c r="E218" s="219" t="s">
        <v>516</v>
      </c>
      <c r="F218" s="220" t="s">
        <v>517</v>
      </c>
      <c r="G218" s="221" t="s">
        <v>410</v>
      </c>
      <c r="H218" s="222">
        <v>10</v>
      </c>
      <c r="I218" s="223"/>
      <c r="J218" s="224">
        <f>ROUND(I218*H218,2)</f>
        <v>0</v>
      </c>
      <c r="K218" s="220" t="s">
        <v>281</v>
      </c>
      <c r="L218" s="48"/>
      <c r="M218" s="225" t="s">
        <v>44</v>
      </c>
      <c r="N218" s="226" t="s">
        <v>53</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145</v>
      </c>
      <c r="AT218" s="229" t="s">
        <v>230</v>
      </c>
      <c r="AU218" s="229" t="s">
        <v>105</v>
      </c>
      <c r="AY218" s="20" t="s">
        <v>228</v>
      </c>
      <c r="BE218" s="230">
        <f>IF(N218="základní",J218,0)</f>
        <v>0</v>
      </c>
      <c r="BF218" s="230">
        <f>IF(N218="snížená",J218,0)</f>
        <v>0</v>
      </c>
      <c r="BG218" s="230">
        <f>IF(N218="zákl. přenesená",J218,0)</f>
        <v>0</v>
      </c>
      <c r="BH218" s="230">
        <f>IF(N218="sníž. přenesená",J218,0)</f>
        <v>0</v>
      </c>
      <c r="BI218" s="230">
        <f>IF(N218="nulová",J218,0)</f>
        <v>0</v>
      </c>
      <c r="BJ218" s="20" t="s">
        <v>90</v>
      </c>
      <c r="BK218" s="230">
        <f>ROUND(I218*H218,2)</f>
        <v>0</v>
      </c>
      <c r="BL218" s="20" t="s">
        <v>145</v>
      </c>
      <c r="BM218" s="229" t="s">
        <v>568</v>
      </c>
    </row>
    <row r="219" s="2" customFormat="1" ht="16.5" customHeight="1">
      <c r="A219" s="42"/>
      <c r="B219" s="43"/>
      <c r="C219" s="218" t="s">
        <v>569</v>
      </c>
      <c r="D219" s="218" t="s">
        <v>230</v>
      </c>
      <c r="E219" s="219" t="s">
        <v>494</v>
      </c>
      <c r="F219" s="220" t="s">
        <v>495</v>
      </c>
      <c r="G219" s="221" t="s">
        <v>233</v>
      </c>
      <c r="H219" s="222">
        <v>7.8499999999999996</v>
      </c>
      <c r="I219" s="223"/>
      <c r="J219" s="224">
        <f>ROUND(I219*H219,2)</f>
        <v>0</v>
      </c>
      <c r="K219" s="220" t="s">
        <v>234</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145</v>
      </c>
      <c r="AT219" s="229" t="s">
        <v>230</v>
      </c>
      <c r="AU219" s="229" t="s">
        <v>105</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570</v>
      </c>
    </row>
    <row r="220" s="2" customFormat="1">
      <c r="A220" s="42"/>
      <c r="B220" s="43"/>
      <c r="C220" s="44"/>
      <c r="D220" s="231" t="s">
        <v>236</v>
      </c>
      <c r="E220" s="44"/>
      <c r="F220" s="232" t="s">
        <v>497</v>
      </c>
      <c r="G220" s="44"/>
      <c r="H220" s="44"/>
      <c r="I220" s="233"/>
      <c r="J220" s="44"/>
      <c r="K220" s="44"/>
      <c r="L220" s="48"/>
      <c r="M220" s="234"/>
      <c r="N220" s="235"/>
      <c r="O220" s="88"/>
      <c r="P220" s="88"/>
      <c r="Q220" s="88"/>
      <c r="R220" s="88"/>
      <c r="S220" s="88"/>
      <c r="T220" s="89"/>
      <c r="U220" s="42"/>
      <c r="V220" s="42"/>
      <c r="W220" s="42"/>
      <c r="X220" s="42"/>
      <c r="Y220" s="42"/>
      <c r="Z220" s="42"/>
      <c r="AA220" s="42"/>
      <c r="AB220" s="42"/>
      <c r="AC220" s="42"/>
      <c r="AD220" s="42"/>
      <c r="AE220" s="42"/>
      <c r="AT220" s="20" t="s">
        <v>236</v>
      </c>
      <c r="AU220" s="20" t="s">
        <v>105</v>
      </c>
    </row>
    <row r="221" s="13" customFormat="1">
      <c r="A221" s="13"/>
      <c r="B221" s="236"/>
      <c r="C221" s="237"/>
      <c r="D221" s="238" t="s">
        <v>238</v>
      </c>
      <c r="E221" s="239" t="s">
        <v>44</v>
      </c>
      <c r="F221" s="240" t="s">
        <v>498</v>
      </c>
      <c r="G221" s="237"/>
      <c r="H221" s="239" t="s">
        <v>44</v>
      </c>
      <c r="I221" s="241"/>
      <c r="J221" s="237"/>
      <c r="K221" s="237"/>
      <c r="L221" s="242"/>
      <c r="M221" s="243"/>
      <c r="N221" s="244"/>
      <c r="O221" s="244"/>
      <c r="P221" s="244"/>
      <c r="Q221" s="244"/>
      <c r="R221" s="244"/>
      <c r="S221" s="244"/>
      <c r="T221" s="245"/>
      <c r="U221" s="13"/>
      <c r="V221" s="13"/>
      <c r="W221" s="13"/>
      <c r="X221" s="13"/>
      <c r="Y221" s="13"/>
      <c r="Z221" s="13"/>
      <c r="AA221" s="13"/>
      <c r="AB221" s="13"/>
      <c r="AC221" s="13"/>
      <c r="AD221" s="13"/>
      <c r="AE221" s="13"/>
      <c r="AT221" s="246" t="s">
        <v>238</v>
      </c>
      <c r="AU221" s="246" t="s">
        <v>105</v>
      </c>
      <c r="AV221" s="13" t="s">
        <v>90</v>
      </c>
      <c r="AW221" s="13" t="s">
        <v>42</v>
      </c>
      <c r="AX221" s="13" t="s">
        <v>82</v>
      </c>
      <c r="AY221" s="246" t="s">
        <v>228</v>
      </c>
    </row>
    <row r="222" s="14" customFormat="1">
      <c r="A222" s="14"/>
      <c r="B222" s="247"/>
      <c r="C222" s="248"/>
      <c r="D222" s="238" t="s">
        <v>238</v>
      </c>
      <c r="E222" s="249" t="s">
        <v>44</v>
      </c>
      <c r="F222" s="250" t="s">
        <v>375</v>
      </c>
      <c r="G222" s="248"/>
      <c r="H222" s="251">
        <v>7.8499999999999996</v>
      </c>
      <c r="I222" s="252"/>
      <c r="J222" s="248"/>
      <c r="K222" s="248"/>
      <c r="L222" s="253"/>
      <c r="M222" s="254"/>
      <c r="N222" s="255"/>
      <c r="O222" s="255"/>
      <c r="P222" s="255"/>
      <c r="Q222" s="255"/>
      <c r="R222" s="255"/>
      <c r="S222" s="255"/>
      <c r="T222" s="256"/>
      <c r="U222" s="14"/>
      <c r="V222" s="14"/>
      <c r="W222" s="14"/>
      <c r="X222" s="14"/>
      <c r="Y222" s="14"/>
      <c r="Z222" s="14"/>
      <c r="AA222" s="14"/>
      <c r="AB222" s="14"/>
      <c r="AC222" s="14"/>
      <c r="AD222" s="14"/>
      <c r="AE222" s="14"/>
      <c r="AT222" s="257" t="s">
        <v>238</v>
      </c>
      <c r="AU222" s="257" t="s">
        <v>105</v>
      </c>
      <c r="AV222" s="14" t="s">
        <v>92</v>
      </c>
      <c r="AW222" s="14" t="s">
        <v>42</v>
      </c>
      <c r="AX222" s="14" t="s">
        <v>82</v>
      </c>
      <c r="AY222" s="257" t="s">
        <v>228</v>
      </c>
    </row>
    <row r="223" s="15" customFormat="1">
      <c r="A223" s="15"/>
      <c r="B223" s="258"/>
      <c r="C223" s="259"/>
      <c r="D223" s="238" t="s">
        <v>238</v>
      </c>
      <c r="E223" s="260" t="s">
        <v>44</v>
      </c>
      <c r="F223" s="261" t="s">
        <v>247</v>
      </c>
      <c r="G223" s="259"/>
      <c r="H223" s="262">
        <v>7.8499999999999996</v>
      </c>
      <c r="I223" s="263"/>
      <c r="J223" s="259"/>
      <c r="K223" s="259"/>
      <c r="L223" s="264"/>
      <c r="M223" s="265"/>
      <c r="N223" s="266"/>
      <c r="O223" s="266"/>
      <c r="P223" s="266"/>
      <c r="Q223" s="266"/>
      <c r="R223" s="266"/>
      <c r="S223" s="266"/>
      <c r="T223" s="267"/>
      <c r="U223" s="15"/>
      <c r="V223" s="15"/>
      <c r="W223" s="15"/>
      <c r="X223" s="15"/>
      <c r="Y223" s="15"/>
      <c r="Z223" s="15"/>
      <c r="AA223" s="15"/>
      <c r="AB223" s="15"/>
      <c r="AC223" s="15"/>
      <c r="AD223" s="15"/>
      <c r="AE223" s="15"/>
      <c r="AT223" s="268" t="s">
        <v>238</v>
      </c>
      <c r="AU223" s="268" t="s">
        <v>105</v>
      </c>
      <c r="AV223" s="15" t="s">
        <v>145</v>
      </c>
      <c r="AW223" s="15" t="s">
        <v>42</v>
      </c>
      <c r="AX223" s="15" t="s">
        <v>90</v>
      </c>
      <c r="AY223" s="268" t="s">
        <v>228</v>
      </c>
    </row>
    <row r="224" s="2" customFormat="1" ht="16.5" customHeight="1">
      <c r="A224" s="42"/>
      <c r="B224" s="43"/>
      <c r="C224" s="269" t="s">
        <v>571</v>
      </c>
      <c r="D224" s="269" t="s">
        <v>277</v>
      </c>
      <c r="E224" s="270" t="s">
        <v>501</v>
      </c>
      <c r="F224" s="271" t="s">
        <v>502</v>
      </c>
      <c r="G224" s="272" t="s">
        <v>325</v>
      </c>
      <c r="H224" s="273">
        <v>0.80900000000000005</v>
      </c>
      <c r="I224" s="274"/>
      <c r="J224" s="275">
        <f>ROUND(I224*H224,2)</f>
        <v>0</v>
      </c>
      <c r="K224" s="271" t="s">
        <v>234</v>
      </c>
      <c r="L224" s="276"/>
      <c r="M224" s="277" t="s">
        <v>44</v>
      </c>
      <c r="N224" s="278" t="s">
        <v>53</v>
      </c>
      <c r="O224" s="88"/>
      <c r="P224" s="227">
        <f>O224*H224</f>
        <v>0</v>
      </c>
      <c r="Q224" s="227">
        <v>0.20000000000000001</v>
      </c>
      <c r="R224" s="227">
        <f>Q224*H224</f>
        <v>0.16180000000000003</v>
      </c>
      <c r="S224" s="227">
        <v>0</v>
      </c>
      <c r="T224" s="228">
        <f>S224*H224</f>
        <v>0</v>
      </c>
      <c r="U224" s="42"/>
      <c r="V224" s="42"/>
      <c r="W224" s="42"/>
      <c r="X224" s="42"/>
      <c r="Y224" s="42"/>
      <c r="Z224" s="42"/>
      <c r="AA224" s="42"/>
      <c r="AB224" s="42"/>
      <c r="AC224" s="42"/>
      <c r="AD224" s="42"/>
      <c r="AE224" s="42"/>
      <c r="AR224" s="229" t="s">
        <v>282</v>
      </c>
      <c r="AT224" s="229" t="s">
        <v>277</v>
      </c>
      <c r="AU224" s="229" t="s">
        <v>105</v>
      </c>
      <c r="AY224" s="20" t="s">
        <v>228</v>
      </c>
      <c r="BE224" s="230">
        <f>IF(N224="základní",J224,0)</f>
        <v>0</v>
      </c>
      <c r="BF224" s="230">
        <f>IF(N224="snížená",J224,0)</f>
        <v>0</v>
      </c>
      <c r="BG224" s="230">
        <f>IF(N224="zákl. přenesená",J224,0)</f>
        <v>0</v>
      </c>
      <c r="BH224" s="230">
        <f>IF(N224="sníž. přenesená",J224,0)</f>
        <v>0</v>
      </c>
      <c r="BI224" s="230">
        <f>IF(N224="nulová",J224,0)</f>
        <v>0</v>
      </c>
      <c r="BJ224" s="20" t="s">
        <v>90</v>
      </c>
      <c r="BK224" s="230">
        <f>ROUND(I224*H224,2)</f>
        <v>0</v>
      </c>
      <c r="BL224" s="20" t="s">
        <v>145</v>
      </c>
      <c r="BM224" s="229" t="s">
        <v>572</v>
      </c>
    </row>
    <row r="225" s="14" customFormat="1">
      <c r="A225" s="14"/>
      <c r="B225" s="247"/>
      <c r="C225" s="248"/>
      <c r="D225" s="238" t="s">
        <v>238</v>
      </c>
      <c r="E225" s="248"/>
      <c r="F225" s="250" t="s">
        <v>504</v>
      </c>
      <c r="G225" s="248"/>
      <c r="H225" s="251">
        <v>0.80900000000000005</v>
      </c>
      <c r="I225" s="252"/>
      <c r="J225" s="248"/>
      <c r="K225" s="248"/>
      <c r="L225" s="253"/>
      <c r="M225" s="254"/>
      <c r="N225" s="255"/>
      <c r="O225" s="255"/>
      <c r="P225" s="255"/>
      <c r="Q225" s="255"/>
      <c r="R225" s="255"/>
      <c r="S225" s="255"/>
      <c r="T225" s="256"/>
      <c r="U225" s="14"/>
      <c r="V225" s="14"/>
      <c r="W225" s="14"/>
      <c r="X225" s="14"/>
      <c r="Y225" s="14"/>
      <c r="Z225" s="14"/>
      <c r="AA225" s="14"/>
      <c r="AB225" s="14"/>
      <c r="AC225" s="14"/>
      <c r="AD225" s="14"/>
      <c r="AE225" s="14"/>
      <c r="AT225" s="257" t="s">
        <v>238</v>
      </c>
      <c r="AU225" s="257" t="s">
        <v>105</v>
      </c>
      <c r="AV225" s="14" t="s">
        <v>92</v>
      </c>
      <c r="AW225" s="14" t="s">
        <v>4</v>
      </c>
      <c r="AX225" s="14" t="s">
        <v>90</v>
      </c>
      <c r="AY225" s="257" t="s">
        <v>228</v>
      </c>
    </row>
    <row r="226" s="2" customFormat="1" ht="16.5" customHeight="1">
      <c r="A226" s="42"/>
      <c r="B226" s="43"/>
      <c r="C226" s="218" t="s">
        <v>573</v>
      </c>
      <c r="D226" s="218" t="s">
        <v>230</v>
      </c>
      <c r="E226" s="219" t="s">
        <v>574</v>
      </c>
      <c r="F226" s="220" t="s">
        <v>575</v>
      </c>
      <c r="G226" s="221" t="s">
        <v>410</v>
      </c>
      <c r="H226" s="222">
        <v>60</v>
      </c>
      <c r="I226" s="223"/>
      <c r="J226" s="224">
        <f>ROUND(I226*H226,2)</f>
        <v>0</v>
      </c>
      <c r="K226" s="220" t="s">
        <v>234</v>
      </c>
      <c r="L226" s="48"/>
      <c r="M226" s="225" t="s">
        <v>44</v>
      </c>
      <c r="N226" s="226" t="s">
        <v>53</v>
      </c>
      <c r="O226" s="88"/>
      <c r="P226" s="227">
        <f>O226*H226</f>
        <v>0</v>
      </c>
      <c r="Q226" s="227">
        <v>2.0000000000000002E-05</v>
      </c>
      <c r="R226" s="227">
        <f>Q226*H226</f>
        <v>0.0012000000000000001</v>
      </c>
      <c r="S226" s="227">
        <v>0</v>
      </c>
      <c r="T226" s="228">
        <f>S226*H226</f>
        <v>0</v>
      </c>
      <c r="U226" s="42"/>
      <c r="V226" s="42"/>
      <c r="W226" s="42"/>
      <c r="X226" s="42"/>
      <c r="Y226" s="42"/>
      <c r="Z226" s="42"/>
      <c r="AA226" s="42"/>
      <c r="AB226" s="42"/>
      <c r="AC226" s="42"/>
      <c r="AD226" s="42"/>
      <c r="AE226" s="42"/>
      <c r="AR226" s="229" t="s">
        <v>145</v>
      </c>
      <c r="AT226" s="229" t="s">
        <v>230</v>
      </c>
      <c r="AU226" s="229" t="s">
        <v>105</v>
      </c>
      <c r="AY226" s="20" t="s">
        <v>228</v>
      </c>
      <c r="BE226" s="230">
        <f>IF(N226="základní",J226,0)</f>
        <v>0</v>
      </c>
      <c r="BF226" s="230">
        <f>IF(N226="snížená",J226,0)</f>
        <v>0</v>
      </c>
      <c r="BG226" s="230">
        <f>IF(N226="zákl. přenesená",J226,0)</f>
        <v>0</v>
      </c>
      <c r="BH226" s="230">
        <f>IF(N226="sníž. přenesená",J226,0)</f>
        <v>0</v>
      </c>
      <c r="BI226" s="230">
        <f>IF(N226="nulová",J226,0)</f>
        <v>0</v>
      </c>
      <c r="BJ226" s="20" t="s">
        <v>90</v>
      </c>
      <c r="BK226" s="230">
        <f>ROUND(I226*H226,2)</f>
        <v>0</v>
      </c>
      <c r="BL226" s="20" t="s">
        <v>145</v>
      </c>
      <c r="BM226" s="229" t="s">
        <v>576</v>
      </c>
    </row>
    <row r="227" s="2" customFormat="1">
      <c r="A227" s="42"/>
      <c r="B227" s="43"/>
      <c r="C227" s="44"/>
      <c r="D227" s="231" t="s">
        <v>236</v>
      </c>
      <c r="E227" s="44"/>
      <c r="F227" s="232" t="s">
        <v>577</v>
      </c>
      <c r="G227" s="44"/>
      <c r="H227" s="44"/>
      <c r="I227" s="233"/>
      <c r="J227" s="44"/>
      <c r="K227" s="44"/>
      <c r="L227" s="48"/>
      <c r="M227" s="234"/>
      <c r="N227" s="235"/>
      <c r="O227" s="88"/>
      <c r="P227" s="88"/>
      <c r="Q227" s="88"/>
      <c r="R227" s="88"/>
      <c r="S227" s="88"/>
      <c r="T227" s="89"/>
      <c r="U227" s="42"/>
      <c r="V227" s="42"/>
      <c r="W227" s="42"/>
      <c r="X227" s="42"/>
      <c r="Y227" s="42"/>
      <c r="Z227" s="42"/>
      <c r="AA227" s="42"/>
      <c r="AB227" s="42"/>
      <c r="AC227" s="42"/>
      <c r="AD227" s="42"/>
      <c r="AE227" s="42"/>
      <c r="AT227" s="20" t="s">
        <v>236</v>
      </c>
      <c r="AU227" s="20" t="s">
        <v>105</v>
      </c>
    </row>
    <row r="228" s="14" customFormat="1">
      <c r="A228" s="14"/>
      <c r="B228" s="247"/>
      <c r="C228" s="248"/>
      <c r="D228" s="238" t="s">
        <v>238</v>
      </c>
      <c r="E228" s="249" t="s">
        <v>44</v>
      </c>
      <c r="F228" s="250" t="s">
        <v>578</v>
      </c>
      <c r="G228" s="248"/>
      <c r="H228" s="251">
        <v>60</v>
      </c>
      <c r="I228" s="252"/>
      <c r="J228" s="248"/>
      <c r="K228" s="248"/>
      <c r="L228" s="253"/>
      <c r="M228" s="254"/>
      <c r="N228" s="255"/>
      <c r="O228" s="255"/>
      <c r="P228" s="255"/>
      <c r="Q228" s="255"/>
      <c r="R228" s="255"/>
      <c r="S228" s="255"/>
      <c r="T228" s="256"/>
      <c r="U228" s="14"/>
      <c r="V228" s="14"/>
      <c r="W228" s="14"/>
      <c r="X228" s="14"/>
      <c r="Y228" s="14"/>
      <c r="Z228" s="14"/>
      <c r="AA228" s="14"/>
      <c r="AB228" s="14"/>
      <c r="AC228" s="14"/>
      <c r="AD228" s="14"/>
      <c r="AE228" s="14"/>
      <c r="AT228" s="257" t="s">
        <v>238</v>
      </c>
      <c r="AU228" s="257" t="s">
        <v>105</v>
      </c>
      <c r="AV228" s="14" t="s">
        <v>92</v>
      </c>
      <c r="AW228" s="14" t="s">
        <v>42</v>
      </c>
      <c r="AX228" s="14" t="s">
        <v>82</v>
      </c>
      <c r="AY228" s="257" t="s">
        <v>228</v>
      </c>
    </row>
    <row r="229" s="15" customFormat="1">
      <c r="A229" s="15"/>
      <c r="B229" s="258"/>
      <c r="C229" s="259"/>
      <c r="D229" s="238" t="s">
        <v>238</v>
      </c>
      <c r="E229" s="260" t="s">
        <v>44</v>
      </c>
      <c r="F229" s="261" t="s">
        <v>247</v>
      </c>
      <c r="G229" s="259"/>
      <c r="H229" s="262">
        <v>60</v>
      </c>
      <c r="I229" s="263"/>
      <c r="J229" s="259"/>
      <c r="K229" s="259"/>
      <c r="L229" s="264"/>
      <c r="M229" s="265"/>
      <c r="N229" s="266"/>
      <c r="O229" s="266"/>
      <c r="P229" s="266"/>
      <c r="Q229" s="266"/>
      <c r="R229" s="266"/>
      <c r="S229" s="266"/>
      <c r="T229" s="267"/>
      <c r="U229" s="15"/>
      <c r="V229" s="15"/>
      <c r="W229" s="15"/>
      <c r="X229" s="15"/>
      <c r="Y229" s="15"/>
      <c r="Z229" s="15"/>
      <c r="AA229" s="15"/>
      <c r="AB229" s="15"/>
      <c r="AC229" s="15"/>
      <c r="AD229" s="15"/>
      <c r="AE229" s="15"/>
      <c r="AT229" s="268" t="s">
        <v>238</v>
      </c>
      <c r="AU229" s="268" t="s">
        <v>105</v>
      </c>
      <c r="AV229" s="15" t="s">
        <v>145</v>
      </c>
      <c r="AW229" s="15" t="s">
        <v>42</v>
      </c>
      <c r="AX229" s="15" t="s">
        <v>90</v>
      </c>
      <c r="AY229" s="268" t="s">
        <v>228</v>
      </c>
    </row>
    <row r="230" s="2" customFormat="1" ht="16.5" customHeight="1">
      <c r="A230" s="42"/>
      <c r="B230" s="43"/>
      <c r="C230" s="218" t="s">
        <v>579</v>
      </c>
      <c r="D230" s="218" t="s">
        <v>230</v>
      </c>
      <c r="E230" s="219" t="s">
        <v>580</v>
      </c>
      <c r="F230" s="220" t="s">
        <v>581</v>
      </c>
      <c r="G230" s="221" t="s">
        <v>410</v>
      </c>
      <c r="H230" s="222">
        <v>10</v>
      </c>
      <c r="I230" s="223"/>
      <c r="J230" s="224">
        <f>ROUND(I230*H230,2)</f>
        <v>0</v>
      </c>
      <c r="K230" s="220" t="s">
        <v>234</v>
      </c>
      <c r="L230" s="48"/>
      <c r="M230" s="225" t="s">
        <v>44</v>
      </c>
      <c r="N230" s="226" t="s">
        <v>53</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145</v>
      </c>
      <c r="AT230" s="229" t="s">
        <v>230</v>
      </c>
      <c r="AU230" s="229" t="s">
        <v>105</v>
      </c>
      <c r="AY230" s="20" t="s">
        <v>228</v>
      </c>
      <c r="BE230" s="230">
        <f>IF(N230="základní",J230,0)</f>
        <v>0</v>
      </c>
      <c r="BF230" s="230">
        <f>IF(N230="snížená",J230,0)</f>
        <v>0</v>
      </c>
      <c r="BG230" s="230">
        <f>IF(N230="zákl. přenesená",J230,0)</f>
        <v>0</v>
      </c>
      <c r="BH230" s="230">
        <f>IF(N230="sníž. přenesená",J230,0)</f>
        <v>0</v>
      </c>
      <c r="BI230" s="230">
        <f>IF(N230="nulová",J230,0)</f>
        <v>0</v>
      </c>
      <c r="BJ230" s="20" t="s">
        <v>90</v>
      </c>
      <c r="BK230" s="230">
        <f>ROUND(I230*H230,2)</f>
        <v>0</v>
      </c>
      <c r="BL230" s="20" t="s">
        <v>145</v>
      </c>
      <c r="BM230" s="229" t="s">
        <v>582</v>
      </c>
    </row>
    <row r="231" s="2" customFormat="1">
      <c r="A231" s="42"/>
      <c r="B231" s="43"/>
      <c r="C231" s="44"/>
      <c r="D231" s="231" t="s">
        <v>236</v>
      </c>
      <c r="E231" s="44"/>
      <c r="F231" s="232" t="s">
        <v>583</v>
      </c>
      <c r="G231" s="44"/>
      <c r="H231" s="44"/>
      <c r="I231" s="233"/>
      <c r="J231" s="44"/>
      <c r="K231" s="44"/>
      <c r="L231" s="48"/>
      <c r="M231" s="234"/>
      <c r="N231" s="235"/>
      <c r="O231" s="88"/>
      <c r="P231" s="88"/>
      <c r="Q231" s="88"/>
      <c r="R231" s="88"/>
      <c r="S231" s="88"/>
      <c r="T231" s="89"/>
      <c r="U231" s="42"/>
      <c r="V231" s="42"/>
      <c r="W231" s="42"/>
      <c r="X231" s="42"/>
      <c r="Y231" s="42"/>
      <c r="Z231" s="42"/>
      <c r="AA231" s="42"/>
      <c r="AB231" s="42"/>
      <c r="AC231" s="42"/>
      <c r="AD231" s="42"/>
      <c r="AE231" s="42"/>
      <c r="AT231" s="20" t="s">
        <v>236</v>
      </c>
      <c r="AU231" s="20" t="s">
        <v>105</v>
      </c>
    </row>
    <row r="232" s="2" customFormat="1" ht="21.75" customHeight="1">
      <c r="A232" s="42"/>
      <c r="B232" s="43"/>
      <c r="C232" s="218" t="s">
        <v>584</v>
      </c>
      <c r="D232" s="218" t="s">
        <v>230</v>
      </c>
      <c r="E232" s="219" t="s">
        <v>549</v>
      </c>
      <c r="F232" s="220" t="s">
        <v>550</v>
      </c>
      <c r="G232" s="221" t="s">
        <v>280</v>
      </c>
      <c r="H232" s="222">
        <v>0.16300000000000001</v>
      </c>
      <c r="I232" s="223"/>
      <c r="J232" s="224">
        <f>ROUND(I232*H232,2)</f>
        <v>0</v>
      </c>
      <c r="K232" s="220" t="s">
        <v>281</v>
      </c>
      <c r="L232" s="48"/>
      <c r="M232" s="295" t="s">
        <v>44</v>
      </c>
      <c r="N232" s="296" t="s">
        <v>53</v>
      </c>
      <c r="O232" s="293"/>
      <c r="P232" s="297">
        <f>O232*H232</f>
        <v>0</v>
      </c>
      <c r="Q232" s="297">
        <v>0</v>
      </c>
      <c r="R232" s="297">
        <f>Q232*H232</f>
        <v>0</v>
      </c>
      <c r="S232" s="297">
        <v>0</v>
      </c>
      <c r="T232" s="298">
        <f>S232*H232</f>
        <v>0</v>
      </c>
      <c r="U232" s="42"/>
      <c r="V232" s="42"/>
      <c r="W232" s="42"/>
      <c r="X232" s="42"/>
      <c r="Y232" s="42"/>
      <c r="Z232" s="42"/>
      <c r="AA232" s="42"/>
      <c r="AB232" s="42"/>
      <c r="AC232" s="42"/>
      <c r="AD232" s="42"/>
      <c r="AE232" s="42"/>
      <c r="AR232" s="229" t="s">
        <v>145</v>
      </c>
      <c r="AT232" s="229" t="s">
        <v>230</v>
      </c>
      <c r="AU232" s="229" t="s">
        <v>105</v>
      </c>
      <c r="AY232" s="20" t="s">
        <v>228</v>
      </c>
      <c r="BE232" s="230">
        <f>IF(N232="základní",J232,0)</f>
        <v>0</v>
      </c>
      <c r="BF232" s="230">
        <f>IF(N232="snížená",J232,0)</f>
        <v>0</v>
      </c>
      <c r="BG232" s="230">
        <f>IF(N232="zákl. přenesená",J232,0)</f>
        <v>0</v>
      </c>
      <c r="BH232" s="230">
        <f>IF(N232="sníž. přenesená",J232,0)</f>
        <v>0</v>
      </c>
      <c r="BI232" s="230">
        <f>IF(N232="nulová",J232,0)</f>
        <v>0</v>
      </c>
      <c r="BJ232" s="20" t="s">
        <v>90</v>
      </c>
      <c r="BK232" s="230">
        <f>ROUND(I232*H232,2)</f>
        <v>0</v>
      </c>
      <c r="BL232" s="20" t="s">
        <v>145</v>
      </c>
      <c r="BM232" s="229" t="s">
        <v>585</v>
      </c>
    </row>
    <row r="233" s="2" customFormat="1" ht="6.96" customHeight="1">
      <c r="A233" s="42"/>
      <c r="B233" s="63"/>
      <c r="C233" s="64"/>
      <c r="D233" s="64"/>
      <c r="E233" s="64"/>
      <c r="F233" s="64"/>
      <c r="G233" s="64"/>
      <c r="H233" s="64"/>
      <c r="I233" s="64"/>
      <c r="J233" s="64"/>
      <c r="K233" s="64"/>
      <c r="L233" s="48"/>
      <c r="M233" s="42"/>
      <c r="O233" s="42"/>
      <c r="P233" s="42"/>
      <c r="Q233" s="42"/>
      <c r="R233" s="42"/>
      <c r="S233" s="42"/>
      <c r="T233" s="42"/>
      <c r="U233" s="42"/>
      <c r="V233" s="42"/>
      <c r="W233" s="42"/>
      <c r="X233" s="42"/>
      <c r="Y233" s="42"/>
      <c r="Z233" s="42"/>
      <c r="AA233" s="42"/>
      <c r="AB233" s="42"/>
      <c r="AC233" s="42"/>
      <c r="AD233" s="42"/>
      <c r="AE233" s="42"/>
    </row>
  </sheetData>
  <sheetProtection sheet="1" autoFilter="0" formatColumns="0" formatRows="0" objects="1" scenarios="1" spinCount="100000" saltValue="WVn6EMDNsirih5KDpSVPiJAQdoz2wUkJ/BRAeIqMhWOrLbgJBnTsb4zfkeQktUBXS9GcE+DsFM0l/oy0G173hA==" hashValue="Q1G3C48VkApNPbzDJ5nkst2YP244FJdPEeIt+44TVNYMq1BsPnzoj9VqK2fFtXLCibloqSqJJPuoeeJuzdtnlw==" algorithmName="SHA-512" password="CC35"/>
  <autoFilter ref="C82:K232"/>
  <mergeCells count="9">
    <mergeCell ref="E7:H7"/>
    <mergeCell ref="E9:H9"/>
    <mergeCell ref="E18:H18"/>
    <mergeCell ref="E27:H27"/>
    <mergeCell ref="E48:H48"/>
    <mergeCell ref="E50:H50"/>
    <mergeCell ref="E73:H73"/>
    <mergeCell ref="E75:H75"/>
    <mergeCell ref="L2:V2"/>
  </mergeCells>
  <hyperlinks>
    <hyperlink ref="F87" r:id="rId1" display="https://podminky.urs.cz/item/CS_URS_2024_02/111211101"/>
    <hyperlink ref="F101" r:id="rId2" display="https://podminky.urs.cz/item/CS_URS_2024_02/111211201"/>
    <hyperlink ref="F107" r:id="rId3" display="https://podminky.urs.cz/item/CS_URS_2024_02/112155315"/>
    <hyperlink ref="F109" r:id="rId4" display="https://podminky.urs.cz/item/CS_URS_2024_02/112101101"/>
    <hyperlink ref="F123" r:id="rId5" display="https://podminky.urs.cz/item/CS_URS_2024_02/112155115"/>
    <hyperlink ref="F125" r:id="rId6" display="https://podminky.urs.cz/item/CS_URS_2024_02/112101102"/>
    <hyperlink ref="F131" r:id="rId7" display="https://podminky.urs.cz/item/CS_URS_2024_02/112155121"/>
    <hyperlink ref="F133" r:id="rId8" display="https://podminky.urs.cz/item/CS_URS_2024_02/112251101"/>
    <hyperlink ref="F141" r:id="rId9" display="https://podminky.urs.cz/item/CS_URS_2024_02/162201421"/>
    <hyperlink ref="F143" r:id="rId10" display="https://podminky.urs.cz/item/CS_URS_2024_02/162301971"/>
    <hyperlink ref="F146" r:id="rId11" display="https://podminky.urs.cz/item/CS_URS_2024_02/112251102"/>
    <hyperlink ref="F158" r:id="rId12" display="https://podminky.urs.cz/item/CS_URS_2024_02/162201422"/>
    <hyperlink ref="F160" r:id="rId13" display="https://podminky.urs.cz/item/CS_URS_2024_02/162301972"/>
    <hyperlink ref="F163" r:id="rId14" display="https://podminky.urs.cz/item/CS_URS_2024_02/469973133"/>
    <hyperlink ref="F171" r:id="rId15" display="https://podminky.urs.cz/item/CS_URS_2024_02/119005151"/>
    <hyperlink ref="F173" r:id="rId16" display="https://podminky.urs.cz/item/CS_URS_2024_02/183102141"/>
    <hyperlink ref="F175" r:id="rId17" display="https://podminky.urs.cz/item/CS_URS_2024_02/184102124"/>
    <hyperlink ref="F179" r:id="rId18" display="https://podminky.urs.cz/item/CS_URS_2024_02/184215422"/>
    <hyperlink ref="F181" r:id="rId19" display="https://podminky.urs.cz/item/CS_URS_2024_02/184911422"/>
    <hyperlink ref="F189" r:id="rId20" display="https://podminky.urs.cz/item/CS_URS_2024_02/184801121"/>
    <hyperlink ref="F191" r:id="rId21" display="https://podminky.urs.cz/item/CS_URS_2024_02/184852322"/>
    <hyperlink ref="F194" r:id="rId22" display="https://podminky.urs.cz/item/CS_URS_2024_02/184813241"/>
    <hyperlink ref="F197" r:id="rId23" display="https://podminky.urs.cz/item/CS_URS_2024_02/184215132"/>
    <hyperlink ref="F213" r:id="rId24" display="https://podminky.urs.cz/item/CS_URS_2024_02/184852322"/>
    <hyperlink ref="F215" r:id="rId25" display="https://podminky.urs.cz/item/CS_URS_2024_02/185804213"/>
    <hyperlink ref="F220" r:id="rId26" display="https://podminky.urs.cz/item/CS_URS_2024_02/184911422"/>
    <hyperlink ref="F227" r:id="rId27" display="https://podminky.urs.cz/item/CS_URS_2024_02/184911111"/>
    <hyperlink ref="F231" r:id="rId28" display="https://podminky.urs.cz/item/CS_URS_2024_02/184215172"/>
  </hyperlinks>
  <pageMargins left="0.39375" right="0.39375" top="0.39375" bottom="0.39375" header="0" footer="0"/>
  <pageSetup paperSize="9" orientation="landscape" blackAndWhite="1" fitToHeight="100"/>
  <headerFooter>
    <oddFooter>&amp;CStrana &amp;P z &amp;N</oddFooter>
  </headerFooter>
  <drawing r:id="rId29"/>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106</v>
      </c>
      <c r="AZ2" s="143" t="s">
        <v>586</v>
      </c>
      <c r="BA2" s="143" t="s">
        <v>44</v>
      </c>
      <c r="BB2" s="143" t="s">
        <v>44</v>
      </c>
      <c r="BC2" s="143" t="s">
        <v>587</v>
      </c>
      <c r="BD2" s="143" t="s">
        <v>92</v>
      </c>
    </row>
    <row r="3" s="1" customFormat="1" ht="6.96" customHeight="1">
      <c r="B3" s="144"/>
      <c r="C3" s="145"/>
      <c r="D3" s="145"/>
      <c r="E3" s="145"/>
      <c r="F3" s="145"/>
      <c r="G3" s="145"/>
      <c r="H3" s="145"/>
      <c r="I3" s="145"/>
      <c r="J3" s="145"/>
      <c r="K3" s="145"/>
      <c r="L3" s="23"/>
      <c r="AT3" s="20" t="s">
        <v>92</v>
      </c>
      <c r="AZ3" s="143" t="s">
        <v>588</v>
      </c>
      <c r="BA3" s="143" t="s">
        <v>44</v>
      </c>
      <c r="BB3" s="143" t="s">
        <v>44</v>
      </c>
      <c r="BC3" s="143" t="s">
        <v>589</v>
      </c>
      <c r="BD3" s="143" t="s">
        <v>92</v>
      </c>
    </row>
    <row r="4" s="1" customFormat="1" ht="24.96" customHeight="1">
      <c r="B4" s="23"/>
      <c r="D4" s="146" t="s">
        <v>200</v>
      </c>
      <c r="L4" s="23"/>
      <c r="M4" s="147" t="s">
        <v>10</v>
      </c>
      <c r="AT4" s="20" t="s">
        <v>4</v>
      </c>
      <c r="AZ4" s="143" t="s">
        <v>590</v>
      </c>
      <c r="BA4" s="143" t="s">
        <v>44</v>
      </c>
      <c r="BB4" s="143" t="s">
        <v>44</v>
      </c>
      <c r="BC4" s="143" t="s">
        <v>591</v>
      </c>
      <c r="BD4" s="143" t="s">
        <v>92</v>
      </c>
    </row>
    <row r="5" s="1" customFormat="1" ht="6.96" customHeight="1">
      <c r="B5" s="23"/>
      <c r="L5" s="23"/>
      <c r="AZ5" s="143" t="s">
        <v>592</v>
      </c>
      <c r="BA5" s="143" t="s">
        <v>44</v>
      </c>
      <c r="BB5" s="143" t="s">
        <v>44</v>
      </c>
      <c r="BC5" s="143" t="s">
        <v>593</v>
      </c>
      <c r="BD5" s="143" t="s">
        <v>92</v>
      </c>
    </row>
    <row r="6" s="1" customFormat="1" ht="12" customHeight="1">
      <c r="B6" s="23"/>
      <c r="D6" s="148" t="s">
        <v>16</v>
      </c>
      <c r="L6" s="23"/>
      <c r="AZ6" s="143" t="s">
        <v>594</v>
      </c>
      <c r="BA6" s="143" t="s">
        <v>44</v>
      </c>
      <c r="BB6" s="143" t="s">
        <v>44</v>
      </c>
      <c r="BC6" s="143" t="s">
        <v>595</v>
      </c>
      <c r="BD6" s="143" t="s">
        <v>92</v>
      </c>
    </row>
    <row r="7" s="1" customFormat="1" ht="16.5" customHeight="1">
      <c r="B7" s="23"/>
      <c r="E7" s="149" t="str">
        <f>'Rekapitulace stavby'!K6</f>
        <v>Víceúčelový sportovní areál UKB - Sportovní hala</v>
      </c>
      <c r="F7" s="148"/>
      <c r="G7" s="148"/>
      <c r="H7" s="148"/>
      <c r="L7" s="23"/>
      <c r="AZ7" s="143" t="s">
        <v>596</v>
      </c>
      <c r="BA7" s="143" t="s">
        <v>44</v>
      </c>
      <c r="BB7" s="143" t="s">
        <v>44</v>
      </c>
      <c r="BC7" s="143" t="s">
        <v>597</v>
      </c>
      <c r="BD7" s="143" t="s">
        <v>92</v>
      </c>
    </row>
    <row r="8">
      <c r="B8" s="23"/>
      <c r="D8" s="148" t="s">
        <v>203</v>
      </c>
      <c r="L8" s="23"/>
      <c r="AZ8" s="143" t="s">
        <v>598</v>
      </c>
      <c r="BA8" s="143" t="s">
        <v>44</v>
      </c>
      <c r="BB8" s="143" t="s">
        <v>44</v>
      </c>
      <c r="BC8" s="143" t="s">
        <v>599</v>
      </c>
      <c r="BD8" s="143" t="s">
        <v>92</v>
      </c>
    </row>
    <row r="9" s="1" customFormat="1" ht="16.5" customHeight="1">
      <c r="B9" s="23"/>
      <c r="E9" s="149" t="s">
        <v>600</v>
      </c>
      <c r="F9" s="1"/>
      <c r="G9" s="1"/>
      <c r="H9" s="1"/>
      <c r="L9" s="23"/>
      <c r="AZ9" s="143" t="s">
        <v>601</v>
      </c>
      <c r="BA9" s="143" t="s">
        <v>44</v>
      </c>
      <c r="BB9" s="143" t="s">
        <v>44</v>
      </c>
      <c r="BC9" s="143" t="s">
        <v>602</v>
      </c>
      <c r="BD9" s="143" t="s">
        <v>92</v>
      </c>
    </row>
    <row r="10" s="1" customFormat="1" ht="12" customHeight="1">
      <c r="B10" s="23"/>
      <c r="D10" s="148" t="s">
        <v>603</v>
      </c>
      <c r="L10" s="23"/>
      <c r="AZ10" s="143" t="s">
        <v>604</v>
      </c>
      <c r="BA10" s="143" t="s">
        <v>44</v>
      </c>
      <c r="BB10" s="143" t="s">
        <v>44</v>
      </c>
      <c r="BC10" s="143" t="s">
        <v>605</v>
      </c>
      <c r="BD10" s="143" t="s">
        <v>92</v>
      </c>
    </row>
    <row r="11" s="2" customFormat="1" ht="16.5" customHeight="1">
      <c r="A11" s="42"/>
      <c r="B11" s="48"/>
      <c r="C11" s="42"/>
      <c r="D11" s="42"/>
      <c r="E11" s="161" t="s">
        <v>606</v>
      </c>
      <c r="F11" s="42"/>
      <c r="G11" s="42"/>
      <c r="H11" s="42"/>
      <c r="I11" s="42"/>
      <c r="J11" s="42"/>
      <c r="K11" s="42"/>
      <c r="L11" s="150"/>
      <c r="S11" s="42"/>
      <c r="T11" s="42"/>
      <c r="U11" s="42"/>
      <c r="V11" s="42"/>
      <c r="W11" s="42"/>
      <c r="X11" s="42"/>
      <c r="Y11" s="42"/>
      <c r="Z11" s="42"/>
      <c r="AA11" s="42"/>
      <c r="AB11" s="42"/>
      <c r="AC11" s="42"/>
      <c r="AD11" s="42"/>
      <c r="AE11" s="42"/>
      <c r="AZ11" s="143" t="s">
        <v>607</v>
      </c>
      <c r="BA11" s="143" t="s">
        <v>44</v>
      </c>
      <c r="BB11" s="143" t="s">
        <v>44</v>
      </c>
      <c r="BC11" s="143" t="s">
        <v>608</v>
      </c>
      <c r="BD11" s="143" t="s">
        <v>92</v>
      </c>
    </row>
    <row r="12" s="2" customFormat="1" ht="12" customHeight="1">
      <c r="A12" s="42"/>
      <c r="B12" s="48"/>
      <c r="C12" s="42"/>
      <c r="D12" s="148" t="s">
        <v>609</v>
      </c>
      <c r="E12" s="42"/>
      <c r="F12" s="42"/>
      <c r="G12" s="42"/>
      <c r="H12" s="42"/>
      <c r="I12" s="42"/>
      <c r="J12" s="42"/>
      <c r="K12" s="42"/>
      <c r="L12" s="150"/>
      <c r="S12" s="42"/>
      <c r="T12" s="42"/>
      <c r="U12" s="42"/>
      <c r="V12" s="42"/>
      <c r="W12" s="42"/>
      <c r="X12" s="42"/>
      <c r="Y12" s="42"/>
      <c r="Z12" s="42"/>
      <c r="AA12" s="42"/>
      <c r="AB12" s="42"/>
      <c r="AC12" s="42"/>
      <c r="AD12" s="42"/>
      <c r="AE12" s="42"/>
      <c r="AZ12" s="143" t="s">
        <v>610</v>
      </c>
      <c r="BA12" s="143" t="s">
        <v>44</v>
      </c>
      <c r="BB12" s="143" t="s">
        <v>44</v>
      </c>
      <c r="BC12" s="143" t="s">
        <v>611</v>
      </c>
      <c r="BD12" s="143" t="s">
        <v>92</v>
      </c>
    </row>
    <row r="13" s="2" customFormat="1" ht="16.5" customHeight="1">
      <c r="A13" s="42"/>
      <c r="B13" s="48"/>
      <c r="C13" s="42"/>
      <c r="D13" s="42"/>
      <c r="E13" s="151" t="s">
        <v>612</v>
      </c>
      <c r="F13" s="42"/>
      <c r="G13" s="42"/>
      <c r="H13" s="42"/>
      <c r="I13" s="42"/>
      <c r="J13" s="42"/>
      <c r="K13" s="42"/>
      <c r="L13" s="150"/>
      <c r="S13" s="42"/>
      <c r="T13" s="42"/>
      <c r="U13" s="42"/>
      <c r="V13" s="42"/>
      <c r="W13" s="42"/>
      <c r="X13" s="42"/>
      <c r="Y13" s="42"/>
      <c r="Z13" s="42"/>
      <c r="AA13" s="42"/>
      <c r="AB13" s="42"/>
      <c r="AC13" s="42"/>
      <c r="AD13" s="42"/>
      <c r="AE13" s="42"/>
      <c r="AZ13" s="143" t="s">
        <v>613</v>
      </c>
      <c r="BA13" s="143" t="s">
        <v>44</v>
      </c>
      <c r="BB13" s="143" t="s">
        <v>44</v>
      </c>
      <c r="BC13" s="143" t="s">
        <v>345</v>
      </c>
      <c r="BD13" s="143" t="s">
        <v>92</v>
      </c>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19</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
        <v>44</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
        <v>45</v>
      </c>
      <c r="F28" s="42"/>
      <c r="G28" s="42"/>
      <c r="H28" s="42"/>
      <c r="I28" s="148" t="s">
        <v>34</v>
      </c>
      <c r="J28" s="138" t="s">
        <v>44</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ROUND(J103,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ROUND((SUM(BE103:BE557)),  2)</f>
        <v>0</v>
      </c>
      <c r="G37" s="42"/>
      <c r="H37" s="42"/>
      <c r="I37" s="163">
        <v>0.20999999999999999</v>
      </c>
      <c r="J37" s="162">
        <f>ROUND(((SUM(BE103:BE557))*I37),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ROUND((SUM(BF103:BF557)),  2)</f>
        <v>0</v>
      </c>
      <c r="G38" s="42"/>
      <c r="H38" s="42"/>
      <c r="I38" s="163">
        <v>0.12</v>
      </c>
      <c r="J38" s="162">
        <f>ROUND(((SUM(BF103:BF557))*I38),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ROUND((SUM(BG103:BG557)),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ROUND((SUM(BH103:BH557)),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ROUND((SUM(BI103:BI557)),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606</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609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D.1.1-2.1 - Základové konstrukce</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J103</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210</v>
      </c>
      <c r="E68" s="183"/>
      <c r="F68" s="183"/>
      <c r="G68" s="183"/>
      <c r="H68" s="183"/>
      <c r="I68" s="183"/>
      <c r="J68" s="184">
        <f>J104</f>
        <v>0</v>
      </c>
      <c r="K68" s="181"/>
      <c r="L68" s="185"/>
      <c r="S68" s="9"/>
      <c r="T68" s="9"/>
      <c r="U68" s="9"/>
      <c r="V68" s="9"/>
      <c r="W68" s="9"/>
      <c r="X68" s="9"/>
      <c r="Y68" s="9"/>
      <c r="Z68" s="9"/>
      <c r="AA68" s="9"/>
      <c r="AB68" s="9"/>
      <c r="AC68" s="9"/>
      <c r="AD68" s="9"/>
      <c r="AE68" s="9"/>
    </row>
    <row r="69" s="10" customFormat="1" ht="19.92" customHeight="1">
      <c r="A69" s="10"/>
      <c r="B69" s="186"/>
      <c r="C69" s="129"/>
      <c r="D69" s="187" t="s">
        <v>211</v>
      </c>
      <c r="E69" s="188"/>
      <c r="F69" s="188"/>
      <c r="G69" s="188"/>
      <c r="H69" s="188"/>
      <c r="I69" s="188"/>
      <c r="J69" s="189">
        <f>J105</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614</v>
      </c>
      <c r="E70" s="188"/>
      <c r="F70" s="188"/>
      <c r="G70" s="188"/>
      <c r="H70" s="188"/>
      <c r="I70" s="188"/>
      <c r="J70" s="189">
        <f>J177</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615</v>
      </c>
      <c r="E71" s="188"/>
      <c r="F71" s="188"/>
      <c r="G71" s="188"/>
      <c r="H71" s="188"/>
      <c r="I71" s="188"/>
      <c r="J71" s="189">
        <f>J394</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616</v>
      </c>
      <c r="E72" s="188"/>
      <c r="F72" s="188"/>
      <c r="G72" s="188"/>
      <c r="H72" s="188"/>
      <c r="I72" s="188"/>
      <c r="J72" s="189">
        <f>J411</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617</v>
      </c>
      <c r="E73" s="188"/>
      <c r="F73" s="188"/>
      <c r="G73" s="188"/>
      <c r="H73" s="188"/>
      <c r="I73" s="188"/>
      <c r="J73" s="189">
        <f>J435</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212</v>
      </c>
      <c r="E74" s="188"/>
      <c r="F74" s="188"/>
      <c r="G74" s="188"/>
      <c r="H74" s="188"/>
      <c r="I74" s="188"/>
      <c r="J74" s="189">
        <f>J453</f>
        <v>0</v>
      </c>
      <c r="K74" s="129"/>
      <c r="L74" s="190"/>
      <c r="S74" s="10"/>
      <c r="T74" s="10"/>
      <c r="U74" s="10"/>
      <c r="V74" s="10"/>
      <c r="W74" s="10"/>
      <c r="X74" s="10"/>
      <c r="Y74" s="10"/>
      <c r="Z74" s="10"/>
      <c r="AA74" s="10"/>
      <c r="AB74" s="10"/>
      <c r="AC74" s="10"/>
      <c r="AD74" s="10"/>
      <c r="AE74" s="10"/>
    </row>
    <row r="75" s="9" customFormat="1" ht="24.96" customHeight="1">
      <c r="A75" s="9"/>
      <c r="B75" s="180"/>
      <c r="C75" s="181"/>
      <c r="D75" s="182" t="s">
        <v>618</v>
      </c>
      <c r="E75" s="183"/>
      <c r="F75" s="183"/>
      <c r="G75" s="183"/>
      <c r="H75" s="183"/>
      <c r="I75" s="183"/>
      <c r="J75" s="184">
        <f>J456</f>
        <v>0</v>
      </c>
      <c r="K75" s="181"/>
      <c r="L75" s="185"/>
      <c r="S75" s="9"/>
      <c r="T75" s="9"/>
      <c r="U75" s="9"/>
      <c r="V75" s="9"/>
      <c r="W75" s="9"/>
      <c r="X75" s="9"/>
      <c r="Y75" s="9"/>
      <c r="Z75" s="9"/>
      <c r="AA75" s="9"/>
      <c r="AB75" s="9"/>
      <c r="AC75" s="9"/>
      <c r="AD75" s="9"/>
      <c r="AE75" s="9"/>
    </row>
    <row r="76" s="10" customFormat="1" ht="19.92" customHeight="1">
      <c r="A76" s="10"/>
      <c r="B76" s="186"/>
      <c r="C76" s="129"/>
      <c r="D76" s="187" t="s">
        <v>619</v>
      </c>
      <c r="E76" s="188"/>
      <c r="F76" s="188"/>
      <c r="G76" s="188"/>
      <c r="H76" s="188"/>
      <c r="I76" s="188"/>
      <c r="J76" s="189">
        <f>J457</f>
        <v>0</v>
      </c>
      <c r="K76" s="129"/>
      <c r="L76" s="190"/>
      <c r="S76" s="10"/>
      <c r="T76" s="10"/>
      <c r="U76" s="10"/>
      <c r="V76" s="10"/>
      <c r="W76" s="10"/>
      <c r="X76" s="10"/>
      <c r="Y76" s="10"/>
      <c r="Z76" s="10"/>
      <c r="AA76" s="10"/>
      <c r="AB76" s="10"/>
      <c r="AC76" s="10"/>
      <c r="AD76" s="10"/>
      <c r="AE76" s="10"/>
    </row>
    <row r="77" s="10" customFormat="1" ht="19.92" customHeight="1">
      <c r="A77" s="10"/>
      <c r="B77" s="186"/>
      <c r="C77" s="129"/>
      <c r="D77" s="187" t="s">
        <v>620</v>
      </c>
      <c r="E77" s="188"/>
      <c r="F77" s="188"/>
      <c r="G77" s="188"/>
      <c r="H77" s="188"/>
      <c r="I77" s="188"/>
      <c r="J77" s="189">
        <f>J519</f>
        <v>0</v>
      </c>
      <c r="K77" s="129"/>
      <c r="L77" s="190"/>
      <c r="S77" s="10"/>
      <c r="T77" s="10"/>
      <c r="U77" s="10"/>
      <c r="V77" s="10"/>
      <c r="W77" s="10"/>
      <c r="X77" s="10"/>
      <c r="Y77" s="10"/>
      <c r="Z77" s="10"/>
      <c r="AA77" s="10"/>
      <c r="AB77" s="10"/>
      <c r="AC77" s="10"/>
      <c r="AD77" s="10"/>
      <c r="AE77" s="10"/>
    </row>
    <row r="78" s="10" customFormat="1" ht="19.92" customHeight="1">
      <c r="A78" s="10"/>
      <c r="B78" s="186"/>
      <c r="C78" s="129"/>
      <c r="D78" s="187" t="s">
        <v>621</v>
      </c>
      <c r="E78" s="188"/>
      <c r="F78" s="188"/>
      <c r="G78" s="188"/>
      <c r="H78" s="188"/>
      <c r="I78" s="188"/>
      <c r="J78" s="189">
        <f>J535</f>
        <v>0</v>
      </c>
      <c r="K78" s="129"/>
      <c r="L78" s="190"/>
      <c r="S78" s="10"/>
      <c r="T78" s="10"/>
      <c r="U78" s="10"/>
      <c r="V78" s="10"/>
      <c r="W78" s="10"/>
      <c r="X78" s="10"/>
      <c r="Y78" s="10"/>
      <c r="Z78" s="10"/>
      <c r="AA78" s="10"/>
      <c r="AB78" s="10"/>
      <c r="AC78" s="10"/>
      <c r="AD78" s="10"/>
      <c r="AE78" s="10"/>
    </row>
    <row r="79" s="9" customFormat="1" ht="24.96" customHeight="1">
      <c r="A79" s="9"/>
      <c r="B79" s="180"/>
      <c r="C79" s="181"/>
      <c r="D79" s="182" t="s">
        <v>622</v>
      </c>
      <c r="E79" s="183"/>
      <c r="F79" s="183"/>
      <c r="G79" s="183"/>
      <c r="H79" s="183"/>
      <c r="I79" s="183"/>
      <c r="J79" s="184">
        <f>J538</f>
        <v>0</v>
      </c>
      <c r="K79" s="181"/>
      <c r="L79" s="185"/>
      <c r="S79" s="9"/>
      <c r="T79" s="9"/>
      <c r="U79" s="9"/>
      <c r="V79" s="9"/>
      <c r="W79" s="9"/>
      <c r="X79" s="9"/>
      <c r="Y79" s="9"/>
      <c r="Z79" s="9"/>
      <c r="AA79" s="9"/>
      <c r="AB79" s="9"/>
      <c r="AC79" s="9"/>
      <c r="AD79" s="9"/>
      <c r="AE79" s="9"/>
    </row>
    <row r="80" s="2" customFormat="1" ht="21.84"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6.96" customHeight="1">
      <c r="A81" s="42"/>
      <c r="B81" s="63"/>
      <c r="C81" s="64"/>
      <c r="D81" s="64"/>
      <c r="E81" s="64"/>
      <c r="F81" s="64"/>
      <c r="G81" s="64"/>
      <c r="H81" s="64"/>
      <c r="I81" s="64"/>
      <c r="J81" s="64"/>
      <c r="K81" s="64"/>
      <c r="L81" s="150"/>
      <c r="S81" s="42"/>
      <c r="T81" s="42"/>
      <c r="U81" s="42"/>
      <c r="V81" s="42"/>
      <c r="W81" s="42"/>
      <c r="X81" s="42"/>
      <c r="Y81" s="42"/>
      <c r="Z81" s="42"/>
      <c r="AA81" s="42"/>
      <c r="AB81" s="42"/>
      <c r="AC81" s="42"/>
      <c r="AD81" s="42"/>
      <c r="AE81" s="42"/>
    </row>
    <row r="85" s="2" customFormat="1" ht="6.96" customHeight="1">
      <c r="A85" s="42"/>
      <c r="B85" s="65"/>
      <c r="C85" s="66"/>
      <c r="D85" s="66"/>
      <c r="E85" s="66"/>
      <c r="F85" s="66"/>
      <c r="G85" s="66"/>
      <c r="H85" s="66"/>
      <c r="I85" s="66"/>
      <c r="J85" s="66"/>
      <c r="K85" s="66"/>
      <c r="L85" s="150"/>
      <c r="S85" s="42"/>
      <c r="T85" s="42"/>
      <c r="U85" s="42"/>
      <c r="V85" s="42"/>
      <c r="W85" s="42"/>
      <c r="X85" s="42"/>
      <c r="Y85" s="42"/>
      <c r="Z85" s="42"/>
      <c r="AA85" s="42"/>
      <c r="AB85" s="42"/>
      <c r="AC85" s="42"/>
      <c r="AD85" s="42"/>
      <c r="AE85" s="42"/>
    </row>
    <row r="86" s="2" customFormat="1" ht="24.96" customHeight="1">
      <c r="A86" s="42"/>
      <c r="B86" s="43"/>
      <c r="C86" s="26" t="s">
        <v>213</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2" customHeight="1">
      <c r="A88" s="42"/>
      <c r="B88" s="43"/>
      <c r="C88" s="35" t="s">
        <v>16</v>
      </c>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6.5" customHeight="1">
      <c r="A89" s="42"/>
      <c r="B89" s="43"/>
      <c r="C89" s="44"/>
      <c r="D89" s="44"/>
      <c r="E89" s="175" t="str">
        <f>E7</f>
        <v>Víceúčelový sportovní areál UKB - Sportovní hala</v>
      </c>
      <c r="F89" s="35"/>
      <c r="G89" s="35"/>
      <c r="H89" s="35"/>
      <c r="I89" s="44"/>
      <c r="J89" s="44"/>
      <c r="K89" s="44"/>
      <c r="L89" s="150"/>
      <c r="S89" s="42"/>
      <c r="T89" s="42"/>
      <c r="U89" s="42"/>
      <c r="V89" s="42"/>
      <c r="W89" s="42"/>
      <c r="X89" s="42"/>
      <c r="Y89" s="42"/>
      <c r="Z89" s="42"/>
      <c r="AA89" s="42"/>
      <c r="AB89" s="42"/>
      <c r="AC89" s="42"/>
      <c r="AD89" s="42"/>
      <c r="AE89" s="42"/>
    </row>
    <row r="90" s="1" customFormat="1" ht="12" customHeight="1">
      <c r="B90" s="24"/>
      <c r="C90" s="35" t="s">
        <v>203</v>
      </c>
      <c r="D90" s="25"/>
      <c r="E90" s="25"/>
      <c r="F90" s="25"/>
      <c r="G90" s="25"/>
      <c r="H90" s="25"/>
      <c r="I90" s="25"/>
      <c r="J90" s="25"/>
      <c r="K90" s="25"/>
      <c r="L90" s="23"/>
    </row>
    <row r="91" s="1" customFormat="1" ht="16.5" customHeight="1">
      <c r="B91" s="24"/>
      <c r="C91" s="25"/>
      <c r="D91" s="25"/>
      <c r="E91" s="175" t="s">
        <v>600</v>
      </c>
      <c r="F91" s="25"/>
      <c r="G91" s="25"/>
      <c r="H91" s="25"/>
      <c r="I91" s="25"/>
      <c r="J91" s="25"/>
      <c r="K91" s="25"/>
      <c r="L91" s="23"/>
    </row>
    <row r="92" s="1" customFormat="1" ht="12" customHeight="1">
      <c r="B92" s="24"/>
      <c r="C92" s="35" t="s">
        <v>603</v>
      </c>
      <c r="D92" s="25"/>
      <c r="E92" s="25"/>
      <c r="F92" s="25"/>
      <c r="G92" s="25"/>
      <c r="H92" s="25"/>
      <c r="I92" s="25"/>
      <c r="J92" s="25"/>
      <c r="K92" s="25"/>
      <c r="L92" s="23"/>
    </row>
    <row r="93" s="2" customFormat="1" ht="16.5" customHeight="1">
      <c r="A93" s="42"/>
      <c r="B93" s="43"/>
      <c r="C93" s="44"/>
      <c r="D93" s="44"/>
      <c r="E93" s="299" t="s">
        <v>606</v>
      </c>
      <c r="F93" s="44"/>
      <c r="G93" s="44"/>
      <c r="H93" s="44"/>
      <c r="I93" s="44"/>
      <c r="J93" s="44"/>
      <c r="K93" s="44"/>
      <c r="L93" s="150"/>
      <c r="S93" s="42"/>
      <c r="T93" s="42"/>
      <c r="U93" s="42"/>
      <c r="V93" s="42"/>
      <c r="W93" s="42"/>
      <c r="X93" s="42"/>
      <c r="Y93" s="42"/>
      <c r="Z93" s="42"/>
      <c r="AA93" s="42"/>
      <c r="AB93" s="42"/>
      <c r="AC93" s="42"/>
      <c r="AD93" s="42"/>
      <c r="AE93" s="42"/>
    </row>
    <row r="94" s="2" customFormat="1" ht="12" customHeight="1">
      <c r="A94" s="42"/>
      <c r="B94" s="43"/>
      <c r="C94" s="35" t="s">
        <v>609</v>
      </c>
      <c r="D94" s="44"/>
      <c r="E94" s="44"/>
      <c r="F94" s="44"/>
      <c r="G94" s="44"/>
      <c r="H94" s="44"/>
      <c r="I94" s="44"/>
      <c r="J94" s="44"/>
      <c r="K94" s="44"/>
      <c r="L94" s="150"/>
      <c r="S94" s="42"/>
      <c r="T94" s="42"/>
      <c r="U94" s="42"/>
      <c r="V94" s="42"/>
      <c r="W94" s="42"/>
      <c r="X94" s="42"/>
      <c r="Y94" s="42"/>
      <c r="Z94" s="42"/>
      <c r="AA94" s="42"/>
      <c r="AB94" s="42"/>
      <c r="AC94" s="42"/>
      <c r="AD94" s="42"/>
      <c r="AE94" s="42"/>
    </row>
    <row r="95" s="2" customFormat="1" ht="16.5" customHeight="1">
      <c r="A95" s="42"/>
      <c r="B95" s="43"/>
      <c r="C95" s="44"/>
      <c r="D95" s="44"/>
      <c r="E95" s="73" t="str">
        <f>E13</f>
        <v>D.1.1-2.1 - Základové konstrukce</v>
      </c>
      <c r="F95" s="44"/>
      <c r="G95" s="44"/>
      <c r="H95" s="44"/>
      <c r="I95" s="44"/>
      <c r="J95" s="44"/>
      <c r="K95" s="44"/>
      <c r="L95" s="150"/>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50"/>
      <c r="S96" s="42"/>
      <c r="T96" s="42"/>
      <c r="U96" s="42"/>
      <c r="V96" s="42"/>
      <c r="W96" s="42"/>
      <c r="X96" s="42"/>
      <c r="Y96" s="42"/>
      <c r="Z96" s="42"/>
      <c r="AA96" s="42"/>
      <c r="AB96" s="42"/>
      <c r="AC96" s="42"/>
      <c r="AD96" s="42"/>
      <c r="AE96" s="42"/>
    </row>
    <row r="97" s="2" customFormat="1" ht="12" customHeight="1">
      <c r="A97" s="42"/>
      <c r="B97" s="43"/>
      <c r="C97" s="35" t="s">
        <v>22</v>
      </c>
      <c r="D97" s="44"/>
      <c r="E97" s="44"/>
      <c r="F97" s="30" t="str">
        <f>F16</f>
        <v>ul. Netroufalky</v>
      </c>
      <c r="G97" s="44"/>
      <c r="H97" s="44"/>
      <c r="I97" s="35" t="s">
        <v>24</v>
      </c>
      <c r="J97" s="76" t="str">
        <f>IF(J16="","",J16)</f>
        <v>29. 8. 2024</v>
      </c>
      <c r="K97" s="44"/>
      <c r="L97" s="150"/>
      <c r="S97" s="42"/>
      <c r="T97" s="42"/>
      <c r="U97" s="42"/>
      <c r="V97" s="42"/>
      <c r="W97" s="42"/>
      <c r="X97" s="42"/>
      <c r="Y97" s="42"/>
      <c r="Z97" s="42"/>
      <c r="AA97" s="42"/>
      <c r="AB97" s="42"/>
      <c r="AC97" s="42"/>
      <c r="AD97" s="42"/>
      <c r="AE97" s="42"/>
    </row>
    <row r="98" s="2" customFormat="1" ht="6.96" customHeight="1">
      <c r="A98" s="42"/>
      <c r="B98" s="43"/>
      <c r="C98" s="44"/>
      <c r="D98" s="44"/>
      <c r="E98" s="44"/>
      <c r="F98" s="44"/>
      <c r="G98" s="44"/>
      <c r="H98" s="44"/>
      <c r="I98" s="44"/>
      <c r="J98" s="44"/>
      <c r="K98" s="44"/>
      <c r="L98" s="150"/>
      <c r="S98" s="42"/>
      <c r="T98" s="42"/>
      <c r="U98" s="42"/>
      <c r="V98" s="42"/>
      <c r="W98" s="42"/>
      <c r="X98" s="42"/>
      <c r="Y98" s="42"/>
      <c r="Z98" s="42"/>
      <c r="AA98" s="42"/>
      <c r="AB98" s="42"/>
      <c r="AC98" s="42"/>
      <c r="AD98" s="42"/>
      <c r="AE98" s="42"/>
    </row>
    <row r="99" s="2" customFormat="1" ht="25.65" customHeight="1">
      <c r="A99" s="42"/>
      <c r="B99" s="43"/>
      <c r="C99" s="35" t="s">
        <v>30</v>
      </c>
      <c r="D99" s="44"/>
      <c r="E99" s="44"/>
      <c r="F99" s="30" t="str">
        <f>E19</f>
        <v>Masarykova univerzita</v>
      </c>
      <c r="G99" s="44"/>
      <c r="H99" s="44"/>
      <c r="I99" s="35" t="s">
        <v>38</v>
      </c>
      <c r="J99" s="40" t="str">
        <f>E25</f>
        <v>Ateliér Velehradský s.r.o.</v>
      </c>
      <c r="K99" s="44"/>
      <c r="L99" s="150"/>
      <c r="S99" s="42"/>
      <c r="T99" s="42"/>
      <c r="U99" s="42"/>
      <c r="V99" s="42"/>
      <c r="W99" s="42"/>
      <c r="X99" s="42"/>
      <c r="Y99" s="42"/>
      <c r="Z99" s="42"/>
      <c r="AA99" s="42"/>
      <c r="AB99" s="42"/>
      <c r="AC99" s="42"/>
      <c r="AD99" s="42"/>
      <c r="AE99" s="42"/>
    </row>
    <row r="100" s="2" customFormat="1" ht="40.05" customHeight="1">
      <c r="A100" s="42"/>
      <c r="B100" s="43"/>
      <c r="C100" s="35" t="s">
        <v>36</v>
      </c>
      <c r="D100" s="44"/>
      <c r="E100" s="44"/>
      <c r="F100" s="30" t="str">
        <f>IF(E22="","",E22)</f>
        <v>Vyplň údaj</v>
      </c>
      <c r="G100" s="44"/>
      <c r="H100" s="44"/>
      <c r="I100" s="35" t="s">
        <v>43</v>
      </c>
      <c r="J100" s="40" t="str">
        <f>E28</f>
        <v>Ing. Vojtěch Biolek - Ateliér Velehradský s.r.o.</v>
      </c>
      <c r="K100" s="44"/>
      <c r="L100" s="150"/>
      <c r="S100" s="42"/>
      <c r="T100" s="42"/>
      <c r="U100" s="42"/>
      <c r="V100" s="42"/>
      <c r="W100" s="42"/>
      <c r="X100" s="42"/>
      <c r="Y100" s="42"/>
      <c r="Z100" s="42"/>
      <c r="AA100" s="42"/>
      <c r="AB100" s="42"/>
      <c r="AC100" s="42"/>
      <c r="AD100" s="42"/>
      <c r="AE100" s="42"/>
    </row>
    <row r="101" s="2" customFormat="1" ht="10.32" customHeight="1">
      <c r="A101" s="42"/>
      <c r="B101" s="43"/>
      <c r="C101" s="44"/>
      <c r="D101" s="44"/>
      <c r="E101" s="44"/>
      <c r="F101" s="44"/>
      <c r="G101" s="44"/>
      <c r="H101" s="44"/>
      <c r="I101" s="44"/>
      <c r="J101" s="44"/>
      <c r="K101" s="44"/>
      <c r="L101" s="150"/>
      <c r="S101" s="42"/>
      <c r="T101" s="42"/>
      <c r="U101" s="42"/>
      <c r="V101" s="42"/>
      <c r="W101" s="42"/>
      <c r="X101" s="42"/>
      <c r="Y101" s="42"/>
      <c r="Z101" s="42"/>
      <c r="AA101" s="42"/>
      <c r="AB101" s="42"/>
      <c r="AC101" s="42"/>
      <c r="AD101" s="42"/>
      <c r="AE101" s="42"/>
    </row>
    <row r="102" s="11" customFormat="1" ht="29.28" customHeight="1">
      <c r="A102" s="191"/>
      <c r="B102" s="192"/>
      <c r="C102" s="193" t="s">
        <v>214</v>
      </c>
      <c r="D102" s="194" t="s">
        <v>67</v>
      </c>
      <c r="E102" s="194" t="s">
        <v>63</v>
      </c>
      <c r="F102" s="194" t="s">
        <v>64</v>
      </c>
      <c r="G102" s="194" t="s">
        <v>215</v>
      </c>
      <c r="H102" s="194" t="s">
        <v>216</v>
      </c>
      <c r="I102" s="194" t="s">
        <v>217</v>
      </c>
      <c r="J102" s="194" t="s">
        <v>208</v>
      </c>
      <c r="K102" s="195" t="s">
        <v>218</v>
      </c>
      <c r="L102" s="196"/>
      <c r="M102" s="96" t="s">
        <v>44</v>
      </c>
      <c r="N102" s="97" t="s">
        <v>52</v>
      </c>
      <c r="O102" s="97" t="s">
        <v>219</v>
      </c>
      <c r="P102" s="97" t="s">
        <v>220</v>
      </c>
      <c r="Q102" s="97" t="s">
        <v>221</v>
      </c>
      <c r="R102" s="97" t="s">
        <v>222</v>
      </c>
      <c r="S102" s="97" t="s">
        <v>223</v>
      </c>
      <c r="T102" s="98" t="s">
        <v>224</v>
      </c>
      <c r="U102" s="191"/>
      <c r="V102" s="191"/>
      <c r="W102" s="191"/>
      <c r="X102" s="191"/>
      <c r="Y102" s="191"/>
      <c r="Z102" s="191"/>
      <c r="AA102" s="191"/>
      <c r="AB102" s="191"/>
      <c r="AC102" s="191"/>
      <c r="AD102" s="191"/>
      <c r="AE102" s="191"/>
    </row>
    <row r="103" s="2" customFormat="1" ht="22.8" customHeight="1">
      <c r="A103" s="42"/>
      <c r="B103" s="43"/>
      <c r="C103" s="103" t="s">
        <v>225</v>
      </c>
      <c r="D103" s="44"/>
      <c r="E103" s="44"/>
      <c r="F103" s="44"/>
      <c r="G103" s="44"/>
      <c r="H103" s="44"/>
      <c r="I103" s="44"/>
      <c r="J103" s="197">
        <f>BK103</f>
        <v>0</v>
      </c>
      <c r="K103" s="44"/>
      <c r="L103" s="48"/>
      <c r="M103" s="99"/>
      <c r="N103" s="198"/>
      <c r="O103" s="100"/>
      <c r="P103" s="199">
        <f>P104+P456+P538</f>
        <v>0</v>
      </c>
      <c r="Q103" s="100"/>
      <c r="R103" s="199">
        <f>R104+R456+R538</f>
        <v>8088.1109476899974</v>
      </c>
      <c r="S103" s="100"/>
      <c r="T103" s="200">
        <f>T104+T456+T538</f>
        <v>0</v>
      </c>
      <c r="U103" s="42"/>
      <c r="V103" s="42"/>
      <c r="W103" s="42"/>
      <c r="X103" s="42"/>
      <c r="Y103" s="42"/>
      <c r="Z103" s="42"/>
      <c r="AA103" s="42"/>
      <c r="AB103" s="42"/>
      <c r="AC103" s="42"/>
      <c r="AD103" s="42"/>
      <c r="AE103" s="42"/>
      <c r="AT103" s="20" t="s">
        <v>81</v>
      </c>
      <c r="AU103" s="20" t="s">
        <v>209</v>
      </c>
      <c r="BK103" s="201">
        <f>BK104+BK456+BK538</f>
        <v>0</v>
      </c>
    </row>
    <row r="104" s="12" customFormat="1" ht="25.92" customHeight="1">
      <c r="A104" s="12"/>
      <c r="B104" s="202"/>
      <c r="C104" s="203"/>
      <c r="D104" s="204" t="s">
        <v>81</v>
      </c>
      <c r="E104" s="205" t="s">
        <v>226</v>
      </c>
      <c r="F104" s="205" t="s">
        <v>227</v>
      </c>
      <c r="G104" s="203"/>
      <c r="H104" s="203"/>
      <c r="I104" s="206"/>
      <c r="J104" s="207">
        <f>BK104</f>
        <v>0</v>
      </c>
      <c r="K104" s="203"/>
      <c r="L104" s="208"/>
      <c r="M104" s="209"/>
      <c r="N104" s="210"/>
      <c r="O104" s="210"/>
      <c r="P104" s="211">
        <f>P105+P177+P394+P411+P435+P453</f>
        <v>0</v>
      </c>
      <c r="Q104" s="210"/>
      <c r="R104" s="211">
        <f>R105+R177+R394+R411+R435+R453</f>
        <v>8036.7059658899971</v>
      </c>
      <c r="S104" s="210"/>
      <c r="T104" s="212">
        <f>T105+T177+T394+T411+T435+T453</f>
        <v>0</v>
      </c>
      <c r="U104" s="12"/>
      <c r="V104" s="12"/>
      <c r="W104" s="12"/>
      <c r="X104" s="12"/>
      <c r="Y104" s="12"/>
      <c r="Z104" s="12"/>
      <c r="AA104" s="12"/>
      <c r="AB104" s="12"/>
      <c r="AC104" s="12"/>
      <c r="AD104" s="12"/>
      <c r="AE104" s="12"/>
      <c r="AR104" s="213" t="s">
        <v>90</v>
      </c>
      <c r="AT104" s="214" t="s">
        <v>81</v>
      </c>
      <c r="AU104" s="214" t="s">
        <v>82</v>
      </c>
      <c r="AY104" s="213" t="s">
        <v>228</v>
      </c>
      <c r="BK104" s="215">
        <f>BK105+BK177+BK394+BK411+BK435+BK453</f>
        <v>0</v>
      </c>
    </row>
    <row r="105" s="12" customFormat="1" ht="22.8" customHeight="1">
      <c r="A105" s="12"/>
      <c r="B105" s="202"/>
      <c r="C105" s="203"/>
      <c r="D105" s="204" t="s">
        <v>81</v>
      </c>
      <c r="E105" s="216" t="s">
        <v>90</v>
      </c>
      <c r="F105" s="216" t="s">
        <v>229</v>
      </c>
      <c r="G105" s="203"/>
      <c r="H105" s="203"/>
      <c r="I105" s="206"/>
      <c r="J105" s="217">
        <f>BK105</f>
        <v>0</v>
      </c>
      <c r="K105" s="203"/>
      <c r="L105" s="208"/>
      <c r="M105" s="209"/>
      <c r="N105" s="210"/>
      <c r="O105" s="210"/>
      <c r="P105" s="211">
        <f>SUM(P106:P176)</f>
        <v>0</v>
      </c>
      <c r="Q105" s="210"/>
      <c r="R105" s="211">
        <f>SUM(R106:R176)</f>
        <v>129.732</v>
      </c>
      <c r="S105" s="210"/>
      <c r="T105" s="212">
        <f>SUM(T106:T176)</f>
        <v>0</v>
      </c>
      <c r="U105" s="12"/>
      <c r="V105" s="12"/>
      <c r="W105" s="12"/>
      <c r="X105" s="12"/>
      <c r="Y105" s="12"/>
      <c r="Z105" s="12"/>
      <c r="AA105" s="12"/>
      <c r="AB105" s="12"/>
      <c r="AC105" s="12"/>
      <c r="AD105" s="12"/>
      <c r="AE105" s="12"/>
      <c r="AR105" s="213" t="s">
        <v>90</v>
      </c>
      <c r="AT105" s="214" t="s">
        <v>81</v>
      </c>
      <c r="AU105" s="214" t="s">
        <v>90</v>
      </c>
      <c r="AY105" s="213" t="s">
        <v>228</v>
      </c>
      <c r="BK105" s="215">
        <f>SUM(BK106:BK176)</f>
        <v>0</v>
      </c>
    </row>
    <row r="106" s="2" customFormat="1" ht="24.15" customHeight="1">
      <c r="A106" s="42"/>
      <c r="B106" s="43"/>
      <c r="C106" s="218" t="s">
        <v>90</v>
      </c>
      <c r="D106" s="218" t="s">
        <v>230</v>
      </c>
      <c r="E106" s="219" t="s">
        <v>623</v>
      </c>
      <c r="F106" s="220" t="s">
        <v>624</v>
      </c>
      <c r="G106" s="221" t="s">
        <v>325</v>
      </c>
      <c r="H106" s="222">
        <v>813.98299999999995</v>
      </c>
      <c r="I106" s="223"/>
      <c r="J106" s="224">
        <f>ROUND(I106*H106,2)</f>
        <v>0</v>
      </c>
      <c r="K106" s="220" t="s">
        <v>234</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92</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625</v>
      </c>
    </row>
    <row r="107" s="2" customFormat="1">
      <c r="A107" s="42"/>
      <c r="B107" s="43"/>
      <c r="C107" s="44"/>
      <c r="D107" s="231" t="s">
        <v>236</v>
      </c>
      <c r="E107" s="44"/>
      <c r="F107" s="232" t="s">
        <v>626</v>
      </c>
      <c r="G107" s="44"/>
      <c r="H107" s="44"/>
      <c r="I107" s="233"/>
      <c r="J107" s="44"/>
      <c r="K107" s="44"/>
      <c r="L107" s="48"/>
      <c r="M107" s="234"/>
      <c r="N107" s="235"/>
      <c r="O107" s="88"/>
      <c r="P107" s="88"/>
      <c r="Q107" s="88"/>
      <c r="R107" s="88"/>
      <c r="S107" s="88"/>
      <c r="T107" s="89"/>
      <c r="U107" s="42"/>
      <c r="V107" s="42"/>
      <c r="W107" s="42"/>
      <c r="X107" s="42"/>
      <c r="Y107" s="42"/>
      <c r="Z107" s="42"/>
      <c r="AA107" s="42"/>
      <c r="AB107" s="42"/>
      <c r="AC107" s="42"/>
      <c r="AD107" s="42"/>
      <c r="AE107" s="42"/>
      <c r="AT107" s="20" t="s">
        <v>236</v>
      </c>
      <c r="AU107" s="20" t="s">
        <v>92</v>
      </c>
    </row>
    <row r="108" s="2" customFormat="1">
      <c r="A108" s="42"/>
      <c r="B108" s="43"/>
      <c r="C108" s="44"/>
      <c r="D108" s="238" t="s">
        <v>328</v>
      </c>
      <c r="E108" s="44"/>
      <c r="F108" s="279" t="s">
        <v>627</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328</v>
      </c>
      <c r="AU108" s="20" t="s">
        <v>92</v>
      </c>
    </row>
    <row r="109" s="13" customFormat="1">
      <c r="A109" s="13"/>
      <c r="B109" s="236"/>
      <c r="C109" s="237"/>
      <c r="D109" s="238" t="s">
        <v>238</v>
      </c>
      <c r="E109" s="239" t="s">
        <v>44</v>
      </c>
      <c r="F109" s="240" t="s">
        <v>628</v>
      </c>
      <c r="G109" s="237"/>
      <c r="H109" s="239" t="s">
        <v>44</v>
      </c>
      <c r="I109" s="241"/>
      <c r="J109" s="237"/>
      <c r="K109" s="237"/>
      <c r="L109" s="242"/>
      <c r="M109" s="243"/>
      <c r="N109" s="244"/>
      <c r="O109" s="244"/>
      <c r="P109" s="244"/>
      <c r="Q109" s="244"/>
      <c r="R109" s="244"/>
      <c r="S109" s="244"/>
      <c r="T109" s="245"/>
      <c r="U109" s="13"/>
      <c r="V109" s="13"/>
      <c r="W109" s="13"/>
      <c r="X109" s="13"/>
      <c r="Y109" s="13"/>
      <c r="Z109" s="13"/>
      <c r="AA109" s="13"/>
      <c r="AB109" s="13"/>
      <c r="AC109" s="13"/>
      <c r="AD109" s="13"/>
      <c r="AE109" s="13"/>
      <c r="AT109" s="246" t="s">
        <v>238</v>
      </c>
      <c r="AU109" s="246" t="s">
        <v>92</v>
      </c>
      <c r="AV109" s="13" t="s">
        <v>90</v>
      </c>
      <c r="AW109" s="13" t="s">
        <v>42</v>
      </c>
      <c r="AX109" s="13" t="s">
        <v>82</v>
      </c>
      <c r="AY109" s="246" t="s">
        <v>228</v>
      </c>
    </row>
    <row r="110" s="14" customFormat="1">
      <c r="A110" s="14"/>
      <c r="B110" s="247"/>
      <c r="C110" s="248"/>
      <c r="D110" s="238" t="s">
        <v>238</v>
      </c>
      <c r="E110" s="249" t="s">
        <v>44</v>
      </c>
      <c r="F110" s="250" t="s">
        <v>629</v>
      </c>
      <c r="G110" s="248"/>
      <c r="H110" s="251">
        <v>20.039000000000001</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238</v>
      </c>
      <c r="AU110" s="257" t="s">
        <v>92</v>
      </c>
      <c r="AV110" s="14" t="s">
        <v>92</v>
      </c>
      <c r="AW110" s="14" t="s">
        <v>42</v>
      </c>
      <c r="AX110" s="14" t="s">
        <v>82</v>
      </c>
      <c r="AY110" s="257" t="s">
        <v>228</v>
      </c>
    </row>
    <row r="111" s="14" customFormat="1">
      <c r="A111" s="14"/>
      <c r="B111" s="247"/>
      <c r="C111" s="248"/>
      <c r="D111" s="238" t="s">
        <v>238</v>
      </c>
      <c r="E111" s="249" t="s">
        <v>44</v>
      </c>
      <c r="F111" s="250" t="s">
        <v>630</v>
      </c>
      <c r="G111" s="248"/>
      <c r="H111" s="251">
        <v>717.60299999999995</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238</v>
      </c>
      <c r="AU111" s="257" t="s">
        <v>92</v>
      </c>
      <c r="AV111" s="14" t="s">
        <v>92</v>
      </c>
      <c r="AW111" s="14" t="s">
        <v>42</v>
      </c>
      <c r="AX111" s="14" t="s">
        <v>82</v>
      </c>
      <c r="AY111" s="257" t="s">
        <v>228</v>
      </c>
    </row>
    <row r="112" s="14" customFormat="1">
      <c r="A112" s="14"/>
      <c r="B112" s="247"/>
      <c r="C112" s="248"/>
      <c r="D112" s="238" t="s">
        <v>238</v>
      </c>
      <c r="E112" s="249" t="s">
        <v>44</v>
      </c>
      <c r="F112" s="250" t="s">
        <v>631</v>
      </c>
      <c r="G112" s="248"/>
      <c r="H112" s="251">
        <v>76.340999999999994</v>
      </c>
      <c r="I112" s="252"/>
      <c r="J112" s="248"/>
      <c r="K112" s="248"/>
      <c r="L112" s="253"/>
      <c r="M112" s="254"/>
      <c r="N112" s="255"/>
      <c r="O112" s="255"/>
      <c r="P112" s="255"/>
      <c r="Q112" s="255"/>
      <c r="R112" s="255"/>
      <c r="S112" s="255"/>
      <c r="T112" s="256"/>
      <c r="U112" s="14"/>
      <c r="V112" s="14"/>
      <c r="W112" s="14"/>
      <c r="X112" s="14"/>
      <c r="Y112" s="14"/>
      <c r="Z112" s="14"/>
      <c r="AA112" s="14"/>
      <c r="AB112" s="14"/>
      <c r="AC112" s="14"/>
      <c r="AD112" s="14"/>
      <c r="AE112" s="14"/>
      <c r="AT112" s="257" t="s">
        <v>238</v>
      </c>
      <c r="AU112" s="257" t="s">
        <v>92</v>
      </c>
      <c r="AV112" s="14" t="s">
        <v>92</v>
      </c>
      <c r="AW112" s="14" t="s">
        <v>42</v>
      </c>
      <c r="AX112" s="14" t="s">
        <v>82</v>
      </c>
      <c r="AY112" s="257" t="s">
        <v>228</v>
      </c>
    </row>
    <row r="113" s="15" customFormat="1">
      <c r="A113" s="15"/>
      <c r="B113" s="258"/>
      <c r="C113" s="259"/>
      <c r="D113" s="238" t="s">
        <v>238</v>
      </c>
      <c r="E113" s="260" t="s">
        <v>44</v>
      </c>
      <c r="F113" s="261" t="s">
        <v>247</v>
      </c>
      <c r="G113" s="259"/>
      <c r="H113" s="262">
        <v>813.98299999999995</v>
      </c>
      <c r="I113" s="263"/>
      <c r="J113" s="259"/>
      <c r="K113" s="259"/>
      <c r="L113" s="264"/>
      <c r="M113" s="265"/>
      <c r="N113" s="266"/>
      <c r="O113" s="266"/>
      <c r="P113" s="266"/>
      <c r="Q113" s="266"/>
      <c r="R113" s="266"/>
      <c r="S113" s="266"/>
      <c r="T113" s="267"/>
      <c r="U113" s="15"/>
      <c r="V113" s="15"/>
      <c r="W113" s="15"/>
      <c r="X113" s="15"/>
      <c r="Y113" s="15"/>
      <c r="Z113" s="15"/>
      <c r="AA113" s="15"/>
      <c r="AB113" s="15"/>
      <c r="AC113" s="15"/>
      <c r="AD113" s="15"/>
      <c r="AE113" s="15"/>
      <c r="AT113" s="268" t="s">
        <v>238</v>
      </c>
      <c r="AU113" s="268" t="s">
        <v>92</v>
      </c>
      <c r="AV113" s="15" t="s">
        <v>145</v>
      </c>
      <c r="AW113" s="15" t="s">
        <v>42</v>
      </c>
      <c r="AX113" s="15" t="s">
        <v>90</v>
      </c>
      <c r="AY113" s="268" t="s">
        <v>228</v>
      </c>
    </row>
    <row r="114" s="2" customFormat="1" ht="37.8" customHeight="1">
      <c r="A114" s="42"/>
      <c r="B114" s="43"/>
      <c r="C114" s="218" t="s">
        <v>92</v>
      </c>
      <c r="D114" s="218" t="s">
        <v>230</v>
      </c>
      <c r="E114" s="219" t="s">
        <v>354</v>
      </c>
      <c r="F114" s="220" t="s">
        <v>355</v>
      </c>
      <c r="G114" s="221" t="s">
        <v>325</v>
      </c>
      <c r="H114" s="222">
        <v>813.98299999999995</v>
      </c>
      <c r="I114" s="223"/>
      <c r="J114" s="224">
        <f>ROUND(I114*H114,2)</f>
        <v>0</v>
      </c>
      <c r="K114" s="220" t="s">
        <v>234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92</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632</v>
      </c>
    </row>
    <row r="115" s="2" customFormat="1">
      <c r="A115" s="42"/>
      <c r="B115" s="43"/>
      <c r="C115" s="44"/>
      <c r="D115" s="231" t="s">
        <v>236</v>
      </c>
      <c r="E115" s="44"/>
      <c r="F115" s="232" t="s">
        <v>357</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0" t="s">
        <v>236</v>
      </c>
      <c r="AU115" s="20" t="s">
        <v>92</v>
      </c>
    </row>
    <row r="116" s="2" customFormat="1">
      <c r="A116" s="42"/>
      <c r="B116" s="43"/>
      <c r="C116" s="44"/>
      <c r="D116" s="238" t="s">
        <v>328</v>
      </c>
      <c r="E116" s="44"/>
      <c r="F116" s="279" t="s">
        <v>358</v>
      </c>
      <c r="G116" s="44"/>
      <c r="H116" s="44"/>
      <c r="I116" s="233"/>
      <c r="J116" s="44"/>
      <c r="K116" s="44"/>
      <c r="L116" s="48"/>
      <c r="M116" s="234"/>
      <c r="N116" s="235"/>
      <c r="O116" s="88"/>
      <c r="P116" s="88"/>
      <c r="Q116" s="88"/>
      <c r="R116" s="88"/>
      <c r="S116" s="88"/>
      <c r="T116" s="89"/>
      <c r="U116" s="42"/>
      <c r="V116" s="42"/>
      <c r="W116" s="42"/>
      <c r="X116" s="42"/>
      <c r="Y116" s="42"/>
      <c r="Z116" s="42"/>
      <c r="AA116" s="42"/>
      <c r="AB116" s="42"/>
      <c r="AC116" s="42"/>
      <c r="AD116" s="42"/>
      <c r="AE116" s="42"/>
      <c r="AT116" s="20" t="s">
        <v>328</v>
      </c>
      <c r="AU116" s="20" t="s">
        <v>92</v>
      </c>
    </row>
    <row r="117" s="2" customFormat="1" ht="24.15" customHeight="1">
      <c r="A117" s="42"/>
      <c r="B117" s="43"/>
      <c r="C117" s="218" t="s">
        <v>105</v>
      </c>
      <c r="D117" s="218" t="s">
        <v>230</v>
      </c>
      <c r="E117" s="219" t="s">
        <v>363</v>
      </c>
      <c r="F117" s="220" t="s">
        <v>364</v>
      </c>
      <c r="G117" s="221" t="s">
        <v>280</v>
      </c>
      <c r="H117" s="222">
        <v>1465.1690000000001</v>
      </c>
      <c r="I117" s="223"/>
      <c r="J117" s="224">
        <f>ROUND(I117*H117,2)</f>
        <v>0</v>
      </c>
      <c r="K117" s="220" t="s">
        <v>281</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92</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633</v>
      </c>
    </row>
    <row r="118" s="2" customFormat="1">
      <c r="A118" s="42"/>
      <c r="B118" s="43"/>
      <c r="C118" s="44"/>
      <c r="D118" s="238" t="s">
        <v>328</v>
      </c>
      <c r="E118" s="44"/>
      <c r="F118" s="279" t="s">
        <v>366</v>
      </c>
      <c r="G118" s="44"/>
      <c r="H118" s="44"/>
      <c r="I118" s="233"/>
      <c r="J118" s="44"/>
      <c r="K118" s="44"/>
      <c r="L118" s="48"/>
      <c r="M118" s="234"/>
      <c r="N118" s="235"/>
      <c r="O118" s="88"/>
      <c r="P118" s="88"/>
      <c r="Q118" s="88"/>
      <c r="R118" s="88"/>
      <c r="S118" s="88"/>
      <c r="T118" s="89"/>
      <c r="U118" s="42"/>
      <c r="V118" s="42"/>
      <c r="W118" s="42"/>
      <c r="X118" s="42"/>
      <c r="Y118" s="42"/>
      <c r="Z118" s="42"/>
      <c r="AA118" s="42"/>
      <c r="AB118" s="42"/>
      <c r="AC118" s="42"/>
      <c r="AD118" s="42"/>
      <c r="AE118" s="42"/>
      <c r="AT118" s="20" t="s">
        <v>328</v>
      </c>
      <c r="AU118" s="20" t="s">
        <v>92</v>
      </c>
    </row>
    <row r="119" s="14" customFormat="1">
      <c r="A119" s="14"/>
      <c r="B119" s="247"/>
      <c r="C119" s="248"/>
      <c r="D119" s="238" t="s">
        <v>238</v>
      </c>
      <c r="E119" s="248"/>
      <c r="F119" s="250" t="s">
        <v>634</v>
      </c>
      <c r="G119" s="248"/>
      <c r="H119" s="251">
        <v>1465.1690000000001</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238</v>
      </c>
      <c r="AU119" s="257" t="s">
        <v>92</v>
      </c>
      <c r="AV119" s="14" t="s">
        <v>92</v>
      </c>
      <c r="AW119" s="14" t="s">
        <v>4</v>
      </c>
      <c r="AX119" s="14" t="s">
        <v>90</v>
      </c>
      <c r="AY119" s="257" t="s">
        <v>228</v>
      </c>
    </row>
    <row r="120" s="2" customFormat="1" ht="24.15" customHeight="1">
      <c r="A120" s="42"/>
      <c r="B120" s="43"/>
      <c r="C120" s="218" t="s">
        <v>145</v>
      </c>
      <c r="D120" s="218" t="s">
        <v>230</v>
      </c>
      <c r="E120" s="219" t="s">
        <v>635</v>
      </c>
      <c r="F120" s="220" t="s">
        <v>636</v>
      </c>
      <c r="G120" s="221" t="s">
        <v>325</v>
      </c>
      <c r="H120" s="222">
        <v>64.866</v>
      </c>
      <c r="I120" s="223"/>
      <c r="J120" s="224">
        <f>ROUND(I120*H120,2)</f>
        <v>0</v>
      </c>
      <c r="K120" s="220" t="s">
        <v>234</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92</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637</v>
      </c>
    </row>
    <row r="121" s="2" customFormat="1">
      <c r="A121" s="42"/>
      <c r="B121" s="43"/>
      <c r="C121" s="44"/>
      <c r="D121" s="231" t="s">
        <v>236</v>
      </c>
      <c r="E121" s="44"/>
      <c r="F121" s="232" t="s">
        <v>638</v>
      </c>
      <c r="G121" s="44"/>
      <c r="H121" s="44"/>
      <c r="I121" s="233"/>
      <c r="J121" s="44"/>
      <c r="K121" s="44"/>
      <c r="L121" s="48"/>
      <c r="M121" s="234"/>
      <c r="N121" s="235"/>
      <c r="O121" s="88"/>
      <c r="P121" s="88"/>
      <c r="Q121" s="88"/>
      <c r="R121" s="88"/>
      <c r="S121" s="88"/>
      <c r="T121" s="89"/>
      <c r="U121" s="42"/>
      <c r="V121" s="42"/>
      <c r="W121" s="42"/>
      <c r="X121" s="42"/>
      <c r="Y121" s="42"/>
      <c r="Z121" s="42"/>
      <c r="AA121" s="42"/>
      <c r="AB121" s="42"/>
      <c r="AC121" s="42"/>
      <c r="AD121" s="42"/>
      <c r="AE121" s="42"/>
      <c r="AT121" s="20" t="s">
        <v>236</v>
      </c>
      <c r="AU121" s="20" t="s">
        <v>92</v>
      </c>
    </row>
    <row r="122" s="13" customFormat="1">
      <c r="A122" s="13"/>
      <c r="B122" s="236"/>
      <c r="C122" s="237"/>
      <c r="D122" s="238" t="s">
        <v>238</v>
      </c>
      <c r="E122" s="239" t="s">
        <v>44</v>
      </c>
      <c r="F122" s="240" t="s">
        <v>639</v>
      </c>
      <c r="G122" s="237"/>
      <c r="H122" s="239" t="s">
        <v>44</v>
      </c>
      <c r="I122" s="241"/>
      <c r="J122" s="237"/>
      <c r="K122" s="237"/>
      <c r="L122" s="242"/>
      <c r="M122" s="243"/>
      <c r="N122" s="244"/>
      <c r="O122" s="244"/>
      <c r="P122" s="244"/>
      <c r="Q122" s="244"/>
      <c r="R122" s="244"/>
      <c r="S122" s="244"/>
      <c r="T122" s="245"/>
      <c r="U122" s="13"/>
      <c r="V122" s="13"/>
      <c r="W122" s="13"/>
      <c r="X122" s="13"/>
      <c r="Y122" s="13"/>
      <c r="Z122" s="13"/>
      <c r="AA122" s="13"/>
      <c r="AB122" s="13"/>
      <c r="AC122" s="13"/>
      <c r="AD122" s="13"/>
      <c r="AE122" s="13"/>
      <c r="AT122" s="246" t="s">
        <v>238</v>
      </c>
      <c r="AU122" s="246" t="s">
        <v>92</v>
      </c>
      <c r="AV122" s="13" t="s">
        <v>90</v>
      </c>
      <c r="AW122" s="13" t="s">
        <v>42</v>
      </c>
      <c r="AX122" s="13" t="s">
        <v>82</v>
      </c>
      <c r="AY122" s="246" t="s">
        <v>228</v>
      </c>
    </row>
    <row r="123" s="14" customFormat="1">
      <c r="A123" s="14"/>
      <c r="B123" s="247"/>
      <c r="C123" s="248"/>
      <c r="D123" s="238" t="s">
        <v>238</v>
      </c>
      <c r="E123" s="249" t="s">
        <v>44</v>
      </c>
      <c r="F123" s="250" t="s">
        <v>640</v>
      </c>
      <c r="G123" s="248"/>
      <c r="H123" s="251">
        <v>64.866</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238</v>
      </c>
      <c r="AU123" s="257" t="s">
        <v>92</v>
      </c>
      <c r="AV123" s="14" t="s">
        <v>92</v>
      </c>
      <c r="AW123" s="14" t="s">
        <v>42</v>
      </c>
      <c r="AX123" s="14" t="s">
        <v>82</v>
      </c>
      <c r="AY123" s="257" t="s">
        <v>228</v>
      </c>
    </row>
    <row r="124" s="16" customFormat="1">
      <c r="A124" s="16"/>
      <c r="B124" s="280"/>
      <c r="C124" s="281"/>
      <c r="D124" s="238" t="s">
        <v>238</v>
      </c>
      <c r="E124" s="282" t="s">
        <v>596</v>
      </c>
      <c r="F124" s="283" t="s">
        <v>332</v>
      </c>
      <c r="G124" s="281"/>
      <c r="H124" s="284">
        <v>64.866</v>
      </c>
      <c r="I124" s="285"/>
      <c r="J124" s="281"/>
      <c r="K124" s="281"/>
      <c r="L124" s="286"/>
      <c r="M124" s="287"/>
      <c r="N124" s="288"/>
      <c r="O124" s="288"/>
      <c r="P124" s="288"/>
      <c r="Q124" s="288"/>
      <c r="R124" s="288"/>
      <c r="S124" s="288"/>
      <c r="T124" s="289"/>
      <c r="U124" s="16"/>
      <c r="V124" s="16"/>
      <c r="W124" s="16"/>
      <c r="X124" s="16"/>
      <c r="Y124" s="16"/>
      <c r="Z124" s="16"/>
      <c r="AA124" s="16"/>
      <c r="AB124" s="16"/>
      <c r="AC124" s="16"/>
      <c r="AD124" s="16"/>
      <c r="AE124" s="16"/>
      <c r="AT124" s="290" t="s">
        <v>238</v>
      </c>
      <c r="AU124" s="290" t="s">
        <v>92</v>
      </c>
      <c r="AV124" s="16" t="s">
        <v>105</v>
      </c>
      <c r="AW124" s="16" t="s">
        <v>42</v>
      </c>
      <c r="AX124" s="16" t="s">
        <v>82</v>
      </c>
      <c r="AY124" s="290" t="s">
        <v>228</v>
      </c>
    </row>
    <row r="125" s="15" customFormat="1">
      <c r="A125" s="15"/>
      <c r="B125" s="258"/>
      <c r="C125" s="259"/>
      <c r="D125" s="238" t="s">
        <v>238</v>
      </c>
      <c r="E125" s="260" t="s">
        <v>44</v>
      </c>
      <c r="F125" s="261" t="s">
        <v>247</v>
      </c>
      <c r="G125" s="259"/>
      <c r="H125" s="262">
        <v>64.866</v>
      </c>
      <c r="I125" s="263"/>
      <c r="J125" s="259"/>
      <c r="K125" s="259"/>
      <c r="L125" s="264"/>
      <c r="M125" s="265"/>
      <c r="N125" s="266"/>
      <c r="O125" s="266"/>
      <c r="P125" s="266"/>
      <c r="Q125" s="266"/>
      <c r="R125" s="266"/>
      <c r="S125" s="266"/>
      <c r="T125" s="267"/>
      <c r="U125" s="15"/>
      <c r="V125" s="15"/>
      <c r="W125" s="15"/>
      <c r="X125" s="15"/>
      <c r="Y125" s="15"/>
      <c r="Z125" s="15"/>
      <c r="AA125" s="15"/>
      <c r="AB125" s="15"/>
      <c r="AC125" s="15"/>
      <c r="AD125" s="15"/>
      <c r="AE125" s="15"/>
      <c r="AT125" s="268" t="s">
        <v>238</v>
      </c>
      <c r="AU125" s="268" t="s">
        <v>92</v>
      </c>
      <c r="AV125" s="15" t="s">
        <v>145</v>
      </c>
      <c r="AW125" s="15" t="s">
        <v>42</v>
      </c>
      <c r="AX125" s="15" t="s">
        <v>90</v>
      </c>
      <c r="AY125" s="268" t="s">
        <v>228</v>
      </c>
    </row>
    <row r="126" s="2" customFormat="1" ht="24.15" customHeight="1">
      <c r="A126" s="42"/>
      <c r="B126" s="43"/>
      <c r="C126" s="218" t="s">
        <v>271</v>
      </c>
      <c r="D126" s="218" t="s">
        <v>230</v>
      </c>
      <c r="E126" s="219" t="s">
        <v>623</v>
      </c>
      <c r="F126" s="220" t="s">
        <v>624</v>
      </c>
      <c r="G126" s="221" t="s">
        <v>325</v>
      </c>
      <c r="H126" s="222">
        <v>4764.1099999999997</v>
      </c>
      <c r="I126" s="223"/>
      <c r="J126" s="224">
        <f>ROUND(I126*H126,2)</f>
        <v>0</v>
      </c>
      <c r="K126" s="220" t="s">
        <v>234</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92</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641</v>
      </c>
    </row>
    <row r="127" s="2" customFormat="1">
      <c r="A127" s="42"/>
      <c r="B127" s="43"/>
      <c r="C127" s="44"/>
      <c r="D127" s="231" t="s">
        <v>236</v>
      </c>
      <c r="E127" s="44"/>
      <c r="F127" s="232" t="s">
        <v>626</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0" t="s">
        <v>236</v>
      </c>
      <c r="AU127" s="20" t="s">
        <v>92</v>
      </c>
    </row>
    <row r="128" s="13" customFormat="1">
      <c r="A128" s="13"/>
      <c r="B128" s="236"/>
      <c r="C128" s="237"/>
      <c r="D128" s="238" t="s">
        <v>238</v>
      </c>
      <c r="E128" s="239" t="s">
        <v>44</v>
      </c>
      <c r="F128" s="240" t="s">
        <v>642</v>
      </c>
      <c r="G128" s="237"/>
      <c r="H128" s="239" t="s">
        <v>44</v>
      </c>
      <c r="I128" s="241"/>
      <c r="J128" s="237"/>
      <c r="K128" s="237"/>
      <c r="L128" s="242"/>
      <c r="M128" s="243"/>
      <c r="N128" s="244"/>
      <c r="O128" s="244"/>
      <c r="P128" s="244"/>
      <c r="Q128" s="244"/>
      <c r="R128" s="244"/>
      <c r="S128" s="244"/>
      <c r="T128" s="245"/>
      <c r="U128" s="13"/>
      <c r="V128" s="13"/>
      <c r="W128" s="13"/>
      <c r="X128" s="13"/>
      <c r="Y128" s="13"/>
      <c r="Z128" s="13"/>
      <c r="AA128" s="13"/>
      <c r="AB128" s="13"/>
      <c r="AC128" s="13"/>
      <c r="AD128" s="13"/>
      <c r="AE128" s="13"/>
      <c r="AT128" s="246" t="s">
        <v>238</v>
      </c>
      <c r="AU128" s="246" t="s">
        <v>92</v>
      </c>
      <c r="AV128" s="13" t="s">
        <v>90</v>
      </c>
      <c r="AW128" s="13" t="s">
        <v>42</v>
      </c>
      <c r="AX128" s="13" t="s">
        <v>82</v>
      </c>
      <c r="AY128" s="246" t="s">
        <v>228</v>
      </c>
    </row>
    <row r="129" s="14" customFormat="1">
      <c r="A129" s="14"/>
      <c r="B129" s="247"/>
      <c r="C129" s="248"/>
      <c r="D129" s="238" t="s">
        <v>238</v>
      </c>
      <c r="E129" s="249" t="s">
        <v>44</v>
      </c>
      <c r="F129" s="250" t="s">
        <v>613</v>
      </c>
      <c r="G129" s="248"/>
      <c r="H129" s="251">
        <v>2260.7800000000002</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238</v>
      </c>
      <c r="AU129" s="257" t="s">
        <v>92</v>
      </c>
      <c r="AV129" s="14" t="s">
        <v>92</v>
      </c>
      <c r="AW129" s="14" t="s">
        <v>42</v>
      </c>
      <c r="AX129" s="14" t="s">
        <v>82</v>
      </c>
      <c r="AY129" s="257" t="s">
        <v>228</v>
      </c>
    </row>
    <row r="130" s="14" customFormat="1">
      <c r="A130" s="14"/>
      <c r="B130" s="247"/>
      <c r="C130" s="248"/>
      <c r="D130" s="238" t="s">
        <v>238</v>
      </c>
      <c r="E130" s="249" t="s">
        <v>44</v>
      </c>
      <c r="F130" s="250" t="s">
        <v>610</v>
      </c>
      <c r="G130" s="248"/>
      <c r="H130" s="251">
        <v>2383.3400000000001</v>
      </c>
      <c r="I130" s="252"/>
      <c r="J130" s="248"/>
      <c r="K130" s="248"/>
      <c r="L130" s="253"/>
      <c r="M130" s="254"/>
      <c r="N130" s="255"/>
      <c r="O130" s="255"/>
      <c r="P130" s="255"/>
      <c r="Q130" s="255"/>
      <c r="R130" s="255"/>
      <c r="S130" s="255"/>
      <c r="T130" s="256"/>
      <c r="U130" s="14"/>
      <c r="V130" s="14"/>
      <c r="W130" s="14"/>
      <c r="X130" s="14"/>
      <c r="Y130" s="14"/>
      <c r="Z130" s="14"/>
      <c r="AA130" s="14"/>
      <c r="AB130" s="14"/>
      <c r="AC130" s="14"/>
      <c r="AD130" s="14"/>
      <c r="AE130" s="14"/>
      <c r="AT130" s="257" t="s">
        <v>238</v>
      </c>
      <c r="AU130" s="257" t="s">
        <v>92</v>
      </c>
      <c r="AV130" s="14" t="s">
        <v>92</v>
      </c>
      <c r="AW130" s="14" t="s">
        <v>42</v>
      </c>
      <c r="AX130" s="14" t="s">
        <v>82</v>
      </c>
      <c r="AY130" s="257" t="s">
        <v>228</v>
      </c>
    </row>
    <row r="131" s="14" customFormat="1">
      <c r="A131" s="14"/>
      <c r="B131" s="247"/>
      <c r="C131" s="248"/>
      <c r="D131" s="238" t="s">
        <v>238</v>
      </c>
      <c r="E131" s="249" t="s">
        <v>44</v>
      </c>
      <c r="F131" s="250" t="s">
        <v>588</v>
      </c>
      <c r="G131" s="248"/>
      <c r="H131" s="251">
        <v>119.99</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238</v>
      </c>
      <c r="AU131" s="257" t="s">
        <v>92</v>
      </c>
      <c r="AV131" s="14" t="s">
        <v>92</v>
      </c>
      <c r="AW131" s="14" t="s">
        <v>42</v>
      </c>
      <c r="AX131" s="14" t="s">
        <v>82</v>
      </c>
      <c r="AY131" s="257" t="s">
        <v>228</v>
      </c>
    </row>
    <row r="132" s="15" customFormat="1">
      <c r="A132" s="15"/>
      <c r="B132" s="258"/>
      <c r="C132" s="259"/>
      <c r="D132" s="238" t="s">
        <v>238</v>
      </c>
      <c r="E132" s="260" t="s">
        <v>44</v>
      </c>
      <c r="F132" s="261" t="s">
        <v>247</v>
      </c>
      <c r="G132" s="259"/>
      <c r="H132" s="262">
        <v>4764.1099999999997</v>
      </c>
      <c r="I132" s="263"/>
      <c r="J132" s="259"/>
      <c r="K132" s="259"/>
      <c r="L132" s="264"/>
      <c r="M132" s="265"/>
      <c r="N132" s="266"/>
      <c r="O132" s="266"/>
      <c r="P132" s="266"/>
      <c r="Q132" s="266"/>
      <c r="R132" s="266"/>
      <c r="S132" s="266"/>
      <c r="T132" s="267"/>
      <c r="U132" s="15"/>
      <c r="V132" s="15"/>
      <c r="W132" s="15"/>
      <c r="X132" s="15"/>
      <c r="Y132" s="15"/>
      <c r="Z132" s="15"/>
      <c r="AA132" s="15"/>
      <c r="AB132" s="15"/>
      <c r="AC132" s="15"/>
      <c r="AD132" s="15"/>
      <c r="AE132" s="15"/>
      <c r="AT132" s="268" t="s">
        <v>238</v>
      </c>
      <c r="AU132" s="268" t="s">
        <v>92</v>
      </c>
      <c r="AV132" s="15" t="s">
        <v>145</v>
      </c>
      <c r="AW132" s="15" t="s">
        <v>42</v>
      </c>
      <c r="AX132" s="15" t="s">
        <v>90</v>
      </c>
      <c r="AY132" s="268" t="s">
        <v>228</v>
      </c>
    </row>
    <row r="133" s="2" customFormat="1" ht="37.8" customHeight="1">
      <c r="A133" s="42"/>
      <c r="B133" s="43"/>
      <c r="C133" s="218" t="s">
        <v>276</v>
      </c>
      <c r="D133" s="218" t="s">
        <v>230</v>
      </c>
      <c r="E133" s="219" t="s">
        <v>643</v>
      </c>
      <c r="F133" s="220" t="s">
        <v>341</v>
      </c>
      <c r="G133" s="221" t="s">
        <v>325</v>
      </c>
      <c r="H133" s="222">
        <v>4764.1099999999997</v>
      </c>
      <c r="I133" s="223"/>
      <c r="J133" s="224">
        <f>ROUND(I133*H133,2)</f>
        <v>0</v>
      </c>
      <c r="K133" s="220" t="s">
        <v>281</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145</v>
      </c>
      <c r="AT133" s="229" t="s">
        <v>230</v>
      </c>
      <c r="AU133" s="229" t="s">
        <v>92</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644</v>
      </c>
    </row>
    <row r="134" s="2" customFormat="1">
      <c r="A134" s="42"/>
      <c r="B134" s="43"/>
      <c r="C134" s="44"/>
      <c r="D134" s="238" t="s">
        <v>328</v>
      </c>
      <c r="E134" s="44"/>
      <c r="F134" s="279" t="s">
        <v>645</v>
      </c>
      <c r="G134" s="44"/>
      <c r="H134" s="44"/>
      <c r="I134" s="233"/>
      <c r="J134" s="44"/>
      <c r="K134" s="44"/>
      <c r="L134" s="48"/>
      <c r="M134" s="234"/>
      <c r="N134" s="235"/>
      <c r="O134" s="88"/>
      <c r="P134" s="88"/>
      <c r="Q134" s="88"/>
      <c r="R134" s="88"/>
      <c r="S134" s="88"/>
      <c r="T134" s="89"/>
      <c r="U134" s="42"/>
      <c r="V134" s="42"/>
      <c r="W134" s="42"/>
      <c r="X134" s="42"/>
      <c r="Y134" s="42"/>
      <c r="Z134" s="42"/>
      <c r="AA134" s="42"/>
      <c r="AB134" s="42"/>
      <c r="AC134" s="42"/>
      <c r="AD134" s="42"/>
      <c r="AE134" s="42"/>
      <c r="AT134" s="20" t="s">
        <v>328</v>
      </c>
      <c r="AU134" s="20" t="s">
        <v>92</v>
      </c>
    </row>
    <row r="135" s="13" customFormat="1">
      <c r="A135" s="13"/>
      <c r="B135" s="236"/>
      <c r="C135" s="237"/>
      <c r="D135" s="238" t="s">
        <v>238</v>
      </c>
      <c r="E135" s="239" t="s">
        <v>44</v>
      </c>
      <c r="F135" s="240" t="s">
        <v>646</v>
      </c>
      <c r="G135" s="237"/>
      <c r="H135" s="239" t="s">
        <v>44</v>
      </c>
      <c r="I135" s="241"/>
      <c r="J135" s="237"/>
      <c r="K135" s="237"/>
      <c r="L135" s="242"/>
      <c r="M135" s="243"/>
      <c r="N135" s="244"/>
      <c r="O135" s="244"/>
      <c r="P135" s="244"/>
      <c r="Q135" s="244"/>
      <c r="R135" s="244"/>
      <c r="S135" s="244"/>
      <c r="T135" s="245"/>
      <c r="U135" s="13"/>
      <c r="V135" s="13"/>
      <c r="W135" s="13"/>
      <c r="X135" s="13"/>
      <c r="Y135" s="13"/>
      <c r="Z135" s="13"/>
      <c r="AA135" s="13"/>
      <c r="AB135" s="13"/>
      <c r="AC135" s="13"/>
      <c r="AD135" s="13"/>
      <c r="AE135" s="13"/>
      <c r="AT135" s="246" t="s">
        <v>238</v>
      </c>
      <c r="AU135" s="246" t="s">
        <v>92</v>
      </c>
      <c r="AV135" s="13" t="s">
        <v>90</v>
      </c>
      <c r="AW135" s="13" t="s">
        <v>42</v>
      </c>
      <c r="AX135" s="13" t="s">
        <v>82</v>
      </c>
      <c r="AY135" s="246" t="s">
        <v>228</v>
      </c>
    </row>
    <row r="136" s="14" customFormat="1">
      <c r="A136" s="14"/>
      <c r="B136" s="247"/>
      <c r="C136" s="248"/>
      <c r="D136" s="238" t="s">
        <v>238</v>
      </c>
      <c r="E136" s="249" t="s">
        <v>44</v>
      </c>
      <c r="F136" s="250" t="s">
        <v>613</v>
      </c>
      <c r="G136" s="248"/>
      <c r="H136" s="251">
        <v>2260.7800000000002</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238</v>
      </c>
      <c r="AU136" s="257" t="s">
        <v>92</v>
      </c>
      <c r="AV136" s="14" t="s">
        <v>92</v>
      </c>
      <c r="AW136" s="14" t="s">
        <v>42</v>
      </c>
      <c r="AX136" s="14" t="s">
        <v>82</v>
      </c>
      <c r="AY136" s="257" t="s">
        <v>228</v>
      </c>
    </row>
    <row r="137" s="14" customFormat="1">
      <c r="A137" s="14"/>
      <c r="B137" s="247"/>
      <c r="C137" s="248"/>
      <c r="D137" s="238" t="s">
        <v>238</v>
      </c>
      <c r="E137" s="249" t="s">
        <v>44</v>
      </c>
      <c r="F137" s="250" t="s">
        <v>610</v>
      </c>
      <c r="G137" s="248"/>
      <c r="H137" s="251">
        <v>2383.3400000000001</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42</v>
      </c>
      <c r="AX137" s="14" t="s">
        <v>82</v>
      </c>
      <c r="AY137" s="257" t="s">
        <v>228</v>
      </c>
    </row>
    <row r="138" s="14" customFormat="1">
      <c r="A138" s="14"/>
      <c r="B138" s="247"/>
      <c r="C138" s="248"/>
      <c r="D138" s="238" t="s">
        <v>238</v>
      </c>
      <c r="E138" s="249" t="s">
        <v>44</v>
      </c>
      <c r="F138" s="250" t="s">
        <v>588</v>
      </c>
      <c r="G138" s="248"/>
      <c r="H138" s="251">
        <v>119.99</v>
      </c>
      <c r="I138" s="252"/>
      <c r="J138" s="248"/>
      <c r="K138" s="248"/>
      <c r="L138" s="253"/>
      <c r="M138" s="254"/>
      <c r="N138" s="255"/>
      <c r="O138" s="255"/>
      <c r="P138" s="255"/>
      <c r="Q138" s="255"/>
      <c r="R138" s="255"/>
      <c r="S138" s="255"/>
      <c r="T138" s="256"/>
      <c r="U138" s="14"/>
      <c r="V138" s="14"/>
      <c r="W138" s="14"/>
      <c r="X138" s="14"/>
      <c r="Y138" s="14"/>
      <c r="Z138" s="14"/>
      <c r="AA138" s="14"/>
      <c r="AB138" s="14"/>
      <c r="AC138" s="14"/>
      <c r="AD138" s="14"/>
      <c r="AE138" s="14"/>
      <c r="AT138" s="257" t="s">
        <v>238</v>
      </c>
      <c r="AU138" s="257" t="s">
        <v>92</v>
      </c>
      <c r="AV138" s="14" t="s">
        <v>92</v>
      </c>
      <c r="AW138" s="14" t="s">
        <v>42</v>
      </c>
      <c r="AX138" s="14" t="s">
        <v>82</v>
      </c>
      <c r="AY138" s="257" t="s">
        <v>228</v>
      </c>
    </row>
    <row r="139" s="15" customFormat="1">
      <c r="A139" s="15"/>
      <c r="B139" s="258"/>
      <c r="C139" s="259"/>
      <c r="D139" s="238" t="s">
        <v>238</v>
      </c>
      <c r="E139" s="260" t="s">
        <v>44</v>
      </c>
      <c r="F139" s="261" t="s">
        <v>247</v>
      </c>
      <c r="G139" s="259"/>
      <c r="H139" s="262">
        <v>4764.1099999999997</v>
      </c>
      <c r="I139" s="263"/>
      <c r="J139" s="259"/>
      <c r="K139" s="259"/>
      <c r="L139" s="264"/>
      <c r="M139" s="265"/>
      <c r="N139" s="266"/>
      <c r="O139" s="266"/>
      <c r="P139" s="266"/>
      <c r="Q139" s="266"/>
      <c r="R139" s="266"/>
      <c r="S139" s="266"/>
      <c r="T139" s="267"/>
      <c r="U139" s="15"/>
      <c r="V139" s="15"/>
      <c r="W139" s="15"/>
      <c r="X139" s="15"/>
      <c r="Y139" s="15"/>
      <c r="Z139" s="15"/>
      <c r="AA139" s="15"/>
      <c r="AB139" s="15"/>
      <c r="AC139" s="15"/>
      <c r="AD139" s="15"/>
      <c r="AE139" s="15"/>
      <c r="AT139" s="268" t="s">
        <v>238</v>
      </c>
      <c r="AU139" s="268" t="s">
        <v>92</v>
      </c>
      <c r="AV139" s="15" t="s">
        <v>145</v>
      </c>
      <c r="AW139" s="15" t="s">
        <v>42</v>
      </c>
      <c r="AX139" s="15" t="s">
        <v>90</v>
      </c>
      <c r="AY139" s="268" t="s">
        <v>228</v>
      </c>
    </row>
    <row r="140" s="2" customFormat="1" ht="24.15" customHeight="1">
      <c r="A140" s="42"/>
      <c r="B140" s="43"/>
      <c r="C140" s="218" t="s">
        <v>292</v>
      </c>
      <c r="D140" s="218" t="s">
        <v>230</v>
      </c>
      <c r="E140" s="219" t="s">
        <v>647</v>
      </c>
      <c r="F140" s="220" t="s">
        <v>648</v>
      </c>
      <c r="G140" s="221" t="s">
        <v>325</v>
      </c>
      <c r="H140" s="222">
        <v>4644.1199999999999</v>
      </c>
      <c r="I140" s="223"/>
      <c r="J140" s="224">
        <f>ROUND(I140*H140,2)</f>
        <v>0</v>
      </c>
      <c r="K140" s="220" t="s">
        <v>234</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92</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649</v>
      </c>
    </row>
    <row r="141" s="2" customFormat="1">
      <c r="A141" s="42"/>
      <c r="B141" s="43"/>
      <c r="C141" s="44"/>
      <c r="D141" s="231" t="s">
        <v>236</v>
      </c>
      <c r="E141" s="44"/>
      <c r="F141" s="232" t="s">
        <v>650</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0" t="s">
        <v>236</v>
      </c>
      <c r="AU141" s="20" t="s">
        <v>92</v>
      </c>
    </row>
    <row r="142" s="13" customFormat="1">
      <c r="A142" s="13"/>
      <c r="B142" s="236"/>
      <c r="C142" s="237"/>
      <c r="D142" s="238" t="s">
        <v>238</v>
      </c>
      <c r="E142" s="239" t="s">
        <v>44</v>
      </c>
      <c r="F142" s="240" t="s">
        <v>651</v>
      </c>
      <c r="G142" s="237"/>
      <c r="H142" s="239" t="s">
        <v>44</v>
      </c>
      <c r="I142" s="241"/>
      <c r="J142" s="237"/>
      <c r="K142" s="237"/>
      <c r="L142" s="242"/>
      <c r="M142" s="243"/>
      <c r="N142" s="244"/>
      <c r="O142" s="244"/>
      <c r="P142" s="244"/>
      <c r="Q142" s="244"/>
      <c r="R142" s="244"/>
      <c r="S142" s="244"/>
      <c r="T142" s="245"/>
      <c r="U142" s="13"/>
      <c r="V142" s="13"/>
      <c r="W142" s="13"/>
      <c r="X142" s="13"/>
      <c r="Y142" s="13"/>
      <c r="Z142" s="13"/>
      <c r="AA142" s="13"/>
      <c r="AB142" s="13"/>
      <c r="AC142" s="13"/>
      <c r="AD142" s="13"/>
      <c r="AE142" s="13"/>
      <c r="AT142" s="246" t="s">
        <v>238</v>
      </c>
      <c r="AU142" s="246" t="s">
        <v>92</v>
      </c>
      <c r="AV142" s="13" t="s">
        <v>90</v>
      </c>
      <c r="AW142" s="13" t="s">
        <v>42</v>
      </c>
      <c r="AX142" s="13" t="s">
        <v>82</v>
      </c>
      <c r="AY142" s="246" t="s">
        <v>228</v>
      </c>
    </row>
    <row r="143" s="13" customFormat="1">
      <c r="A143" s="13"/>
      <c r="B143" s="236"/>
      <c r="C143" s="237"/>
      <c r="D143" s="238" t="s">
        <v>238</v>
      </c>
      <c r="E143" s="239" t="s">
        <v>44</v>
      </c>
      <c r="F143" s="240" t="s">
        <v>652</v>
      </c>
      <c r="G143" s="237"/>
      <c r="H143" s="239" t="s">
        <v>44</v>
      </c>
      <c r="I143" s="241"/>
      <c r="J143" s="237"/>
      <c r="K143" s="237"/>
      <c r="L143" s="242"/>
      <c r="M143" s="243"/>
      <c r="N143" s="244"/>
      <c r="O143" s="244"/>
      <c r="P143" s="244"/>
      <c r="Q143" s="244"/>
      <c r="R143" s="244"/>
      <c r="S143" s="244"/>
      <c r="T143" s="245"/>
      <c r="U143" s="13"/>
      <c r="V143" s="13"/>
      <c r="W143" s="13"/>
      <c r="X143" s="13"/>
      <c r="Y143" s="13"/>
      <c r="Z143" s="13"/>
      <c r="AA143" s="13"/>
      <c r="AB143" s="13"/>
      <c r="AC143" s="13"/>
      <c r="AD143" s="13"/>
      <c r="AE143" s="13"/>
      <c r="AT143" s="246" t="s">
        <v>238</v>
      </c>
      <c r="AU143" s="246" t="s">
        <v>92</v>
      </c>
      <c r="AV143" s="13" t="s">
        <v>90</v>
      </c>
      <c r="AW143" s="13" t="s">
        <v>42</v>
      </c>
      <c r="AX143" s="13" t="s">
        <v>82</v>
      </c>
      <c r="AY143" s="246" t="s">
        <v>228</v>
      </c>
    </row>
    <row r="144" s="14" customFormat="1">
      <c r="A144" s="14"/>
      <c r="B144" s="247"/>
      <c r="C144" s="248"/>
      <c r="D144" s="238" t="s">
        <v>238</v>
      </c>
      <c r="E144" s="249" t="s">
        <v>44</v>
      </c>
      <c r="F144" s="250" t="s">
        <v>345</v>
      </c>
      <c r="G144" s="248"/>
      <c r="H144" s="251">
        <v>2260.7800000000002</v>
      </c>
      <c r="I144" s="252"/>
      <c r="J144" s="248"/>
      <c r="K144" s="248"/>
      <c r="L144" s="253"/>
      <c r="M144" s="254"/>
      <c r="N144" s="255"/>
      <c r="O144" s="255"/>
      <c r="P144" s="255"/>
      <c r="Q144" s="255"/>
      <c r="R144" s="255"/>
      <c r="S144" s="255"/>
      <c r="T144" s="256"/>
      <c r="U144" s="14"/>
      <c r="V144" s="14"/>
      <c r="W144" s="14"/>
      <c r="X144" s="14"/>
      <c r="Y144" s="14"/>
      <c r="Z144" s="14"/>
      <c r="AA144" s="14"/>
      <c r="AB144" s="14"/>
      <c r="AC144" s="14"/>
      <c r="AD144" s="14"/>
      <c r="AE144" s="14"/>
      <c r="AT144" s="257" t="s">
        <v>238</v>
      </c>
      <c r="AU144" s="257" t="s">
        <v>92</v>
      </c>
      <c r="AV144" s="14" t="s">
        <v>92</v>
      </c>
      <c r="AW144" s="14" t="s">
        <v>42</v>
      </c>
      <c r="AX144" s="14" t="s">
        <v>82</v>
      </c>
      <c r="AY144" s="257" t="s">
        <v>228</v>
      </c>
    </row>
    <row r="145" s="16" customFormat="1">
      <c r="A145" s="16"/>
      <c r="B145" s="280"/>
      <c r="C145" s="281"/>
      <c r="D145" s="238" t="s">
        <v>238</v>
      </c>
      <c r="E145" s="282" t="s">
        <v>613</v>
      </c>
      <c r="F145" s="283" t="s">
        <v>332</v>
      </c>
      <c r="G145" s="281"/>
      <c r="H145" s="284">
        <v>2260.7800000000002</v>
      </c>
      <c r="I145" s="285"/>
      <c r="J145" s="281"/>
      <c r="K145" s="281"/>
      <c r="L145" s="286"/>
      <c r="M145" s="287"/>
      <c r="N145" s="288"/>
      <c r="O145" s="288"/>
      <c r="P145" s="288"/>
      <c r="Q145" s="288"/>
      <c r="R145" s="288"/>
      <c r="S145" s="288"/>
      <c r="T145" s="289"/>
      <c r="U145" s="16"/>
      <c r="V145" s="16"/>
      <c r="W145" s="16"/>
      <c r="X145" s="16"/>
      <c r="Y145" s="16"/>
      <c r="Z145" s="16"/>
      <c r="AA145" s="16"/>
      <c r="AB145" s="16"/>
      <c r="AC145" s="16"/>
      <c r="AD145" s="16"/>
      <c r="AE145" s="16"/>
      <c r="AT145" s="290" t="s">
        <v>238</v>
      </c>
      <c r="AU145" s="290" t="s">
        <v>92</v>
      </c>
      <c r="AV145" s="16" t="s">
        <v>105</v>
      </c>
      <c r="AW145" s="16" t="s">
        <v>42</v>
      </c>
      <c r="AX145" s="16" t="s">
        <v>82</v>
      </c>
      <c r="AY145" s="290" t="s">
        <v>228</v>
      </c>
    </row>
    <row r="146" s="13" customFormat="1">
      <c r="A146" s="13"/>
      <c r="B146" s="236"/>
      <c r="C146" s="237"/>
      <c r="D146" s="238" t="s">
        <v>238</v>
      </c>
      <c r="E146" s="239" t="s">
        <v>44</v>
      </c>
      <c r="F146" s="240" t="s">
        <v>653</v>
      </c>
      <c r="G146" s="237"/>
      <c r="H146" s="239" t="s">
        <v>44</v>
      </c>
      <c r="I146" s="241"/>
      <c r="J146" s="237"/>
      <c r="K146" s="237"/>
      <c r="L146" s="242"/>
      <c r="M146" s="243"/>
      <c r="N146" s="244"/>
      <c r="O146" s="244"/>
      <c r="P146" s="244"/>
      <c r="Q146" s="244"/>
      <c r="R146" s="244"/>
      <c r="S146" s="244"/>
      <c r="T146" s="245"/>
      <c r="U146" s="13"/>
      <c r="V146" s="13"/>
      <c r="W146" s="13"/>
      <c r="X146" s="13"/>
      <c r="Y146" s="13"/>
      <c r="Z146" s="13"/>
      <c r="AA146" s="13"/>
      <c r="AB146" s="13"/>
      <c r="AC146" s="13"/>
      <c r="AD146" s="13"/>
      <c r="AE146" s="13"/>
      <c r="AT146" s="246" t="s">
        <v>238</v>
      </c>
      <c r="AU146" s="246" t="s">
        <v>92</v>
      </c>
      <c r="AV146" s="13" t="s">
        <v>90</v>
      </c>
      <c r="AW146" s="13" t="s">
        <v>42</v>
      </c>
      <c r="AX146" s="13" t="s">
        <v>82</v>
      </c>
      <c r="AY146" s="246" t="s">
        <v>228</v>
      </c>
    </row>
    <row r="147" s="14" customFormat="1">
      <c r="A147" s="14"/>
      <c r="B147" s="247"/>
      <c r="C147" s="248"/>
      <c r="D147" s="238" t="s">
        <v>238</v>
      </c>
      <c r="E147" s="249" t="s">
        <v>44</v>
      </c>
      <c r="F147" s="250" t="s">
        <v>654</v>
      </c>
      <c r="G147" s="248"/>
      <c r="H147" s="251">
        <v>2383.3400000000001</v>
      </c>
      <c r="I147" s="252"/>
      <c r="J147" s="248"/>
      <c r="K147" s="248"/>
      <c r="L147" s="253"/>
      <c r="M147" s="254"/>
      <c r="N147" s="255"/>
      <c r="O147" s="255"/>
      <c r="P147" s="255"/>
      <c r="Q147" s="255"/>
      <c r="R147" s="255"/>
      <c r="S147" s="255"/>
      <c r="T147" s="256"/>
      <c r="U147" s="14"/>
      <c r="V147" s="14"/>
      <c r="W147" s="14"/>
      <c r="X147" s="14"/>
      <c r="Y147" s="14"/>
      <c r="Z147" s="14"/>
      <c r="AA147" s="14"/>
      <c r="AB147" s="14"/>
      <c r="AC147" s="14"/>
      <c r="AD147" s="14"/>
      <c r="AE147" s="14"/>
      <c r="AT147" s="257" t="s">
        <v>238</v>
      </c>
      <c r="AU147" s="257" t="s">
        <v>92</v>
      </c>
      <c r="AV147" s="14" t="s">
        <v>92</v>
      </c>
      <c r="AW147" s="14" t="s">
        <v>42</v>
      </c>
      <c r="AX147" s="14" t="s">
        <v>82</v>
      </c>
      <c r="AY147" s="257" t="s">
        <v>228</v>
      </c>
    </row>
    <row r="148" s="16" customFormat="1">
      <c r="A148" s="16"/>
      <c r="B148" s="280"/>
      <c r="C148" s="281"/>
      <c r="D148" s="238" t="s">
        <v>238</v>
      </c>
      <c r="E148" s="282" t="s">
        <v>610</v>
      </c>
      <c r="F148" s="283" t="s">
        <v>332</v>
      </c>
      <c r="G148" s="281"/>
      <c r="H148" s="284">
        <v>2383.3400000000001</v>
      </c>
      <c r="I148" s="285"/>
      <c r="J148" s="281"/>
      <c r="K148" s="281"/>
      <c r="L148" s="286"/>
      <c r="M148" s="287"/>
      <c r="N148" s="288"/>
      <c r="O148" s="288"/>
      <c r="P148" s="288"/>
      <c r="Q148" s="288"/>
      <c r="R148" s="288"/>
      <c r="S148" s="288"/>
      <c r="T148" s="289"/>
      <c r="U148" s="16"/>
      <c r="V148" s="16"/>
      <c r="W148" s="16"/>
      <c r="X148" s="16"/>
      <c r="Y148" s="16"/>
      <c r="Z148" s="16"/>
      <c r="AA148" s="16"/>
      <c r="AB148" s="16"/>
      <c r="AC148" s="16"/>
      <c r="AD148" s="16"/>
      <c r="AE148" s="16"/>
      <c r="AT148" s="290" t="s">
        <v>238</v>
      </c>
      <c r="AU148" s="290" t="s">
        <v>92</v>
      </c>
      <c r="AV148" s="16" t="s">
        <v>105</v>
      </c>
      <c r="AW148" s="16" t="s">
        <v>42</v>
      </c>
      <c r="AX148" s="16" t="s">
        <v>82</v>
      </c>
      <c r="AY148" s="290" t="s">
        <v>228</v>
      </c>
    </row>
    <row r="149" s="15" customFormat="1">
      <c r="A149" s="15"/>
      <c r="B149" s="258"/>
      <c r="C149" s="259"/>
      <c r="D149" s="238" t="s">
        <v>238</v>
      </c>
      <c r="E149" s="260" t="s">
        <v>44</v>
      </c>
      <c r="F149" s="261" t="s">
        <v>247</v>
      </c>
      <c r="G149" s="259"/>
      <c r="H149" s="262">
        <v>4644.1199999999999</v>
      </c>
      <c r="I149" s="263"/>
      <c r="J149" s="259"/>
      <c r="K149" s="259"/>
      <c r="L149" s="264"/>
      <c r="M149" s="265"/>
      <c r="N149" s="266"/>
      <c r="O149" s="266"/>
      <c r="P149" s="266"/>
      <c r="Q149" s="266"/>
      <c r="R149" s="266"/>
      <c r="S149" s="266"/>
      <c r="T149" s="267"/>
      <c r="U149" s="15"/>
      <c r="V149" s="15"/>
      <c r="W149" s="15"/>
      <c r="X149" s="15"/>
      <c r="Y149" s="15"/>
      <c r="Z149" s="15"/>
      <c r="AA149" s="15"/>
      <c r="AB149" s="15"/>
      <c r="AC149" s="15"/>
      <c r="AD149" s="15"/>
      <c r="AE149" s="15"/>
      <c r="AT149" s="268" t="s">
        <v>238</v>
      </c>
      <c r="AU149" s="268" t="s">
        <v>92</v>
      </c>
      <c r="AV149" s="15" t="s">
        <v>145</v>
      </c>
      <c r="AW149" s="15" t="s">
        <v>42</v>
      </c>
      <c r="AX149" s="15" t="s">
        <v>90</v>
      </c>
      <c r="AY149" s="268" t="s">
        <v>228</v>
      </c>
    </row>
    <row r="150" s="2" customFormat="1" ht="24.15" customHeight="1">
      <c r="A150" s="42"/>
      <c r="B150" s="43"/>
      <c r="C150" s="218" t="s">
        <v>282</v>
      </c>
      <c r="D150" s="218" t="s">
        <v>230</v>
      </c>
      <c r="E150" s="219" t="s">
        <v>655</v>
      </c>
      <c r="F150" s="220" t="s">
        <v>656</v>
      </c>
      <c r="G150" s="221" t="s">
        <v>325</v>
      </c>
      <c r="H150" s="222">
        <v>119.99</v>
      </c>
      <c r="I150" s="223"/>
      <c r="J150" s="224">
        <f>ROUND(I150*H150,2)</f>
        <v>0</v>
      </c>
      <c r="K150" s="220" t="s">
        <v>234</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145</v>
      </c>
      <c r="AT150" s="229" t="s">
        <v>230</v>
      </c>
      <c r="AU150" s="229" t="s">
        <v>92</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657</v>
      </c>
    </row>
    <row r="151" s="2" customFormat="1">
      <c r="A151" s="42"/>
      <c r="B151" s="43"/>
      <c r="C151" s="44"/>
      <c r="D151" s="231" t="s">
        <v>236</v>
      </c>
      <c r="E151" s="44"/>
      <c r="F151" s="232" t="s">
        <v>658</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0" t="s">
        <v>236</v>
      </c>
      <c r="AU151" s="20" t="s">
        <v>92</v>
      </c>
    </row>
    <row r="152" s="13" customFormat="1">
      <c r="A152" s="13"/>
      <c r="B152" s="236"/>
      <c r="C152" s="237"/>
      <c r="D152" s="238" t="s">
        <v>238</v>
      </c>
      <c r="E152" s="239" t="s">
        <v>44</v>
      </c>
      <c r="F152" s="240" t="s">
        <v>338</v>
      </c>
      <c r="G152" s="237"/>
      <c r="H152" s="239" t="s">
        <v>44</v>
      </c>
      <c r="I152" s="241"/>
      <c r="J152" s="237"/>
      <c r="K152" s="237"/>
      <c r="L152" s="242"/>
      <c r="M152" s="243"/>
      <c r="N152" s="244"/>
      <c r="O152" s="244"/>
      <c r="P152" s="244"/>
      <c r="Q152" s="244"/>
      <c r="R152" s="244"/>
      <c r="S152" s="244"/>
      <c r="T152" s="245"/>
      <c r="U152" s="13"/>
      <c r="V152" s="13"/>
      <c r="W152" s="13"/>
      <c r="X152" s="13"/>
      <c r="Y152" s="13"/>
      <c r="Z152" s="13"/>
      <c r="AA152" s="13"/>
      <c r="AB152" s="13"/>
      <c r="AC152" s="13"/>
      <c r="AD152" s="13"/>
      <c r="AE152" s="13"/>
      <c r="AT152" s="246" t="s">
        <v>238</v>
      </c>
      <c r="AU152" s="246" t="s">
        <v>92</v>
      </c>
      <c r="AV152" s="13" t="s">
        <v>90</v>
      </c>
      <c r="AW152" s="13" t="s">
        <v>42</v>
      </c>
      <c r="AX152" s="13" t="s">
        <v>82</v>
      </c>
      <c r="AY152" s="246" t="s">
        <v>228</v>
      </c>
    </row>
    <row r="153" s="13" customFormat="1">
      <c r="A153" s="13"/>
      <c r="B153" s="236"/>
      <c r="C153" s="237"/>
      <c r="D153" s="238" t="s">
        <v>238</v>
      </c>
      <c r="E153" s="239" t="s">
        <v>44</v>
      </c>
      <c r="F153" s="240" t="s">
        <v>659</v>
      </c>
      <c r="G153" s="237"/>
      <c r="H153" s="239" t="s">
        <v>44</v>
      </c>
      <c r="I153" s="241"/>
      <c r="J153" s="237"/>
      <c r="K153" s="237"/>
      <c r="L153" s="242"/>
      <c r="M153" s="243"/>
      <c r="N153" s="244"/>
      <c r="O153" s="244"/>
      <c r="P153" s="244"/>
      <c r="Q153" s="244"/>
      <c r="R153" s="244"/>
      <c r="S153" s="244"/>
      <c r="T153" s="245"/>
      <c r="U153" s="13"/>
      <c r="V153" s="13"/>
      <c r="W153" s="13"/>
      <c r="X153" s="13"/>
      <c r="Y153" s="13"/>
      <c r="Z153" s="13"/>
      <c r="AA153" s="13"/>
      <c r="AB153" s="13"/>
      <c r="AC153" s="13"/>
      <c r="AD153" s="13"/>
      <c r="AE153" s="13"/>
      <c r="AT153" s="246" t="s">
        <v>238</v>
      </c>
      <c r="AU153" s="246" t="s">
        <v>92</v>
      </c>
      <c r="AV153" s="13" t="s">
        <v>90</v>
      </c>
      <c r="AW153" s="13" t="s">
        <v>42</v>
      </c>
      <c r="AX153" s="13" t="s">
        <v>82</v>
      </c>
      <c r="AY153" s="246" t="s">
        <v>228</v>
      </c>
    </row>
    <row r="154" s="14" customFormat="1">
      <c r="A154" s="14"/>
      <c r="B154" s="247"/>
      <c r="C154" s="248"/>
      <c r="D154" s="238" t="s">
        <v>238</v>
      </c>
      <c r="E154" s="249" t="s">
        <v>44</v>
      </c>
      <c r="F154" s="250" t="s">
        <v>660</v>
      </c>
      <c r="G154" s="248"/>
      <c r="H154" s="251">
        <v>119.99</v>
      </c>
      <c r="I154" s="252"/>
      <c r="J154" s="248"/>
      <c r="K154" s="248"/>
      <c r="L154" s="253"/>
      <c r="M154" s="254"/>
      <c r="N154" s="255"/>
      <c r="O154" s="255"/>
      <c r="P154" s="255"/>
      <c r="Q154" s="255"/>
      <c r="R154" s="255"/>
      <c r="S154" s="255"/>
      <c r="T154" s="256"/>
      <c r="U154" s="14"/>
      <c r="V154" s="14"/>
      <c r="W154" s="14"/>
      <c r="X154" s="14"/>
      <c r="Y154" s="14"/>
      <c r="Z154" s="14"/>
      <c r="AA154" s="14"/>
      <c r="AB154" s="14"/>
      <c r="AC154" s="14"/>
      <c r="AD154" s="14"/>
      <c r="AE154" s="14"/>
      <c r="AT154" s="257" t="s">
        <v>238</v>
      </c>
      <c r="AU154" s="257" t="s">
        <v>92</v>
      </c>
      <c r="AV154" s="14" t="s">
        <v>92</v>
      </c>
      <c r="AW154" s="14" t="s">
        <v>42</v>
      </c>
      <c r="AX154" s="14" t="s">
        <v>82</v>
      </c>
      <c r="AY154" s="257" t="s">
        <v>228</v>
      </c>
    </row>
    <row r="155" s="16" customFormat="1">
      <c r="A155" s="16"/>
      <c r="B155" s="280"/>
      <c r="C155" s="281"/>
      <c r="D155" s="238" t="s">
        <v>238</v>
      </c>
      <c r="E155" s="282" t="s">
        <v>588</v>
      </c>
      <c r="F155" s="283" t="s">
        <v>332</v>
      </c>
      <c r="G155" s="281"/>
      <c r="H155" s="284">
        <v>119.99</v>
      </c>
      <c r="I155" s="285"/>
      <c r="J155" s="281"/>
      <c r="K155" s="281"/>
      <c r="L155" s="286"/>
      <c r="M155" s="287"/>
      <c r="N155" s="288"/>
      <c r="O155" s="288"/>
      <c r="P155" s="288"/>
      <c r="Q155" s="288"/>
      <c r="R155" s="288"/>
      <c r="S155" s="288"/>
      <c r="T155" s="289"/>
      <c r="U155" s="16"/>
      <c r="V155" s="16"/>
      <c r="W155" s="16"/>
      <c r="X155" s="16"/>
      <c r="Y155" s="16"/>
      <c r="Z155" s="16"/>
      <c r="AA155" s="16"/>
      <c r="AB155" s="16"/>
      <c r="AC155" s="16"/>
      <c r="AD155" s="16"/>
      <c r="AE155" s="16"/>
      <c r="AT155" s="290" t="s">
        <v>238</v>
      </c>
      <c r="AU155" s="290" t="s">
        <v>92</v>
      </c>
      <c r="AV155" s="16" t="s">
        <v>105</v>
      </c>
      <c r="AW155" s="16" t="s">
        <v>42</v>
      </c>
      <c r="AX155" s="16" t="s">
        <v>82</v>
      </c>
      <c r="AY155" s="290" t="s">
        <v>228</v>
      </c>
    </row>
    <row r="156" s="15" customFormat="1">
      <c r="A156" s="15"/>
      <c r="B156" s="258"/>
      <c r="C156" s="259"/>
      <c r="D156" s="238" t="s">
        <v>238</v>
      </c>
      <c r="E156" s="260" t="s">
        <v>44</v>
      </c>
      <c r="F156" s="261" t="s">
        <v>247</v>
      </c>
      <c r="G156" s="259"/>
      <c r="H156" s="262">
        <v>119.99</v>
      </c>
      <c r="I156" s="263"/>
      <c r="J156" s="259"/>
      <c r="K156" s="259"/>
      <c r="L156" s="264"/>
      <c r="M156" s="265"/>
      <c r="N156" s="266"/>
      <c r="O156" s="266"/>
      <c r="P156" s="266"/>
      <c r="Q156" s="266"/>
      <c r="R156" s="266"/>
      <c r="S156" s="266"/>
      <c r="T156" s="267"/>
      <c r="U156" s="15"/>
      <c r="V156" s="15"/>
      <c r="W156" s="15"/>
      <c r="X156" s="15"/>
      <c r="Y156" s="15"/>
      <c r="Z156" s="15"/>
      <c r="AA156" s="15"/>
      <c r="AB156" s="15"/>
      <c r="AC156" s="15"/>
      <c r="AD156" s="15"/>
      <c r="AE156" s="15"/>
      <c r="AT156" s="268" t="s">
        <v>238</v>
      </c>
      <c r="AU156" s="268" t="s">
        <v>92</v>
      </c>
      <c r="AV156" s="15" t="s">
        <v>145</v>
      </c>
      <c r="AW156" s="15" t="s">
        <v>42</v>
      </c>
      <c r="AX156" s="15" t="s">
        <v>90</v>
      </c>
      <c r="AY156" s="268" t="s">
        <v>228</v>
      </c>
    </row>
    <row r="157" s="2" customFormat="1" ht="16.5" customHeight="1">
      <c r="A157" s="42"/>
      <c r="B157" s="43"/>
      <c r="C157" s="269" t="s">
        <v>304</v>
      </c>
      <c r="D157" s="269" t="s">
        <v>277</v>
      </c>
      <c r="E157" s="270" t="s">
        <v>661</v>
      </c>
      <c r="F157" s="271" t="s">
        <v>662</v>
      </c>
      <c r="G157" s="272" t="s">
        <v>280</v>
      </c>
      <c r="H157" s="273">
        <v>4389.2349999999997</v>
      </c>
      <c r="I157" s="274"/>
      <c r="J157" s="275">
        <f>ROUND(I157*H157,2)</f>
        <v>0</v>
      </c>
      <c r="K157" s="271" t="s">
        <v>234</v>
      </c>
      <c r="L157" s="276"/>
      <c r="M157" s="277" t="s">
        <v>44</v>
      </c>
      <c r="N157" s="278"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282</v>
      </c>
      <c r="AT157" s="229" t="s">
        <v>277</v>
      </c>
      <c r="AU157" s="229" t="s">
        <v>92</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663</v>
      </c>
    </row>
    <row r="158" s="13" customFormat="1">
      <c r="A158" s="13"/>
      <c r="B158" s="236"/>
      <c r="C158" s="237"/>
      <c r="D158" s="238" t="s">
        <v>238</v>
      </c>
      <c r="E158" s="239" t="s">
        <v>44</v>
      </c>
      <c r="F158" s="240" t="s">
        <v>664</v>
      </c>
      <c r="G158" s="237"/>
      <c r="H158" s="239" t="s">
        <v>44</v>
      </c>
      <c r="I158" s="241"/>
      <c r="J158" s="237"/>
      <c r="K158" s="237"/>
      <c r="L158" s="242"/>
      <c r="M158" s="243"/>
      <c r="N158" s="244"/>
      <c r="O158" s="244"/>
      <c r="P158" s="244"/>
      <c r="Q158" s="244"/>
      <c r="R158" s="244"/>
      <c r="S158" s="244"/>
      <c r="T158" s="245"/>
      <c r="U158" s="13"/>
      <c r="V158" s="13"/>
      <c r="W158" s="13"/>
      <c r="X158" s="13"/>
      <c r="Y158" s="13"/>
      <c r="Z158" s="13"/>
      <c r="AA158" s="13"/>
      <c r="AB158" s="13"/>
      <c r="AC158" s="13"/>
      <c r="AD158" s="13"/>
      <c r="AE158" s="13"/>
      <c r="AT158" s="246" t="s">
        <v>238</v>
      </c>
      <c r="AU158" s="246" t="s">
        <v>92</v>
      </c>
      <c r="AV158" s="13" t="s">
        <v>90</v>
      </c>
      <c r="AW158" s="13" t="s">
        <v>42</v>
      </c>
      <c r="AX158" s="13" t="s">
        <v>82</v>
      </c>
      <c r="AY158" s="246" t="s">
        <v>228</v>
      </c>
    </row>
    <row r="159" s="14" customFormat="1">
      <c r="A159" s="14"/>
      <c r="B159" s="247"/>
      <c r="C159" s="248"/>
      <c r="D159" s="238" t="s">
        <v>238</v>
      </c>
      <c r="E159" s="249" t="s">
        <v>44</v>
      </c>
      <c r="F159" s="250" t="s">
        <v>610</v>
      </c>
      <c r="G159" s="248"/>
      <c r="H159" s="251">
        <v>2383.3400000000001</v>
      </c>
      <c r="I159" s="252"/>
      <c r="J159" s="248"/>
      <c r="K159" s="248"/>
      <c r="L159" s="253"/>
      <c r="M159" s="254"/>
      <c r="N159" s="255"/>
      <c r="O159" s="255"/>
      <c r="P159" s="255"/>
      <c r="Q159" s="255"/>
      <c r="R159" s="255"/>
      <c r="S159" s="255"/>
      <c r="T159" s="256"/>
      <c r="U159" s="14"/>
      <c r="V159" s="14"/>
      <c r="W159" s="14"/>
      <c r="X159" s="14"/>
      <c r="Y159" s="14"/>
      <c r="Z159" s="14"/>
      <c r="AA159" s="14"/>
      <c r="AB159" s="14"/>
      <c r="AC159" s="14"/>
      <c r="AD159" s="14"/>
      <c r="AE159" s="14"/>
      <c r="AT159" s="257" t="s">
        <v>238</v>
      </c>
      <c r="AU159" s="257" t="s">
        <v>92</v>
      </c>
      <c r="AV159" s="14" t="s">
        <v>92</v>
      </c>
      <c r="AW159" s="14" t="s">
        <v>42</v>
      </c>
      <c r="AX159" s="14" t="s">
        <v>82</v>
      </c>
      <c r="AY159" s="257" t="s">
        <v>228</v>
      </c>
    </row>
    <row r="160" s="14" customFormat="1">
      <c r="A160" s="14"/>
      <c r="B160" s="247"/>
      <c r="C160" s="248"/>
      <c r="D160" s="238" t="s">
        <v>238</v>
      </c>
      <c r="E160" s="249" t="s">
        <v>44</v>
      </c>
      <c r="F160" s="250" t="s">
        <v>588</v>
      </c>
      <c r="G160" s="248"/>
      <c r="H160" s="251">
        <v>119.99</v>
      </c>
      <c r="I160" s="252"/>
      <c r="J160" s="248"/>
      <c r="K160" s="248"/>
      <c r="L160" s="253"/>
      <c r="M160" s="254"/>
      <c r="N160" s="255"/>
      <c r="O160" s="255"/>
      <c r="P160" s="255"/>
      <c r="Q160" s="255"/>
      <c r="R160" s="255"/>
      <c r="S160" s="255"/>
      <c r="T160" s="256"/>
      <c r="U160" s="14"/>
      <c r="V160" s="14"/>
      <c r="W160" s="14"/>
      <c r="X160" s="14"/>
      <c r="Y160" s="14"/>
      <c r="Z160" s="14"/>
      <c r="AA160" s="14"/>
      <c r="AB160" s="14"/>
      <c r="AC160" s="14"/>
      <c r="AD160" s="14"/>
      <c r="AE160" s="14"/>
      <c r="AT160" s="257" t="s">
        <v>238</v>
      </c>
      <c r="AU160" s="257" t="s">
        <v>92</v>
      </c>
      <c r="AV160" s="14" t="s">
        <v>92</v>
      </c>
      <c r="AW160" s="14" t="s">
        <v>42</v>
      </c>
      <c r="AX160" s="14" t="s">
        <v>82</v>
      </c>
      <c r="AY160" s="257" t="s">
        <v>228</v>
      </c>
    </row>
    <row r="161" s="14" customFormat="1">
      <c r="A161" s="14"/>
      <c r="B161" s="247"/>
      <c r="C161" s="248"/>
      <c r="D161" s="238" t="s">
        <v>238</v>
      </c>
      <c r="E161" s="249" t="s">
        <v>44</v>
      </c>
      <c r="F161" s="250" t="s">
        <v>665</v>
      </c>
      <c r="G161" s="248"/>
      <c r="H161" s="251">
        <v>-64.866</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238</v>
      </c>
      <c r="AU161" s="257" t="s">
        <v>92</v>
      </c>
      <c r="AV161" s="14" t="s">
        <v>92</v>
      </c>
      <c r="AW161" s="14" t="s">
        <v>42</v>
      </c>
      <c r="AX161" s="14" t="s">
        <v>82</v>
      </c>
      <c r="AY161" s="257" t="s">
        <v>228</v>
      </c>
    </row>
    <row r="162" s="15" customFormat="1">
      <c r="A162" s="15"/>
      <c r="B162" s="258"/>
      <c r="C162" s="259"/>
      <c r="D162" s="238" t="s">
        <v>238</v>
      </c>
      <c r="E162" s="260" t="s">
        <v>44</v>
      </c>
      <c r="F162" s="261" t="s">
        <v>247</v>
      </c>
      <c r="G162" s="259"/>
      <c r="H162" s="262">
        <v>2438.4639999999999</v>
      </c>
      <c r="I162" s="263"/>
      <c r="J162" s="259"/>
      <c r="K162" s="259"/>
      <c r="L162" s="264"/>
      <c r="M162" s="265"/>
      <c r="N162" s="266"/>
      <c r="O162" s="266"/>
      <c r="P162" s="266"/>
      <c r="Q162" s="266"/>
      <c r="R162" s="266"/>
      <c r="S162" s="266"/>
      <c r="T162" s="267"/>
      <c r="U162" s="15"/>
      <c r="V162" s="15"/>
      <c r="W162" s="15"/>
      <c r="X162" s="15"/>
      <c r="Y162" s="15"/>
      <c r="Z162" s="15"/>
      <c r="AA162" s="15"/>
      <c r="AB162" s="15"/>
      <c r="AC162" s="15"/>
      <c r="AD162" s="15"/>
      <c r="AE162" s="15"/>
      <c r="AT162" s="268" t="s">
        <v>238</v>
      </c>
      <c r="AU162" s="268" t="s">
        <v>92</v>
      </c>
      <c r="AV162" s="15" t="s">
        <v>145</v>
      </c>
      <c r="AW162" s="15" t="s">
        <v>42</v>
      </c>
      <c r="AX162" s="15" t="s">
        <v>90</v>
      </c>
      <c r="AY162" s="268" t="s">
        <v>228</v>
      </c>
    </row>
    <row r="163" s="14" customFormat="1">
      <c r="A163" s="14"/>
      <c r="B163" s="247"/>
      <c r="C163" s="248"/>
      <c r="D163" s="238" t="s">
        <v>238</v>
      </c>
      <c r="E163" s="248"/>
      <c r="F163" s="250" t="s">
        <v>666</v>
      </c>
      <c r="G163" s="248"/>
      <c r="H163" s="251">
        <v>4389.2349999999997</v>
      </c>
      <c r="I163" s="252"/>
      <c r="J163" s="248"/>
      <c r="K163" s="248"/>
      <c r="L163" s="253"/>
      <c r="M163" s="254"/>
      <c r="N163" s="255"/>
      <c r="O163" s="255"/>
      <c r="P163" s="255"/>
      <c r="Q163" s="255"/>
      <c r="R163" s="255"/>
      <c r="S163" s="255"/>
      <c r="T163" s="256"/>
      <c r="U163" s="14"/>
      <c r="V163" s="14"/>
      <c r="W163" s="14"/>
      <c r="X163" s="14"/>
      <c r="Y163" s="14"/>
      <c r="Z163" s="14"/>
      <c r="AA163" s="14"/>
      <c r="AB163" s="14"/>
      <c r="AC163" s="14"/>
      <c r="AD163" s="14"/>
      <c r="AE163" s="14"/>
      <c r="AT163" s="257" t="s">
        <v>238</v>
      </c>
      <c r="AU163" s="257" t="s">
        <v>92</v>
      </c>
      <c r="AV163" s="14" t="s">
        <v>92</v>
      </c>
      <c r="AW163" s="14" t="s">
        <v>4</v>
      </c>
      <c r="AX163" s="14" t="s">
        <v>90</v>
      </c>
      <c r="AY163" s="257" t="s">
        <v>228</v>
      </c>
    </row>
    <row r="164" s="2" customFormat="1" ht="24.15" customHeight="1">
      <c r="A164" s="42"/>
      <c r="B164" s="43"/>
      <c r="C164" s="218" t="s">
        <v>315</v>
      </c>
      <c r="D164" s="218" t="s">
        <v>230</v>
      </c>
      <c r="E164" s="219" t="s">
        <v>667</v>
      </c>
      <c r="F164" s="220" t="s">
        <v>668</v>
      </c>
      <c r="G164" s="221" t="s">
        <v>233</v>
      </c>
      <c r="H164" s="222">
        <v>3930</v>
      </c>
      <c r="I164" s="223"/>
      <c r="J164" s="224">
        <f>ROUND(I164*H164,2)</f>
        <v>0</v>
      </c>
      <c r="K164" s="220" t="s">
        <v>234</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145</v>
      </c>
      <c r="AT164" s="229" t="s">
        <v>230</v>
      </c>
      <c r="AU164" s="229" t="s">
        <v>92</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669</v>
      </c>
    </row>
    <row r="165" s="2" customFormat="1">
      <c r="A165" s="42"/>
      <c r="B165" s="43"/>
      <c r="C165" s="44"/>
      <c r="D165" s="231" t="s">
        <v>236</v>
      </c>
      <c r="E165" s="44"/>
      <c r="F165" s="232" t="s">
        <v>670</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0" t="s">
        <v>236</v>
      </c>
      <c r="AU165" s="20" t="s">
        <v>92</v>
      </c>
    </row>
    <row r="166" s="13" customFormat="1">
      <c r="A166" s="13"/>
      <c r="B166" s="236"/>
      <c r="C166" s="237"/>
      <c r="D166" s="238" t="s">
        <v>238</v>
      </c>
      <c r="E166" s="239" t="s">
        <v>44</v>
      </c>
      <c r="F166" s="240" t="s">
        <v>671</v>
      </c>
      <c r="G166" s="237"/>
      <c r="H166" s="239" t="s">
        <v>44</v>
      </c>
      <c r="I166" s="241"/>
      <c r="J166" s="237"/>
      <c r="K166" s="237"/>
      <c r="L166" s="242"/>
      <c r="M166" s="243"/>
      <c r="N166" s="244"/>
      <c r="O166" s="244"/>
      <c r="P166" s="244"/>
      <c r="Q166" s="244"/>
      <c r="R166" s="244"/>
      <c r="S166" s="244"/>
      <c r="T166" s="245"/>
      <c r="U166" s="13"/>
      <c r="V166" s="13"/>
      <c r="W166" s="13"/>
      <c r="X166" s="13"/>
      <c r="Y166" s="13"/>
      <c r="Z166" s="13"/>
      <c r="AA166" s="13"/>
      <c r="AB166" s="13"/>
      <c r="AC166" s="13"/>
      <c r="AD166" s="13"/>
      <c r="AE166" s="13"/>
      <c r="AT166" s="246" t="s">
        <v>238</v>
      </c>
      <c r="AU166" s="246" t="s">
        <v>92</v>
      </c>
      <c r="AV166" s="13" t="s">
        <v>90</v>
      </c>
      <c r="AW166" s="13" t="s">
        <v>42</v>
      </c>
      <c r="AX166" s="13" t="s">
        <v>82</v>
      </c>
      <c r="AY166" s="246" t="s">
        <v>228</v>
      </c>
    </row>
    <row r="167" s="13" customFormat="1">
      <c r="A167" s="13"/>
      <c r="B167" s="236"/>
      <c r="C167" s="237"/>
      <c r="D167" s="238" t="s">
        <v>238</v>
      </c>
      <c r="E167" s="239" t="s">
        <v>44</v>
      </c>
      <c r="F167" s="240" t="s">
        <v>331</v>
      </c>
      <c r="G167" s="237"/>
      <c r="H167" s="239" t="s">
        <v>44</v>
      </c>
      <c r="I167" s="241"/>
      <c r="J167" s="237"/>
      <c r="K167" s="237"/>
      <c r="L167" s="242"/>
      <c r="M167" s="243"/>
      <c r="N167" s="244"/>
      <c r="O167" s="244"/>
      <c r="P167" s="244"/>
      <c r="Q167" s="244"/>
      <c r="R167" s="244"/>
      <c r="S167" s="244"/>
      <c r="T167" s="245"/>
      <c r="U167" s="13"/>
      <c r="V167" s="13"/>
      <c r="W167" s="13"/>
      <c r="X167" s="13"/>
      <c r="Y167" s="13"/>
      <c r="Z167" s="13"/>
      <c r="AA167" s="13"/>
      <c r="AB167" s="13"/>
      <c r="AC167" s="13"/>
      <c r="AD167" s="13"/>
      <c r="AE167" s="13"/>
      <c r="AT167" s="246" t="s">
        <v>238</v>
      </c>
      <c r="AU167" s="246" t="s">
        <v>92</v>
      </c>
      <c r="AV167" s="13" t="s">
        <v>90</v>
      </c>
      <c r="AW167" s="13" t="s">
        <v>42</v>
      </c>
      <c r="AX167" s="13" t="s">
        <v>82</v>
      </c>
      <c r="AY167" s="246" t="s">
        <v>228</v>
      </c>
    </row>
    <row r="168" s="14" customFormat="1">
      <c r="A168" s="14"/>
      <c r="B168" s="247"/>
      <c r="C168" s="248"/>
      <c r="D168" s="238" t="s">
        <v>238</v>
      </c>
      <c r="E168" s="249" t="s">
        <v>44</v>
      </c>
      <c r="F168" s="250" t="s">
        <v>672</v>
      </c>
      <c r="G168" s="248"/>
      <c r="H168" s="251">
        <v>3930</v>
      </c>
      <c r="I168" s="252"/>
      <c r="J168" s="248"/>
      <c r="K168" s="248"/>
      <c r="L168" s="253"/>
      <c r="M168" s="254"/>
      <c r="N168" s="255"/>
      <c r="O168" s="255"/>
      <c r="P168" s="255"/>
      <c r="Q168" s="255"/>
      <c r="R168" s="255"/>
      <c r="S168" s="255"/>
      <c r="T168" s="256"/>
      <c r="U168" s="14"/>
      <c r="V168" s="14"/>
      <c r="W168" s="14"/>
      <c r="X168" s="14"/>
      <c r="Y168" s="14"/>
      <c r="Z168" s="14"/>
      <c r="AA168" s="14"/>
      <c r="AB168" s="14"/>
      <c r="AC168" s="14"/>
      <c r="AD168" s="14"/>
      <c r="AE168" s="14"/>
      <c r="AT168" s="257" t="s">
        <v>238</v>
      </c>
      <c r="AU168" s="257" t="s">
        <v>92</v>
      </c>
      <c r="AV168" s="14" t="s">
        <v>92</v>
      </c>
      <c r="AW168" s="14" t="s">
        <v>42</v>
      </c>
      <c r="AX168" s="14" t="s">
        <v>82</v>
      </c>
      <c r="AY168" s="257" t="s">
        <v>228</v>
      </c>
    </row>
    <row r="169" s="15" customFormat="1">
      <c r="A169" s="15"/>
      <c r="B169" s="258"/>
      <c r="C169" s="259"/>
      <c r="D169" s="238" t="s">
        <v>238</v>
      </c>
      <c r="E169" s="260" t="s">
        <v>44</v>
      </c>
      <c r="F169" s="261" t="s">
        <v>247</v>
      </c>
      <c r="G169" s="259"/>
      <c r="H169" s="262">
        <v>3930</v>
      </c>
      <c r="I169" s="263"/>
      <c r="J169" s="259"/>
      <c r="K169" s="259"/>
      <c r="L169" s="264"/>
      <c r="M169" s="265"/>
      <c r="N169" s="266"/>
      <c r="O169" s="266"/>
      <c r="P169" s="266"/>
      <c r="Q169" s="266"/>
      <c r="R169" s="266"/>
      <c r="S169" s="266"/>
      <c r="T169" s="267"/>
      <c r="U169" s="15"/>
      <c r="V169" s="15"/>
      <c r="W169" s="15"/>
      <c r="X169" s="15"/>
      <c r="Y169" s="15"/>
      <c r="Z169" s="15"/>
      <c r="AA169" s="15"/>
      <c r="AB169" s="15"/>
      <c r="AC169" s="15"/>
      <c r="AD169" s="15"/>
      <c r="AE169" s="15"/>
      <c r="AT169" s="268" t="s">
        <v>238</v>
      </c>
      <c r="AU169" s="268" t="s">
        <v>92</v>
      </c>
      <c r="AV169" s="15" t="s">
        <v>145</v>
      </c>
      <c r="AW169" s="15" t="s">
        <v>42</v>
      </c>
      <c r="AX169" s="15" t="s">
        <v>90</v>
      </c>
      <c r="AY169" s="268" t="s">
        <v>228</v>
      </c>
    </row>
    <row r="170" s="2" customFormat="1" ht="37.8" customHeight="1">
      <c r="A170" s="42"/>
      <c r="B170" s="43"/>
      <c r="C170" s="218" t="s">
        <v>322</v>
      </c>
      <c r="D170" s="218" t="s">
        <v>230</v>
      </c>
      <c r="E170" s="219" t="s">
        <v>673</v>
      </c>
      <c r="F170" s="220" t="s">
        <v>674</v>
      </c>
      <c r="G170" s="221" t="s">
        <v>325</v>
      </c>
      <c r="H170" s="222">
        <v>64.866</v>
      </c>
      <c r="I170" s="223"/>
      <c r="J170" s="224">
        <f>ROUND(I170*H170,2)</f>
        <v>0</v>
      </c>
      <c r="K170" s="220" t="s">
        <v>234</v>
      </c>
      <c r="L170" s="48"/>
      <c r="M170" s="225" t="s">
        <v>44</v>
      </c>
      <c r="N170" s="226" t="s">
        <v>53</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145</v>
      </c>
      <c r="AT170" s="229" t="s">
        <v>230</v>
      </c>
      <c r="AU170" s="229" t="s">
        <v>92</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675</v>
      </c>
    </row>
    <row r="171" s="2" customFormat="1">
      <c r="A171" s="42"/>
      <c r="B171" s="43"/>
      <c r="C171" s="44"/>
      <c r="D171" s="231" t="s">
        <v>236</v>
      </c>
      <c r="E171" s="44"/>
      <c r="F171" s="232" t="s">
        <v>676</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0" t="s">
        <v>236</v>
      </c>
      <c r="AU171" s="20" t="s">
        <v>92</v>
      </c>
    </row>
    <row r="172" s="13" customFormat="1">
      <c r="A172" s="13"/>
      <c r="B172" s="236"/>
      <c r="C172" s="237"/>
      <c r="D172" s="238" t="s">
        <v>238</v>
      </c>
      <c r="E172" s="239" t="s">
        <v>44</v>
      </c>
      <c r="F172" s="240" t="s">
        <v>677</v>
      </c>
      <c r="G172" s="237"/>
      <c r="H172" s="239" t="s">
        <v>44</v>
      </c>
      <c r="I172" s="241"/>
      <c r="J172" s="237"/>
      <c r="K172" s="237"/>
      <c r="L172" s="242"/>
      <c r="M172" s="243"/>
      <c r="N172" s="244"/>
      <c r="O172" s="244"/>
      <c r="P172" s="244"/>
      <c r="Q172" s="244"/>
      <c r="R172" s="244"/>
      <c r="S172" s="244"/>
      <c r="T172" s="245"/>
      <c r="U172" s="13"/>
      <c r="V172" s="13"/>
      <c r="W172" s="13"/>
      <c r="X172" s="13"/>
      <c r="Y172" s="13"/>
      <c r="Z172" s="13"/>
      <c r="AA172" s="13"/>
      <c r="AB172" s="13"/>
      <c r="AC172" s="13"/>
      <c r="AD172" s="13"/>
      <c r="AE172" s="13"/>
      <c r="AT172" s="246" t="s">
        <v>238</v>
      </c>
      <c r="AU172" s="246" t="s">
        <v>92</v>
      </c>
      <c r="AV172" s="13" t="s">
        <v>90</v>
      </c>
      <c r="AW172" s="13" t="s">
        <v>42</v>
      </c>
      <c r="AX172" s="13" t="s">
        <v>82</v>
      </c>
      <c r="AY172" s="246" t="s">
        <v>228</v>
      </c>
    </row>
    <row r="173" s="14" customFormat="1">
      <c r="A173" s="14"/>
      <c r="B173" s="247"/>
      <c r="C173" s="248"/>
      <c r="D173" s="238" t="s">
        <v>238</v>
      </c>
      <c r="E173" s="249" t="s">
        <v>44</v>
      </c>
      <c r="F173" s="250" t="s">
        <v>640</v>
      </c>
      <c r="G173" s="248"/>
      <c r="H173" s="251">
        <v>64.866</v>
      </c>
      <c r="I173" s="252"/>
      <c r="J173" s="248"/>
      <c r="K173" s="248"/>
      <c r="L173" s="253"/>
      <c r="M173" s="254"/>
      <c r="N173" s="255"/>
      <c r="O173" s="255"/>
      <c r="P173" s="255"/>
      <c r="Q173" s="255"/>
      <c r="R173" s="255"/>
      <c r="S173" s="255"/>
      <c r="T173" s="256"/>
      <c r="U173" s="14"/>
      <c r="V173" s="14"/>
      <c r="W173" s="14"/>
      <c r="X173" s="14"/>
      <c r="Y173" s="14"/>
      <c r="Z173" s="14"/>
      <c r="AA173" s="14"/>
      <c r="AB173" s="14"/>
      <c r="AC173" s="14"/>
      <c r="AD173" s="14"/>
      <c r="AE173" s="14"/>
      <c r="AT173" s="257" t="s">
        <v>238</v>
      </c>
      <c r="AU173" s="257" t="s">
        <v>92</v>
      </c>
      <c r="AV173" s="14" t="s">
        <v>92</v>
      </c>
      <c r="AW173" s="14" t="s">
        <v>42</v>
      </c>
      <c r="AX173" s="14" t="s">
        <v>82</v>
      </c>
      <c r="AY173" s="257" t="s">
        <v>228</v>
      </c>
    </row>
    <row r="174" s="15" customFormat="1">
      <c r="A174" s="15"/>
      <c r="B174" s="258"/>
      <c r="C174" s="259"/>
      <c r="D174" s="238" t="s">
        <v>238</v>
      </c>
      <c r="E174" s="260" t="s">
        <v>44</v>
      </c>
      <c r="F174" s="261" t="s">
        <v>247</v>
      </c>
      <c r="G174" s="259"/>
      <c r="H174" s="262">
        <v>64.866</v>
      </c>
      <c r="I174" s="263"/>
      <c r="J174" s="259"/>
      <c r="K174" s="259"/>
      <c r="L174" s="264"/>
      <c r="M174" s="265"/>
      <c r="N174" s="266"/>
      <c r="O174" s="266"/>
      <c r="P174" s="266"/>
      <c r="Q174" s="266"/>
      <c r="R174" s="266"/>
      <c r="S174" s="266"/>
      <c r="T174" s="267"/>
      <c r="U174" s="15"/>
      <c r="V174" s="15"/>
      <c r="W174" s="15"/>
      <c r="X174" s="15"/>
      <c r="Y174" s="15"/>
      <c r="Z174" s="15"/>
      <c r="AA174" s="15"/>
      <c r="AB174" s="15"/>
      <c r="AC174" s="15"/>
      <c r="AD174" s="15"/>
      <c r="AE174" s="15"/>
      <c r="AT174" s="268" t="s">
        <v>238</v>
      </c>
      <c r="AU174" s="268" t="s">
        <v>92</v>
      </c>
      <c r="AV174" s="15" t="s">
        <v>145</v>
      </c>
      <c r="AW174" s="15" t="s">
        <v>42</v>
      </c>
      <c r="AX174" s="15" t="s">
        <v>90</v>
      </c>
      <c r="AY174" s="268" t="s">
        <v>228</v>
      </c>
    </row>
    <row r="175" s="2" customFormat="1" ht="16.5" customHeight="1">
      <c r="A175" s="42"/>
      <c r="B175" s="43"/>
      <c r="C175" s="269" t="s">
        <v>8</v>
      </c>
      <c r="D175" s="269" t="s">
        <v>277</v>
      </c>
      <c r="E175" s="270" t="s">
        <v>678</v>
      </c>
      <c r="F175" s="271" t="s">
        <v>679</v>
      </c>
      <c r="G175" s="272" t="s">
        <v>280</v>
      </c>
      <c r="H175" s="273">
        <v>129.732</v>
      </c>
      <c r="I175" s="274"/>
      <c r="J175" s="275">
        <f>ROUND(I175*H175,2)</f>
        <v>0</v>
      </c>
      <c r="K175" s="271" t="s">
        <v>234</v>
      </c>
      <c r="L175" s="276"/>
      <c r="M175" s="277" t="s">
        <v>44</v>
      </c>
      <c r="N175" s="278" t="s">
        <v>53</v>
      </c>
      <c r="O175" s="88"/>
      <c r="P175" s="227">
        <f>O175*H175</f>
        <v>0</v>
      </c>
      <c r="Q175" s="227">
        <v>1</v>
      </c>
      <c r="R175" s="227">
        <f>Q175*H175</f>
        <v>129.732</v>
      </c>
      <c r="S175" s="227">
        <v>0</v>
      </c>
      <c r="T175" s="228">
        <f>S175*H175</f>
        <v>0</v>
      </c>
      <c r="U175" s="42"/>
      <c r="V175" s="42"/>
      <c r="W175" s="42"/>
      <c r="X175" s="42"/>
      <c r="Y175" s="42"/>
      <c r="Z175" s="42"/>
      <c r="AA175" s="42"/>
      <c r="AB175" s="42"/>
      <c r="AC175" s="42"/>
      <c r="AD175" s="42"/>
      <c r="AE175" s="42"/>
      <c r="AR175" s="229" t="s">
        <v>282</v>
      </c>
      <c r="AT175" s="229" t="s">
        <v>277</v>
      </c>
      <c r="AU175" s="229" t="s">
        <v>92</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680</v>
      </c>
    </row>
    <row r="176" s="14" customFormat="1">
      <c r="A176" s="14"/>
      <c r="B176" s="247"/>
      <c r="C176" s="248"/>
      <c r="D176" s="238" t="s">
        <v>238</v>
      </c>
      <c r="E176" s="248"/>
      <c r="F176" s="250" t="s">
        <v>681</v>
      </c>
      <c r="G176" s="248"/>
      <c r="H176" s="251">
        <v>129.732</v>
      </c>
      <c r="I176" s="252"/>
      <c r="J176" s="248"/>
      <c r="K176" s="248"/>
      <c r="L176" s="253"/>
      <c r="M176" s="254"/>
      <c r="N176" s="255"/>
      <c r="O176" s="255"/>
      <c r="P176" s="255"/>
      <c r="Q176" s="255"/>
      <c r="R176" s="255"/>
      <c r="S176" s="255"/>
      <c r="T176" s="256"/>
      <c r="U176" s="14"/>
      <c r="V176" s="14"/>
      <c r="W176" s="14"/>
      <c r="X176" s="14"/>
      <c r="Y176" s="14"/>
      <c r="Z176" s="14"/>
      <c r="AA176" s="14"/>
      <c r="AB176" s="14"/>
      <c r="AC176" s="14"/>
      <c r="AD176" s="14"/>
      <c r="AE176" s="14"/>
      <c r="AT176" s="257" t="s">
        <v>238</v>
      </c>
      <c r="AU176" s="257" t="s">
        <v>92</v>
      </c>
      <c r="AV176" s="14" t="s">
        <v>92</v>
      </c>
      <c r="AW176" s="14" t="s">
        <v>4</v>
      </c>
      <c r="AX176" s="14" t="s">
        <v>90</v>
      </c>
      <c r="AY176" s="257" t="s">
        <v>228</v>
      </c>
    </row>
    <row r="177" s="12" customFormat="1" ht="22.8" customHeight="1">
      <c r="A177" s="12"/>
      <c r="B177" s="202"/>
      <c r="C177" s="203"/>
      <c r="D177" s="204" t="s">
        <v>81</v>
      </c>
      <c r="E177" s="216" t="s">
        <v>92</v>
      </c>
      <c r="F177" s="216" t="s">
        <v>682</v>
      </c>
      <c r="G177" s="203"/>
      <c r="H177" s="203"/>
      <c r="I177" s="206"/>
      <c r="J177" s="217">
        <f>BK177</f>
        <v>0</v>
      </c>
      <c r="K177" s="203"/>
      <c r="L177" s="208"/>
      <c r="M177" s="209"/>
      <c r="N177" s="210"/>
      <c r="O177" s="210"/>
      <c r="P177" s="211">
        <f>SUM(P178:P393)</f>
        <v>0</v>
      </c>
      <c r="Q177" s="210"/>
      <c r="R177" s="211">
        <f>SUM(R178:R393)</f>
        <v>7904.2740280699973</v>
      </c>
      <c r="S177" s="210"/>
      <c r="T177" s="212">
        <f>SUM(T178:T393)</f>
        <v>0</v>
      </c>
      <c r="U177" s="12"/>
      <c r="V177" s="12"/>
      <c r="W177" s="12"/>
      <c r="X177" s="12"/>
      <c r="Y177" s="12"/>
      <c r="Z177" s="12"/>
      <c r="AA177" s="12"/>
      <c r="AB177" s="12"/>
      <c r="AC177" s="12"/>
      <c r="AD177" s="12"/>
      <c r="AE177" s="12"/>
      <c r="AR177" s="213" t="s">
        <v>90</v>
      </c>
      <c r="AT177" s="214" t="s">
        <v>81</v>
      </c>
      <c r="AU177" s="214" t="s">
        <v>90</v>
      </c>
      <c r="AY177" s="213" t="s">
        <v>228</v>
      </c>
      <c r="BK177" s="215">
        <f>SUM(BK178:BK393)</f>
        <v>0</v>
      </c>
    </row>
    <row r="178" s="2" customFormat="1" ht="24.15" customHeight="1">
      <c r="A178" s="42"/>
      <c r="B178" s="43"/>
      <c r="C178" s="218" t="s">
        <v>339</v>
      </c>
      <c r="D178" s="218" t="s">
        <v>230</v>
      </c>
      <c r="E178" s="219" t="s">
        <v>683</v>
      </c>
      <c r="F178" s="220" t="s">
        <v>684</v>
      </c>
      <c r="G178" s="221" t="s">
        <v>299</v>
      </c>
      <c r="H178" s="222">
        <v>392.81</v>
      </c>
      <c r="I178" s="223"/>
      <c r="J178" s="224">
        <f>ROUND(I178*H178,2)</f>
        <v>0</v>
      </c>
      <c r="K178" s="220" t="s">
        <v>234</v>
      </c>
      <c r="L178" s="48"/>
      <c r="M178" s="225" t="s">
        <v>44</v>
      </c>
      <c r="N178" s="226" t="s">
        <v>53</v>
      </c>
      <c r="O178" s="88"/>
      <c r="P178" s="227">
        <f>O178*H178</f>
        <v>0</v>
      </c>
      <c r="Q178" s="227">
        <v>0.00050000000000000001</v>
      </c>
      <c r="R178" s="227">
        <f>Q178*H178</f>
        <v>0.196405</v>
      </c>
      <c r="S178" s="227">
        <v>0</v>
      </c>
      <c r="T178" s="228">
        <f>S178*H178</f>
        <v>0</v>
      </c>
      <c r="U178" s="42"/>
      <c r="V178" s="42"/>
      <c r="W178" s="42"/>
      <c r="X178" s="42"/>
      <c r="Y178" s="42"/>
      <c r="Z178" s="42"/>
      <c r="AA178" s="42"/>
      <c r="AB178" s="42"/>
      <c r="AC178" s="42"/>
      <c r="AD178" s="42"/>
      <c r="AE178" s="42"/>
      <c r="AR178" s="229" t="s">
        <v>145</v>
      </c>
      <c r="AT178" s="229" t="s">
        <v>230</v>
      </c>
      <c r="AU178" s="229" t="s">
        <v>92</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685</v>
      </c>
    </row>
    <row r="179" s="2" customFormat="1">
      <c r="A179" s="42"/>
      <c r="B179" s="43"/>
      <c r="C179" s="44"/>
      <c r="D179" s="231" t="s">
        <v>236</v>
      </c>
      <c r="E179" s="44"/>
      <c r="F179" s="232" t="s">
        <v>686</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0" t="s">
        <v>236</v>
      </c>
      <c r="AU179" s="20" t="s">
        <v>92</v>
      </c>
    </row>
    <row r="180" s="2" customFormat="1">
      <c r="A180" s="42"/>
      <c r="B180" s="43"/>
      <c r="C180" s="44"/>
      <c r="D180" s="238" t="s">
        <v>328</v>
      </c>
      <c r="E180" s="44"/>
      <c r="F180" s="279" t="s">
        <v>687</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0" t="s">
        <v>328</v>
      </c>
      <c r="AU180" s="20" t="s">
        <v>92</v>
      </c>
    </row>
    <row r="181" s="13" customFormat="1">
      <c r="A181" s="13"/>
      <c r="B181" s="236"/>
      <c r="C181" s="237"/>
      <c r="D181" s="238" t="s">
        <v>238</v>
      </c>
      <c r="E181" s="239" t="s">
        <v>44</v>
      </c>
      <c r="F181" s="240" t="s">
        <v>688</v>
      </c>
      <c r="G181" s="237"/>
      <c r="H181" s="239" t="s">
        <v>44</v>
      </c>
      <c r="I181" s="241"/>
      <c r="J181" s="237"/>
      <c r="K181" s="237"/>
      <c r="L181" s="242"/>
      <c r="M181" s="243"/>
      <c r="N181" s="244"/>
      <c r="O181" s="244"/>
      <c r="P181" s="244"/>
      <c r="Q181" s="244"/>
      <c r="R181" s="244"/>
      <c r="S181" s="244"/>
      <c r="T181" s="245"/>
      <c r="U181" s="13"/>
      <c r="V181" s="13"/>
      <c r="W181" s="13"/>
      <c r="X181" s="13"/>
      <c r="Y181" s="13"/>
      <c r="Z181" s="13"/>
      <c r="AA181" s="13"/>
      <c r="AB181" s="13"/>
      <c r="AC181" s="13"/>
      <c r="AD181" s="13"/>
      <c r="AE181" s="13"/>
      <c r="AT181" s="246" t="s">
        <v>238</v>
      </c>
      <c r="AU181" s="246" t="s">
        <v>92</v>
      </c>
      <c r="AV181" s="13" t="s">
        <v>90</v>
      </c>
      <c r="AW181" s="13" t="s">
        <v>42</v>
      </c>
      <c r="AX181" s="13" t="s">
        <v>82</v>
      </c>
      <c r="AY181" s="246" t="s">
        <v>228</v>
      </c>
    </row>
    <row r="182" s="14" customFormat="1">
      <c r="A182" s="14"/>
      <c r="B182" s="247"/>
      <c r="C182" s="248"/>
      <c r="D182" s="238" t="s">
        <v>238</v>
      </c>
      <c r="E182" s="249" t="s">
        <v>44</v>
      </c>
      <c r="F182" s="250" t="s">
        <v>689</v>
      </c>
      <c r="G182" s="248"/>
      <c r="H182" s="251">
        <v>392.81</v>
      </c>
      <c r="I182" s="252"/>
      <c r="J182" s="248"/>
      <c r="K182" s="248"/>
      <c r="L182" s="253"/>
      <c r="M182" s="254"/>
      <c r="N182" s="255"/>
      <c r="O182" s="255"/>
      <c r="P182" s="255"/>
      <c r="Q182" s="255"/>
      <c r="R182" s="255"/>
      <c r="S182" s="255"/>
      <c r="T182" s="256"/>
      <c r="U182" s="14"/>
      <c r="V182" s="14"/>
      <c r="W182" s="14"/>
      <c r="X182" s="14"/>
      <c r="Y182" s="14"/>
      <c r="Z182" s="14"/>
      <c r="AA182" s="14"/>
      <c r="AB182" s="14"/>
      <c r="AC182" s="14"/>
      <c r="AD182" s="14"/>
      <c r="AE182" s="14"/>
      <c r="AT182" s="257" t="s">
        <v>238</v>
      </c>
      <c r="AU182" s="257" t="s">
        <v>92</v>
      </c>
      <c r="AV182" s="14" t="s">
        <v>92</v>
      </c>
      <c r="AW182" s="14" t="s">
        <v>42</v>
      </c>
      <c r="AX182" s="14" t="s">
        <v>82</v>
      </c>
      <c r="AY182" s="257" t="s">
        <v>228</v>
      </c>
    </row>
    <row r="183" s="15" customFormat="1">
      <c r="A183" s="15"/>
      <c r="B183" s="258"/>
      <c r="C183" s="259"/>
      <c r="D183" s="238" t="s">
        <v>238</v>
      </c>
      <c r="E183" s="260" t="s">
        <v>44</v>
      </c>
      <c r="F183" s="261" t="s">
        <v>247</v>
      </c>
      <c r="G183" s="259"/>
      <c r="H183" s="262">
        <v>392.81</v>
      </c>
      <c r="I183" s="263"/>
      <c r="J183" s="259"/>
      <c r="K183" s="259"/>
      <c r="L183" s="264"/>
      <c r="M183" s="265"/>
      <c r="N183" s="266"/>
      <c r="O183" s="266"/>
      <c r="P183" s="266"/>
      <c r="Q183" s="266"/>
      <c r="R183" s="266"/>
      <c r="S183" s="266"/>
      <c r="T183" s="267"/>
      <c r="U183" s="15"/>
      <c r="V183" s="15"/>
      <c r="W183" s="15"/>
      <c r="X183" s="15"/>
      <c r="Y183" s="15"/>
      <c r="Z183" s="15"/>
      <c r="AA183" s="15"/>
      <c r="AB183" s="15"/>
      <c r="AC183" s="15"/>
      <c r="AD183" s="15"/>
      <c r="AE183" s="15"/>
      <c r="AT183" s="268" t="s">
        <v>238</v>
      </c>
      <c r="AU183" s="268" t="s">
        <v>92</v>
      </c>
      <c r="AV183" s="15" t="s">
        <v>145</v>
      </c>
      <c r="AW183" s="15" t="s">
        <v>42</v>
      </c>
      <c r="AX183" s="15" t="s">
        <v>90</v>
      </c>
      <c r="AY183" s="268" t="s">
        <v>228</v>
      </c>
    </row>
    <row r="184" s="2" customFormat="1" ht="24.15" customHeight="1">
      <c r="A184" s="42"/>
      <c r="B184" s="43"/>
      <c r="C184" s="218" t="s">
        <v>348</v>
      </c>
      <c r="D184" s="218" t="s">
        <v>230</v>
      </c>
      <c r="E184" s="219" t="s">
        <v>690</v>
      </c>
      <c r="F184" s="220" t="s">
        <v>691</v>
      </c>
      <c r="G184" s="221" t="s">
        <v>299</v>
      </c>
      <c r="H184" s="222">
        <v>12.6</v>
      </c>
      <c r="I184" s="223"/>
      <c r="J184" s="224">
        <f>ROUND(I184*H184,2)</f>
        <v>0</v>
      </c>
      <c r="K184" s="220" t="s">
        <v>234</v>
      </c>
      <c r="L184" s="48"/>
      <c r="M184" s="225" t="s">
        <v>44</v>
      </c>
      <c r="N184" s="226" t="s">
        <v>53</v>
      </c>
      <c r="O184" s="88"/>
      <c r="P184" s="227">
        <f>O184*H184</f>
        <v>0</v>
      </c>
      <c r="Q184" s="227">
        <v>0.0016299999999999999</v>
      </c>
      <c r="R184" s="227">
        <f>Q184*H184</f>
        <v>0.020537999999999997</v>
      </c>
      <c r="S184" s="227">
        <v>0</v>
      </c>
      <c r="T184" s="228">
        <f>S184*H184</f>
        <v>0</v>
      </c>
      <c r="U184" s="42"/>
      <c r="V184" s="42"/>
      <c r="W184" s="42"/>
      <c r="X184" s="42"/>
      <c r="Y184" s="42"/>
      <c r="Z184" s="42"/>
      <c r="AA184" s="42"/>
      <c r="AB184" s="42"/>
      <c r="AC184" s="42"/>
      <c r="AD184" s="42"/>
      <c r="AE184" s="42"/>
      <c r="AR184" s="229" t="s">
        <v>145</v>
      </c>
      <c r="AT184" s="229" t="s">
        <v>230</v>
      </c>
      <c r="AU184" s="229" t="s">
        <v>92</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692</v>
      </c>
    </row>
    <row r="185" s="2" customFormat="1">
      <c r="A185" s="42"/>
      <c r="B185" s="43"/>
      <c r="C185" s="44"/>
      <c r="D185" s="231" t="s">
        <v>236</v>
      </c>
      <c r="E185" s="44"/>
      <c r="F185" s="232" t="s">
        <v>693</v>
      </c>
      <c r="G185" s="44"/>
      <c r="H185" s="44"/>
      <c r="I185" s="233"/>
      <c r="J185" s="44"/>
      <c r="K185" s="44"/>
      <c r="L185" s="48"/>
      <c r="M185" s="234"/>
      <c r="N185" s="235"/>
      <c r="O185" s="88"/>
      <c r="P185" s="88"/>
      <c r="Q185" s="88"/>
      <c r="R185" s="88"/>
      <c r="S185" s="88"/>
      <c r="T185" s="89"/>
      <c r="U185" s="42"/>
      <c r="V185" s="42"/>
      <c r="W185" s="42"/>
      <c r="X185" s="42"/>
      <c r="Y185" s="42"/>
      <c r="Z185" s="42"/>
      <c r="AA185" s="42"/>
      <c r="AB185" s="42"/>
      <c r="AC185" s="42"/>
      <c r="AD185" s="42"/>
      <c r="AE185" s="42"/>
      <c r="AT185" s="20" t="s">
        <v>236</v>
      </c>
      <c r="AU185" s="20" t="s">
        <v>92</v>
      </c>
    </row>
    <row r="186" s="2" customFormat="1">
      <c r="A186" s="42"/>
      <c r="B186" s="43"/>
      <c r="C186" s="44"/>
      <c r="D186" s="238" t="s">
        <v>328</v>
      </c>
      <c r="E186" s="44"/>
      <c r="F186" s="279" t="s">
        <v>687</v>
      </c>
      <c r="G186" s="44"/>
      <c r="H186" s="44"/>
      <c r="I186" s="233"/>
      <c r="J186" s="44"/>
      <c r="K186" s="44"/>
      <c r="L186" s="48"/>
      <c r="M186" s="234"/>
      <c r="N186" s="235"/>
      <c r="O186" s="88"/>
      <c r="P186" s="88"/>
      <c r="Q186" s="88"/>
      <c r="R186" s="88"/>
      <c r="S186" s="88"/>
      <c r="T186" s="89"/>
      <c r="U186" s="42"/>
      <c r="V186" s="42"/>
      <c r="W186" s="42"/>
      <c r="X186" s="42"/>
      <c r="Y186" s="42"/>
      <c r="Z186" s="42"/>
      <c r="AA186" s="42"/>
      <c r="AB186" s="42"/>
      <c r="AC186" s="42"/>
      <c r="AD186" s="42"/>
      <c r="AE186" s="42"/>
      <c r="AT186" s="20" t="s">
        <v>328</v>
      </c>
      <c r="AU186" s="20" t="s">
        <v>92</v>
      </c>
    </row>
    <row r="187" s="13" customFormat="1">
      <c r="A187" s="13"/>
      <c r="B187" s="236"/>
      <c r="C187" s="237"/>
      <c r="D187" s="238" t="s">
        <v>238</v>
      </c>
      <c r="E187" s="239" t="s">
        <v>44</v>
      </c>
      <c r="F187" s="240" t="s">
        <v>688</v>
      </c>
      <c r="G187" s="237"/>
      <c r="H187" s="239" t="s">
        <v>44</v>
      </c>
      <c r="I187" s="241"/>
      <c r="J187" s="237"/>
      <c r="K187" s="237"/>
      <c r="L187" s="242"/>
      <c r="M187" s="243"/>
      <c r="N187" s="244"/>
      <c r="O187" s="244"/>
      <c r="P187" s="244"/>
      <c r="Q187" s="244"/>
      <c r="R187" s="244"/>
      <c r="S187" s="244"/>
      <c r="T187" s="245"/>
      <c r="U187" s="13"/>
      <c r="V187" s="13"/>
      <c r="W187" s="13"/>
      <c r="X187" s="13"/>
      <c r="Y187" s="13"/>
      <c r="Z187" s="13"/>
      <c r="AA187" s="13"/>
      <c r="AB187" s="13"/>
      <c r="AC187" s="13"/>
      <c r="AD187" s="13"/>
      <c r="AE187" s="13"/>
      <c r="AT187" s="246" t="s">
        <v>238</v>
      </c>
      <c r="AU187" s="246" t="s">
        <v>92</v>
      </c>
      <c r="AV187" s="13" t="s">
        <v>90</v>
      </c>
      <c r="AW187" s="13" t="s">
        <v>42</v>
      </c>
      <c r="AX187" s="13" t="s">
        <v>82</v>
      </c>
      <c r="AY187" s="246" t="s">
        <v>228</v>
      </c>
    </row>
    <row r="188" s="14" customFormat="1">
      <c r="A188" s="14"/>
      <c r="B188" s="247"/>
      <c r="C188" s="248"/>
      <c r="D188" s="238" t="s">
        <v>238</v>
      </c>
      <c r="E188" s="249" t="s">
        <v>44</v>
      </c>
      <c r="F188" s="250" t="s">
        <v>694</v>
      </c>
      <c r="G188" s="248"/>
      <c r="H188" s="251">
        <v>12.6</v>
      </c>
      <c r="I188" s="252"/>
      <c r="J188" s="248"/>
      <c r="K188" s="248"/>
      <c r="L188" s="253"/>
      <c r="M188" s="254"/>
      <c r="N188" s="255"/>
      <c r="O188" s="255"/>
      <c r="P188" s="255"/>
      <c r="Q188" s="255"/>
      <c r="R188" s="255"/>
      <c r="S188" s="255"/>
      <c r="T188" s="256"/>
      <c r="U188" s="14"/>
      <c r="V188" s="14"/>
      <c r="W188" s="14"/>
      <c r="X188" s="14"/>
      <c r="Y188" s="14"/>
      <c r="Z188" s="14"/>
      <c r="AA188" s="14"/>
      <c r="AB188" s="14"/>
      <c r="AC188" s="14"/>
      <c r="AD188" s="14"/>
      <c r="AE188" s="14"/>
      <c r="AT188" s="257" t="s">
        <v>238</v>
      </c>
      <c r="AU188" s="257" t="s">
        <v>92</v>
      </c>
      <c r="AV188" s="14" t="s">
        <v>92</v>
      </c>
      <c r="AW188" s="14" t="s">
        <v>42</v>
      </c>
      <c r="AX188" s="14" t="s">
        <v>82</v>
      </c>
      <c r="AY188" s="257" t="s">
        <v>228</v>
      </c>
    </row>
    <row r="189" s="15" customFormat="1">
      <c r="A189" s="15"/>
      <c r="B189" s="258"/>
      <c r="C189" s="259"/>
      <c r="D189" s="238" t="s">
        <v>238</v>
      </c>
      <c r="E189" s="260" t="s">
        <v>44</v>
      </c>
      <c r="F189" s="261" t="s">
        <v>247</v>
      </c>
      <c r="G189" s="259"/>
      <c r="H189" s="262">
        <v>12.6</v>
      </c>
      <c r="I189" s="263"/>
      <c r="J189" s="259"/>
      <c r="K189" s="259"/>
      <c r="L189" s="264"/>
      <c r="M189" s="265"/>
      <c r="N189" s="266"/>
      <c r="O189" s="266"/>
      <c r="P189" s="266"/>
      <c r="Q189" s="266"/>
      <c r="R189" s="266"/>
      <c r="S189" s="266"/>
      <c r="T189" s="267"/>
      <c r="U189" s="15"/>
      <c r="V189" s="15"/>
      <c r="W189" s="15"/>
      <c r="X189" s="15"/>
      <c r="Y189" s="15"/>
      <c r="Z189" s="15"/>
      <c r="AA189" s="15"/>
      <c r="AB189" s="15"/>
      <c r="AC189" s="15"/>
      <c r="AD189" s="15"/>
      <c r="AE189" s="15"/>
      <c r="AT189" s="268" t="s">
        <v>238</v>
      </c>
      <c r="AU189" s="268" t="s">
        <v>92</v>
      </c>
      <c r="AV189" s="15" t="s">
        <v>145</v>
      </c>
      <c r="AW189" s="15" t="s">
        <v>42</v>
      </c>
      <c r="AX189" s="15" t="s">
        <v>90</v>
      </c>
      <c r="AY189" s="268" t="s">
        <v>228</v>
      </c>
    </row>
    <row r="190" s="2" customFormat="1" ht="16.5" customHeight="1">
      <c r="A190" s="42"/>
      <c r="B190" s="43"/>
      <c r="C190" s="218" t="s">
        <v>353</v>
      </c>
      <c r="D190" s="218" t="s">
        <v>230</v>
      </c>
      <c r="E190" s="219" t="s">
        <v>695</v>
      </c>
      <c r="F190" s="220" t="s">
        <v>696</v>
      </c>
      <c r="G190" s="221" t="s">
        <v>299</v>
      </c>
      <c r="H190" s="222">
        <v>14.220000000000001</v>
      </c>
      <c r="I190" s="223"/>
      <c r="J190" s="224">
        <f>ROUND(I190*H190,2)</f>
        <v>0</v>
      </c>
      <c r="K190" s="220" t="s">
        <v>234</v>
      </c>
      <c r="L190" s="48"/>
      <c r="M190" s="225" t="s">
        <v>44</v>
      </c>
      <c r="N190" s="226" t="s">
        <v>53</v>
      </c>
      <c r="O190" s="88"/>
      <c r="P190" s="227">
        <f>O190*H190</f>
        <v>0</v>
      </c>
      <c r="Q190" s="227">
        <v>0.00149</v>
      </c>
      <c r="R190" s="227">
        <f>Q190*H190</f>
        <v>0.0211878</v>
      </c>
      <c r="S190" s="227">
        <v>0</v>
      </c>
      <c r="T190" s="228">
        <f>S190*H190</f>
        <v>0</v>
      </c>
      <c r="U190" s="42"/>
      <c r="V190" s="42"/>
      <c r="W190" s="42"/>
      <c r="X190" s="42"/>
      <c r="Y190" s="42"/>
      <c r="Z190" s="42"/>
      <c r="AA190" s="42"/>
      <c r="AB190" s="42"/>
      <c r="AC190" s="42"/>
      <c r="AD190" s="42"/>
      <c r="AE190" s="42"/>
      <c r="AR190" s="229" t="s">
        <v>145</v>
      </c>
      <c r="AT190" s="229" t="s">
        <v>230</v>
      </c>
      <c r="AU190" s="229" t="s">
        <v>92</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697</v>
      </c>
    </row>
    <row r="191" s="2" customFormat="1">
      <c r="A191" s="42"/>
      <c r="B191" s="43"/>
      <c r="C191" s="44"/>
      <c r="D191" s="231" t="s">
        <v>236</v>
      </c>
      <c r="E191" s="44"/>
      <c r="F191" s="232" t="s">
        <v>698</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0" t="s">
        <v>236</v>
      </c>
      <c r="AU191" s="20" t="s">
        <v>92</v>
      </c>
    </row>
    <row r="192" s="2" customFormat="1">
      <c r="A192" s="42"/>
      <c r="B192" s="43"/>
      <c r="C192" s="44"/>
      <c r="D192" s="238" t="s">
        <v>328</v>
      </c>
      <c r="E192" s="44"/>
      <c r="F192" s="279" t="s">
        <v>687</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0" t="s">
        <v>328</v>
      </c>
      <c r="AU192" s="20" t="s">
        <v>92</v>
      </c>
    </row>
    <row r="193" s="13" customFormat="1">
      <c r="A193" s="13"/>
      <c r="B193" s="236"/>
      <c r="C193" s="237"/>
      <c r="D193" s="238" t="s">
        <v>238</v>
      </c>
      <c r="E193" s="239" t="s">
        <v>44</v>
      </c>
      <c r="F193" s="240" t="s">
        <v>688</v>
      </c>
      <c r="G193" s="237"/>
      <c r="H193" s="239" t="s">
        <v>44</v>
      </c>
      <c r="I193" s="241"/>
      <c r="J193" s="237"/>
      <c r="K193" s="237"/>
      <c r="L193" s="242"/>
      <c r="M193" s="243"/>
      <c r="N193" s="244"/>
      <c r="O193" s="244"/>
      <c r="P193" s="244"/>
      <c r="Q193" s="244"/>
      <c r="R193" s="244"/>
      <c r="S193" s="244"/>
      <c r="T193" s="245"/>
      <c r="U193" s="13"/>
      <c r="V193" s="13"/>
      <c r="W193" s="13"/>
      <c r="X193" s="13"/>
      <c r="Y193" s="13"/>
      <c r="Z193" s="13"/>
      <c r="AA193" s="13"/>
      <c r="AB193" s="13"/>
      <c r="AC193" s="13"/>
      <c r="AD193" s="13"/>
      <c r="AE193" s="13"/>
      <c r="AT193" s="246" t="s">
        <v>238</v>
      </c>
      <c r="AU193" s="246" t="s">
        <v>92</v>
      </c>
      <c r="AV193" s="13" t="s">
        <v>90</v>
      </c>
      <c r="AW193" s="13" t="s">
        <v>42</v>
      </c>
      <c r="AX193" s="13" t="s">
        <v>82</v>
      </c>
      <c r="AY193" s="246" t="s">
        <v>228</v>
      </c>
    </row>
    <row r="194" s="14" customFormat="1">
      <c r="A194" s="14"/>
      <c r="B194" s="247"/>
      <c r="C194" s="248"/>
      <c r="D194" s="238" t="s">
        <v>238</v>
      </c>
      <c r="E194" s="249" t="s">
        <v>44</v>
      </c>
      <c r="F194" s="250" t="s">
        <v>699</v>
      </c>
      <c r="G194" s="248"/>
      <c r="H194" s="251">
        <v>14.220000000000001</v>
      </c>
      <c r="I194" s="252"/>
      <c r="J194" s="248"/>
      <c r="K194" s="248"/>
      <c r="L194" s="253"/>
      <c r="M194" s="254"/>
      <c r="N194" s="255"/>
      <c r="O194" s="255"/>
      <c r="P194" s="255"/>
      <c r="Q194" s="255"/>
      <c r="R194" s="255"/>
      <c r="S194" s="255"/>
      <c r="T194" s="256"/>
      <c r="U194" s="14"/>
      <c r="V194" s="14"/>
      <c r="W194" s="14"/>
      <c r="X194" s="14"/>
      <c r="Y194" s="14"/>
      <c r="Z194" s="14"/>
      <c r="AA194" s="14"/>
      <c r="AB194" s="14"/>
      <c r="AC194" s="14"/>
      <c r="AD194" s="14"/>
      <c r="AE194" s="14"/>
      <c r="AT194" s="257" t="s">
        <v>238</v>
      </c>
      <c r="AU194" s="257" t="s">
        <v>92</v>
      </c>
      <c r="AV194" s="14" t="s">
        <v>92</v>
      </c>
      <c r="AW194" s="14" t="s">
        <v>42</v>
      </c>
      <c r="AX194" s="14" t="s">
        <v>82</v>
      </c>
      <c r="AY194" s="257" t="s">
        <v>228</v>
      </c>
    </row>
    <row r="195" s="15" customFormat="1">
      <c r="A195" s="15"/>
      <c r="B195" s="258"/>
      <c r="C195" s="259"/>
      <c r="D195" s="238" t="s">
        <v>238</v>
      </c>
      <c r="E195" s="260" t="s">
        <v>44</v>
      </c>
      <c r="F195" s="261" t="s">
        <v>247</v>
      </c>
      <c r="G195" s="259"/>
      <c r="H195" s="262">
        <v>14.220000000000001</v>
      </c>
      <c r="I195" s="263"/>
      <c r="J195" s="259"/>
      <c r="K195" s="259"/>
      <c r="L195" s="264"/>
      <c r="M195" s="265"/>
      <c r="N195" s="266"/>
      <c r="O195" s="266"/>
      <c r="P195" s="266"/>
      <c r="Q195" s="266"/>
      <c r="R195" s="266"/>
      <c r="S195" s="266"/>
      <c r="T195" s="267"/>
      <c r="U195" s="15"/>
      <c r="V195" s="15"/>
      <c r="W195" s="15"/>
      <c r="X195" s="15"/>
      <c r="Y195" s="15"/>
      <c r="Z195" s="15"/>
      <c r="AA195" s="15"/>
      <c r="AB195" s="15"/>
      <c r="AC195" s="15"/>
      <c r="AD195" s="15"/>
      <c r="AE195" s="15"/>
      <c r="AT195" s="268" t="s">
        <v>238</v>
      </c>
      <c r="AU195" s="268" t="s">
        <v>92</v>
      </c>
      <c r="AV195" s="15" t="s">
        <v>145</v>
      </c>
      <c r="AW195" s="15" t="s">
        <v>42</v>
      </c>
      <c r="AX195" s="15" t="s">
        <v>90</v>
      </c>
      <c r="AY195" s="268" t="s">
        <v>228</v>
      </c>
    </row>
    <row r="196" s="2" customFormat="1" ht="16.5" customHeight="1">
      <c r="A196" s="42"/>
      <c r="B196" s="43"/>
      <c r="C196" s="218" t="s">
        <v>362</v>
      </c>
      <c r="D196" s="218" t="s">
        <v>230</v>
      </c>
      <c r="E196" s="219" t="s">
        <v>700</v>
      </c>
      <c r="F196" s="220" t="s">
        <v>701</v>
      </c>
      <c r="G196" s="221" t="s">
        <v>233</v>
      </c>
      <c r="H196" s="222">
        <v>3930</v>
      </c>
      <c r="I196" s="223"/>
      <c r="J196" s="224">
        <f>ROUND(I196*H196,2)</f>
        <v>0</v>
      </c>
      <c r="K196" s="220" t="s">
        <v>281</v>
      </c>
      <c r="L196" s="48"/>
      <c r="M196" s="225" t="s">
        <v>44</v>
      </c>
      <c r="N196" s="226" t="s">
        <v>53</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145</v>
      </c>
      <c r="AT196" s="229" t="s">
        <v>230</v>
      </c>
      <c r="AU196" s="229" t="s">
        <v>92</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702</v>
      </c>
    </row>
    <row r="197" s="2" customFormat="1">
      <c r="A197" s="42"/>
      <c r="B197" s="43"/>
      <c r="C197" s="44"/>
      <c r="D197" s="238" t="s">
        <v>328</v>
      </c>
      <c r="E197" s="44"/>
      <c r="F197" s="279" t="s">
        <v>703</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0" t="s">
        <v>328</v>
      </c>
      <c r="AU197" s="20" t="s">
        <v>92</v>
      </c>
    </row>
    <row r="198" s="2" customFormat="1" ht="24.15" customHeight="1">
      <c r="A198" s="42"/>
      <c r="B198" s="43"/>
      <c r="C198" s="218" t="s">
        <v>370</v>
      </c>
      <c r="D198" s="218" t="s">
        <v>230</v>
      </c>
      <c r="E198" s="219" t="s">
        <v>704</v>
      </c>
      <c r="F198" s="220" t="s">
        <v>705</v>
      </c>
      <c r="G198" s="221" t="s">
        <v>299</v>
      </c>
      <c r="H198" s="222">
        <v>31.5</v>
      </c>
      <c r="I198" s="223"/>
      <c r="J198" s="224">
        <f>ROUND(I198*H198,2)</f>
        <v>0</v>
      </c>
      <c r="K198" s="220" t="s">
        <v>234</v>
      </c>
      <c r="L198" s="48"/>
      <c r="M198" s="225" t="s">
        <v>44</v>
      </c>
      <c r="N198" s="226" t="s">
        <v>53</v>
      </c>
      <c r="O198" s="88"/>
      <c r="P198" s="227">
        <f>O198*H198</f>
        <v>0</v>
      </c>
      <c r="Q198" s="227">
        <v>0.00012999999999999999</v>
      </c>
      <c r="R198" s="227">
        <f>Q198*H198</f>
        <v>0.0040949999999999997</v>
      </c>
      <c r="S198" s="227">
        <v>0</v>
      </c>
      <c r="T198" s="228">
        <f>S198*H198</f>
        <v>0</v>
      </c>
      <c r="U198" s="42"/>
      <c r="V198" s="42"/>
      <c r="W198" s="42"/>
      <c r="X198" s="42"/>
      <c r="Y198" s="42"/>
      <c r="Z198" s="42"/>
      <c r="AA198" s="42"/>
      <c r="AB198" s="42"/>
      <c r="AC198" s="42"/>
      <c r="AD198" s="42"/>
      <c r="AE198" s="42"/>
      <c r="AR198" s="229" t="s">
        <v>145</v>
      </c>
      <c r="AT198" s="229" t="s">
        <v>230</v>
      </c>
      <c r="AU198" s="229" t="s">
        <v>92</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706</v>
      </c>
    </row>
    <row r="199" s="2" customFormat="1">
      <c r="A199" s="42"/>
      <c r="B199" s="43"/>
      <c r="C199" s="44"/>
      <c r="D199" s="231" t="s">
        <v>236</v>
      </c>
      <c r="E199" s="44"/>
      <c r="F199" s="232" t="s">
        <v>707</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0" t="s">
        <v>236</v>
      </c>
      <c r="AU199" s="20" t="s">
        <v>92</v>
      </c>
    </row>
    <row r="200" s="13" customFormat="1">
      <c r="A200" s="13"/>
      <c r="B200" s="236"/>
      <c r="C200" s="237"/>
      <c r="D200" s="238" t="s">
        <v>238</v>
      </c>
      <c r="E200" s="239" t="s">
        <v>44</v>
      </c>
      <c r="F200" s="240" t="s">
        <v>708</v>
      </c>
      <c r="G200" s="237"/>
      <c r="H200" s="239" t="s">
        <v>44</v>
      </c>
      <c r="I200" s="241"/>
      <c r="J200" s="237"/>
      <c r="K200" s="237"/>
      <c r="L200" s="242"/>
      <c r="M200" s="243"/>
      <c r="N200" s="244"/>
      <c r="O200" s="244"/>
      <c r="P200" s="244"/>
      <c r="Q200" s="244"/>
      <c r="R200" s="244"/>
      <c r="S200" s="244"/>
      <c r="T200" s="245"/>
      <c r="U200" s="13"/>
      <c r="V200" s="13"/>
      <c r="W200" s="13"/>
      <c r="X200" s="13"/>
      <c r="Y200" s="13"/>
      <c r="Z200" s="13"/>
      <c r="AA200" s="13"/>
      <c r="AB200" s="13"/>
      <c r="AC200" s="13"/>
      <c r="AD200" s="13"/>
      <c r="AE200" s="13"/>
      <c r="AT200" s="246" t="s">
        <v>238</v>
      </c>
      <c r="AU200" s="246" t="s">
        <v>92</v>
      </c>
      <c r="AV200" s="13" t="s">
        <v>90</v>
      </c>
      <c r="AW200" s="13" t="s">
        <v>42</v>
      </c>
      <c r="AX200" s="13" t="s">
        <v>82</v>
      </c>
      <c r="AY200" s="246" t="s">
        <v>228</v>
      </c>
    </row>
    <row r="201" s="13" customFormat="1">
      <c r="A201" s="13"/>
      <c r="B201" s="236"/>
      <c r="C201" s="237"/>
      <c r="D201" s="238" t="s">
        <v>238</v>
      </c>
      <c r="E201" s="239" t="s">
        <v>44</v>
      </c>
      <c r="F201" s="240" t="s">
        <v>709</v>
      </c>
      <c r="G201" s="237"/>
      <c r="H201" s="239" t="s">
        <v>44</v>
      </c>
      <c r="I201" s="241"/>
      <c r="J201" s="237"/>
      <c r="K201" s="237"/>
      <c r="L201" s="242"/>
      <c r="M201" s="243"/>
      <c r="N201" s="244"/>
      <c r="O201" s="244"/>
      <c r="P201" s="244"/>
      <c r="Q201" s="244"/>
      <c r="R201" s="244"/>
      <c r="S201" s="244"/>
      <c r="T201" s="245"/>
      <c r="U201" s="13"/>
      <c r="V201" s="13"/>
      <c r="W201" s="13"/>
      <c r="X201" s="13"/>
      <c r="Y201" s="13"/>
      <c r="Z201" s="13"/>
      <c r="AA201" s="13"/>
      <c r="AB201" s="13"/>
      <c r="AC201" s="13"/>
      <c r="AD201" s="13"/>
      <c r="AE201" s="13"/>
      <c r="AT201" s="246" t="s">
        <v>238</v>
      </c>
      <c r="AU201" s="246" t="s">
        <v>92</v>
      </c>
      <c r="AV201" s="13" t="s">
        <v>90</v>
      </c>
      <c r="AW201" s="13" t="s">
        <v>42</v>
      </c>
      <c r="AX201" s="13" t="s">
        <v>82</v>
      </c>
      <c r="AY201" s="246" t="s">
        <v>228</v>
      </c>
    </row>
    <row r="202" s="14" customFormat="1">
      <c r="A202" s="14"/>
      <c r="B202" s="247"/>
      <c r="C202" s="248"/>
      <c r="D202" s="238" t="s">
        <v>238</v>
      </c>
      <c r="E202" s="249" t="s">
        <v>44</v>
      </c>
      <c r="F202" s="250" t="s">
        <v>710</v>
      </c>
      <c r="G202" s="248"/>
      <c r="H202" s="251">
        <v>31.5</v>
      </c>
      <c r="I202" s="252"/>
      <c r="J202" s="248"/>
      <c r="K202" s="248"/>
      <c r="L202" s="253"/>
      <c r="M202" s="254"/>
      <c r="N202" s="255"/>
      <c r="O202" s="255"/>
      <c r="P202" s="255"/>
      <c r="Q202" s="255"/>
      <c r="R202" s="255"/>
      <c r="S202" s="255"/>
      <c r="T202" s="256"/>
      <c r="U202" s="14"/>
      <c r="V202" s="14"/>
      <c r="W202" s="14"/>
      <c r="X202" s="14"/>
      <c r="Y202" s="14"/>
      <c r="Z202" s="14"/>
      <c r="AA202" s="14"/>
      <c r="AB202" s="14"/>
      <c r="AC202" s="14"/>
      <c r="AD202" s="14"/>
      <c r="AE202" s="14"/>
      <c r="AT202" s="257" t="s">
        <v>238</v>
      </c>
      <c r="AU202" s="257" t="s">
        <v>92</v>
      </c>
      <c r="AV202" s="14" t="s">
        <v>92</v>
      </c>
      <c r="AW202" s="14" t="s">
        <v>42</v>
      </c>
      <c r="AX202" s="14" t="s">
        <v>82</v>
      </c>
      <c r="AY202" s="257" t="s">
        <v>228</v>
      </c>
    </row>
    <row r="203" s="16" customFormat="1">
      <c r="A203" s="16"/>
      <c r="B203" s="280"/>
      <c r="C203" s="281"/>
      <c r="D203" s="238" t="s">
        <v>238</v>
      </c>
      <c r="E203" s="282" t="s">
        <v>590</v>
      </c>
      <c r="F203" s="283" t="s">
        <v>332</v>
      </c>
      <c r="G203" s="281"/>
      <c r="H203" s="284">
        <v>31.5</v>
      </c>
      <c r="I203" s="285"/>
      <c r="J203" s="281"/>
      <c r="K203" s="281"/>
      <c r="L203" s="286"/>
      <c r="M203" s="287"/>
      <c r="N203" s="288"/>
      <c r="O203" s="288"/>
      <c r="P203" s="288"/>
      <c r="Q203" s="288"/>
      <c r="R203" s="288"/>
      <c r="S203" s="288"/>
      <c r="T203" s="289"/>
      <c r="U203" s="16"/>
      <c r="V203" s="16"/>
      <c r="W203" s="16"/>
      <c r="X203" s="16"/>
      <c r="Y203" s="16"/>
      <c r="Z203" s="16"/>
      <c r="AA203" s="16"/>
      <c r="AB203" s="16"/>
      <c r="AC203" s="16"/>
      <c r="AD203" s="16"/>
      <c r="AE203" s="16"/>
      <c r="AT203" s="290" t="s">
        <v>238</v>
      </c>
      <c r="AU203" s="290" t="s">
        <v>92</v>
      </c>
      <c r="AV203" s="16" t="s">
        <v>105</v>
      </c>
      <c r="AW203" s="16" t="s">
        <v>42</v>
      </c>
      <c r="AX203" s="16" t="s">
        <v>82</v>
      </c>
      <c r="AY203" s="290" t="s">
        <v>228</v>
      </c>
    </row>
    <row r="204" s="15" customFormat="1">
      <c r="A204" s="15"/>
      <c r="B204" s="258"/>
      <c r="C204" s="259"/>
      <c r="D204" s="238" t="s">
        <v>238</v>
      </c>
      <c r="E204" s="260" t="s">
        <v>44</v>
      </c>
      <c r="F204" s="261" t="s">
        <v>247</v>
      </c>
      <c r="G204" s="259"/>
      <c r="H204" s="262">
        <v>31.5</v>
      </c>
      <c r="I204" s="263"/>
      <c r="J204" s="259"/>
      <c r="K204" s="259"/>
      <c r="L204" s="264"/>
      <c r="M204" s="265"/>
      <c r="N204" s="266"/>
      <c r="O204" s="266"/>
      <c r="P204" s="266"/>
      <c r="Q204" s="266"/>
      <c r="R204" s="266"/>
      <c r="S204" s="266"/>
      <c r="T204" s="267"/>
      <c r="U204" s="15"/>
      <c r="V204" s="15"/>
      <c r="W204" s="15"/>
      <c r="X204" s="15"/>
      <c r="Y204" s="15"/>
      <c r="Z204" s="15"/>
      <c r="AA204" s="15"/>
      <c r="AB204" s="15"/>
      <c r="AC204" s="15"/>
      <c r="AD204" s="15"/>
      <c r="AE204" s="15"/>
      <c r="AT204" s="268" t="s">
        <v>238</v>
      </c>
      <c r="AU204" s="268" t="s">
        <v>92</v>
      </c>
      <c r="AV204" s="15" t="s">
        <v>145</v>
      </c>
      <c r="AW204" s="15" t="s">
        <v>42</v>
      </c>
      <c r="AX204" s="15" t="s">
        <v>90</v>
      </c>
      <c r="AY204" s="268" t="s">
        <v>228</v>
      </c>
    </row>
    <row r="205" s="2" customFormat="1" ht="24.15" customHeight="1">
      <c r="A205" s="42"/>
      <c r="B205" s="43"/>
      <c r="C205" s="218" t="s">
        <v>481</v>
      </c>
      <c r="D205" s="218" t="s">
        <v>230</v>
      </c>
      <c r="E205" s="219" t="s">
        <v>711</v>
      </c>
      <c r="F205" s="220" t="s">
        <v>712</v>
      </c>
      <c r="G205" s="221" t="s">
        <v>299</v>
      </c>
      <c r="H205" s="222">
        <v>1128</v>
      </c>
      <c r="I205" s="223"/>
      <c r="J205" s="224">
        <f>ROUND(I205*H205,2)</f>
        <v>0</v>
      </c>
      <c r="K205" s="220" t="s">
        <v>234</v>
      </c>
      <c r="L205" s="48"/>
      <c r="M205" s="225" t="s">
        <v>44</v>
      </c>
      <c r="N205" s="226" t="s">
        <v>53</v>
      </c>
      <c r="O205" s="88"/>
      <c r="P205" s="227">
        <f>O205*H205</f>
        <v>0</v>
      </c>
      <c r="Q205" s="227">
        <v>0.00016000000000000001</v>
      </c>
      <c r="R205" s="227">
        <f>Q205*H205</f>
        <v>0.18048</v>
      </c>
      <c r="S205" s="227">
        <v>0</v>
      </c>
      <c r="T205" s="228">
        <f>S205*H205</f>
        <v>0</v>
      </c>
      <c r="U205" s="42"/>
      <c r="V205" s="42"/>
      <c r="W205" s="42"/>
      <c r="X205" s="42"/>
      <c r="Y205" s="42"/>
      <c r="Z205" s="42"/>
      <c r="AA205" s="42"/>
      <c r="AB205" s="42"/>
      <c r="AC205" s="42"/>
      <c r="AD205" s="42"/>
      <c r="AE205" s="42"/>
      <c r="AR205" s="229" t="s">
        <v>145</v>
      </c>
      <c r="AT205" s="229" t="s">
        <v>230</v>
      </c>
      <c r="AU205" s="229" t="s">
        <v>92</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145</v>
      </c>
      <c r="BM205" s="229" t="s">
        <v>713</v>
      </c>
    </row>
    <row r="206" s="2" customFormat="1">
      <c r="A206" s="42"/>
      <c r="B206" s="43"/>
      <c r="C206" s="44"/>
      <c r="D206" s="231" t="s">
        <v>236</v>
      </c>
      <c r="E206" s="44"/>
      <c r="F206" s="232" t="s">
        <v>714</v>
      </c>
      <c r="G206" s="44"/>
      <c r="H206" s="44"/>
      <c r="I206" s="233"/>
      <c r="J206" s="44"/>
      <c r="K206" s="44"/>
      <c r="L206" s="48"/>
      <c r="M206" s="234"/>
      <c r="N206" s="235"/>
      <c r="O206" s="88"/>
      <c r="P206" s="88"/>
      <c r="Q206" s="88"/>
      <c r="R206" s="88"/>
      <c r="S206" s="88"/>
      <c r="T206" s="89"/>
      <c r="U206" s="42"/>
      <c r="V206" s="42"/>
      <c r="W206" s="42"/>
      <c r="X206" s="42"/>
      <c r="Y206" s="42"/>
      <c r="Z206" s="42"/>
      <c r="AA206" s="42"/>
      <c r="AB206" s="42"/>
      <c r="AC206" s="42"/>
      <c r="AD206" s="42"/>
      <c r="AE206" s="42"/>
      <c r="AT206" s="20" t="s">
        <v>236</v>
      </c>
      <c r="AU206" s="20" t="s">
        <v>92</v>
      </c>
    </row>
    <row r="207" s="13" customFormat="1">
      <c r="A207" s="13"/>
      <c r="B207" s="236"/>
      <c r="C207" s="237"/>
      <c r="D207" s="238" t="s">
        <v>238</v>
      </c>
      <c r="E207" s="239" t="s">
        <v>44</v>
      </c>
      <c r="F207" s="240" t="s">
        <v>708</v>
      </c>
      <c r="G207" s="237"/>
      <c r="H207" s="239" t="s">
        <v>44</v>
      </c>
      <c r="I207" s="241"/>
      <c r="J207" s="237"/>
      <c r="K207" s="237"/>
      <c r="L207" s="242"/>
      <c r="M207" s="243"/>
      <c r="N207" s="244"/>
      <c r="O207" s="244"/>
      <c r="P207" s="244"/>
      <c r="Q207" s="244"/>
      <c r="R207" s="244"/>
      <c r="S207" s="244"/>
      <c r="T207" s="245"/>
      <c r="U207" s="13"/>
      <c r="V207" s="13"/>
      <c r="W207" s="13"/>
      <c r="X207" s="13"/>
      <c r="Y207" s="13"/>
      <c r="Z207" s="13"/>
      <c r="AA207" s="13"/>
      <c r="AB207" s="13"/>
      <c r="AC207" s="13"/>
      <c r="AD207" s="13"/>
      <c r="AE207" s="13"/>
      <c r="AT207" s="246" t="s">
        <v>238</v>
      </c>
      <c r="AU207" s="246" t="s">
        <v>92</v>
      </c>
      <c r="AV207" s="13" t="s">
        <v>90</v>
      </c>
      <c r="AW207" s="13" t="s">
        <v>42</v>
      </c>
      <c r="AX207" s="13" t="s">
        <v>82</v>
      </c>
      <c r="AY207" s="246" t="s">
        <v>228</v>
      </c>
    </row>
    <row r="208" s="13" customFormat="1">
      <c r="A208" s="13"/>
      <c r="B208" s="236"/>
      <c r="C208" s="237"/>
      <c r="D208" s="238" t="s">
        <v>238</v>
      </c>
      <c r="E208" s="239" t="s">
        <v>44</v>
      </c>
      <c r="F208" s="240" t="s">
        <v>715</v>
      </c>
      <c r="G208" s="237"/>
      <c r="H208" s="239" t="s">
        <v>44</v>
      </c>
      <c r="I208" s="241"/>
      <c r="J208" s="237"/>
      <c r="K208" s="237"/>
      <c r="L208" s="242"/>
      <c r="M208" s="243"/>
      <c r="N208" s="244"/>
      <c r="O208" s="244"/>
      <c r="P208" s="244"/>
      <c r="Q208" s="244"/>
      <c r="R208" s="244"/>
      <c r="S208" s="244"/>
      <c r="T208" s="245"/>
      <c r="U208" s="13"/>
      <c r="V208" s="13"/>
      <c r="W208" s="13"/>
      <c r="X208" s="13"/>
      <c r="Y208" s="13"/>
      <c r="Z208" s="13"/>
      <c r="AA208" s="13"/>
      <c r="AB208" s="13"/>
      <c r="AC208" s="13"/>
      <c r="AD208" s="13"/>
      <c r="AE208" s="13"/>
      <c r="AT208" s="246" t="s">
        <v>238</v>
      </c>
      <c r="AU208" s="246" t="s">
        <v>92</v>
      </c>
      <c r="AV208" s="13" t="s">
        <v>90</v>
      </c>
      <c r="AW208" s="13" t="s">
        <v>42</v>
      </c>
      <c r="AX208" s="13" t="s">
        <v>82</v>
      </c>
      <c r="AY208" s="246" t="s">
        <v>228</v>
      </c>
    </row>
    <row r="209" s="14" customFormat="1">
      <c r="A209" s="14"/>
      <c r="B209" s="247"/>
      <c r="C209" s="248"/>
      <c r="D209" s="238" t="s">
        <v>238</v>
      </c>
      <c r="E209" s="249" t="s">
        <v>44</v>
      </c>
      <c r="F209" s="250" t="s">
        <v>716</v>
      </c>
      <c r="G209" s="248"/>
      <c r="H209" s="251">
        <v>684</v>
      </c>
      <c r="I209" s="252"/>
      <c r="J209" s="248"/>
      <c r="K209" s="248"/>
      <c r="L209" s="253"/>
      <c r="M209" s="254"/>
      <c r="N209" s="255"/>
      <c r="O209" s="255"/>
      <c r="P209" s="255"/>
      <c r="Q209" s="255"/>
      <c r="R209" s="255"/>
      <c r="S209" s="255"/>
      <c r="T209" s="256"/>
      <c r="U209" s="14"/>
      <c r="V209" s="14"/>
      <c r="W209" s="14"/>
      <c r="X209" s="14"/>
      <c r="Y209" s="14"/>
      <c r="Z209" s="14"/>
      <c r="AA209" s="14"/>
      <c r="AB209" s="14"/>
      <c r="AC209" s="14"/>
      <c r="AD209" s="14"/>
      <c r="AE209" s="14"/>
      <c r="AT209" s="257" t="s">
        <v>238</v>
      </c>
      <c r="AU209" s="257" t="s">
        <v>92</v>
      </c>
      <c r="AV209" s="14" t="s">
        <v>92</v>
      </c>
      <c r="AW209" s="14" t="s">
        <v>42</v>
      </c>
      <c r="AX209" s="14" t="s">
        <v>82</v>
      </c>
      <c r="AY209" s="257" t="s">
        <v>228</v>
      </c>
    </row>
    <row r="210" s="13" customFormat="1">
      <c r="A210" s="13"/>
      <c r="B210" s="236"/>
      <c r="C210" s="237"/>
      <c r="D210" s="238" t="s">
        <v>238</v>
      </c>
      <c r="E210" s="239" t="s">
        <v>44</v>
      </c>
      <c r="F210" s="240" t="s">
        <v>717</v>
      </c>
      <c r="G210" s="237"/>
      <c r="H210" s="239" t="s">
        <v>44</v>
      </c>
      <c r="I210" s="241"/>
      <c r="J210" s="237"/>
      <c r="K210" s="237"/>
      <c r="L210" s="242"/>
      <c r="M210" s="243"/>
      <c r="N210" s="244"/>
      <c r="O210" s="244"/>
      <c r="P210" s="244"/>
      <c r="Q210" s="244"/>
      <c r="R210" s="244"/>
      <c r="S210" s="244"/>
      <c r="T210" s="245"/>
      <c r="U210" s="13"/>
      <c r="V210" s="13"/>
      <c r="W210" s="13"/>
      <c r="X210" s="13"/>
      <c r="Y210" s="13"/>
      <c r="Z210" s="13"/>
      <c r="AA210" s="13"/>
      <c r="AB210" s="13"/>
      <c r="AC210" s="13"/>
      <c r="AD210" s="13"/>
      <c r="AE210" s="13"/>
      <c r="AT210" s="246" t="s">
        <v>238</v>
      </c>
      <c r="AU210" s="246" t="s">
        <v>92</v>
      </c>
      <c r="AV210" s="13" t="s">
        <v>90</v>
      </c>
      <c r="AW210" s="13" t="s">
        <v>42</v>
      </c>
      <c r="AX210" s="13" t="s">
        <v>82</v>
      </c>
      <c r="AY210" s="246" t="s">
        <v>228</v>
      </c>
    </row>
    <row r="211" s="14" customFormat="1">
      <c r="A211" s="14"/>
      <c r="B211" s="247"/>
      <c r="C211" s="248"/>
      <c r="D211" s="238" t="s">
        <v>238</v>
      </c>
      <c r="E211" s="249" t="s">
        <v>44</v>
      </c>
      <c r="F211" s="250" t="s">
        <v>718</v>
      </c>
      <c r="G211" s="248"/>
      <c r="H211" s="251">
        <v>444</v>
      </c>
      <c r="I211" s="252"/>
      <c r="J211" s="248"/>
      <c r="K211" s="248"/>
      <c r="L211" s="253"/>
      <c r="M211" s="254"/>
      <c r="N211" s="255"/>
      <c r="O211" s="255"/>
      <c r="P211" s="255"/>
      <c r="Q211" s="255"/>
      <c r="R211" s="255"/>
      <c r="S211" s="255"/>
      <c r="T211" s="256"/>
      <c r="U211" s="14"/>
      <c r="V211" s="14"/>
      <c r="W211" s="14"/>
      <c r="X211" s="14"/>
      <c r="Y211" s="14"/>
      <c r="Z211" s="14"/>
      <c r="AA211" s="14"/>
      <c r="AB211" s="14"/>
      <c r="AC211" s="14"/>
      <c r="AD211" s="14"/>
      <c r="AE211" s="14"/>
      <c r="AT211" s="257" t="s">
        <v>238</v>
      </c>
      <c r="AU211" s="257" t="s">
        <v>92</v>
      </c>
      <c r="AV211" s="14" t="s">
        <v>92</v>
      </c>
      <c r="AW211" s="14" t="s">
        <v>42</v>
      </c>
      <c r="AX211" s="14" t="s">
        <v>82</v>
      </c>
      <c r="AY211" s="257" t="s">
        <v>228</v>
      </c>
    </row>
    <row r="212" s="16" customFormat="1">
      <c r="A212" s="16"/>
      <c r="B212" s="280"/>
      <c r="C212" s="281"/>
      <c r="D212" s="238" t="s">
        <v>238</v>
      </c>
      <c r="E212" s="282" t="s">
        <v>592</v>
      </c>
      <c r="F212" s="283" t="s">
        <v>332</v>
      </c>
      <c r="G212" s="281"/>
      <c r="H212" s="284">
        <v>1128</v>
      </c>
      <c r="I212" s="285"/>
      <c r="J212" s="281"/>
      <c r="K212" s="281"/>
      <c r="L212" s="286"/>
      <c r="M212" s="287"/>
      <c r="N212" s="288"/>
      <c r="O212" s="288"/>
      <c r="P212" s="288"/>
      <c r="Q212" s="288"/>
      <c r="R212" s="288"/>
      <c r="S212" s="288"/>
      <c r="T212" s="289"/>
      <c r="U212" s="16"/>
      <c r="V212" s="16"/>
      <c r="W212" s="16"/>
      <c r="X212" s="16"/>
      <c r="Y212" s="16"/>
      <c r="Z212" s="16"/>
      <c r="AA212" s="16"/>
      <c r="AB212" s="16"/>
      <c r="AC212" s="16"/>
      <c r="AD212" s="16"/>
      <c r="AE212" s="16"/>
      <c r="AT212" s="290" t="s">
        <v>238</v>
      </c>
      <c r="AU212" s="290" t="s">
        <v>92</v>
      </c>
      <c r="AV212" s="16" t="s">
        <v>105</v>
      </c>
      <c r="AW212" s="16" t="s">
        <v>42</v>
      </c>
      <c r="AX212" s="16" t="s">
        <v>82</v>
      </c>
      <c r="AY212" s="290" t="s">
        <v>228</v>
      </c>
    </row>
    <row r="213" s="15" customFormat="1">
      <c r="A213" s="15"/>
      <c r="B213" s="258"/>
      <c r="C213" s="259"/>
      <c r="D213" s="238" t="s">
        <v>238</v>
      </c>
      <c r="E213" s="260" t="s">
        <v>44</v>
      </c>
      <c r="F213" s="261" t="s">
        <v>247</v>
      </c>
      <c r="G213" s="259"/>
      <c r="H213" s="262">
        <v>1128</v>
      </c>
      <c r="I213" s="263"/>
      <c r="J213" s="259"/>
      <c r="K213" s="259"/>
      <c r="L213" s="264"/>
      <c r="M213" s="265"/>
      <c r="N213" s="266"/>
      <c r="O213" s="266"/>
      <c r="P213" s="266"/>
      <c r="Q213" s="266"/>
      <c r="R213" s="266"/>
      <c r="S213" s="266"/>
      <c r="T213" s="267"/>
      <c r="U213" s="15"/>
      <c r="V213" s="15"/>
      <c r="W213" s="15"/>
      <c r="X213" s="15"/>
      <c r="Y213" s="15"/>
      <c r="Z213" s="15"/>
      <c r="AA213" s="15"/>
      <c r="AB213" s="15"/>
      <c r="AC213" s="15"/>
      <c r="AD213" s="15"/>
      <c r="AE213" s="15"/>
      <c r="AT213" s="268" t="s">
        <v>238</v>
      </c>
      <c r="AU213" s="268" t="s">
        <v>92</v>
      </c>
      <c r="AV213" s="15" t="s">
        <v>145</v>
      </c>
      <c r="AW213" s="15" t="s">
        <v>42</v>
      </c>
      <c r="AX213" s="15" t="s">
        <v>90</v>
      </c>
      <c r="AY213" s="268" t="s">
        <v>228</v>
      </c>
    </row>
    <row r="214" s="2" customFormat="1" ht="24.15" customHeight="1">
      <c r="A214" s="42"/>
      <c r="B214" s="43"/>
      <c r="C214" s="218" t="s">
        <v>485</v>
      </c>
      <c r="D214" s="218" t="s">
        <v>230</v>
      </c>
      <c r="E214" s="219" t="s">
        <v>719</v>
      </c>
      <c r="F214" s="220" t="s">
        <v>720</v>
      </c>
      <c r="G214" s="221" t="s">
        <v>299</v>
      </c>
      <c r="H214" s="222">
        <v>120</v>
      </c>
      <c r="I214" s="223"/>
      <c r="J214" s="224">
        <f>ROUND(I214*H214,2)</f>
        <v>0</v>
      </c>
      <c r="K214" s="220" t="s">
        <v>234</v>
      </c>
      <c r="L214" s="48"/>
      <c r="M214" s="225" t="s">
        <v>44</v>
      </c>
      <c r="N214" s="226" t="s">
        <v>53</v>
      </c>
      <c r="O214" s="88"/>
      <c r="P214" s="227">
        <f>O214*H214</f>
        <v>0</v>
      </c>
      <c r="Q214" s="227">
        <v>0.00019000000000000001</v>
      </c>
      <c r="R214" s="227">
        <f>Q214*H214</f>
        <v>0.022800000000000001</v>
      </c>
      <c r="S214" s="227">
        <v>0</v>
      </c>
      <c r="T214" s="228">
        <f>S214*H214</f>
        <v>0</v>
      </c>
      <c r="U214" s="42"/>
      <c r="V214" s="42"/>
      <c r="W214" s="42"/>
      <c r="X214" s="42"/>
      <c r="Y214" s="42"/>
      <c r="Z214" s="42"/>
      <c r="AA214" s="42"/>
      <c r="AB214" s="42"/>
      <c r="AC214" s="42"/>
      <c r="AD214" s="42"/>
      <c r="AE214" s="42"/>
      <c r="AR214" s="229" t="s">
        <v>145</v>
      </c>
      <c r="AT214" s="229" t="s">
        <v>230</v>
      </c>
      <c r="AU214" s="229" t="s">
        <v>92</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145</v>
      </c>
      <c r="BM214" s="229" t="s">
        <v>721</v>
      </c>
    </row>
    <row r="215" s="2" customFormat="1">
      <c r="A215" s="42"/>
      <c r="B215" s="43"/>
      <c r="C215" s="44"/>
      <c r="D215" s="231" t="s">
        <v>236</v>
      </c>
      <c r="E215" s="44"/>
      <c r="F215" s="232" t="s">
        <v>722</v>
      </c>
      <c r="G215" s="44"/>
      <c r="H215" s="44"/>
      <c r="I215" s="233"/>
      <c r="J215" s="44"/>
      <c r="K215" s="44"/>
      <c r="L215" s="48"/>
      <c r="M215" s="234"/>
      <c r="N215" s="235"/>
      <c r="O215" s="88"/>
      <c r="P215" s="88"/>
      <c r="Q215" s="88"/>
      <c r="R215" s="88"/>
      <c r="S215" s="88"/>
      <c r="T215" s="89"/>
      <c r="U215" s="42"/>
      <c r="V215" s="42"/>
      <c r="W215" s="42"/>
      <c r="X215" s="42"/>
      <c r="Y215" s="42"/>
      <c r="Z215" s="42"/>
      <c r="AA215" s="42"/>
      <c r="AB215" s="42"/>
      <c r="AC215" s="42"/>
      <c r="AD215" s="42"/>
      <c r="AE215" s="42"/>
      <c r="AT215" s="20" t="s">
        <v>236</v>
      </c>
      <c r="AU215" s="20" t="s">
        <v>92</v>
      </c>
    </row>
    <row r="216" s="13" customFormat="1">
      <c r="A216" s="13"/>
      <c r="B216" s="236"/>
      <c r="C216" s="237"/>
      <c r="D216" s="238" t="s">
        <v>238</v>
      </c>
      <c r="E216" s="239" t="s">
        <v>44</v>
      </c>
      <c r="F216" s="240" t="s">
        <v>708</v>
      </c>
      <c r="G216" s="237"/>
      <c r="H216" s="239" t="s">
        <v>44</v>
      </c>
      <c r="I216" s="241"/>
      <c r="J216" s="237"/>
      <c r="K216" s="237"/>
      <c r="L216" s="242"/>
      <c r="M216" s="243"/>
      <c r="N216" s="244"/>
      <c r="O216" s="244"/>
      <c r="P216" s="244"/>
      <c r="Q216" s="244"/>
      <c r="R216" s="244"/>
      <c r="S216" s="244"/>
      <c r="T216" s="245"/>
      <c r="U216" s="13"/>
      <c r="V216" s="13"/>
      <c r="W216" s="13"/>
      <c r="X216" s="13"/>
      <c r="Y216" s="13"/>
      <c r="Z216" s="13"/>
      <c r="AA216" s="13"/>
      <c r="AB216" s="13"/>
      <c r="AC216" s="13"/>
      <c r="AD216" s="13"/>
      <c r="AE216" s="13"/>
      <c r="AT216" s="246" t="s">
        <v>238</v>
      </c>
      <c r="AU216" s="246" t="s">
        <v>92</v>
      </c>
      <c r="AV216" s="13" t="s">
        <v>90</v>
      </c>
      <c r="AW216" s="13" t="s">
        <v>42</v>
      </c>
      <c r="AX216" s="13" t="s">
        <v>82</v>
      </c>
      <c r="AY216" s="246" t="s">
        <v>228</v>
      </c>
    </row>
    <row r="217" s="13" customFormat="1">
      <c r="A217" s="13"/>
      <c r="B217" s="236"/>
      <c r="C217" s="237"/>
      <c r="D217" s="238" t="s">
        <v>238</v>
      </c>
      <c r="E217" s="239" t="s">
        <v>44</v>
      </c>
      <c r="F217" s="240" t="s">
        <v>723</v>
      </c>
      <c r="G217" s="237"/>
      <c r="H217" s="239" t="s">
        <v>44</v>
      </c>
      <c r="I217" s="241"/>
      <c r="J217" s="237"/>
      <c r="K217" s="237"/>
      <c r="L217" s="242"/>
      <c r="M217" s="243"/>
      <c r="N217" s="244"/>
      <c r="O217" s="244"/>
      <c r="P217" s="244"/>
      <c r="Q217" s="244"/>
      <c r="R217" s="244"/>
      <c r="S217" s="244"/>
      <c r="T217" s="245"/>
      <c r="U217" s="13"/>
      <c r="V217" s="13"/>
      <c r="W217" s="13"/>
      <c r="X217" s="13"/>
      <c r="Y217" s="13"/>
      <c r="Z217" s="13"/>
      <c r="AA217" s="13"/>
      <c r="AB217" s="13"/>
      <c r="AC217" s="13"/>
      <c r="AD217" s="13"/>
      <c r="AE217" s="13"/>
      <c r="AT217" s="246" t="s">
        <v>238</v>
      </c>
      <c r="AU217" s="246" t="s">
        <v>92</v>
      </c>
      <c r="AV217" s="13" t="s">
        <v>90</v>
      </c>
      <c r="AW217" s="13" t="s">
        <v>42</v>
      </c>
      <c r="AX217" s="13" t="s">
        <v>82</v>
      </c>
      <c r="AY217" s="246" t="s">
        <v>228</v>
      </c>
    </row>
    <row r="218" s="14" customFormat="1">
      <c r="A218" s="14"/>
      <c r="B218" s="247"/>
      <c r="C218" s="248"/>
      <c r="D218" s="238" t="s">
        <v>238</v>
      </c>
      <c r="E218" s="249" t="s">
        <v>44</v>
      </c>
      <c r="F218" s="250" t="s">
        <v>724</v>
      </c>
      <c r="G218" s="248"/>
      <c r="H218" s="251">
        <v>120</v>
      </c>
      <c r="I218" s="252"/>
      <c r="J218" s="248"/>
      <c r="K218" s="248"/>
      <c r="L218" s="253"/>
      <c r="M218" s="254"/>
      <c r="N218" s="255"/>
      <c r="O218" s="255"/>
      <c r="P218" s="255"/>
      <c r="Q218" s="255"/>
      <c r="R218" s="255"/>
      <c r="S218" s="255"/>
      <c r="T218" s="256"/>
      <c r="U218" s="14"/>
      <c r="V218" s="14"/>
      <c r="W218" s="14"/>
      <c r="X218" s="14"/>
      <c r="Y218" s="14"/>
      <c r="Z218" s="14"/>
      <c r="AA218" s="14"/>
      <c r="AB218" s="14"/>
      <c r="AC218" s="14"/>
      <c r="AD218" s="14"/>
      <c r="AE218" s="14"/>
      <c r="AT218" s="257" t="s">
        <v>238</v>
      </c>
      <c r="AU218" s="257" t="s">
        <v>92</v>
      </c>
      <c r="AV218" s="14" t="s">
        <v>92</v>
      </c>
      <c r="AW218" s="14" t="s">
        <v>42</v>
      </c>
      <c r="AX218" s="14" t="s">
        <v>82</v>
      </c>
      <c r="AY218" s="257" t="s">
        <v>228</v>
      </c>
    </row>
    <row r="219" s="16" customFormat="1">
      <c r="A219" s="16"/>
      <c r="B219" s="280"/>
      <c r="C219" s="281"/>
      <c r="D219" s="238" t="s">
        <v>238</v>
      </c>
      <c r="E219" s="282" t="s">
        <v>594</v>
      </c>
      <c r="F219" s="283" t="s">
        <v>332</v>
      </c>
      <c r="G219" s="281"/>
      <c r="H219" s="284">
        <v>120</v>
      </c>
      <c r="I219" s="285"/>
      <c r="J219" s="281"/>
      <c r="K219" s="281"/>
      <c r="L219" s="286"/>
      <c r="M219" s="287"/>
      <c r="N219" s="288"/>
      <c r="O219" s="288"/>
      <c r="P219" s="288"/>
      <c r="Q219" s="288"/>
      <c r="R219" s="288"/>
      <c r="S219" s="288"/>
      <c r="T219" s="289"/>
      <c r="U219" s="16"/>
      <c r="V219" s="16"/>
      <c r="W219" s="16"/>
      <c r="X219" s="16"/>
      <c r="Y219" s="16"/>
      <c r="Z219" s="16"/>
      <c r="AA219" s="16"/>
      <c r="AB219" s="16"/>
      <c r="AC219" s="16"/>
      <c r="AD219" s="16"/>
      <c r="AE219" s="16"/>
      <c r="AT219" s="290" t="s">
        <v>238</v>
      </c>
      <c r="AU219" s="290" t="s">
        <v>92</v>
      </c>
      <c r="AV219" s="16" t="s">
        <v>105</v>
      </c>
      <c r="AW219" s="16" t="s">
        <v>42</v>
      </c>
      <c r="AX219" s="16" t="s">
        <v>82</v>
      </c>
      <c r="AY219" s="290" t="s">
        <v>228</v>
      </c>
    </row>
    <row r="220" s="15" customFormat="1">
      <c r="A220" s="15"/>
      <c r="B220" s="258"/>
      <c r="C220" s="259"/>
      <c r="D220" s="238" t="s">
        <v>238</v>
      </c>
      <c r="E220" s="260" t="s">
        <v>44</v>
      </c>
      <c r="F220" s="261" t="s">
        <v>247</v>
      </c>
      <c r="G220" s="259"/>
      <c r="H220" s="262">
        <v>120</v>
      </c>
      <c r="I220" s="263"/>
      <c r="J220" s="259"/>
      <c r="K220" s="259"/>
      <c r="L220" s="264"/>
      <c r="M220" s="265"/>
      <c r="N220" s="266"/>
      <c r="O220" s="266"/>
      <c r="P220" s="266"/>
      <c r="Q220" s="266"/>
      <c r="R220" s="266"/>
      <c r="S220" s="266"/>
      <c r="T220" s="267"/>
      <c r="U220" s="15"/>
      <c r="V220" s="15"/>
      <c r="W220" s="15"/>
      <c r="X220" s="15"/>
      <c r="Y220" s="15"/>
      <c r="Z220" s="15"/>
      <c r="AA220" s="15"/>
      <c r="AB220" s="15"/>
      <c r="AC220" s="15"/>
      <c r="AD220" s="15"/>
      <c r="AE220" s="15"/>
      <c r="AT220" s="268" t="s">
        <v>238</v>
      </c>
      <c r="AU220" s="268" t="s">
        <v>92</v>
      </c>
      <c r="AV220" s="15" t="s">
        <v>145</v>
      </c>
      <c r="AW220" s="15" t="s">
        <v>42</v>
      </c>
      <c r="AX220" s="15" t="s">
        <v>90</v>
      </c>
      <c r="AY220" s="268" t="s">
        <v>228</v>
      </c>
    </row>
    <row r="221" s="2" customFormat="1" ht="24.15" customHeight="1">
      <c r="A221" s="42"/>
      <c r="B221" s="43"/>
      <c r="C221" s="218" t="s">
        <v>489</v>
      </c>
      <c r="D221" s="218" t="s">
        <v>230</v>
      </c>
      <c r="E221" s="219" t="s">
        <v>725</v>
      </c>
      <c r="F221" s="220" t="s">
        <v>726</v>
      </c>
      <c r="G221" s="221" t="s">
        <v>299</v>
      </c>
      <c r="H221" s="222">
        <v>31.5</v>
      </c>
      <c r="I221" s="223"/>
      <c r="J221" s="224">
        <f>ROUND(I221*H221,2)</f>
        <v>0</v>
      </c>
      <c r="K221" s="220" t="s">
        <v>234</v>
      </c>
      <c r="L221" s="48"/>
      <c r="M221" s="225" t="s">
        <v>44</v>
      </c>
      <c r="N221" s="226"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145</v>
      </c>
      <c r="AT221" s="229" t="s">
        <v>230</v>
      </c>
      <c r="AU221" s="229" t="s">
        <v>92</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145</v>
      </c>
      <c r="BM221" s="229" t="s">
        <v>727</v>
      </c>
    </row>
    <row r="222" s="2" customFormat="1">
      <c r="A222" s="42"/>
      <c r="B222" s="43"/>
      <c r="C222" s="44"/>
      <c r="D222" s="231" t="s">
        <v>236</v>
      </c>
      <c r="E222" s="44"/>
      <c r="F222" s="232" t="s">
        <v>728</v>
      </c>
      <c r="G222" s="44"/>
      <c r="H222" s="44"/>
      <c r="I222" s="233"/>
      <c r="J222" s="44"/>
      <c r="K222" s="44"/>
      <c r="L222" s="48"/>
      <c r="M222" s="234"/>
      <c r="N222" s="235"/>
      <c r="O222" s="88"/>
      <c r="P222" s="88"/>
      <c r="Q222" s="88"/>
      <c r="R222" s="88"/>
      <c r="S222" s="88"/>
      <c r="T222" s="89"/>
      <c r="U222" s="42"/>
      <c r="V222" s="42"/>
      <c r="W222" s="42"/>
      <c r="X222" s="42"/>
      <c r="Y222" s="42"/>
      <c r="Z222" s="42"/>
      <c r="AA222" s="42"/>
      <c r="AB222" s="42"/>
      <c r="AC222" s="42"/>
      <c r="AD222" s="42"/>
      <c r="AE222" s="42"/>
      <c r="AT222" s="20" t="s">
        <v>236</v>
      </c>
      <c r="AU222" s="20" t="s">
        <v>92</v>
      </c>
    </row>
    <row r="223" s="13" customFormat="1">
      <c r="A223" s="13"/>
      <c r="B223" s="236"/>
      <c r="C223" s="237"/>
      <c r="D223" s="238" t="s">
        <v>238</v>
      </c>
      <c r="E223" s="239" t="s">
        <v>44</v>
      </c>
      <c r="F223" s="240" t="s">
        <v>729</v>
      </c>
      <c r="G223" s="237"/>
      <c r="H223" s="239" t="s">
        <v>44</v>
      </c>
      <c r="I223" s="241"/>
      <c r="J223" s="237"/>
      <c r="K223" s="237"/>
      <c r="L223" s="242"/>
      <c r="M223" s="243"/>
      <c r="N223" s="244"/>
      <c r="O223" s="244"/>
      <c r="P223" s="244"/>
      <c r="Q223" s="244"/>
      <c r="R223" s="244"/>
      <c r="S223" s="244"/>
      <c r="T223" s="245"/>
      <c r="U223" s="13"/>
      <c r="V223" s="13"/>
      <c r="W223" s="13"/>
      <c r="X223" s="13"/>
      <c r="Y223" s="13"/>
      <c r="Z223" s="13"/>
      <c r="AA223" s="13"/>
      <c r="AB223" s="13"/>
      <c r="AC223" s="13"/>
      <c r="AD223" s="13"/>
      <c r="AE223" s="13"/>
      <c r="AT223" s="246" t="s">
        <v>238</v>
      </c>
      <c r="AU223" s="246" t="s">
        <v>92</v>
      </c>
      <c r="AV223" s="13" t="s">
        <v>90</v>
      </c>
      <c r="AW223" s="13" t="s">
        <v>42</v>
      </c>
      <c r="AX223" s="13" t="s">
        <v>82</v>
      </c>
      <c r="AY223" s="246" t="s">
        <v>228</v>
      </c>
    </row>
    <row r="224" s="14" customFormat="1">
      <c r="A224" s="14"/>
      <c r="B224" s="247"/>
      <c r="C224" s="248"/>
      <c r="D224" s="238" t="s">
        <v>238</v>
      </c>
      <c r="E224" s="249" t="s">
        <v>44</v>
      </c>
      <c r="F224" s="250" t="s">
        <v>590</v>
      </c>
      <c r="G224" s="248"/>
      <c r="H224" s="251">
        <v>31.5</v>
      </c>
      <c r="I224" s="252"/>
      <c r="J224" s="248"/>
      <c r="K224" s="248"/>
      <c r="L224" s="253"/>
      <c r="M224" s="254"/>
      <c r="N224" s="255"/>
      <c r="O224" s="255"/>
      <c r="P224" s="255"/>
      <c r="Q224" s="255"/>
      <c r="R224" s="255"/>
      <c r="S224" s="255"/>
      <c r="T224" s="256"/>
      <c r="U224" s="14"/>
      <c r="V224" s="14"/>
      <c r="W224" s="14"/>
      <c r="X224" s="14"/>
      <c r="Y224" s="14"/>
      <c r="Z224" s="14"/>
      <c r="AA224" s="14"/>
      <c r="AB224" s="14"/>
      <c r="AC224" s="14"/>
      <c r="AD224" s="14"/>
      <c r="AE224" s="14"/>
      <c r="AT224" s="257" t="s">
        <v>238</v>
      </c>
      <c r="AU224" s="257" t="s">
        <v>92</v>
      </c>
      <c r="AV224" s="14" t="s">
        <v>92</v>
      </c>
      <c r="AW224" s="14" t="s">
        <v>42</v>
      </c>
      <c r="AX224" s="14" t="s">
        <v>82</v>
      </c>
      <c r="AY224" s="257" t="s">
        <v>228</v>
      </c>
    </row>
    <row r="225" s="15" customFormat="1">
      <c r="A225" s="15"/>
      <c r="B225" s="258"/>
      <c r="C225" s="259"/>
      <c r="D225" s="238" t="s">
        <v>238</v>
      </c>
      <c r="E225" s="260" t="s">
        <v>44</v>
      </c>
      <c r="F225" s="261" t="s">
        <v>247</v>
      </c>
      <c r="G225" s="259"/>
      <c r="H225" s="262">
        <v>31.5</v>
      </c>
      <c r="I225" s="263"/>
      <c r="J225" s="259"/>
      <c r="K225" s="259"/>
      <c r="L225" s="264"/>
      <c r="M225" s="265"/>
      <c r="N225" s="266"/>
      <c r="O225" s="266"/>
      <c r="P225" s="266"/>
      <c r="Q225" s="266"/>
      <c r="R225" s="266"/>
      <c r="S225" s="266"/>
      <c r="T225" s="267"/>
      <c r="U225" s="15"/>
      <c r="V225" s="15"/>
      <c r="W225" s="15"/>
      <c r="X225" s="15"/>
      <c r="Y225" s="15"/>
      <c r="Z225" s="15"/>
      <c r="AA225" s="15"/>
      <c r="AB225" s="15"/>
      <c r="AC225" s="15"/>
      <c r="AD225" s="15"/>
      <c r="AE225" s="15"/>
      <c r="AT225" s="268" t="s">
        <v>238</v>
      </c>
      <c r="AU225" s="268" t="s">
        <v>92</v>
      </c>
      <c r="AV225" s="15" t="s">
        <v>145</v>
      </c>
      <c r="AW225" s="15" t="s">
        <v>42</v>
      </c>
      <c r="AX225" s="15" t="s">
        <v>90</v>
      </c>
      <c r="AY225" s="268" t="s">
        <v>228</v>
      </c>
    </row>
    <row r="226" s="2" customFormat="1" ht="16.5" customHeight="1">
      <c r="A226" s="42"/>
      <c r="B226" s="43"/>
      <c r="C226" s="269" t="s">
        <v>7</v>
      </c>
      <c r="D226" s="269" t="s">
        <v>277</v>
      </c>
      <c r="E226" s="270" t="s">
        <v>730</v>
      </c>
      <c r="F226" s="271" t="s">
        <v>731</v>
      </c>
      <c r="G226" s="272" t="s">
        <v>325</v>
      </c>
      <c r="H226" s="273">
        <v>23.045000000000002</v>
      </c>
      <c r="I226" s="274"/>
      <c r="J226" s="275">
        <f>ROUND(I226*H226,2)</f>
        <v>0</v>
      </c>
      <c r="K226" s="271" t="s">
        <v>234</v>
      </c>
      <c r="L226" s="276"/>
      <c r="M226" s="277" t="s">
        <v>44</v>
      </c>
      <c r="N226" s="278" t="s">
        <v>53</v>
      </c>
      <c r="O226" s="88"/>
      <c r="P226" s="227">
        <f>O226*H226</f>
        <v>0</v>
      </c>
      <c r="Q226" s="227">
        <v>2.234</v>
      </c>
      <c r="R226" s="227">
        <f>Q226*H226</f>
        <v>51.482530000000004</v>
      </c>
      <c r="S226" s="227">
        <v>0</v>
      </c>
      <c r="T226" s="228">
        <f>S226*H226</f>
        <v>0</v>
      </c>
      <c r="U226" s="42"/>
      <c r="V226" s="42"/>
      <c r="W226" s="42"/>
      <c r="X226" s="42"/>
      <c r="Y226" s="42"/>
      <c r="Z226" s="42"/>
      <c r="AA226" s="42"/>
      <c r="AB226" s="42"/>
      <c r="AC226" s="42"/>
      <c r="AD226" s="42"/>
      <c r="AE226" s="42"/>
      <c r="AR226" s="229" t="s">
        <v>282</v>
      </c>
      <c r="AT226" s="229" t="s">
        <v>277</v>
      </c>
      <c r="AU226" s="229" t="s">
        <v>92</v>
      </c>
      <c r="AY226" s="20" t="s">
        <v>228</v>
      </c>
      <c r="BE226" s="230">
        <f>IF(N226="základní",J226,0)</f>
        <v>0</v>
      </c>
      <c r="BF226" s="230">
        <f>IF(N226="snížená",J226,0)</f>
        <v>0</v>
      </c>
      <c r="BG226" s="230">
        <f>IF(N226="zákl. přenesená",J226,0)</f>
        <v>0</v>
      </c>
      <c r="BH226" s="230">
        <f>IF(N226="sníž. přenesená",J226,0)</f>
        <v>0</v>
      </c>
      <c r="BI226" s="230">
        <f>IF(N226="nulová",J226,0)</f>
        <v>0</v>
      </c>
      <c r="BJ226" s="20" t="s">
        <v>90</v>
      </c>
      <c r="BK226" s="230">
        <f>ROUND(I226*H226,2)</f>
        <v>0</v>
      </c>
      <c r="BL226" s="20" t="s">
        <v>145</v>
      </c>
      <c r="BM226" s="229" t="s">
        <v>732</v>
      </c>
    </row>
    <row r="227" s="13" customFormat="1">
      <c r="A227" s="13"/>
      <c r="B227" s="236"/>
      <c r="C227" s="237"/>
      <c r="D227" s="238" t="s">
        <v>238</v>
      </c>
      <c r="E227" s="239" t="s">
        <v>44</v>
      </c>
      <c r="F227" s="240" t="s">
        <v>733</v>
      </c>
      <c r="G227" s="237"/>
      <c r="H227" s="239" t="s">
        <v>44</v>
      </c>
      <c r="I227" s="241"/>
      <c r="J227" s="237"/>
      <c r="K227" s="237"/>
      <c r="L227" s="242"/>
      <c r="M227" s="243"/>
      <c r="N227" s="244"/>
      <c r="O227" s="244"/>
      <c r="P227" s="244"/>
      <c r="Q227" s="244"/>
      <c r="R227" s="244"/>
      <c r="S227" s="244"/>
      <c r="T227" s="245"/>
      <c r="U227" s="13"/>
      <c r="V227" s="13"/>
      <c r="W227" s="13"/>
      <c r="X227" s="13"/>
      <c r="Y227" s="13"/>
      <c r="Z227" s="13"/>
      <c r="AA227" s="13"/>
      <c r="AB227" s="13"/>
      <c r="AC227" s="13"/>
      <c r="AD227" s="13"/>
      <c r="AE227" s="13"/>
      <c r="AT227" s="246" t="s">
        <v>238</v>
      </c>
      <c r="AU227" s="246" t="s">
        <v>92</v>
      </c>
      <c r="AV227" s="13" t="s">
        <v>90</v>
      </c>
      <c r="AW227" s="13" t="s">
        <v>42</v>
      </c>
      <c r="AX227" s="13" t="s">
        <v>82</v>
      </c>
      <c r="AY227" s="246" t="s">
        <v>228</v>
      </c>
    </row>
    <row r="228" s="14" customFormat="1">
      <c r="A228" s="14"/>
      <c r="B228" s="247"/>
      <c r="C228" s="248"/>
      <c r="D228" s="238" t="s">
        <v>238</v>
      </c>
      <c r="E228" s="249" t="s">
        <v>44</v>
      </c>
      <c r="F228" s="250" t="s">
        <v>629</v>
      </c>
      <c r="G228" s="248"/>
      <c r="H228" s="251">
        <v>20.039000000000001</v>
      </c>
      <c r="I228" s="252"/>
      <c r="J228" s="248"/>
      <c r="K228" s="248"/>
      <c r="L228" s="253"/>
      <c r="M228" s="254"/>
      <c r="N228" s="255"/>
      <c r="O228" s="255"/>
      <c r="P228" s="255"/>
      <c r="Q228" s="255"/>
      <c r="R228" s="255"/>
      <c r="S228" s="255"/>
      <c r="T228" s="256"/>
      <c r="U228" s="14"/>
      <c r="V228" s="14"/>
      <c r="W228" s="14"/>
      <c r="X228" s="14"/>
      <c r="Y228" s="14"/>
      <c r="Z228" s="14"/>
      <c r="AA228" s="14"/>
      <c r="AB228" s="14"/>
      <c r="AC228" s="14"/>
      <c r="AD228" s="14"/>
      <c r="AE228" s="14"/>
      <c r="AT228" s="257" t="s">
        <v>238</v>
      </c>
      <c r="AU228" s="257" t="s">
        <v>92</v>
      </c>
      <c r="AV228" s="14" t="s">
        <v>92</v>
      </c>
      <c r="AW228" s="14" t="s">
        <v>42</v>
      </c>
      <c r="AX228" s="14" t="s">
        <v>82</v>
      </c>
      <c r="AY228" s="257" t="s">
        <v>228</v>
      </c>
    </row>
    <row r="229" s="15" customFormat="1">
      <c r="A229" s="15"/>
      <c r="B229" s="258"/>
      <c r="C229" s="259"/>
      <c r="D229" s="238" t="s">
        <v>238</v>
      </c>
      <c r="E229" s="260" t="s">
        <v>44</v>
      </c>
      <c r="F229" s="261" t="s">
        <v>247</v>
      </c>
      <c r="G229" s="259"/>
      <c r="H229" s="262">
        <v>20.039000000000001</v>
      </c>
      <c r="I229" s="263"/>
      <c r="J229" s="259"/>
      <c r="K229" s="259"/>
      <c r="L229" s="264"/>
      <c r="M229" s="265"/>
      <c r="N229" s="266"/>
      <c r="O229" s="266"/>
      <c r="P229" s="266"/>
      <c r="Q229" s="266"/>
      <c r="R229" s="266"/>
      <c r="S229" s="266"/>
      <c r="T229" s="267"/>
      <c r="U229" s="15"/>
      <c r="V229" s="15"/>
      <c r="W229" s="15"/>
      <c r="X229" s="15"/>
      <c r="Y229" s="15"/>
      <c r="Z229" s="15"/>
      <c r="AA229" s="15"/>
      <c r="AB229" s="15"/>
      <c r="AC229" s="15"/>
      <c r="AD229" s="15"/>
      <c r="AE229" s="15"/>
      <c r="AT229" s="268" t="s">
        <v>238</v>
      </c>
      <c r="AU229" s="268" t="s">
        <v>92</v>
      </c>
      <c r="AV229" s="15" t="s">
        <v>145</v>
      </c>
      <c r="AW229" s="15" t="s">
        <v>42</v>
      </c>
      <c r="AX229" s="15" t="s">
        <v>90</v>
      </c>
      <c r="AY229" s="268" t="s">
        <v>228</v>
      </c>
    </row>
    <row r="230" s="14" customFormat="1">
      <c r="A230" s="14"/>
      <c r="B230" s="247"/>
      <c r="C230" s="248"/>
      <c r="D230" s="238" t="s">
        <v>238</v>
      </c>
      <c r="E230" s="248"/>
      <c r="F230" s="250" t="s">
        <v>734</v>
      </c>
      <c r="G230" s="248"/>
      <c r="H230" s="251">
        <v>23.045000000000002</v>
      </c>
      <c r="I230" s="252"/>
      <c r="J230" s="248"/>
      <c r="K230" s="248"/>
      <c r="L230" s="253"/>
      <c r="M230" s="254"/>
      <c r="N230" s="255"/>
      <c r="O230" s="255"/>
      <c r="P230" s="255"/>
      <c r="Q230" s="255"/>
      <c r="R230" s="255"/>
      <c r="S230" s="255"/>
      <c r="T230" s="256"/>
      <c r="U230" s="14"/>
      <c r="V230" s="14"/>
      <c r="W230" s="14"/>
      <c r="X230" s="14"/>
      <c r="Y230" s="14"/>
      <c r="Z230" s="14"/>
      <c r="AA230" s="14"/>
      <c r="AB230" s="14"/>
      <c r="AC230" s="14"/>
      <c r="AD230" s="14"/>
      <c r="AE230" s="14"/>
      <c r="AT230" s="257" t="s">
        <v>238</v>
      </c>
      <c r="AU230" s="257" t="s">
        <v>92</v>
      </c>
      <c r="AV230" s="14" t="s">
        <v>92</v>
      </c>
      <c r="AW230" s="14" t="s">
        <v>4</v>
      </c>
      <c r="AX230" s="14" t="s">
        <v>90</v>
      </c>
      <c r="AY230" s="257" t="s">
        <v>228</v>
      </c>
    </row>
    <row r="231" s="2" customFormat="1" ht="24.15" customHeight="1">
      <c r="A231" s="42"/>
      <c r="B231" s="43"/>
      <c r="C231" s="218" t="s">
        <v>500</v>
      </c>
      <c r="D231" s="218" t="s">
        <v>230</v>
      </c>
      <c r="E231" s="219" t="s">
        <v>735</v>
      </c>
      <c r="F231" s="220" t="s">
        <v>736</v>
      </c>
      <c r="G231" s="221" t="s">
        <v>299</v>
      </c>
      <c r="H231" s="222">
        <v>1248</v>
      </c>
      <c r="I231" s="223"/>
      <c r="J231" s="224">
        <f>ROUND(I231*H231,2)</f>
        <v>0</v>
      </c>
      <c r="K231" s="220" t="s">
        <v>234</v>
      </c>
      <c r="L231" s="48"/>
      <c r="M231" s="225" t="s">
        <v>44</v>
      </c>
      <c r="N231" s="226" t="s">
        <v>53</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145</v>
      </c>
      <c r="AT231" s="229" t="s">
        <v>230</v>
      </c>
      <c r="AU231" s="229" t="s">
        <v>92</v>
      </c>
      <c r="AY231" s="20" t="s">
        <v>228</v>
      </c>
      <c r="BE231" s="230">
        <f>IF(N231="základní",J231,0)</f>
        <v>0</v>
      </c>
      <c r="BF231" s="230">
        <f>IF(N231="snížená",J231,0)</f>
        <v>0</v>
      </c>
      <c r="BG231" s="230">
        <f>IF(N231="zákl. přenesená",J231,0)</f>
        <v>0</v>
      </c>
      <c r="BH231" s="230">
        <f>IF(N231="sníž. přenesená",J231,0)</f>
        <v>0</v>
      </c>
      <c r="BI231" s="230">
        <f>IF(N231="nulová",J231,0)</f>
        <v>0</v>
      </c>
      <c r="BJ231" s="20" t="s">
        <v>90</v>
      </c>
      <c r="BK231" s="230">
        <f>ROUND(I231*H231,2)</f>
        <v>0</v>
      </c>
      <c r="BL231" s="20" t="s">
        <v>145</v>
      </c>
      <c r="BM231" s="229" t="s">
        <v>737</v>
      </c>
    </row>
    <row r="232" s="2" customFormat="1">
      <c r="A232" s="42"/>
      <c r="B232" s="43"/>
      <c r="C232" s="44"/>
      <c r="D232" s="231" t="s">
        <v>236</v>
      </c>
      <c r="E232" s="44"/>
      <c r="F232" s="232" t="s">
        <v>738</v>
      </c>
      <c r="G232" s="44"/>
      <c r="H232" s="44"/>
      <c r="I232" s="233"/>
      <c r="J232" s="44"/>
      <c r="K232" s="44"/>
      <c r="L232" s="48"/>
      <c r="M232" s="234"/>
      <c r="N232" s="235"/>
      <c r="O232" s="88"/>
      <c r="P232" s="88"/>
      <c r="Q232" s="88"/>
      <c r="R232" s="88"/>
      <c r="S232" s="88"/>
      <c r="T232" s="89"/>
      <c r="U232" s="42"/>
      <c r="V232" s="42"/>
      <c r="W232" s="42"/>
      <c r="X232" s="42"/>
      <c r="Y232" s="42"/>
      <c r="Z232" s="42"/>
      <c r="AA232" s="42"/>
      <c r="AB232" s="42"/>
      <c r="AC232" s="42"/>
      <c r="AD232" s="42"/>
      <c r="AE232" s="42"/>
      <c r="AT232" s="20" t="s">
        <v>236</v>
      </c>
      <c r="AU232" s="20" t="s">
        <v>92</v>
      </c>
    </row>
    <row r="233" s="13" customFormat="1">
      <c r="A233" s="13"/>
      <c r="B233" s="236"/>
      <c r="C233" s="237"/>
      <c r="D233" s="238" t="s">
        <v>238</v>
      </c>
      <c r="E233" s="239" t="s">
        <v>44</v>
      </c>
      <c r="F233" s="240" t="s">
        <v>729</v>
      </c>
      <c r="G233" s="237"/>
      <c r="H233" s="239" t="s">
        <v>44</v>
      </c>
      <c r="I233" s="241"/>
      <c r="J233" s="237"/>
      <c r="K233" s="237"/>
      <c r="L233" s="242"/>
      <c r="M233" s="243"/>
      <c r="N233" s="244"/>
      <c r="O233" s="244"/>
      <c r="P233" s="244"/>
      <c r="Q233" s="244"/>
      <c r="R233" s="244"/>
      <c r="S233" s="244"/>
      <c r="T233" s="245"/>
      <c r="U233" s="13"/>
      <c r="V233" s="13"/>
      <c r="W233" s="13"/>
      <c r="X233" s="13"/>
      <c r="Y233" s="13"/>
      <c r="Z233" s="13"/>
      <c r="AA233" s="13"/>
      <c r="AB233" s="13"/>
      <c r="AC233" s="13"/>
      <c r="AD233" s="13"/>
      <c r="AE233" s="13"/>
      <c r="AT233" s="246" t="s">
        <v>238</v>
      </c>
      <c r="AU233" s="246" t="s">
        <v>92</v>
      </c>
      <c r="AV233" s="13" t="s">
        <v>90</v>
      </c>
      <c r="AW233" s="13" t="s">
        <v>42</v>
      </c>
      <c r="AX233" s="13" t="s">
        <v>82</v>
      </c>
      <c r="AY233" s="246" t="s">
        <v>228</v>
      </c>
    </row>
    <row r="234" s="14" customFormat="1">
      <c r="A234" s="14"/>
      <c r="B234" s="247"/>
      <c r="C234" s="248"/>
      <c r="D234" s="238" t="s">
        <v>238</v>
      </c>
      <c r="E234" s="249" t="s">
        <v>44</v>
      </c>
      <c r="F234" s="250" t="s">
        <v>592</v>
      </c>
      <c r="G234" s="248"/>
      <c r="H234" s="251">
        <v>1128</v>
      </c>
      <c r="I234" s="252"/>
      <c r="J234" s="248"/>
      <c r="K234" s="248"/>
      <c r="L234" s="253"/>
      <c r="M234" s="254"/>
      <c r="N234" s="255"/>
      <c r="O234" s="255"/>
      <c r="P234" s="255"/>
      <c r="Q234" s="255"/>
      <c r="R234" s="255"/>
      <c r="S234" s="255"/>
      <c r="T234" s="256"/>
      <c r="U234" s="14"/>
      <c r="V234" s="14"/>
      <c r="W234" s="14"/>
      <c r="X234" s="14"/>
      <c r="Y234" s="14"/>
      <c r="Z234" s="14"/>
      <c r="AA234" s="14"/>
      <c r="AB234" s="14"/>
      <c r="AC234" s="14"/>
      <c r="AD234" s="14"/>
      <c r="AE234" s="14"/>
      <c r="AT234" s="257" t="s">
        <v>238</v>
      </c>
      <c r="AU234" s="257" t="s">
        <v>92</v>
      </c>
      <c r="AV234" s="14" t="s">
        <v>92</v>
      </c>
      <c r="AW234" s="14" t="s">
        <v>42</v>
      </c>
      <c r="AX234" s="14" t="s">
        <v>82</v>
      </c>
      <c r="AY234" s="257" t="s">
        <v>228</v>
      </c>
    </row>
    <row r="235" s="14" customFormat="1">
      <c r="A235" s="14"/>
      <c r="B235" s="247"/>
      <c r="C235" s="248"/>
      <c r="D235" s="238" t="s">
        <v>238</v>
      </c>
      <c r="E235" s="249" t="s">
        <v>44</v>
      </c>
      <c r="F235" s="250" t="s">
        <v>594</v>
      </c>
      <c r="G235" s="248"/>
      <c r="H235" s="251">
        <v>120</v>
      </c>
      <c r="I235" s="252"/>
      <c r="J235" s="248"/>
      <c r="K235" s="248"/>
      <c r="L235" s="253"/>
      <c r="M235" s="254"/>
      <c r="N235" s="255"/>
      <c r="O235" s="255"/>
      <c r="P235" s="255"/>
      <c r="Q235" s="255"/>
      <c r="R235" s="255"/>
      <c r="S235" s="255"/>
      <c r="T235" s="256"/>
      <c r="U235" s="14"/>
      <c r="V235" s="14"/>
      <c r="W235" s="14"/>
      <c r="X235" s="14"/>
      <c r="Y235" s="14"/>
      <c r="Z235" s="14"/>
      <c r="AA235" s="14"/>
      <c r="AB235" s="14"/>
      <c r="AC235" s="14"/>
      <c r="AD235" s="14"/>
      <c r="AE235" s="14"/>
      <c r="AT235" s="257" t="s">
        <v>238</v>
      </c>
      <c r="AU235" s="257" t="s">
        <v>92</v>
      </c>
      <c r="AV235" s="14" t="s">
        <v>92</v>
      </c>
      <c r="AW235" s="14" t="s">
        <v>42</v>
      </c>
      <c r="AX235" s="14" t="s">
        <v>82</v>
      </c>
      <c r="AY235" s="257" t="s">
        <v>228</v>
      </c>
    </row>
    <row r="236" s="15" customFormat="1">
      <c r="A236" s="15"/>
      <c r="B236" s="258"/>
      <c r="C236" s="259"/>
      <c r="D236" s="238" t="s">
        <v>238</v>
      </c>
      <c r="E236" s="260" t="s">
        <v>44</v>
      </c>
      <c r="F236" s="261" t="s">
        <v>247</v>
      </c>
      <c r="G236" s="259"/>
      <c r="H236" s="262">
        <v>1248</v>
      </c>
      <c r="I236" s="263"/>
      <c r="J236" s="259"/>
      <c r="K236" s="259"/>
      <c r="L236" s="264"/>
      <c r="M236" s="265"/>
      <c r="N236" s="266"/>
      <c r="O236" s="266"/>
      <c r="P236" s="266"/>
      <c r="Q236" s="266"/>
      <c r="R236" s="266"/>
      <c r="S236" s="266"/>
      <c r="T236" s="267"/>
      <c r="U236" s="15"/>
      <c r="V236" s="15"/>
      <c r="W236" s="15"/>
      <c r="X236" s="15"/>
      <c r="Y236" s="15"/>
      <c r="Z236" s="15"/>
      <c r="AA236" s="15"/>
      <c r="AB236" s="15"/>
      <c r="AC236" s="15"/>
      <c r="AD236" s="15"/>
      <c r="AE236" s="15"/>
      <c r="AT236" s="268" t="s">
        <v>238</v>
      </c>
      <c r="AU236" s="268" t="s">
        <v>92</v>
      </c>
      <c r="AV236" s="15" t="s">
        <v>145</v>
      </c>
      <c r="AW236" s="15" t="s">
        <v>42</v>
      </c>
      <c r="AX236" s="15" t="s">
        <v>90</v>
      </c>
      <c r="AY236" s="268" t="s">
        <v>228</v>
      </c>
    </row>
    <row r="237" s="2" customFormat="1" ht="16.5" customHeight="1">
      <c r="A237" s="42"/>
      <c r="B237" s="43"/>
      <c r="C237" s="269" t="s">
        <v>505</v>
      </c>
      <c r="D237" s="269" t="s">
        <v>277</v>
      </c>
      <c r="E237" s="270" t="s">
        <v>739</v>
      </c>
      <c r="F237" s="271" t="s">
        <v>740</v>
      </c>
      <c r="G237" s="272" t="s">
        <v>325</v>
      </c>
      <c r="H237" s="273">
        <v>913.03599999999994</v>
      </c>
      <c r="I237" s="274"/>
      <c r="J237" s="275">
        <f>ROUND(I237*H237,2)</f>
        <v>0</v>
      </c>
      <c r="K237" s="271" t="s">
        <v>281</v>
      </c>
      <c r="L237" s="276"/>
      <c r="M237" s="277" t="s">
        <v>44</v>
      </c>
      <c r="N237" s="278" t="s">
        <v>53</v>
      </c>
      <c r="O237" s="88"/>
      <c r="P237" s="227">
        <f>O237*H237</f>
        <v>0</v>
      </c>
      <c r="Q237" s="227">
        <v>2.4289999999999998</v>
      </c>
      <c r="R237" s="227">
        <f>Q237*H237</f>
        <v>2217.7644439999999</v>
      </c>
      <c r="S237" s="227">
        <v>0</v>
      </c>
      <c r="T237" s="228">
        <f>S237*H237</f>
        <v>0</v>
      </c>
      <c r="U237" s="42"/>
      <c r="V237" s="42"/>
      <c r="W237" s="42"/>
      <c r="X237" s="42"/>
      <c r="Y237" s="42"/>
      <c r="Z237" s="42"/>
      <c r="AA237" s="42"/>
      <c r="AB237" s="42"/>
      <c r="AC237" s="42"/>
      <c r="AD237" s="42"/>
      <c r="AE237" s="42"/>
      <c r="AR237" s="229" t="s">
        <v>282</v>
      </c>
      <c r="AT237" s="229" t="s">
        <v>277</v>
      </c>
      <c r="AU237" s="229" t="s">
        <v>92</v>
      </c>
      <c r="AY237" s="20" t="s">
        <v>228</v>
      </c>
      <c r="BE237" s="230">
        <f>IF(N237="základní",J237,0)</f>
        <v>0</v>
      </c>
      <c r="BF237" s="230">
        <f>IF(N237="snížená",J237,0)</f>
        <v>0</v>
      </c>
      <c r="BG237" s="230">
        <f>IF(N237="zákl. přenesená",J237,0)</f>
        <v>0</v>
      </c>
      <c r="BH237" s="230">
        <f>IF(N237="sníž. přenesená",J237,0)</f>
        <v>0</v>
      </c>
      <c r="BI237" s="230">
        <f>IF(N237="nulová",J237,0)</f>
        <v>0</v>
      </c>
      <c r="BJ237" s="20" t="s">
        <v>90</v>
      </c>
      <c r="BK237" s="230">
        <f>ROUND(I237*H237,2)</f>
        <v>0</v>
      </c>
      <c r="BL237" s="20" t="s">
        <v>145</v>
      </c>
      <c r="BM237" s="229" t="s">
        <v>741</v>
      </c>
    </row>
    <row r="238" s="13" customFormat="1">
      <c r="A238" s="13"/>
      <c r="B238" s="236"/>
      <c r="C238" s="237"/>
      <c r="D238" s="238" t="s">
        <v>238</v>
      </c>
      <c r="E238" s="239" t="s">
        <v>44</v>
      </c>
      <c r="F238" s="240" t="s">
        <v>733</v>
      </c>
      <c r="G238" s="237"/>
      <c r="H238" s="239" t="s">
        <v>44</v>
      </c>
      <c r="I238" s="241"/>
      <c r="J238" s="237"/>
      <c r="K238" s="237"/>
      <c r="L238" s="242"/>
      <c r="M238" s="243"/>
      <c r="N238" s="244"/>
      <c r="O238" s="244"/>
      <c r="P238" s="244"/>
      <c r="Q238" s="244"/>
      <c r="R238" s="244"/>
      <c r="S238" s="244"/>
      <c r="T238" s="245"/>
      <c r="U238" s="13"/>
      <c r="V238" s="13"/>
      <c r="W238" s="13"/>
      <c r="X238" s="13"/>
      <c r="Y238" s="13"/>
      <c r="Z238" s="13"/>
      <c r="AA238" s="13"/>
      <c r="AB238" s="13"/>
      <c r="AC238" s="13"/>
      <c r="AD238" s="13"/>
      <c r="AE238" s="13"/>
      <c r="AT238" s="246" t="s">
        <v>238</v>
      </c>
      <c r="AU238" s="246" t="s">
        <v>92</v>
      </c>
      <c r="AV238" s="13" t="s">
        <v>90</v>
      </c>
      <c r="AW238" s="13" t="s">
        <v>42</v>
      </c>
      <c r="AX238" s="13" t="s">
        <v>82</v>
      </c>
      <c r="AY238" s="246" t="s">
        <v>228</v>
      </c>
    </row>
    <row r="239" s="14" customFormat="1">
      <c r="A239" s="14"/>
      <c r="B239" s="247"/>
      <c r="C239" s="248"/>
      <c r="D239" s="238" t="s">
        <v>238</v>
      </c>
      <c r="E239" s="249" t="s">
        <v>44</v>
      </c>
      <c r="F239" s="250" t="s">
        <v>630</v>
      </c>
      <c r="G239" s="248"/>
      <c r="H239" s="251">
        <v>717.60299999999995</v>
      </c>
      <c r="I239" s="252"/>
      <c r="J239" s="248"/>
      <c r="K239" s="248"/>
      <c r="L239" s="253"/>
      <c r="M239" s="254"/>
      <c r="N239" s="255"/>
      <c r="O239" s="255"/>
      <c r="P239" s="255"/>
      <c r="Q239" s="255"/>
      <c r="R239" s="255"/>
      <c r="S239" s="255"/>
      <c r="T239" s="256"/>
      <c r="U239" s="14"/>
      <c r="V239" s="14"/>
      <c r="W239" s="14"/>
      <c r="X239" s="14"/>
      <c r="Y239" s="14"/>
      <c r="Z239" s="14"/>
      <c r="AA239" s="14"/>
      <c r="AB239" s="14"/>
      <c r="AC239" s="14"/>
      <c r="AD239" s="14"/>
      <c r="AE239" s="14"/>
      <c r="AT239" s="257" t="s">
        <v>238</v>
      </c>
      <c r="AU239" s="257" t="s">
        <v>92</v>
      </c>
      <c r="AV239" s="14" t="s">
        <v>92</v>
      </c>
      <c r="AW239" s="14" t="s">
        <v>42</v>
      </c>
      <c r="AX239" s="14" t="s">
        <v>82</v>
      </c>
      <c r="AY239" s="257" t="s">
        <v>228</v>
      </c>
    </row>
    <row r="240" s="14" customFormat="1">
      <c r="A240" s="14"/>
      <c r="B240" s="247"/>
      <c r="C240" s="248"/>
      <c r="D240" s="238" t="s">
        <v>238</v>
      </c>
      <c r="E240" s="249" t="s">
        <v>44</v>
      </c>
      <c r="F240" s="250" t="s">
        <v>631</v>
      </c>
      <c r="G240" s="248"/>
      <c r="H240" s="251">
        <v>76.340999999999994</v>
      </c>
      <c r="I240" s="252"/>
      <c r="J240" s="248"/>
      <c r="K240" s="248"/>
      <c r="L240" s="253"/>
      <c r="M240" s="254"/>
      <c r="N240" s="255"/>
      <c r="O240" s="255"/>
      <c r="P240" s="255"/>
      <c r="Q240" s="255"/>
      <c r="R240" s="255"/>
      <c r="S240" s="255"/>
      <c r="T240" s="256"/>
      <c r="U240" s="14"/>
      <c r="V240" s="14"/>
      <c r="W240" s="14"/>
      <c r="X240" s="14"/>
      <c r="Y240" s="14"/>
      <c r="Z240" s="14"/>
      <c r="AA240" s="14"/>
      <c r="AB240" s="14"/>
      <c r="AC240" s="14"/>
      <c r="AD240" s="14"/>
      <c r="AE240" s="14"/>
      <c r="AT240" s="257" t="s">
        <v>238</v>
      </c>
      <c r="AU240" s="257" t="s">
        <v>92</v>
      </c>
      <c r="AV240" s="14" t="s">
        <v>92</v>
      </c>
      <c r="AW240" s="14" t="s">
        <v>42</v>
      </c>
      <c r="AX240" s="14" t="s">
        <v>82</v>
      </c>
      <c r="AY240" s="257" t="s">
        <v>228</v>
      </c>
    </row>
    <row r="241" s="15" customFormat="1">
      <c r="A241" s="15"/>
      <c r="B241" s="258"/>
      <c r="C241" s="259"/>
      <c r="D241" s="238" t="s">
        <v>238</v>
      </c>
      <c r="E241" s="260" t="s">
        <v>44</v>
      </c>
      <c r="F241" s="261" t="s">
        <v>247</v>
      </c>
      <c r="G241" s="259"/>
      <c r="H241" s="262">
        <v>793.94399999999996</v>
      </c>
      <c r="I241" s="263"/>
      <c r="J241" s="259"/>
      <c r="K241" s="259"/>
      <c r="L241" s="264"/>
      <c r="M241" s="265"/>
      <c r="N241" s="266"/>
      <c r="O241" s="266"/>
      <c r="P241" s="266"/>
      <c r="Q241" s="266"/>
      <c r="R241" s="266"/>
      <c r="S241" s="266"/>
      <c r="T241" s="267"/>
      <c r="U241" s="15"/>
      <c r="V241" s="15"/>
      <c r="W241" s="15"/>
      <c r="X241" s="15"/>
      <c r="Y241" s="15"/>
      <c r="Z241" s="15"/>
      <c r="AA241" s="15"/>
      <c r="AB241" s="15"/>
      <c r="AC241" s="15"/>
      <c r="AD241" s="15"/>
      <c r="AE241" s="15"/>
      <c r="AT241" s="268" t="s">
        <v>238</v>
      </c>
      <c r="AU241" s="268" t="s">
        <v>92</v>
      </c>
      <c r="AV241" s="15" t="s">
        <v>145</v>
      </c>
      <c r="AW241" s="15" t="s">
        <v>42</v>
      </c>
      <c r="AX241" s="15" t="s">
        <v>90</v>
      </c>
      <c r="AY241" s="268" t="s">
        <v>228</v>
      </c>
    </row>
    <row r="242" s="14" customFormat="1">
      <c r="A242" s="14"/>
      <c r="B242" s="247"/>
      <c r="C242" s="248"/>
      <c r="D242" s="238" t="s">
        <v>238</v>
      </c>
      <c r="E242" s="248"/>
      <c r="F242" s="250" t="s">
        <v>742</v>
      </c>
      <c r="G242" s="248"/>
      <c r="H242" s="251">
        <v>913.03599999999994</v>
      </c>
      <c r="I242" s="252"/>
      <c r="J242" s="248"/>
      <c r="K242" s="248"/>
      <c r="L242" s="253"/>
      <c r="M242" s="254"/>
      <c r="N242" s="255"/>
      <c r="O242" s="255"/>
      <c r="P242" s="255"/>
      <c r="Q242" s="255"/>
      <c r="R242" s="255"/>
      <c r="S242" s="255"/>
      <c r="T242" s="256"/>
      <c r="U242" s="14"/>
      <c r="V242" s="14"/>
      <c r="W242" s="14"/>
      <c r="X242" s="14"/>
      <c r="Y242" s="14"/>
      <c r="Z242" s="14"/>
      <c r="AA242" s="14"/>
      <c r="AB242" s="14"/>
      <c r="AC242" s="14"/>
      <c r="AD242" s="14"/>
      <c r="AE242" s="14"/>
      <c r="AT242" s="257" t="s">
        <v>238</v>
      </c>
      <c r="AU242" s="257" t="s">
        <v>92</v>
      </c>
      <c r="AV242" s="14" t="s">
        <v>92</v>
      </c>
      <c r="AW242" s="14" t="s">
        <v>4</v>
      </c>
      <c r="AX242" s="14" t="s">
        <v>90</v>
      </c>
      <c r="AY242" s="257" t="s">
        <v>228</v>
      </c>
    </row>
    <row r="243" s="2" customFormat="1" ht="16.5" customHeight="1">
      <c r="A243" s="42"/>
      <c r="B243" s="43"/>
      <c r="C243" s="218" t="s">
        <v>510</v>
      </c>
      <c r="D243" s="218" t="s">
        <v>230</v>
      </c>
      <c r="E243" s="219" t="s">
        <v>743</v>
      </c>
      <c r="F243" s="220" t="s">
        <v>744</v>
      </c>
      <c r="G243" s="221" t="s">
        <v>280</v>
      </c>
      <c r="H243" s="222">
        <v>71.805000000000007</v>
      </c>
      <c r="I243" s="223"/>
      <c r="J243" s="224">
        <f>ROUND(I243*H243,2)</f>
        <v>0</v>
      </c>
      <c r="K243" s="220" t="s">
        <v>234</v>
      </c>
      <c r="L243" s="48"/>
      <c r="M243" s="225" t="s">
        <v>44</v>
      </c>
      <c r="N243" s="226" t="s">
        <v>53</v>
      </c>
      <c r="O243" s="88"/>
      <c r="P243" s="227">
        <f>O243*H243</f>
        <v>0</v>
      </c>
      <c r="Q243" s="227">
        <v>1.11381</v>
      </c>
      <c r="R243" s="227">
        <f>Q243*H243</f>
        <v>79.977127050000007</v>
      </c>
      <c r="S243" s="227">
        <v>0</v>
      </c>
      <c r="T243" s="228">
        <f>S243*H243</f>
        <v>0</v>
      </c>
      <c r="U243" s="42"/>
      <c r="V243" s="42"/>
      <c r="W243" s="42"/>
      <c r="X243" s="42"/>
      <c r="Y243" s="42"/>
      <c r="Z243" s="42"/>
      <c r="AA243" s="42"/>
      <c r="AB243" s="42"/>
      <c r="AC243" s="42"/>
      <c r="AD243" s="42"/>
      <c r="AE243" s="42"/>
      <c r="AR243" s="229" t="s">
        <v>145</v>
      </c>
      <c r="AT243" s="229" t="s">
        <v>230</v>
      </c>
      <c r="AU243" s="229" t="s">
        <v>92</v>
      </c>
      <c r="AY243" s="20" t="s">
        <v>228</v>
      </c>
      <c r="BE243" s="230">
        <f>IF(N243="základní",J243,0)</f>
        <v>0</v>
      </c>
      <c r="BF243" s="230">
        <f>IF(N243="snížená",J243,0)</f>
        <v>0</v>
      </c>
      <c r="BG243" s="230">
        <f>IF(N243="zákl. přenesená",J243,0)</f>
        <v>0</v>
      </c>
      <c r="BH243" s="230">
        <f>IF(N243="sníž. přenesená",J243,0)</f>
        <v>0</v>
      </c>
      <c r="BI243" s="230">
        <f>IF(N243="nulová",J243,0)</f>
        <v>0</v>
      </c>
      <c r="BJ243" s="20" t="s">
        <v>90</v>
      </c>
      <c r="BK243" s="230">
        <f>ROUND(I243*H243,2)</f>
        <v>0</v>
      </c>
      <c r="BL243" s="20" t="s">
        <v>145</v>
      </c>
      <c r="BM243" s="229" t="s">
        <v>745</v>
      </c>
    </row>
    <row r="244" s="2" customFormat="1">
      <c r="A244" s="42"/>
      <c r="B244" s="43"/>
      <c r="C244" s="44"/>
      <c r="D244" s="231" t="s">
        <v>236</v>
      </c>
      <c r="E244" s="44"/>
      <c r="F244" s="232" t="s">
        <v>746</v>
      </c>
      <c r="G244" s="44"/>
      <c r="H244" s="44"/>
      <c r="I244" s="233"/>
      <c r="J244" s="44"/>
      <c r="K244" s="44"/>
      <c r="L244" s="48"/>
      <c r="M244" s="234"/>
      <c r="N244" s="235"/>
      <c r="O244" s="88"/>
      <c r="P244" s="88"/>
      <c r="Q244" s="88"/>
      <c r="R244" s="88"/>
      <c r="S244" s="88"/>
      <c r="T244" s="89"/>
      <c r="U244" s="42"/>
      <c r="V244" s="42"/>
      <c r="W244" s="42"/>
      <c r="X244" s="42"/>
      <c r="Y244" s="42"/>
      <c r="Z244" s="42"/>
      <c r="AA244" s="42"/>
      <c r="AB244" s="42"/>
      <c r="AC244" s="42"/>
      <c r="AD244" s="42"/>
      <c r="AE244" s="42"/>
      <c r="AT244" s="20" t="s">
        <v>236</v>
      </c>
      <c r="AU244" s="20" t="s">
        <v>92</v>
      </c>
    </row>
    <row r="245" s="13" customFormat="1">
      <c r="A245" s="13"/>
      <c r="B245" s="236"/>
      <c r="C245" s="237"/>
      <c r="D245" s="238" t="s">
        <v>238</v>
      </c>
      <c r="E245" s="239" t="s">
        <v>44</v>
      </c>
      <c r="F245" s="240" t="s">
        <v>747</v>
      </c>
      <c r="G245" s="237"/>
      <c r="H245" s="239" t="s">
        <v>44</v>
      </c>
      <c r="I245" s="241"/>
      <c r="J245" s="237"/>
      <c r="K245" s="237"/>
      <c r="L245" s="242"/>
      <c r="M245" s="243"/>
      <c r="N245" s="244"/>
      <c r="O245" s="244"/>
      <c r="P245" s="244"/>
      <c r="Q245" s="244"/>
      <c r="R245" s="244"/>
      <c r="S245" s="244"/>
      <c r="T245" s="245"/>
      <c r="U245" s="13"/>
      <c r="V245" s="13"/>
      <c r="W245" s="13"/>
      <c r="X245" s="13"/>
      <c r="Y245" s="13"/>
      <c r="Z245" s="13"/>
      <c r="AA245" s="13"/>
      <c r="AB245" s="13"/>
      <c r="AC245" s="13"/>
      <c r="AD245" s="13"/>
      <c r="AE245" s="13"/>
      <c r="AT245" s="246" t="s">
        <v>238</v>
      </c>
      <c r="AU245" s="246" t="s">
        <v>92</v>
      </c>
      <c r="AV245" s="13" t="s">
        <v>90</v>
      </c>
      <c r="AW245" s="13" t="s">
        <v>42</v>
      </c>
      <c r="AX245" s="13" t="s">
        <v>82</v>
      </c>
      <c r="AY245" s="246" t="s">
        <v>228</v>
      </c>
    </row>
    <row r="246" s="13" customFormat="1">
      <c r="A246" s="13"/>
      <c r="B246" s="236"/>
      <c r="C246" s="237"/>
      <c r="D246" s="238" t="s">
        <v>238</v>
      </c>
      <c r="E246" s="239" t="s">
        <v>44</v>
      </c>
      <c r="F246" s="240" t="s">
        <v>748</v>
      </c>
      <c r="G246" s="237"/>
      <c r="H246" s="239" t="s">
        <v>44</v>
      </c>
      <c r="I246" s="241"/>
      <c r="J246" s="237"/>
      <c r="K246" s="237"/>
      <c r="L246" s="242"/>
      <c r="M246" s="243"/>
      <c r="N246" s="244"/>
      <c r="O246" s="244"/>
      <c r="P246" s="244"/>
      <c r="Q246" s="244"/>
      <c r="R246" s="244"/>
      <c r="S246" s="244"/>
      <c r="T246" s="245"/>
      <c r="U246" s="13"/>
      <c r="V246" s="13"/>
      <c r="W246" s="13"/>
      <c r="X246" s="13"/>
      <c r="Y246" s="13"/>
      <c r="Z246" s="13"/>
      <c r="AA246" s="13"/>
      <c r="AB246" s="13"/>
      <c r="AC246" s="13"/>
      <c r="AD246" s="13"/>
      <c r="AE246" s="13"/>
      <c r="AT246" s="246" t="s">
        <v>238</v>
      </c>
      <c r="AU246" s="246" t="s">
        <v>92</v>
      </c>
      <c r="AV246" s="13" t="s">
        <v>90</v>
      </c>
      <c r="AW246" s="13" t="s">
        <v>42</v>
      </c>
      <c r="AX246" s="13" t="s">
        <v>82</v>
      </c>
      <c r="AY246" s="246" t="s">
        <v>228</v>
      </c>
    </row>
    <row r="247" s="13" customFormat="1">
      <c r="A247" s="13"/>
      <c r="B247" s="236"/>
      <c r="C247" s="237"/>
      <c r="D247" s="238" t="s">
        <v>238</v>
      </c>
      <c r="E247" s="239" t="s">
        <v>44</v>
      </c>
      <c r="F247" s="240" t="s">
        <v>715</v>
      </c>
      <c r="G247" s="237"/>
      <c r="H247" s="239" t="s">
        <v>44</v>
      </c>
      <c r="I247" s="241"/>
      <c r="J247" s="237"/>
      <c r="K247" s="237"/>
      <c r="L247" s="242"/>
      <c r="M247" s="243"/>
      <c r="N247" s="244"/>
      <c r="O247" s="244"/>
      <c r="P247" s="244"/>
      <c r="Q247" s="244"/>
      <c r="R247" s="244"/>
      <c r="S247" s="244"/>
      <c r="T247" s="245"/>
      <c r="U247" s="13"/>
      <c r="V247" s="13"/>
      <c r="W247" s="13"/>
      <c r="X247" s="13"/>
      <c r="Y247" s="13"/>
      <c r="Z247" s="13"/>
      <c r="AA247" s="13"/>
      <c r="AB247" s="13"/>
      <c r="AC247" s="13"/>
      <c r="AD247" s="13"/>
      <c r="AE247" s="13"/>
      <c r="AT247" s="246" t="s">
        <v>238</v>
      </c>
      <c r="AU247" s="246" t="s">
        <v>92</v>
      </c>
      <c r="AV247" s="13" t="s">
        <v>90</v>
      </c>
      <c r="AW247" s="13" t="s">
        <v>42</v>
      </c>
      <c r="AX247" s="13" t="s">
        <v>82</v>
      </c>
      <c r="AY247" s="246" t="s">
        <v>228</v>
      </c>
    </row>
    <row r="248" s="14" customFormat="1">
      <c r="A248" s="14"/>
      <c r="B248" s="247"/>
      <c r="C248" s="248"/>
      <c r="D248" s="238" t="s">
        <v>238</v>
      </c>
      <c r="E248" s="249" t="s">
        <v>44</v>
      </c>
      <c r="F248" s="250" t="s">
        <v>749</v>
      </c>
      <c r="G248" s="248"/>
      <c r="H248" s="251">
        <v>39.354999999999997</v>
      </c>
      <c r="I248" s="252"/>
      <c r="J248" s="248"/>
      <c r="K248" s="248"/>
      <c r="L248" s="253"/>
      <c r="M248" s="254"/>
      <c r="N248" s="255"/>
      <c r="O248" s="255"/>
      <c r="P248" s="255"/>
      <c r="Q248" s="255"/>
      <c r="R248" s="255"/>
      <c r="S248" s="255"/>
      <c r="T248" s="256"/>
      <c r="U248" s="14"/>
      <c r="V248" s="14"/>
      <c r="W248" s="14"/>
      <c r="X248" s="14"/>
      <c r="Y248" s="14"/>
      <c r="Z248" s="14"/>
      <c r="AA248" s="14"/>
      <c r="AB248" s="14"/>
      <c r="AC248" s="14"/>
      <c r="AD248" s="14"/>
      <c r="AE248" s="14"/>
      <c r="AT248" s="257" t="s">
        <v>238</v>
      </c>
      <c r="AU248" s="257" t="s">
        <v>92</v>
      </c>
      <c r="AV248" s="14" t="s">
        <v>92</v>
      </c>
      <c r="AW248" s="14" t="s">
        <v>42</v>
      </c>
      <c r="AX248" s="14" t="s">
        <v>82</v>
      </c>
      <c r="AY248" s="257" t="s">
        <v>228</v>
      </c>
    </row>
    <row r="249" s="13" customFormat="1">
      <c r="A249" s="13"/>
      <c r="B249" s="236"/>
      <c r="C249" s="237"/>
      <c r="D249" s="238" t="s">
        <v>238</v>
      </c>
      <c r="E249" s="239" t="s">
        <v>44</v>
      </c>
      <c r="F249" s="240" t="s">
        <v>717</v>
      </c>
      <c r="G249" s="237"/>
      <c r="H249" s="239" t="s">
        <v>44</v>
      </c>
      <c r="I249" s="241"/>
      <c r="J249" s="237"/>
      <c r="K249" s="237"/>
      <c r="L249" s="242"/>
      <c r="M249" s="243"/>
      <c r="N249" s="244"/>
      <c r="O249" s="244"/>
      <c r="P249" s="244"/>
      <c r="Q249" s="244"/>
      <c r="R249" s="244"/>
      <c r="S249" s="244"/>
      <c r="T249" s="245"/>
      <c r="U249" s="13"/>
      <c r="V249" s="13"/>
      <c r="W249" s="13"/>
      <c r="X249" s="13"/>
      <c r="Y249" s="13"/>
      <c r="Z249" s="13"/>
      <c r="AA249" s="13"/>
      <c r="AB249" s="13"/>
      <c r="AC249" s="13"/>
      <c r="AD249" s="13"/>
      <c r="AE249" s="13"/>
      <c r="AT249" s="246" t="s">
        <v>238</v>
      </c>
      <c r="AU249" s="246" t="s">
        <v>92</v>
      </c>
      <c r="AV249" s="13" t="s">
        <v>90</v>
      </c>
      <c r="AW249" s="13" t="s">
        <v>42</v>
      </c>
      <c r="AX249" s="13" t="s">
        <v>82</v>
      </c>
      <c r="AY249" s="246" t="s">
        <v>228</v>
      </c>
    </row>
    <row r="250" s="14" customFormat="1">
      <c r="A250" s="14"/>
      <c r="B250" s="247"/>
      <c r="C250" s="248"/>
      <c r="D250" s="238" t="s">
        <v>238</v>
      </c>
      <c r="E250" s="249" t="s">
        <v>44</v>
      </c>
      <c r="F250" s="250" t="s">
        <v>750</v>
      </c>
      <c r="G250" s="248"/>
      <c r="H250" s="251">
        <v>25.545999999999999</v>
      </c>
      <c r="I250" s="252"/>
      <c r="J250" s="248"/>
      <c r="K250" s="248"/>
      <c r="L250" s="253"/>
      <c r="M250" s="254"/>
      <c r="N250" s="255"/>
      <c r="O250" s="255"/>
      <c r="P250" s="255"/>
      <c r="Q250" s="255"/>
      <c r="R250" s="255"/>
      <c r="S250" s="255"/>
      <c r="T250" s="256"/>
      <c r="U250" s="14"/>
      <c r="V250" s="14"/>
      <c r="W250" s="14"/>
      <c r="X250" s="14"/>
      <c r="Y250" s="14"/>
      <c r="Z250" s="14"/>
      <c r="AA250" s="14"/>
      <c r="AB250" s="14"/>
      <c r="AC250" s="14"/>
      <c r="AD250" s="14"/>
      <c r="AE250" s="14"/>
      <c r="AT250" s="257" t="s">
        <v>238</v>
      </c>
      <c r="AU250" s="257" t="s">
        <v>92</v>
      </c>
      <c r="AV250" s="14" t="s">
        <v>92</v>
      </c>
      <c r="AW250" s="14" t="s">
        <v>42</v>
      </c>
      <c r="AX250" s="14" t="s">
        <v>82</v>
      </c>
      <c r="AY250" s="257" t="s">
        <v>228</v>
      </c>
    </row>
    <row r="251" s="13" customFormat="1">
      <c r="A251" s="13"/>
      <c r="B251" s="236"/>
      <c r="C251" s="237"/>
      <c r="D251" s="238" t="s">
        <v>238</v>
      </c>
      <c r="E251" s="239" t="s">
        <v>44</v>
      </c>
      <c r="F251" s="240" t="s">
        <v>723</v>
      </c>
      <c r="G251" s="237"/>
      <c r="H251" s="239" t="s">
        <v>44</v>
      </c>
      <c r="I251" s="241"/>
      <c r="J251" s="237"/>
      <c r="K251" s="237"/>
      <c r="L251" s="242"/>
      <c r="M251" s="243"/>
      <c r="N251" s="244"/>
      <c r="O251" s="244"/>
      <c r="P251" s="244"/>
      <c r="Q251" s="244"/>
      <c r="R251" s="244"/>
      <c r="S251" s="244"/>
      <c r="T251" s="245"/>
      <c r="U251" s="13"/>
      <c r="V251" s="13"/>
      <c r="W251" s="13"/>
      <c r="X251" s="13"/>
      <c r="Y251" s="13"/>
      <c r="Z251" s="13"/>
      <c r="AA251" s="13"/>
      <c r="AB251" s="13"/>
      <c r="AC251" s="13"/>
      <c r="AD251" s="13"/>
      <c r="AE251" s="13"/>
      <c r="AT251" s="246" t="s">
        <v>238</v>
      </c>
      <c r="AU251" s="246" t="s">
        <v>92</v>
      </c>
      <c r="AV251" s="13" t="s">
        <v>90</v>
      </c>
      <c r="AW251" s="13" t="s">
        <v>42</v>
      </c>
      <c r="AX251" s="13" t="s">
        <v>82</v>
      </c>
      <c r="AY251" s="246" t="s">
        <v>228</v>
      </c>
    </row>
    <row r="252" s="14" customFormat="1">
      <c r="A252" s="14"/>
      <c r="B252" s="247"/>
      <c r="C252" s="248"/>
      <c r="D252" s="238" t="s">
        <v>238</v>
      </c>
      <c r="E252" s="249" t="s">
        <v>44</v>
      </c>
      <c r="F252" s="250" t="s">
        <v>751</v>
      </c>
      <c r="G252" s="248"/>
      <c r="H252" s="251">
        <v>6.9039999999999999</v>
      </c>
      <c r="I252" s="252"/>
      <c r="J252" s="248"/>
      <c r="K252" s="248"/>
      <c r="L252" s="253"/>
      <c r="M252" s="254"/>
      <c r="N252" s="255"/>
      <c r="O252" s="255"/>
      <c r="P252" s="255"/>
      <c r="Q252" s="255"/>
      <c r="R252" s="255"/>
      <c r="S252" s="255"/>
      <c r="T252" s="256"/>
      <c r="U252" s="14"/>
      <c r="V252" s="14"/>
      <c r="W252" s="14"/>
      <c r="X252" s="14"/>
      <c r="Y252" s="14"/>
      <c r="Z252" s="14"/>
      <c r="AA252" s="14"/>
      <c r="AB252" s="14"/>
      <c r="AC252" s="14"/>
      <c r="AD252" s="14"/>
      <c r="AE252" s="14"/>
      <c r="AT252" s="257" t="s">
        <v>238</v>
      </c>
      <c r="AU252" s="257" t="s">
        <v>92</v>
      </c>
      <c r="AV252" s="14" t="s">
        <v>92</v>
      </c>
      <c r="AW252" s="14" t="s">
        <v>42</v>
      </c>
      <c r="AX252" s="14" t="s">
        <v>82</v>
      </c>
      <c r="AY252" s="257" t="s">
        <v>228</v>
      </c>
    </row>
    <row r="253" s="15" customFormat="1">
      <c r="A253" s="15"/>
      <c r="B253" s="258"/>
      <c r="C253" s="259"/>
      <c r="D253" s="238" t="s">
        <v>238</v>
      </c>
      <c r="E253" s="260" t="s">
        <v>44</v>
      </c>
      <c r="F253" s="261" t="s">
        <v>247</v>
      </c>
      <c r="G253" s="259"/>
      <c r="H253" s="262">
        <v>71.805000000000007</v>
      </c>
      <c r="I253" s="263"/>
      <c r="J253" s="259"/>
      <c r="K253" s="259"/>
      <c r="L253" s="264"/>
      <c r="M253" s="265"/>
      <c r="N253" s="266"/>
      <c r="O253" s="266"/>
      <c r="P253" s="266"/>
      <c r="Q253" s="266"/>
      <c r="R253" s="266"/>
      <c r="S253" s="266"/>
      <c r="T253" s="267"/>
      <c r="U253" s="15"/>
      <c r="V253" s="15"/>
      <c r="W253" s="15"/>
      <c r="X253" s="15"/>
      <c r="Y253" s="15"/>
      <c r="Z253" s="15"/>
      <c r="AA253" s="15"/>
      <c r="AB253" s="15"/>
      <c r="AC253" s="15"/>
      <c r="AD253" s="15"/>
      <c r="AE253" s="15"/>
      <c r="AT253" s="268" t="s">
        <v>238</v>
      </c>
      <c r="AU253" s="268" t="s">
        <v>92</v>
      </c>
      <c r="AV253" s="15" t="s">
        <v>145</v>
      </c>
      <c r="AW253" s="15" t="s">
        <v>42</v>
      </c>
      <c r="AX253" s="15" t="s">
        <v>90</v>
      </c>
      <c r="AY253" s="268" t="s">
        <v>228</v>
      </c>
    </row>
    <row r="254" s="2" customFormat="1" ht="16.5" customHeight="1">
      <c r="A254" s="42"/>
      <c r="B254" s="43"/>
      <c r="C254" s="218" t="s">
        <v>515</v>
      </c>
      <c r="D254" s="218" t="s">
        <v>230</v>
      </c>
      <c r="E254" s="219" t="s">
        <v>752</v>
      </c>
      <c r="F254" s="220" t="s">
        <v>753</v>
      </c>
      <c r="G254" s="221" t="s">
        <v>325</v>
      </c>
      <c r="H254" s="222">
        <v>259.89999999999998</v>
      </c>
      <c r="I254" s="223"/>
      <c r="J254" s="224">
        <f>ROUND(I254*H254,2)</f>
        <v>0</v>
      </c>
      <c r="K254" s="220" t="s">
        <v>281</v>
      </c>
      <c r="L254" s="48"/>
      <c r="M254" s="225" t="s">
        <v>44</v>
      </c>
      <c r="N254" s="226" t="s">
        <v>53</v>
      </c>
      <c r="O254" s="88"/>
      <c r="P254" s="227">
        <f>O254*H254</f>
        <v>0</v>
      </c>
      <c r="Q254" s="227">
        <v>2.3010199999999998</v>
      </c>
      <c r="R254" s="227">
        <f>Q254*H254</f>
        <v>598.03509799999995</v>
      </c>
      <c r="S254" s="227">
        <v>0</v>
      </c>
      <c r="T254" s="228">
        <f>S254*H254</f>
        <v>0</v>
      </c>
      <c r="U254" s="42"/>
      <c r="V254" s="42"/>
      <c r="W254" s="42"/>
      <c r="X254" s="42"/>
      <c r="Y254" s="42"/>
      <c r="Z254" s="42"/>
      <c r="AA254" s="42"/>
      <c r="AB254" s="42"/>
      <c r="AC254" s="42"/>
      <c r="AD254" s="42"/>
      <c r="AE254" s="42"/>
      <c r="AR254" s="229" t="s">
        <v>145</v>
      </c>
      <c r="AT254" s="229" t="s">
        <v>230</v>
      </c>
      <c r="AU254" s="229" t="s">
        <v>92</v>
      </c>
      <c r="AY254" s="20" t="s">
        <v>228</v>
      </c>
      <c r="BE254" s="230">
        <f>IF(N254="základní",J254,0)</f>
        <v>0</v>
      </c>
      <c r="BF254" s="230">
        <f>IF(N254="snížená",J254,0)</f>
        <v>0</v>
      </c>
      <c r="BG254" s="230">
        <f>IF(N254="zákl. přenesená",J254,0)</f>
        <v>0</v>
      </c>
      <c r="BH254" s="230">
        <f>IF(N254="sníž. přenesená",J254,0)</f>
        <v>0</v>
      </c>
      <c r="BI254" s="230">
        <f>IF(N254="nulová",J254,0)</f>
        <v>0</v>
      </c>
      <c r="BJ254" s="20" t="s">
        <v>90</v>
      </c>
      <c r="BK254" s="230">
        <f>ROUND(I254*H254,2)</f>
        <v>0</v>
      </c>
      <c r="BL254" s="20" t="s">
        <v>145</v>
      </c>
      <c r="BM254" s="229" t="s">
        <v>754</v>
      </c>
    </row>
    <row r="255" s="13" customFormat="1">
      <c r="A255" s="13"/>
      <c r="B255" s="236"/>
      <c r="C255" s="237"/>
      <c r="D255" s="238" t="s">
        <v>238</v>
      </c>
      <c r="E255" s="239" t="s">
        <v>44</v>
      </c>
      <c r="F255" s="240" t="s">
        <v>755</v>
      </c>
      <c r="G255" s="237"/>
      <c r="H255" s="239" t="s">
        <v>44</v>
      </c>
      <c r="I255" s="241"/>
      <c r="J255" s="237"/>
      <c r="K255" s="237"/>
      <c r="L255" s="242"/>
      <c r="M255" s="243"/>
      <c r="N255" s="244"/>
      <c r="O255" s="244"/>
      <c r="P255" s="244"/>
      <c r="Q255" s="244"/>
      <c r="R255" s="244"/>
      <c r="S255" s="244"/>
      <c r="T255" s="245"/>
      <c r="U255" s="13"/>
      <c r="V255" s="13"/>
      <c r="W255" s="13"/>
      <c r="X255" s="13"/>
      <c r="Y255" s="13"/>
      <c r="Z255" s="13"/>
      <c r="AA255" s="13"/>
      <c r="AB255" s="13"/>
      <c r="AC255" s="13"/>
      <c r="AD255" s="13"/>
      <c r="AE255" s="13"/>
      <c r="AT255" s="246" t="s">
        <v>238</v>
      </c>
      <c r="AU255" s="246" t="s">
        <v>92</v>
      </c>
      <c r="AV255" s="13" t="s">
        <v>90</v>
      </c>
      <c r="AW255" s="13" t="s">
        <v>42</v>
      </c>
      <c r="AX255" s="13" t="s">
        <v>82</v>
      </c>
      <c r="AY255" s="246" t="s">
        <v>228</v>
      </c>
    </row>
    <row r="256" s="13" customFormat="1">
      <c r="A256" s="13"/>
      <c r="B256" s="236"/>
      <c r="C256" s="237"/>
      <c r="D256" s="238" t="s">
        <v>238</v>
      </c>
      <c r="E256" s="239" t="s">
        <v>44</v>
      </c>
      <c r="F256" s="240" t="s">
        <v>756</v>
      </c>
      <c r="G256" s="237"/>
      <c r="H256" s="239" t="s">
        <v>44</v>
      </c>
      <c r="I256" s="241"/>
      <c r="J256" s="237"/>
      <c r="K256" s="237"/>
      <c r="L256" s="242"/>
      <c r="M256" s="243"/>
      <c r="N256" s="244"/>
      <c r="O256" s="244"/>
      <c r="P256" s="244"/>
      <c r="Q256" s="244"/>
      <c r="R256" s="244"/>
      <c r="S256" s="244"/>
      <c r="T256" s="245"/>
      <c r="U256" s="13"/>
      <c r="V256" s="13"/>
      <c r="W256" s="13"/>
      <c r="X256" s="13"/>
      <c r="Y256" s="13"/>
      <c r="Z256" s="13"/>
      <c r="AA256" s="13"/>
      <c r="AB256" s="13"/>
      <c r="AC256" s="13"/>
      <c r="AD256" s="13"/>
      <c r="AE256" s="13"/>
      <c r="AT256" s="246" t="s">
        <v>238</v>
      </c>
      <c r="AU256" s="246" t="s">
        <v>92</v>
      </c>
      <c r="AV256" s="13" t="s">
        <v>90</v>
      </c>
      <c r="AW256" s="13" t="s">
        <v>42</v>
      </c>
      <c r="AX256" s="13" t="s">
        <v>82</v>
      </c>
      <c r="AY256" s="246" t="s">
        <v>228</v>
      </c>
    </row>
    <row r="257" s="14" customFormat="1">
      <c r="A257" s="14"/>
      <c r="B257" s="247"/>
      <c r="C257" s="248"/>
      <c r="D257" s="238" t="s">
        <v>238</v>
      </c>
      <c r="E257" s="249" t="s">
        <v>44</v>
      </c>
      <c r="F257" s="250" t="s">
        <v>757</v>
      </c>
      <c r="G257" s="248"/>
      <c r="H257" s="251">
        <v>257.94</v>
      </c>
      <c r="I257" s="252"/>
      <c r="J257" s="248"/>
      <c r="K257" s="248"/>
      <c r="L257" s="253"/>
      <c r="M257" s="254"/>
      <c r="N257" s="255"/>
      <c r="O257" s="255"/>
      <c r="P257" s="255"/>
      <c r="Q257" s="255"/>
      <c r="R257" s="255"/>
      <c r="S257" s="255"/>
      <c r="T257" s="256"/>
      <c r="U257" s="14"/>
      <c r="V257" s="14"/>
      <c r="W257" s="14"/>
      <c r="X257" s="14"/>
      <c r="Y257" s="14"/>
      <c r="Z257" s="14"/>
      <c r="AA257" s="14"/>
      <c r="AB257" s="14"/>
      <c r="AC257" s="14"/>
      <c r="AD257" s="14"/>
      <c r="AE257" s="14"/>
      <c r="AT257" s="257" t="s">
        <v>238</v>
      </c>
      <c r="AU257" s="257" t="s">
        <v>92</v>
      </c>
      <c r="AV257" s="14" t="s">
        <v>92</v>
      </c>
      <c r="AW257" s="14" t="s">
        <v>42</v>
      </c>
      <c r="AX257" s="14" t="s">
        <v>82</v>
      </c>
      <c r="AY257" s="257" t="s">
        <v>228</v>
      </c>
    </row>
    <row r="258" s="13" customFormat="1">
      <c r="A258" s="13"/>
      <c r="B258" s="236"/>
      <c r="C258" s="237"/>
      <c r="D258" s="238" t="s">
        <v>238</v>
      </c>
      <c r="E258" s="239" t="s">
        <v>44</v>
      </c>
      <c r="F258" s="240" t="s">
        <v>758</v>
      </c>
      <c r="G258" s="237"/>
      <c r="H258" s="239" t="s">
        <v>44</v>
      </c>
      <c r="I258" s="241"/>
      <c r="J258" s="237"/>
      <c r="K258" s="237"/>
      <c r="L258" s="242"/>
      <c r="M258" s="243"/>
      <c r="N258" s="244"/>
      <c r="O258" s="244"/>
      <c r="P258" s="244"/>
      <c r="Q258" s="244"/>
      <c r="R258" s="244"/>
      <c r="S258" s="244"/>
      <c r="T258" s="245"/>
      <c r="U258" s="13"/>
      <c r="V258" s="13"/>
      <c r="W258" s="13"/>
      <c r="X258" s="13"/>
      <c r="Y258" s="13"/>
      <c r="Z258" s="13"/>
      <c r="AA258" s="13"/>
      <c r="AB258" s="13"/>
      <c r="AC258" s="13"/>
      <c r="AD258" s="13"/>
      <c r="AE258" s="13"/>
      <c r="AT258" s="246" t="s">
        <v>238</v>
      </c>
      <c r="AU258" s="246" t="s">
        <v>92</v>
      </c>
      <c r="AV258" s="13" t="s">
        <v>90</v>
      </c>
      <c r="AW258" s="13" t="s">
        <v>42</v>
      </c>
      <c r="AX258" s="13" t="s">
        <v>82</v>
      </c>
      <c r="AY258" s="246" t="s">
        <v>228</v>
      </c>
    </row>
    <row r="259" s="14" customFormat="1">
      <c r="A259" s="14"/>
      <c r="B259" s="247"/>
      <c r="C259" s="248"/>
      <c r="D259" s="238" t="s">
        <v>238</v>
      </c>
      <c r="E259" s="249" t="s">
        <v>44</v>
      </c>
      <c r="F259" s="250" t="s">
        <v>759</v>
      </c>
      <c r="G259" s="248"/>
      <c r="H259" s="251">
        <v>1.96</v>
      </c>
      <c r="I259" s="252"/>
      <c r="J259" s="248"/>
      <c r="K259" s="248"/>
      <c r="L259" s="253"/>
      <c r="M259" s="254"/>
      <c r="N259" s="255"/>
      <c r="O259" s="255"/>
      <c r="P259" s="255"/>
      <c r="Q259" s="255"/>
      <c r="R259" s="255"/>
      <c r="S259" s="255"/>
      <c r="T259" s="256"/>
      <c r="U259" s="14"/>
      <c r="V259" s="14"/>
      <c r="W259" s="14"/>
      <c r="X259" s="14"/>
      <c r="Y259" s="14"/>
      <c r="Z259" s="14"/>
      <c r="AA259" s="14"/>
      <c r="AB259" s="14"/>
      <c r="AC259" s="14"/>
      <c r="AD259" s="14"/>
      <c r="AE259" s="14"/>
      <c r="AT259" s="257" t="s">
        <v>238</v>
      </c>
      <c r="AU259" s="257" t="s">
        <v>92</v>
      </c>
      <c r="AV259" s="14" t="s">
        <v>92</v>
      </c>
      <c r="AW259" s="14" t="s">
        <v>42</v>
      </c>
      <c r="AX259" s="14" t="s">
        <v>82</v>
      </c>
      <c r="AY259" s="257" t="s">
        <v>228</v>
      </c>
    </row>
    <row r="260" s="15" customFormat="1">
      <c r="A260" s="15"/>
      <c r="B260" s="258"/>
      <c r="C260" s="259"/>
      <c r="D260" s="238" t="s">
        <v>238</v>
      </c>
      <c r="E260" s="260" t="s">
        <v>44</v>
      </c>
      <c r="F260" s="261" t="s">
        <v>247</v>
      </c>
      <c r="G260" s="259"/>
      <c r="H260" s="262">
        <v>259.89999999999998</v>
      </c>
      <c r="I260" s="263"/>
      <c r="J260" s="259"/>
      <c r="K260" s="259"/>
      <c r="L260" s="264"/>
      <c r="M260" s="265"/>
      <c r="N260" s="266"/>
      <c r="O260" s="266"/>
      <c r="P260" s="266"/>
      <c r="Q260" s="266"/>
      <c r="R260" s="266"/>
      <c r="S260" s="266"/>
      <c r="T260" s="267"/>
      <c r="U260" s="15"/>
      <c r="V260" s="15"/>
      <c r="W260" s="15"/>
      <c r="X260" s="15"/>
      <c r="Y260" s="15"/>
      <c r="Z260" s="15"/>
      <c r="AA260" s="15"/>
      <c r="AB260" s="15"/>
      <c r="AC260" s="15"/>
      <c r="AD260" s="15"/>
      <c r="AE260" s="15"/>
      <c r="AT260" s="268" t="s">
        <v>238</v>
      </c>
      <c r="AU260" s="268" t="s">
        <v>92</v>
      </c>
      <c r="AV260" s="15" t="s">
        <v>145</v>
      </c>
      <c r="AW260" s="15" t="s">
        <v>42</v>
      </c>
      <c r="AX260" s="15" t="s">
        <v>90</v>
      </c>
      <c r="AY260" s="268" t="s">
        <v>228</v>
      </c>
    </row>
    <row r="261" s="2" customFormat="1" ht="21.75" customHeight="1">
      <c r="A261" s="42"/>
      <c r="B261" s="43"/>
      <c r="C261" s="218" t="s">
        <v>519</v>
      </c>
      <c r="D261" s="218" t="s">
        <v>230</v>
      </c>
      <c r="E261" s="219" t="s">
        <v>760</v>
      </c>
      <c r="F261" s="220" t="s">
        <v>761</v>
      </c>
      <c r="G261" s="221" t="s">
        <v>325</v>
      </c>
      <c r="H261" s="222">
        <v>1220.1099999999999</v>
      </c>
      <c r="I261" s="223"/>
      <c r="J261" s="224">
        <f>ROUND(I261*H261,2)</f>
        <v>0</v>
      </c>
      <c r="K261" s="220" t="s">
        <v>234</v>
      </c>
      <c r="L261" s="48"/>
      <c r="M261" s="225" t="s">
        <v>44</v>
      </c>
      <c r="N261" s="226" t="s">
        <v>53</v>
      </c>
      <c r="O261" s="88"/>
      <c r="P261" s="227">
        <f>O261*H261</f>
        <v>0</v>
      </c>
      <c r="Q261" s="227">
        <v>2.5018699999999998</v>
      </c>
      <c r="R261" s="227">
        <f>Q261*H261</f>
        <v>3052.5566056999996</v>
      </c>
      <c r="S261" s="227">
        <v>0</v>
      </c>
      <c r="T261" s="228">
        <f>S261*H261</f>
        <v>0</v>
      </c>
      <c r="U261" s="42"/>
      <c r="V261" s="42"/>
      <c r="W261" s="42"/>
      <c r="X261" s="42"/>
      <c r="Y261" s="42"/>
      <c r="Z261" s="42"/>
      <c r="AA261" s="42"/>
      <c r="AB261" s="42"/>
      <c r="AC261" s="42"/>
      <c r="AD261" s="42"/>
      <c r="AE261" s="42"/>
      <c r="AR261" s="229" t="s">
        <v>145</v>
      </c>
      <c r="AT261" s="229" t="s">
        <v>230</v>
      </c>
      <c r="AU261" s="229" t="s">
        <v>92</v>
      </c>
      <c r="AY261" s="20" t="s">
        <v>228</v>
      </c>
      <c r="BE261" s="230">
        <f>IF(N261="základní",J261,0)</f>
        <v>0</v>
      </c>
      <c r="BF261" s="230">
        <f>IF(N261="snížená",J261,0)</f>
        <v>0</v>
      </c>
      <c r="BG261" s="230">
        <f>IF(N261="zákl. přenesená",J261,0)</f>
        <v>0</v>
      </c>
      <c r="BH261" s="230">
        <f>IF(N261="sníž. přenesená",J261,0)</f>
        <v>0</v>
      </c>
      <c r="BI261" s="230">
        <f>IF(N261="nulová",J261,0)</f>
        <v>0</v>
      </c>
      <c r="BJ261" s="20" t="s">
        <v>90</v>
      </c>
      <c r="BK261" s="230">
        <f>ROUND(I261*H261,2)</f>
        <v>0</v>
      </c>
      <c r="BL261" s="20" t="s">
        <v>145</v>
      </c>
      <c r="BM261" s="229" t="s">
        <v>762</v>
      </c>
    </row>
    <row r="262" s="2" customFormat="1">
      <c r="A262" s="42"/>
      <c r="B262" s="43"/>
      <c r="C262" s="44"/>
      <c r="D262" s="231" t="s">
        <v>236</v>
      </c>
      <c r="E262" s="44"/>
      <c r="F262" s="232" t="s">
        <v>763</v>
      </c>
      <c r="G262" s="44"/>
      <c r="H262" s="44"/>
      <c r="I262" s="233"/>
      <c r="J262" s="44"/>
      <c r="K262" s="44"/>
      <c r="L262" s="48"/>
      <c r="M262" s="234"/>
      <c r="N262" s="235"/>
      <c r="O262" s="88"/>
      <c r="P262" s="88"/>
      <c r="Q262" s="88"/>
      <c r="R262" s="88"/>
      <c r="S262" s="88"/>
      <c r="T262" s="89"/>
      <c r="U262" s="42"/>
      <c r="V262" s="42"/>
      <c r="W262" s="42"/>
      <c r="X262" s="42"/>
      <c r="Y262" s="42"/>
      <c r="Z262" s="42"/>
      <c r="AA262" s="42"/>
      <c r="AB262" s="42"/>
      <c r="AC262" s="42"/>
      <c r="AD262" s="42"/>
      <c r="AE262" s="42"/>
      <c r="AT262" s="20" t="s">
        <v>236</v>
      </c>
      <c r="AU262" s="20" t="s">
        <v>92</v>
      </c>
    </row>
    <row r="263" s="2" customFormat="1">
      <c r="A263" s="42"/>
      <c r="B263" s="43"/>
      <c r="C263" s="44"/>
      <c r="D263" s="238" t="s">
        <v>328</v>
      </c>
      <c r="E263" s="44"/>
      <c r="F263" s="279" t="s">
        <v>764</v>
      </c>
      <c r="G263" s="44"/>
      <c r="H263" s="44"/>
      <c r="I263" s="233"/>
      <c r="J263" s="44"/>
      <c r="K263" s="44"/>
      <c r="L263" s="48"/>
      <c r="M263" s="234"/>
      <c r="N263" s="235"/>
      <c r="O263" s="88"/>
      <c r="P263" s="88"/>
      <c r="Q263" s="88"/>
      <c r="R263" s="88"/>
      <c r="S263" s="88"/>
      <c r="T263" s="89"/>
      <c r="U263" s="42"/>
      <c r="V263" s="42"/>
      <c r="W263" s="42"/>
      <c r="X263" s="42"/>
      <c r="Y263" s="42"/>
      <c r="Z263" s="42"/>
      <c r="AA263" s="42"/>
      <c r="AB263" s="42"/>
      <c r="AC263" s="42"/>
      <c r="AD263" s="42"/>
      <c r="AE263" s="42"/>
      <c r="AT263" s="20" t="s">
        <v>328</v>
      </c>
      <c r="AU263" s="20" t="s">
        <v>92</v>
      </c>
    </row>
    <row r="264" s="13" customFormat="1">
      <c r="A264" s="13"/>
      <c r="B264" s="236"/>
      <c r="C264" s="237"/>
      <c r="D264" s="238" t="s">
        <v>238</v>
      </c>
      <c r="E264" s="239" t="s">
        <v>44</v>
      </c>
      <c r="F264" s="240" t="s">
        <v>765</v>
      </c>
      <c r="G264" s="237"/>
      <c r="H264" s="239" t="s">
        <v>44</v>
      </c>
      <c r="I264" s="241"/>
      <c r="J264" s="237"/>
      <c r="K264" s="237"/>
      <c r="L264" s="242"/>
      <c r="M264" s="243"/>
      <c r="N264" s="244"/>
      <c r="O264" s="244"/>
      <c r="P264" s="244"/>
      <c r="Q264" s="244"/>
      <c r="R264" s="244"/>
      <c r="S264" s="244"/>
      <c r="T264" s="245"/>
      <c r="U264" s="13"/>
      <c r="V264" s="13"/>
      <c r="W264" s="13"/>
      <c r="X264" s="13"/>
      <c r="Y264" s="13"/>
      <c r="Z264" s="13"/>
      <c r="AA264" s="13"/>
      <c r="AB264" s="13"/>
      <c r="AC264" s="13"/>
      <c r="AD264" s="13"/>
      <c r="AE264" s="13"/>
      <c r="AT264" s="246" t="s">
        <v>238</v>
      </c>
      <c r="AU264" s="246" t="s">
        <v>92</v>
      </c>
      <c r="AV264" s="13" t="s">
        <v>90</v>
      </c>
      <c r="AW264" s="13" t="s">
        <v>42</v>
      </c>
      <c r="AX264" s="13" t="s">
        <v>82</v>
      </c>
      <c r="AY264" s="246" t="s">
        <v>228</v>
      </c>
    </row>
    <row r="265" s="13" customFormat="1">
      <c r="A265" s="13"/>
      <c r="B265" s="236"/>
      <c r="C265" s="237"/>
      <c r="D265" s="238" t="s">
        <v>238</v>
      </c>
      <c r="E265" s="239" t="s">
        <v>44</v>
      </c>
      <c r="F265" s="240" t="s">
        <v>766</v>
      </c>
      <c r="G265" s="237"/>
      <c r="H265" s="239" t="s">
        <v>44</v>
      </c>
      <c r="I265" s="241"/>
      <c r="J265" s="237"/>
      <c r="K265" s="237"/>
      <c r="L265" s="242"/>
      <c r="M265" s="243"/>
      <c r="N265" s="244"/>
      <c r="O265" s="244"/>
      <c r="P265" s="244"/>
      <c r="Q265" s="244"/>
      <c r="R265" s="244"/>
      <c r="S265" s="244"/>
      <c r="T265" s="245"/>
      <c r="U265" s="13"/>
      <c r="V265" s="13"/>
      <c r="W265" s="13"/>
      <c r="X265" s="13"/>
      <c r="Y265" s="13"/>
      <c r="Z265" s="13"/>
      <c r="AA265" s="13"/>
      <c r="AB265" s="13"/>
      <c r="AC265" s="13"/>
      <c r="AD265" s="13"/>
      <c r="AE265" s="13"/>
      <c r="AT265" s="246" t="s">
        <v>238</v>
      </c>
      <c r="AU265" s="246" t="s">
        <v>92</v>
      </c>
      <c r="AV265" s="13" t="s">
        <v>90</v>
      </c>
      <c r="AW265" s="13" t="s">
        <v>42</v>
      </c>
      <c r="AX265" s="13" t="s">
        <v>82</v>
      </c>
      <c r="AY265" s="246" t="s">
        <v>228</v>
      </c>
    </row>
    <row r="266" s="14" customFormat="1">
      <c r="A266" s="14"/>
      <c r="B266" s="247"/>
      <c r="C266" s="248"/>
      <c r="D266" s="238" t="s">
        <v>238</v>
      </c>
      <c r="E266" s="249" t="s">
        <v>44</v>
      </c>
      <c r="F266" s="250" t="s">
        <v>767</v>
      </c>
      <c r="G266" s="248"/>
      <c r="H266" s="251">
        <v>1220.1099999999999</v>
      </c>
      <c r="I266" s="252"/>
      <c r="J266" s="248"/>
      <c r="K266" s="248"/>
      <c r="L266" s="253"/>
      <c r="M266" s="254"/>
      <c r="N266" s="255"/>
      <c r="O266" s="255"/>
      <c r="P266" s="255"/>
      <c r="Q266" s="255"/>
      <c r="R266" s="255"/>
      <c r="S266" s="255"/>
      <c r="T266" s="256"/>
      <c r="U266" s="14"/>
      <c r="V266" s="14"/>
      <c r="W266" s="14"/>
      <c r="X266" s="14"/>
      <c r="Y266" s="14"/>
      <c r="Z266" s="14"/>
      <c r="AA266" s="14"/>
      <c r="AB266" s="14"/>
      <c r="AC266" s="14"/>
      <c r="AD266" s="14"/>
      <c r="AE266" s="14"/>
      <c r="AT266" s="257" t="s">
        <v>238</v>
      </c>
      <c r="AU266" s="257" t="s">
        <v>92</v>
      </c>
      <c r="AV266" s="14" t="s">
        <v>92</v>
      </c>
      <c r="AW266" s="14" t="s">
        <v>42</v>
      </c>
      <c r="AX266" s="14" t="s">
        <v>82</v>
      </c>
      <c r="AY266" s="257" t="s">
        <v>228</v>
      </c>
    </row>
    <row r="267" s="15" customFormat="1">
      <c r="A267" s="15"/>
      <c r="B267" s="258"/>
      <c r="C267" s="259"/>
      <c r="D267" s="238" t="s">
        <v>238</v>
      </c>
      <c r="E267" s="260" t="s">
        <v>44</v>
      </c>
      <c r="F267" s="261" t="s">
        <v>247</v>
      </c>
      <c r="G267" s="259"/>
      <c r="H267" s="262">
        <v>1220.1099999999999</v>
      </c>
      <c r="I267" s="263"/>
      <c r="J267" s="259"/>
      <c r="K267" s="259"/>
      <c r="L267" s="264"/>
      <c r="M267" s="265"/>
      <c r="N267" s="266"/>
      <c r="O267" s="266"/>
      <c r="P267" s="266"/>
      <c r="Q267" s="266"/>
      <c r="R267" s="266"/>
      <c r="S267" s="266"/>
      <c r="T267" s="267"/>
      <c r="U267" s="15"/>
      <c r="V267" s="15"/>
      <c r="W267" s="15"/>
      <c r="X267" s="15"/>
      <c r="Y267" s="15"/>
      <c r="Z267" s="15"/>
      <c r="AA267" s="15"/>
      <c r="AB267" s="15"/>
      <c r="AC267" s="15"/>
      <c r="AD267" s="15"/>
      <c r="AE267" s="15"/>
      <c r="AT267" s="268" t="s">
        <v>238</v>
      </c>
      <c r="AU267" s="268" t="s">
        <v>92</v>
      </c>
      <c r="AV267" s="15" t="s">
        <v>145</v>
      </c>
      <c r="AW267" s="15" t="s">
        <v>42</v>
      </c>
      <c r="AX267" s="15" t="s">
        <v>90</v>
      </c>
      <c r="AY267" s="268" t="s">
        <v>228</v>
      </c>
    </row>
    <row r="268" s="2" customFormat="1" ht="21.75" customHeight="1">
      <c r="A268" s="42"/>
      <c r="B268" s="43"/>
      <c r="C268" s="218" t="s">
        <v>524</v>
      </c>
      <c r="D268" s="218" t="s">
        <v>230</v>
      </c>
      <c r="E268" s="219" t="s">
        <v>768</v>
      </c>
      <c r="F268" s="220" t="s">
        <v>769</v>
      </c>
      <c r="G268" s="221" t="s">
        <v>325</v>
      </c>
      <c r="H268" s="222">
        <v>5.2000000000000002</v>
      </c>
      <c r="I268" s="223"/>
      <c r="J268" s="224">
        <f>ROUND(I268*H268,2)</f>
        <v>0</v>
      </c>
      <c r="K268" s="220" t="s">
        <v>234</v>
      </c>
      <c r="L268" s="48"/>
      <c r="M268" s="225" t="s">
        <v>44</v>
      </c>
      <c r="N268" s="226" t="s">
        <v>53</v>
      </c>
      <c r="O268" s="88"/>
      <c r="P268" s="227">
        <f>O268*H268</f>
        <v>0</v>
      </c>
      <c r="Q268" s="227">
        <v>2.5018699999999998</v>
      </c>
      <c r="R268" s="227">
        <f>Q268*H268</f>
        <v>13.009724</v>
      </c>
      <c r="S268" s="227">
        <v>0</v>
      </c>
      <c r="T268" s="228">
        <f>S268*H268</f>
        <v>0</v>
      </c>
      <c r="U268" s="42"/>
      <c r="V268" s="42"/>
      <c r="W268" s="42"/>
      <c r="X268" s="42"/>
      <c r="Y268" s="42"/>
      <c r="Z268" s="42"/>
      <c r="AA268" s="42"/>
      <c r="AB268" s="42"/>
      <c r="AC268" s="42"/>
      <c r="AD268" s="42"/>
      <c r="AE268" s="42"/>
      <c r="AR268" s="229" t="s">
        <v>145</v>
      </c>
      <c r="AT268" s="229" t="s">
        <v>230</v>
      </c>
      <c r="AU268" s="229" t="s">
        <v>92</v>
      </c>
      <c r="AY268" s="20" t="s">
        <v>228</v>
      </c>
      <c r="BE268" s="230">
        <f>IF(N268="základní",J268,0)</f>
        <v>0</v>
      </c>
      <c r="BF268" s="230">
        <f>IF(N268="snížená",J268,0)</f>
        <v>0</v>
      </c>
      <c r="BG268" s="230">
        <f>IF(N268="zákl. přenesená",J268,0)</f>
        <v>0</v>
      </c>
      <c r="BH268" s="230">
        <f>IF(N268="sníž. přenesená",J268,0)</f>
        <v>0</v>
      </c>
      <c r="BI268" s="230">
        <f>IF(N268="nulová",J268,0)</f>
        <v>0</v>
      </c>
      <c r="BJ268" s="20" t="s">
        <v>90</v>
      </c>
      <c r="BK268" s="230">
        <f>ROUND(I268*H268,2)</f>
        <v>0</v>
      </c>
      <c r="BL268" s="20" t="s">
        <v>145</v>
      </c>
      <c r="BM268" s="229" t="s">
        <v>770</v>
      </c>
    </row>
    <row r="269" s="2" customFormat="1">
      <c r="A269" s="42"/>
      <c r="B269" s="43"/>
      <c r="C269" s="44"/>
      <c r="D269" s="231" t="s">
        <v>236</v>
      </c>
      <c r="E269" s="44"/>
      <c r="F269" s="232" t="s">
        <v>771</v>
      </c>
      <c r="G269" s="44"/>
      <c r="H269" s="44"/>
      <c r="I269" s="233"/>
      <c r="J269" s="44"/>
      <c r="K269" s="44"/>
      <c r="L269" s="48"/>
      <c r="M269" s="234"/>
      <c r="N269" s="235"/>
      <c r="O269" s="88"/>
      <c r="P269" s="88"/>
      <c r="Q269" s="88"/>
      <c r="R269" s="88"/>
      <c r="S269" s="88"/>
      <c r="T269" s="89"/>
      <c r="U269" s="42"/>
      <c r="V269" s="42"/>
      <c r="W269" s="42"/>
      <c r="X269" s="42"/>
      <c r="Y269" s="42"/>
      <c r="Z269" s="42"/>
      <c r="AA269" s="42"/>
      <c r="AB269" s="42"/>
      <c r="AC269" s="42"/>
      <c r="AD269" s="42"/>
      <c r="AE269" s="42"/>
      <c r="AT269" s="20" t="s">
        <v>236</v>
      </c>
      <c r="AU269" s="20" t="s">
        <v>92</v>
      </c>
    </row>
    <row r="270" s="13" customFormat="1">
      <c r="A270" s="13"/>
      <c r="B270" s="236"/>
      <c r="C270" s="237"/>
      <c r="D270" s="238" t="s">
        <v>238</v>
      </c>
      <c r="E270" s="239" t="s">
        <v>44</v>
      </c>
      <c r="F270" s="240" t="s">
        <v>765</v>
      </c>
      <c r="G270" s="237"/>
      <c r="H270" s="239" t="s">
        <v>44</v>
      </c>
      <c r="I270" s="241"/>
      <c r="J270" s="237"/>
      <c r="K270" s="237"/>
      <c r="L270" s="242"/>
      <c r="M270" s="243"/>
      <c r="N270" s="244"/>
      <c r="O270" s="244"/>
      <c r="P270" s="244"/>
      <c r="Q270" s="244"/>
      <c r="R270" s="244"/>
      <c r="S270" s="244"/>
      <c r="T270" s="245"/>
      <c r="U270" s="13"/>
      <c r="V270" s="13"/>
      <c r="W270" s="13"/>
      <c r="X270" s="13"/>
      <c r="Y270" s="13"/>
      <c r="Z270" s="13"/>
      <c r="AA270" s="13"/>
      <c r="AB270" s="13"/>
      <c r="AC270" s="13"/>
      <c r="AD270" s="13"/>
      <c r="AE270" s="13"/>
      <c r="AT270" s="246" t="s">
        <v>238</v>
      </c>
      <c r="AU270" s="246" t="s">
        <v>92</v>
      </c>
      <c r="AV270" s="13" t="s">
        <v>90</v>
      </c>
      <c r="AW270" s="13" t="s">
        <v>42</v>
      </c>
      <c r="AX270" s="13" t="s">
        <v>82</v>
      </c>
      <c r="AY270" s="246" t="s">
        <v>228</v>
      </c>
    </row>
    <row r="271" s="13" customFormat="1">
      <c r="A271" s="13"/>
      <c r="B271" s="236"/>
      <c r="C271" s="237"/>
      <c r="D271" s="238" t="s">
        <v>238</v>
      </c>
      <c r="E271" s="239" t="s">
        <v>44</v>
      </c>
      <c r="F271" s="240" t="s">
        <v>772</v>
      </c>
      <c r="G271" s="237"/>
      <c r="H271" s="239" t="s">
        <v>44</v>
      </c>
      <c r="I271" s="241"/>
      <c r="J271" s="237"/>
      <c r="K271" s="237"/>
      <c r="L271" s="242"/>
      <c r="M271" s="243"/>
      <c r="N271" s="244"/>
      <c r="O271" s="244"/>
      <c r="P271" s="244"/>
      <c r="Q271" s="244"/>
      <c r="R271" s="244"/>
      <c r="S271" s="244"/>
      <c r="T271" s="245"/>
      <c r="U271" s="13"/>
      <c r="V271" s="13"/>
      <c r="W271" s="13"/>
      <c r="X271" s="13"/>
      <c r="Y271" s="13"/>
      <c r="Z271" s="13"/>
      <c r="AA271" s="13"/>
      <c r="AB271" s="13"/>
      <c r="AC271" s="13"/>
      <c r="AD271" s="13"/>
      <c r="AE271" s="13"/>
      <c r="AT271" s="246" t="s">
        <v>238</v>
      </c>
      <c r="AU271" s="246" t="s">
        <v>92</v>
      </c>
      <c r="AV271" s="13" t="s">
        <v>90</v>
      </c>
      <c r="AW271" s="13" t="s">
        <v>42</v>
      </c>
      <c r="AX271" s="13" t="s">
        <v>82</v>
      </c>
      <c r="AY271" s="246" t="s">
        <v>228</v>
      </c>
    </row>
    <row r="272" s="14" customFormat="1">
      <c r="A272" s="14"/>
      <c r="B272" s="247"/>
      <c r="C272" s="248"/>
      <c r="D272" s="238" t="s">
        <v>238</v>
      </c>
      <c r="E272" s="249" t="s">
        <v>44</v>
      </c>
      <c r="F272" s="250" t="s">
        <v>773</v>
      </c>
      <c r="G272" s="248"/>
      <c r="H272" s="251">
        <v>5.2000000000000002</v>
      </c>
      <c r="I272" s="252"/>
      <c r="J272" s="248"/>
      <c r="K272" s="248"/>
      <c r="L272" s="253"/>
      <c r="M272" s="254"/>
      <c r="N272" s="255"/>
      <c r="O272" s="255"/>
      <c r="P272" s="255"/>
      <c r="Q272" s="255"/>
      <c r="R272" s="255"/>
      <c r="S272" s="255"/>
      <c r="T272" s="256"/>
      <c r="U272" s="14"/>
      <c r="V272" s="14"/>
      <c r="W272" s="14"/>
      <c r="X272" s="14"/>
      <c r="Y272" s="14"/>
      <c r="Z272" s="14"/>
      <c r="AA272" s="14"/>
      <c r="AB272" s="14"/>
      <c r="AC272" s="14"/>
      <c r="AD272" s="14"/>
      <c r="AE272" s="14"/>
      <c r="AT272" s="257" t="s">
        <v>238</v>
      </c>
      <c r="AU272" s="257" t="s">
        <v>92</v>
      </c>
      <c r="AV272" s="14" t="s">
        <v>92</v>
      </c>
      <c r="AW272" s="14" t="s">
        <v>42</v>
      </c>
      <c r="AX272" s="14" t="s">
        <v>82</v>
      </c>
      <c r="AY272" s="257" t="s">
        <v>228</v>
      </c>
    </row>
    <row r="273" s="15" customFormat="1">
      <c r="A273" s="15"/>
      <c r="B273" s="258"/>
      <c r="C273" s="259"/>
      <c r="D273" s="238" t="s">
        <v>238</v>
      </c>
      <c r="E273" s="260" t="s">
        <v>44</v>
      </c>
      <c r="F273" s="261" t="s">
        <v>247</v>
      </c>
      <c r="G273" s="259"/>
      <c r="H273" s="262">
        <v>5.2000000000000002</v>
      </c>
      <c r="I273" s="263"/>
      <c r="J273" s="259"/>
      <c r="K273" s="259"/>
      <c r="L273" s="264"/>
      <c r="M273" s="265"/>
      <c r="N273" s="266"/>
      <c r="O273" s="266"/>
      <c r="P273" s="266"/>
      <c r="Q273" s="266"/>
      <c r="R273" s="266"/>
      <c r="S273" s="266"/>
      <c r="T273" s="267"/>
      <c r="U273" s="15"/>
      <c r="V273" s="15"/>
      <c r="W273" s="15"/>
      <c r="X273" s="15"/>
      <c r="Y273" s="15"/>
      <c r="Z273" s="15"/>
      <c r="AA273" s="15"/>
      <c r="AB273" s="15"/>
      <c r="AC273" s="15"/>
      <c r="AD273" s="15"/>
      <c r="AE273" s="15"/>
      <c r="AT273" s="268" t="s">
        <v>238</v>
      </c>
      <c r="AU273" s="268" t="s">
        <v>92</v>
      </c>
      <c r="AV273" s="15" t="s">
        <v>145</v>
      </c>
      <c r="AW273" s="15" t="s">
        <v>42</v>
      </c>
      <c r="AX273" s="15" t="s">
        <v>90</v>
      </c>
      <c r="AY273" s="268" t="s">
        <v>228</v>
      </c>
    </row>
    <row r="274" s="2" customFormat="1" ht="16.5" customHeight="1">
      <c r="A274" s="42"/>
      <c r="B274" s="43"/>
      <c r="C274" s="218" t="s">
        <v>528</v>
      </c>
      <c r="D274" s="218" t="s">
        <v>230</v>
      </c>
      <c r="E274" s="219" t="s">
        <v>774</v>
      </c>
      <c r="F274" s="220" t="s">
        <v>775</v>
      </c>
      <c r="G274" s="221" t="s">
        <v>233</v>
      </c>
      <c r="H274" s="222">
        <v>372.935</v>
      </c>
      <c r="I274" s="223"/>
      <c r="J274" s="224">
        <f>ROUND(I274*H274,2)</f>
        <v>0</v>
      </c>
      <c r="K274" s="220" t="s">
        <v>234</v>
      </c>
      <c r="L274" s="48"/>
      <c r="M274" s="225" t="s">
        <v>44</v>
      </c>
      <c r="N274" s="226" t="s">
        <v>53</v>
      </c>
      <c r="O274" s="88"/>
      <c r="P274" s="227">
        <f>O274*H274</f>
        <v>0</v>
      </c>
      <c r="Q274" s="227">
        <v>0.0029399999999999999</v>
      </c>
      <c r="R274" s="227">
        <f>Q274*H274</f>
        <v>1.0964289</v>
      </c>
      <c r="S274" s="227">
        <v>0</v>
      </c>
      <c r="T274" s="228">
        <f>S274*H274</f>
        <v>0</v>
      </c>
      <c r="U274" s="42"/>
      <c r="V274" s="42"/>
      <c r="W274" s="42"/>
      <c r="X274" s="42"/>
      <c r="Y274" s="42"/>
      <c r="Z274" s="42"/>
      <c r="AA274" s="42"/>
      <c r="AB274" s="42"/>
      <c r="AC274" s="42"/>
      <c r="AD274" s="42"/>
      <c r="AE274" s="42"/>
      <c r="AR274" s="229" t="s">
        <v>145</v>
      </c>
      <c r="AT274" s="229" t="s">
        <v>230</v>
      </c>
      <c r="AU274" s="229" t="s">
        <v>92</v>
      </c>
      <c r="AY274" s="20" t="s">
        <v>228</v>
      </c>
      <c r="BE274" s="230">
        <f>IF(N274="základní",J274,0)</f>
        <v>0</v>
      </c>
      <c r="BF274" s="230">
        <f>IF(N274="snížená",J274,0)</f>
        <v>0</v>
      </c>
      <c r="BG274" s="230">
        <f>IF(N274="zákl. přenesená",J274,0)</f>
        <v>0</v>
      </c>
      <c r="BH274" s="230">
        <f>IF(N274="sníž. přenesená",J274,0)</f>
        <v>0</v>
      </c>
      <c r="BI274" s="230">
        <f>IF(N274="nulová",J274,0)</f>
        <v>0</v>
      </c>
      <c r="BJ274" s="20" t="s">
        <v>90</v>
      </c>
      <c r="BK274" s="230">
        <f>ROUND(I274*H274,2)</f>
        <v>0</v>
      </c>
      <c r="BL274" s="20" t="s">
        <v>145</v>
      </c>
      <c r="BM274" s="229" t="s">
        <v>776</v>
      </c>
    </row>
    <row r="275" s="2" customFormat="1">
      <c r="A275" s="42"/>
      <c r="B275" s="43"/>
      <c r="C275" s="44"/>
      <c r="D275" s="231" t="s">
        <v>236</v>
      </c>
      <c r="E275" s="44"/>
      <c r="F275" s="232" t="s">
        <v>777</v>
      </c>
      <c r="G275" s="44"/>
      <c r="H275" s="44"/>
      <c r="I275" s="233"/>
      <c r="J275" s="44"/>
      <c r="K275" s="44"/>
      <c r="L275" s="48"/>
      <c r="M275" s="234"/>
      <c r="N275" s="235"/>
      <c r="O275" s="88"/>
      <c r="P275" s="88"/>
      <c r="Q275" s="88"/>
      <c r="R275" s="88"/>
      <c r="S275" s="88"/>
      <c r="T275" s="89"/>
      <c r="U275" s="42"/>
      <c r="V275" s="42"/>
      <c r="W275" s="42"/>
      <c r="X275" s="42"/>
      <c r="Y275" s="42"/>
      <c r="Z275" s="42"/>
      <c r="AA275" s="42"/>
      <c r="AB275" s="42"/>
      <c r="AC275" s="42"/>
      <c r="AD275" s="42"/>
      <c r="AE275" s="42"/>
      <c r="AT275" s="20" t="s">
        <v>236</v>
      </c>
      <c r="AU275" s="20" t="s">
        <v>92</v>
      </c>
    </row>
    <row r="276" s="2" customFormat="1">
      <c r="A276" s="42"/>
      <c r="B276" s="43"/>
      <c r="C276" s="44"/>
      <c r="D276" s="238" t="s">
        <v>328</v>
      </c>
      <c r="E276" s="44"/>
      <c r="F276" s="279" t="s">
        <v>778</v>
      </c>
      <c r="G276" s="44"/>
      <c r="H276" s="44"/>
      <c r="I276" s="233"/>
      <c r="J276" s="44"/>
      <c r="K276" s="44"/>
      <c r="L276" s="48"/>
      <c r="M276" s="234"/>
      <c r="N276" s="235"/>
      <c r="O276" s="88"/>
      <c r="P276" s="88"/>
      <c r="Q276" s="88"/>
      <c r="R276" s="88"/>
      <c r="S276" s="88"/>
      <c r="T276" s="89"/>
      <c r="U276" s="42"/>
      <c r="V276" s="42"/>
      <c r="W276" s="42"/>
      <c r="X276" s="42"/>
      <c r="Y276" s="42"/>
      <c r="Z276" s="42"/>
      <c r="AA276" s="42"/>
      <c r="AB276" s="42"/>
      <c r="AC276" s="42"/>
      <c r="AD276" s="42"/>
      <c r="AE276" s="42"/>
      <c r="AT276" s="20" t="s">
        <v>328</v>
      </c>
      <c r="AU276" s="20" t="s">
        <v>92</v>
      </c>
    </row>
    <row r="277" s="13" customFormat="1">
      <c r="A277" s="13"/>
      <c r="B277" s="236"/>
      <c r="C277" s="237"/>
      <c r="D277" s="238" t="s">
        <v>238</v>
      </c>
      <c r="E277" s="239" t="s">
        <v>44</v>
      </c>
      <c r="F277" s="240" t="s">
        <v>779</v>
      </c>
      <c r="G277" s="237"/>
      <c r="H277" s="239" t="s">
        <v>44</v>
      </c>
      <c r="I277" s="241"/>
      <c r="J277" s="237"/>
      <c r="K277" s="237"/>
      <c r="L277" s="242"/>
      <c r="M277" s="243"/>
      <c r="N277" s="244"/>
      <c r="O277" s="244"/>
      <c r="P277" s="244"/>
      <c r="Q277" s="244"/>
      <c r="R277" s="244"/>
      <c r="S277" s="244"/>
      <c r="T277" s="245"/>
      <c r="U277" s="13"/>
      <c r="V277" s="13"/>
      <c r="W277" s="13"/>
      <c r="X277" s="13"/>
      <c r="Y277" s="13"/>
      <c r="Z277" s="13"/>
      <c r="AA277" s="13"/>
      <c r="AB277" s="13"/>
      <c r="AC277" s="13"/>
      <c r="AD277" s="13"/>
      <c r="AE277" s="13"/>
      <c r="AT277" s="246" t="s">
        <v>238</v>
      </c>
      <c r="AU277" s="246" t="s">
        <v>92</v>
      </c>
      <c r="AV277" s="13" t="s">
        <v>90</v>
      </c>
      <c r="AW277" s="13" t="s">
        <v>42</v>
      </c>
      <c r="AX277" s="13" t="s">
        <v>82</v>
      </c>
      <c r="AY277" s="246" t="s">
        <v>228</v>
      </c>
    </row>
    <row r="278" s="13" customFormat="1">
      <c r="A278" s="13"/>
      <c r="B278" s="236"/>
      <c r="C278" s="237"/>
      <c r="D278" s="238" t="s">
        <v>238</v>
      </c>
      <c r="E278" s="239" t="s">
        <v>44</v>
      </c>
      <c r="F278" s="240" t="s">
        <v>756</v>
      </c>
      <c r="G278" s="237"/>
      <c r="H278" s="239" t="s">
        <v>44</v>
      </c>
      <c r="I278" s="241"/>
      <c r="J278" s="237"/>
      <c r="K278" s="237"/>
      <c r="L278" s="242"/>
      <c r="M278" s="243"/>
      <c r="N278" s="244"/>
      <c r="O278" s="244"/>
      <c r="P278" s="244"/>
      <c r="Q278" s="244"/>
      <c r="R278" s="244"/>
      <c r="S278" s="244"/>
      <c r="T278" s="245"/>
      <c r="U278" s="13"/>
      <c r="V278" s="13"/>
      <c r="W278" s="13"/>
      <c r="X278" s="13"/>
      <c r="Y278" s="13"/>
      <c r="Z278" s="13"/>
      <c r="AA278" s="13"/>
      <c r="AB278" s="13"/>
      <c r="AC278" s="13"/>
      <c r="AD278" s="13"/>
      <c r="AE278" s="13"/>
      <c r="AT278" s="246" t="s">
        <v>238</v>
      </c>
      <c r="AU278" s="246" t="s">
        <v>92</v>
      </c>
      <c r="AV278" s="13" t="s">
        <v>90</v>
      </c>
      <c r="AW278" s="13" t="s">
        <v>42</v>
      </c>
      <c r="AX278" s="13" t="s">
        <v>82</v>
      </c>
      <c r="AY278" s="246" t="s">
        <v>228</v>
      </c>
    </row>
    <row r="279" s="14" customFormat="1">
      <c r="A279" s="14"/>
      <c r="B279" s="247"/>
      <c r="C279" s="248"/>
      <c r="D279" s="238" t="s">
        <v>238</v>
      </c>
      <c r="E279" s="249" t="s">
        <v>44</v>
      </c>
      <c r="F279" s="250" t="s">
        <v>780</v>
      </c>
      <c r="G279" s="248"/>
      <c r="H279" s="251">
        <v>71.540999999999997</v>
      </c>
      <c r="I279" s="252"/>
      <c r="J279" s="248"/>
      <c r="K279" s="248"/>
      <c r="L279" s="253"/>
      <c r="M279" s="254"/>
      <c r="N279" s="255"/>
      <c r="O279" s="255"/>
      <c r="P279" s="255"/>
      <c r="Q279" s="255"/>
      <c r="R279" s="255"/>
      <c r="S279" s="255"/>
      <c r="T279" s="256"/>
      <c r="U279" s="14"/>
      <c r="V279" s="14"/>
      <c r="W279" s="14"/>
      <c r="X279" s="14"/>
      <c r="Y279" s="14"/>
      <c r="Z279" s="14"/>
      <c r="AA279" s="14"/>
      <c r="AB279" s="14"/>
      <c r="AC279" s="14"/>
      <c r="AD279" s="14"/>
      <c r="AE279" s="14"/>
      <c r="AT279" s="257" t="s">
        <v>238</v>
      </c>
      <c r="AU279" s="257" t="s">
        <v>92</v>
      </c>
      <c r="AV279" s="14" t="s">
        <v>92</v>
      </c>
      <c r="AW279" s="14" t="s">
        <v>42</v>
      </c>
      <c r="AX279" s="14" t="s">
        <v>82</v>
      </c>
      <c r="AY279" s="257" t="s">
        <v>228</v>
      </c>
    </row>
    <row r="280" s="13" customFormat="1">
      <c r="A280" s="13"/>
      <c r="B280" s="236"/>
      <c r="C280" s="237"/>
      <c r="D280" s="238" t="s">
        <v>238</v>
      </c>
      <c r="E280" s="239" t="s">
        <v>44</v>
      </c>
      <c r="F280" s="240" t="s">
        <v>781</v>
      </c>
      <c r="G280" s="237"/>
      <c r="H280" s="239" t="s">
        <v>44</v>
      </c>
      <c r="I280" s="241"/>
      <c r="J280" s="237"/>
      <c r="K280" s="237"/>
      <c r="L280" s="242"/>
      <c r="M280" s="243"/>
      <c r="N280" s="244"/>
      <c r="O280" s="244"/>
      <c r="P280" s="244"/>
      <c r="Q280" s="244"/>
      <c r="R280" s="244"/>
      <c r="S280" s="244"/>
      <c r="T280" s="245"/>
      <c r="U280" s="13"/>
      <c r="V280" s="13"/>
      <c r="W280" s="13"/>
      <c r="X280" s="13"/>
      <c r="Y280" s="13"/>
      <c r="Z280" s="13"/>
      <c r="AA280" s="13"/>
      <c r="AB280" s="13"/>
      <c r="AC280" s="13"/>
      <c r="AD280" s="13"/>
      <c r="AE280" s="13"/>
      <c r="AT280" s="246" t="s">
        <v>238</v>
      </c>
      <c r="AU280" s="246" t="s">
        <v>92</v>
      </c>
      <c r="AV280" s="13" t="s">
        <v>90</v>
      </c>
      <c r="AW280" s="13" t="s">
        <v>42</v>
      </c>
      <c r="AX280" s="13" t="s">
        <v>82</v>
      </c>
      <c r="AY280" s="246" t="s">
        <v>228</v>
      </c>
    </row>
    <row r="281" s="14" customFormat="1">
      <c r="A281" s="14"/>
      <c r="B281" s="247"/>
      <c r="C281" s="248"/>
      <c r="D281" s="238" t="s">
        <v>238</v>
      </c>
      <c r="E281" s="249" t="s">
        <v>44</v>
      </c>
      <c r="F281" s="250" t="s">
        <v>782</v>
      </c>
      <c r="G281" s="248"/>
      <c r="H281" s="251">
        <v>3.1720000000000002</v>
      </c>
      <c r="I281" s="252"/>
      <c r="J281" s="248"/>
      <c r="K281" s="248"/>
      <c r="L281" s="253"/>
      <c r="M281" s="254"/>
      <c r="N281" s="255"/>
      <c r="O281" s="255"/>
      <c r="P281" s="255"/>
      <c r="Q281" s="255"/>
      <c r="R281" s="255"/>
      <c r="S281" s="255"/>
      <c r="T281" s="256"/>
      <c r="U281" s="14"/>
      <c r="V281" s="14"/>
      <c r="W281" s="14"/>
      <c r="X281" s="14"/>
      <c r="Y281" s="14"/>
      <c r="Z281" s="14"/>
      <c r="AA281" s="14"/>
      <c r="AB281" s="14"/>
      <c r="AC281" s="14"/>
      <c r="AD281" s="14"/>
      <c r="AE281" s="14"/>
      <c r="AT281" s="257" t="s">
        <v>238</v>
      </c>
      <c r="AU281" s="257" t="s">
        <v>92</v>
      </c>
      <c r="AV281" s="14" t="s">
        <v>92</v>
      </c>
      <c r="AW281" s="14" t="s">
        <v>42</v>
      </c>
      <c r="AX281" s="14" t="s">
        <v>82</v>
      </c>
      <c r="AY281" s="257" t="s">
        <v>228</v>
      </c>
    </row>
    <row r="282" s="16" customFormat="1">
      <c r="A282" s="16"/>
      <c r="B282" s="280"/>
      <c r="C282" s="281"/>
      <c r="D282" s="238" t="s">
        <v>238</v>
      </c>
      <c r="E282" s="282" t="s">
        <v>44</v>
      </c>
      <c r="F282" s="283" t="s">
        <v>332</v>
      </c>
      <c r="G282" s="281"/>
      <c r="H282" s="284">
        <v>74.712999999999994</v>
      </c>
      <c r="I282" s="285"/>
      <c r="J282" s="281"/>
      <c r="K282" s="281"/>
      <c r="L282" s="286"/>
      <c r="M282" s="287"/>
      <c r="N282" s="288"/>
      <c r="O282" s="288"/>
      <c r="P282" s="288"/>
      <c r="Q282" s="288"/>
      <c r="R282" s="288"/>
      <c r="S282" s="288"/>
      <c r="T282" s="289"/>
      <c r="U282" s="16"/>
      <c r="V282" s="16"/>
      <c r="W282" s="16"/>
      <c r="X282" s="16"/>
      <c r="Y282" s="16"/>
      <c r="Z282" s="16"/>
      <c r="AA282" s="16"/>
      <c r="AB282" s="16"/>
      <c r="AC282" s="16"/>
      <c r="AD282" s="16"/>
      <c r="AE282" s="16"/>
      <c r="AT282" s="290" t="s">
        <v>238</v>
      </c>
      <c r="AU282" s="290" t="s">
        <v>92</v>
      </c>
      <c r="AV282" s="16" t="s">
        <v>105</v>
      </c>
      <c r="AW282" s="16" t="s">
        <v>42</v>
      </c>
      <c r="AX282" s="16" t="s">
        <v>82</v>
      </c>
      <c r="AY282" s="290" t="s">
        <v>228</v>
      </c>
    </row>
    <row r="283" s="13" customFormat="1">
      <c r="A283" s="13"/>
      <c r="B283" s="236"/>
      <c r="C283" s="237"/>
      <c r="D283" s="238" t="s">
        <v>238</v>
      </c>
      <c r="E283" s="239" t="s">
        <v>44</v>
      </c>
      <c r="F283" s="240" t="s">
        <v>783</v>
      </c>
      <c r="G283" s="237"/>
      <c r="H283" s="239" t="s">
        <v>44</v>
      </c>
      <c r="I283" s="241"/>
      <c r="J283" s="237"/>
      <c r="K283" s="237"/>
      <c r="L283" s="242"/>
      <c r="M283" s="243"/>
      <c r="N283" s="244"/>
      <c r="O283" s="244"/>
      <c r="P283" s="244"/>
      <c r="Q283" s="244"/>
      <c r="R283" s="244"/>
      <c r="S283" s="244"/>
      <c r="T283" s="245"/>
      <c r="U283" s="13"/>
      <c r="V283" s="13"/>
      <c r="W283" s="13"/>
      <c r="X283" s="13"/>
      <c r="Y283" s="13"/>
      <c r="Z283" s="13"/>
      <c r="AA283" s="13"/>
      <c r="AB283" s="13"/>
      <c r="AC283" s="13"/>
      <c r="AD283" s="13"/>
      <c r="AE283" s="13"/>
      <c r="AT283" s="246" t="s">
        <v>238</v>
      </c>
      <c r="AU283" s="246" t="s">
        <v>92</v>
      </c>
      <c r="AV283" s="13" t="s">
        <v>90</v>
      </c>
      <c r="AW283" s="13" t="s">
        <v>42</v>
      </c>
      <c r="AX283" s="13" t="s">
        <v>82</v>
      </c>
      <c r="AY283" s="246" t="s">
        <v>228</v>
      </c>
    </row>
    <row r="284" s="14" customFormat="1">
      <c r="A284" s="14"/>
      <c r="B284" s="247"/>
      <c r="C284" s="248"/>
      <c r="D284" s="238" t="s">
        <v>238</v>
      </c>
      <c r="E284" s="249" t="s">
        <v>44</v>
      </c>
      <c r="F284" s="250" t="s">
        <v>784</v>
      </c>
      <c r="G284" s="248"/>
      <c r="H284" s="251">
        <v>145.512</v>
      </c>
      <c r="I284" s="252"/>
      <c r="J284" s="248"/>
      <c r="K284" s="248"/>
      <c r="L284" s="253"/>
      <c r="M284" s="254"/>
      <c r="N284" s="255"/>
      <c r="O284" s="255"/>
      <c r="P284" s="255"/>
      <c r="Q284" s="255"/>
      <c r="R284" s="255"/>
      <c r="S284" s="255"/>
      <c r="T284" s="256"/>
      <c r="U284" s="14"/>
      <c r="V284" s="14"/>
      <c r="W284" s="14"/>
      <c r="X284" s="14"/>
      <c r="Y284" s="14"/>
      <c r="Z284" s="14"/>
      <c r="AA284" s="14"/>
      <c r="AB284" s="14"/>
      <c r="AC284" s="14"/>
      <c r="AD284" s="14"/>
      <c r="AE284" s="14"/>
      <c r="AT284" s="257" t="s">
        <v>238</v>
      </c>
      <c r="AU284" s="257" t="s">
        <v>92</v>
      </c>
      <c r="AV284" s="14" t="s">
        <v>92</v>
      </c>
      <c r="AW284" s="14" t="s">
        <v>42</v>
      </c>
      <c r="AX284" s="14" t="s">
        <v>82</v>
      </c>
      <c r="AY284" s="257" t="s">
        <v>228</v>
      </c>
    </row>
    <row r="285" s="13" customFormat="1">
      <c r="A285" s="13"/>
      <c r="B285" s="236"/>
      <c r="C285" s="237"/>
      <c r="D285" s="238" t="s">
        <v>238</v>
      </c>
      <c r="E285" s="239" t="s">
        <v>44</v>
      </c>
      <c r="F285" s="240" t="s">
        <v>785</v>
      </c>
      <c r="G285" s="237"/>
      <c r="H285" s="239" t="s">
        <v>44</v>
      </c>
      <c r="I285" s="241"/>
      <c r="J285" s="237"/>
      <c r="K285" s="237"/>
      <c r="L285" s="242"/>
      <c r="M285" s="243"/>
      <c r="N285" s="244"/>
      <c r="O285" s="244"/>
      <c r="P285" s="244"/>
      <c r="Q285" s="244"/>
      <c r="R285" s="244"/>
      <c r="S285" s="244"/>
      <c r="T285" s="245"/>
      <c r="U285" s="13"/>
      <c r="V285" s="13"/>
      <c r="W285" s="13"/>
      <c r="X285" s="13"/>
      <c r="Y285" s="13"/>
      <c r="Z285" s="13"/>
      <c r="AA285" s="13"/>
      <c r="AB285" s="13"/>
      <c r="AC285" s="13"/>
      <c r="AD285" s="13"/>
      <c r="AE285" s="13"/>
      <c r="AT285" s="246" t="s">
        <v>238</v>
      </c>
      <c r="AU285" s="246" t="s">
        <v>92</v>
      </c>
      <c r="AV285" s="13" t="s">
        <v>90</v>
      </c>
      <c r="AW285" s="13" t="s">
        <v>42</v>
      </c>
      <c r="AX285" s="13" t="s">
        <v>82</v>
      </c>
      <c r="AY285" s="246" t="s">
        <v>228</v>
      </c>
    </row>
    <row r="286" s="14" customFormat="1">
      <c r="A286" s="14"/>
      <c r="B286" s="247"/>
      <c r="C286" s="248"/>
      <c r="D286" s="238" t="s">
        <v>238</v>
      </c>
      <c r="E286" s="249" t="s">
        <v>44</v>
      </c>
      <c r="F286" s="250" t="s">
        <v>786</v>
      </c>
      <c r="G286" s="248"/>
      <c r="H286" s="251">
        <v>10.087999999999999</v>
      </c>
      <c r="I286" s="252"/>
      <c r="J286" s="248"/>
      <c r="K286" s="248"/>
      <c r="L286" s="253"/>
      <c r="M286" s="254"/>
      <c r="N286" s="255"/>
      <c r="O286" s="255"/>
      <c r="P286" s="255"/>
      <c r="Q286" s="255"/>
      <c r="R286" s="255"/>
      <c r="S286" s="255"/>
      <c r="T286" s="256"/>
      <c r="U286" s="14"/>
      <c r="V286" s="14"/>
      <c r="W286" s="14"/>
      <c r="X286" s="14"/>
      <c r="Y286" s="14"/>
      <c r="Z286" s="14"/>
      <c r="AA286" s="14"/>
      <c r="AB286" s="14"/>
      <c r="AC286" s="14"/>
      <c r="AD286" s="14"/>
      <c r="AE286" s="14"/>
      <c r="AT286" s="257" t="s">
        <v>238</v>
      </c>
      <c r="AU286" s="257" t="s">
        <v>92</v>
      </c>
      <c r="AV286" s="14" t="s">
        <v>92</v>
      </c>
      <c r="AW286" s="14" t="s">
        <v>42</v>
      </c>
      <c r="AX286" s="14" t="s">
        <v>82</v>
      </c>
      <c r="AY286" s="257" t="s">
        <v>228</v>
      </c>
    </row>
    <row r="287" s="13" customFormat="1">
      <c r="A287" s="13"/>
      <c r="B287" s="236"/>
      <c r="C287" s="237"/>
      <c r="D287" s="238" t="s">
        <v>238</v>
      </c>
      <c r="E287" s="239" t="s">
        <v>44</v>
      </c>
      <c r="F287" s="240" t="s">
        <v>787</v>
      </c>
      <c r="G287" s="237"/>
      <c r="H287" s="239" t="s">
        <v>44</v>
      </c>
      <c r="I287" s="241"/>
      <c r="J287" s="237"/>
      <c r="K287" s="237"/>
      <c r="L287" s="242"/>
      <c r="M287" s="243"/>
      <c r="N287" s="244"/>
      <c r="O287" s="244"/>
      <c r="P287" s="244"/>
      <c r="Q287" s="244"/>
      <c r="R287" s="244"/>
      <c r="S287" s="244"/>
      <c r="T287" s="245"/>
      <c r="U287" s="13"/>
      <c r="V287" s="13"/>
      <c r="W287" s="13"/>
      <c r="X287" s="13"/>
      <c r="Y287" s="13"/>
      <c r="Z287" s="13"/>
      <c r="AA287" s="13"/>
      <c r="AB287" s="13"/>
      <c r="AC287" s="13"/>
      <c r="AD287" s="13"/>
      <c r="AE287" s="13"/>
      <c r="AT287" s="246" t="s">
        <v>238</v>
      </c>
      <c r="AU287" s="246" t="s">
        <v>92</v>
      </c>
      <c r="AV287" s="13" t="s">
        <v>90</v>
      </c>
      <c r="AW287" s="13" t="s">
        <v>42</v>
      </c>
      <c r="AX287" s="13" t="s">
        <v>82</v>
      </c>
      <c r="AY287" s="246" t="s">
        <v>228</v>
      </c>
    </row>
    <row r="288" s="14" customFormat="1">
      <c r="A288" s="14"/>
      <c r="B288" s="247"/>
      <c r="C288" s="248"/>
      <c r="D288" s="238" t="s">
        <v>238</v>
      </c>
      <c r="E288" s="249" t="s">
        <v>44</v>
      </c>
      <c r="F288" s="250" t="s">
        <v>788</v>
      </c>
      <c r="G288" s="248"/>
      <c r="H288" s="251">
        <v>31.512</v>
      </c>
      <c r="I288" s="252"/>
      <c r="J288" s="248"/>
      <c r="K288" s="248"/>
      <c r="L288" s="253"/>
      <c r="M288" s="254"/>
      <c r="N288" s="255"/>
      <c r="O288" s="255"/>
      <c r="P288" s="255"/>
      <c r="Q288" s="255"/>
      <c r="R288" s="255"/>
      <c r="S288" s="255"/>
      <c r="T288" s="256"/>
      <c r="U288" s="14"/>
      <c r="V288" s="14"/>
      <c r="W288" s="14"/>
      <c r="X288" s="14"/>
      <c r="Y288" s="14"/>
      <c r="Z288" s="14"/>
      <c r="AA288" s="14"/>
      <c r="AB288" s="14"/>
      <c r="AC288" s="14"/>
      <c r="AD288" s="14"/>
      <c r="AE288" s="14"/>
      <c r="AT288" s="257" t="s">
        <v>238</v>
      </c>
      <c r="AU288" s="257" t="s">
        <v>92</v>
      </c>
      <c r="AV288" s="14" t="s">
        <v>92</v>
      </c>
      <c r="AW288" s="14" t="s">
        <v>42</v>
      </c>
      <c r="AX288" s="14" t="s">
        <v>82</v>
      </c>
      <c r="AY288" s="257" t="s">
        <v>228</v>
      </c>
    </row>
    <row r="289" s="13" customFormat="1">
      <c r="A289" s="13"/>
      <c r="B289" s="236"/>
      <c r="C289" s="237"/>
      <c r="D289" s="238" t="s">
        <v>238</v>
      </c>
      <c r="E289" s="239" t="s">
        <v>44</v>
      </c>
      <c r="F289" s="240" t="s">
        <v>789</v>
      </c>
      <c r="G289" s="237"/>
      <c r="H289" s="239" t="s">
        <v>44</v>
      </c>
      <c r="I289" s="241"/>
      <c r="J289" s="237"/>
      <c r="K289" s="237"/>
      <c r="L289" s="242"/>
      <c r="M289" s="243"/>
      <c r="N289" s="244"/>
      <c r="O289" s="244"/>
      <c r="P289" s="244"/>
      <c r="Q289" s="244"/>
      <c r="R289" s="244"/>
      <c r="S289" s="244"/>
      <c r="T289" s="245"/>
      <c r="U289" s="13"/>
      <c r="V289" s="13"/>
      <c r="W289" s="13"/>
      <c r="X289" s="13"/>
      <c r="Y289" s="13"/>
      <c r="Z289" s="13"/>
      <c r="AA289" s="13"/>
      <c r="AB289" s="13"/>
      <c r="AC289" s="13"/>
      <c r="AD289" s="13"/>
      <c r="AE289" s="13"/>
      <c r="AT289" s="246" t="s">
        <v>238</v>
      </c>
      <c r="AU289" s="246" t="s">
        <v>92</v>
      </c>
      <c r="AV289" s="13" t="s">
        <v>90</v>
      </c>
      <c r="AW289" s="13" t="s">
        <v>42</v>
      </c>
      <c r="AX289" s="13" t="s">
        <v>82</v>
      </c>
      <c r="AY289" s="246" t="s">
        <v>228</v>
      </c>
    </row>
    <row r="290" s="14" customFormat="1">
      <c r="A290" s="14"/>
      <c r="B290" s="247"/>
      <c r="C290" s="248"/>
      <c r="D290" s="238" t="s">
        <v>238</v>
      </c>
      <c r="E290" s="249" t="s">
        <v>44</v>
      </c>
      <c r="F290" s="250" t="s">
        <v>790</v>
      </c>
      <c r="G290" s="248"/>
      <c r="H290" s="251">
        <v>83.900000000000006</v>
      </c>
      <c r="I290" s="252"/>
      <c r="J290" s="248"/>
      <c r="K290" s="248"/>
      <c r="L290" s="253"/>
      <c r="M290" s="254"/>
      <c r="N290" s="255"/>
      <c r="O290" s="255"/>
      <c r="P290" s="255"/>
      <c r="Q290" s="255"/>
      <c r="R290" s="255"/>
      <c r="S290" s="255"/>
      <c r="T290" s="256"/>
      <c r="U290" s="14"/>
      <c r="V290" s="14"/>
      <c r="W290" s="14"/>
      <c r="X290" s="14"/>
      <c r="Y290" s="14"/>
      <c r="Z290" s="14"/>
      <c r="AA290" s="14"/>
      <c r="AB290" s="14"/>
      <c r="AC290" s="14"/>
      <c r="AD290" s="14"/>
      <c r="AE290" s="14"/>
      <c r="AT290" s="257" t="s">
        <v>238</v>
      </c>
      <c r="AU290" s="257" t="s">
        <v>92</v>
      </c>
      <c r="AV290" s="14" t="s">
        <v>92</v>
      </c>
      <c r="AW290" s="14" t="s">
        <v>42</v>
      </c>
      <c r="AX290" s="14" t="s">
        <v>82</v>
      </c>
      <c r="AY290" s="257" t="s">
        <v>228</v>
      </c>
    </row>
    <row r="291" s="13" customFormat="1">
      <c r="A291" s="13"/>
      <c r="B291" s="236"/>
      <c r="C291" s="237"/>
      <c r="D291" s="238" t="s">
        <v>238</v>
      </c>
      <c r="E291" s="239" t="s">
        <v>44</v>
      </c>
      <c r="F291" s="240" t="s">
        <v>791</v>
      </c>
      <c r="G291" s="237"/>
      <c r="H291" s="239" t="s">
        <v>44</v>
      </c>
      <c r="I291" s="241"/>
      <c r="J291" s="237"/>
      <c r="K291" s="237"/>
      <c r="L291" s="242"/>
      <c r="M291" s="243"/>
      <c r="N291" s="244"/>
      <c r="O291" s="244"/>
      <c r="P291" s="244"/>
      <c r="Q291" s="244"/>
      <c r="R291" s="244"/>
      <c r="S291" s="244"/>
      <c r="T291" s="245"/>
      <c r="U291" s="13"/>
      <c r="V291" s="13"/>
      <c r="W291" s="13"/>
      <c r="X291" s="13"/>
      <c r="Y291" s="13"/>
      <c r="Z291" s="13"/>
      <c r="AA291" s="13"/>
      <c r="AB291" s="13"/>
      <c r="AC291" s="13"/>
      <c r="AD291" s="13"/>
      <c r="AE291" s="13"/>
      <c r="AT291" s="246" t="s">
        <v>238</v>
      </c>
      <c r="AU291" s="246" t="s">
        <v>92</v>
      </c>
      <c r="AV291" s="13" t="s">
        <v>90</v>
      </c>
      <c r="AW291" s="13" t="s">
        <v>42</v>
      </c>
      <c r="AX291" s="13" t="s">
        <v>82</v>
      </c>
      <c r="AY291" s="246" t="s">
        <v>228</v>
      </c>
    </row>
    <row r="292" s="14" customFormat="1">
      <c r="A292" s="14"/>
      <c r="B292" s="247"/>
      <c r="C292" s="248"/>
      <c r="D292" s="238" t="s">
        <v>238</v>
      </c>
      <c r="E292" s="249" t="s">
        <v>44</v>
      </c>
      <c r="F292" s="250" t="s">
        <v>792</v>
      </c>
      <c r="G292" s="248"/>
      <c r="H292" s="251">
        <v>4.5199999999999996</v>
      </c>
      <c r="I292" s="252"/>
      <c r="J292" s="248"/>
      <c r="K292" s="248"/>
      <c r="L292" s="253"/>
      <c r="M292" s="254"/>
      <c r="N292" s="255"/>
      <c r="O292" s="255"/>
      <c r="P292" s="255"/>
      <c r="Q292" s="255"/>
      <c r="R292" s="255"/>
      <c r="S292" s="255"/>
      <c r="T292" s="256"/>
      <c r="U292" s="14"/>
      <c r="V292" s="14"/>
      <c r="W292" s="14"/>
      <c r="X292" s="14"/>
      <c r="Y292" s="14"/>
      <c r="Z292" s="14"/>
      <c r="AA292" s="14"/>
      <c r="AB292" s="14"/>
      <c r="AC292" s="14"/>
      <c r="AD292" s="14"/>
      <c r="AE292" s="14"/>
      <c r="AT292" s="257" t="s">
        <v>238</v>
      </c>
      <c r="AU292" s="257" t="s">
        <v>92</v>
      </c>
      <c r="AV292" s="14" t="s">
        <v>92</v>
      </c>
      <c r="AW292" s="14" t="s">
        <v>42</v>
      </c>
      <c r="AX292" s="14" t="s">
        <v>82</v>
      </c>
      <c r="AY292" s="257" t="s">
        <v>228</v>
      </c>
    </row>
    <row r="293" s="13" customFormat="1">
      <c r="A293" s="13"/>
      <c r="B293" s="236"/>
      <c r="C293" s="237"/>
      <c r="D293" s="238" t="s">
        <v>238</v>
      </c>
      <c r="E293" s="239" t="s">
        <v>44</v>
      </c>
      <c r="F293" s="240" t="s">
        <v>793</v>
      </c>
      <c r="G293" s="237"/>
      <c r="H293" s="239" t="s">
        <v>44</v>
      </c>
      <c r="I293" s="241"/>
      <c r="J293" s="237"/>
      <c r="K293" s="237"/>
      <c r="L293" s="242"/>
      <c r="M293" s="243"/>
      <c r="N293" s="244"/>
      <c r="O293" s="244"/>
      <c r="P293" s="244"/>
      <c r="Q293" s="244"/>
      <c r="R293" s="244"/>
      <c r="S293" s="244"/>
      <c r="T293" s="245"/>
      <c r="U293" s="13"/>
      <c r="V293" s="13"/>
      <c r="W293" s="13"/>
      <c r="X293" s="13"/>
      <c r="Y293" s="13"/>
      <c r="Z293" s="13"/>
      <c r="AA293" s="13"/>
      <c r="AB293" s="13"/>
      <c r="AC293" s="13"/>
      <c r="AD293" s="13"/>
      <c r="AE293" s="13"/>
      <c r="AT293" s="246" t="s">
        <v>238</v>
      </c>
      <c r="AU293" s="246" t="s">
        <v>92</v>
      </c>
      <c r="AV293" s="13" t="s">
        <v>90</v>
      </c>
      <c r="AW293" s="13" t="s">
        <v>42</v>
      </c>
      <c r="AX293" s="13" t="s">
        <v>82</v>
      </c>
      <c r="AY293" s="246" t="s">
        <v>228</v>
      </c>
    </row>
    <row r="294" s="14" customFormat="1">
      <c r="A294" s="14"/>
      <c r="B294" s="247"/>
      <c r="C294" s="248"/>
      <c r="D294" s="238" t="s">
        <v>238</v>
      </c>
      <c r="E294" s="249" t="s">
        <v>44</v>
      </c>
      <c r="F294" s="250" t="s">
        <v>794</v>
      </c>
      <c r="G294" s="248"/>
      <c r="H294" s="251">
        <v>13.444000000000001</v>
      </c>
      <c r="I294" s="252"/>
      <c r="J294" s="248"/>
      <c r="K294" s="248"/>
      <c r="L294" s="253"/>
      <c r="M294" s="254"/>
      <c r="N294" s="255"/>
      <c r="O294" s="255"/>
      <c r="P294" s="255"/>
      <c r="Q294" s="255"/>
      <c r="R294" s="255"/>
      <c r="S294" s="255"/>
      <c r="T294" s="256"/>
      <c r="U294" s="14"/>
      <c r="V294" s="14"/>
      <c r="W294" s="14"/>
      <c r="X294" s="14"/>
      <c r="Y294" s="14"/>
      <c r="Z294" s="14"/>
      <c r="AA294" s="14"/>
      <c r="AB294" s="14"/>
      <c r="AC294" s="14"/>
      <c r="AD294" s="14"/>
      <c r="AE294" s="14"/>
      <c r="AT294" s="257" t="s">
        <v>238</v>
      </c>
      <c r="AU294" s="257" t="s">
        <v>92</v>
      </c>
      <c r="AV294" s="14" t="s">
        <v>92</v>
      </c>
      <c r="AW294" s="14" t="s">
        <v>42</v>
      </c>
      <c r="AX294" s="14" t="s">
        <v>82</v>
      </c>
      <c r="AY294" s="257" t="s">
        <v>228</v>
      </c>
    </row>
    <row r="295" s="13" customFormat="1">
      <c r="A295" s="13"/>
      <c r="B295" s="236"/>
      <c r="C295" s="237"/>
      <c r="D295" s="238" t="s">
        <v>238</v>
      </c>
      <c r="E295" s="239" t="s">
        <v>44</v>
      </c>
      <c r="F295" s="240" t="s">
        <v>795</v>
      </c>
      <c r="G295" s="237"/>
      <c r="H295" s="239" t="s">
        <v>44</v>
      </c>
      <c r="I295" s="241"/>
      <c r="J295" s="237"/>
      <c r="K295" s="237"/>
      <c r="L295" s="242"/>
      <c r="M295" s="243"/>
      <c r="N295" s="244"/>
      <c r="O295" s="244"/>
      <c r="P295" s="244"/>
      <c r="Q295" s="244"/>
      <c r="R295" s="244"/>
      <c r="S295" s="244"/>
      <c r="T295" s="245"/>
      <c r="U295" s="13"/>
      <c r="V295" s="13"/>
      <c r="W295" s="13"/>
      <c r="X295" s="13"/>
      <c r="Y295" s="13"/>
      <c r="Z295" s="13"/>
      <c r="AA295" s="13"/>
      <c r="AB295" s="13"/>
      <c r="AC295" s="13"/>
      <c r="AD295" s="13"/>
      <c r="AE295" s="13"/>
      <c r="AT295" s="246" t="s">
        <v>238</v>
      </c>
      <c r="AU295" s="246" t="s">
        <v>92</v>
      </c>
      <c r="AV295" s="13" t="s">
        <v>90</v>
      </c>
      <c r="AW295" s="13" t="s">
        <v>42</v>
      </c>
      <c r="AX295" s="13" t="s">
        <v>82</v>
      </c>
      <c r="AY295" s="246" t="s">
        <v>228</v>
      </c>
    </row>
    <row r="296" s="14" customFormat="1">
      <c r="A296" s="14"/>
      <c r="B296" s="247"/>
      <c r="C296" s="248"/>
      <c r="D296" s="238" t="s">
        <v>238</v>
      </c>
      <c r="E296" s="249" t="s">
        <v>44</v>
      </c>
      <c r="F296" s="250" t="s">
        <v>796</v>
      </c>
      <c r="G296" s="248"/>
      <c r="H296" s="251">
        <v>9.2460000000000004</v>
      </c>
      <c r="I296" s="252"/>
      <c r="J296" s="248"/>
      <c r="K296" s="248"/>
      <c r="L296" s="253"/>
      <c r="M296" s="254"/>
      <c r="N296" s="255"/>
      <c r="O296" s="255"/>
      <c r="P296" s="255"/>
      <c r="Q296" s="255"/>
      <c r="R296" s="255"/>
      <c r="S296" s="255"/>
      <c r="T296" s="256"/>
      <c r="U296" s="14"/>
      <c r="V296" s="14"/>
      <c r="W296" s="14"/>
      <c r="X296" s="14"/>
      <c r="Y296" s="14"/>
      <c r="Z296" s="14"/>
      <c r="AA296" s="14"/>
      <c r="AB296" s="14"/>
      <c r="AC296" s="14"/>
      <c r="AD296" s="14"/>
      <c r="AE296" s="14"/>
      <c r="AT296" s="257" t="s">
        <v>238</v>
      </c>
      <c r="AU296" s="257" t="s">
        <v>92</v>
      </c>
      <c r="AV296" s="14" t="s">
        <v>92</v>
      </c>
      <c r="AW296" s="14" t="s">
        <v>42</v>
      </c>
      <c r="AX296" s="14" t="s">
        <v>82</v>
      </c>
      <c r="AY296" s="257" t="s">
        <v>228</v>
      </c>
    </row>
    <row r="297" s="16" customFormat="1">
      <c r="A297" s="16"/>
      <c r="B297" s="280"/>
      <c r="C297" s="281"/>
      <c r="D297" s="238" t="s">
        <v>238</v>
      </c>
      <c r="E297" s="282" t="s">
        <v>44</v>
      </c>
      <c r="F297" s="283" t="s">
        <v>332</v>
      </c>
      <c r="G297" s="281"/>
      <c r="H297" s="284">
        <v>298.22199999999998</v>
      </c>
      <c r="I297" s="285"/>
      <c r="J297" s="281"/>
      <c r="K297" s="281"/>
      <c r="L297" s="286"/>
      <c r="M297" s="287"/>
      <c r="N297" s="288"/>
      <c r="O297" s="288"/>
      <c r="P297" s="288"/>
      <c r="Q297" s="288"/>
      <c r="R297" s="288"/>
      <c r="S297" s="288"/>
      <c r="T297" s="289"/>
      <c r="U297" s="16"/>
      <c r="V297" s="16"/>
      <c r="W297" s="16"/>
      <c r="X297" s="16"/>
      <c r="Y297" s="16"/>
      <c r="Z297" s="16"/>
      <c r="AA297" s="16"/>
      <c r="AB297" s="16"/>
      <c r="AC297" s="16"/>
      <c r="AD297" s="16"/>
      <c r="AE297" s="16"/>
      <c r="AT297" s="290" t="s">
        <v>238</v>
      </c>
      <c r="AU297" s="290" t="s">
        <v>92</v>
      </c>
      <c r="AV297" s="16" t="s">
        <v>105</v>
      </c>
      <c r="AW297" s="16" t="s">
        <v>42</v>
      </c>
      <c r="AX297" s="16" t="s">
        <v>82</v>
      </c>
      <c r="AY297" s="290" t="s">
        <v>228</v>
      </c>
    </row>
    <row r="298" s="15" customFormat="1">
      <c r="A298" s="15"/>
      <c r="B298" s="258"/>
      <c r="C298" s="259"/>
      <c r="D298" s="238" t="s">
        <v>238</v>
      </c>
      <c r="E298" s="260" t="s">
        <v>44</v>
      </c>
      <c r="F298" s="261" t="s">
        <v>247</v>
      </c>
      <c r="G298" s="259"/>
      <c r="H298" s="262">
        <v>372.935</v>
      </c>
      <c r="I298" s="263"/>
      <c r="J298" s="259"/>
      <c r="K298" s="259"/>
      <c r="L298" s="264"/>
      <c r="M298" s="265"/>
      <c r="N298" s="266"/>
      <c r="O298" s="266"/>
      <c r="P298" s="266"/>
      <c r="Q298" s="266"/>
      <c r="R298" s="266"/>
      <c r="S298" s="266"/>
      <c r="T298" s="267"/>
      <c r="U298" s="15"/>
      <c r="V298" s="15"/>
      <c r="W298" s="15"/>
      <c r="X298" s="15"/>
      <c r="Y298" s="15"/>
      <c r="Z298" s="15"/>
      <c r="AA298" s="15"/>
      <c r="AB298" s="15"/>
      <c r="AC298" s="15"/>
      <c r="AD298" s="15"/>
      <c r="AE298" s="15"/>
      <c r="AT298" s="268" t="s">
        <v>238</v>
      </c>
      <c r="AU298" s="268" t="s">
        <v>92</v>
      </c>
      <c r="AV298" s="15" t="s">
        <v>145</v>
      </c>
      <c r="AW298" s="15" t="s">
        <v>42</v>
      </c>
      <c r="AX298" s="15" t="s">
        <v>90</v>
      </c>
      <c r="AY298" s="268" t="s">
        <v>228</v>
      </c>
    </row>
    <row r="299" s="2" customFormat="1" ht="16.5" customHeight="1">
      <c r="A299" s="42"/>
      <c r="B299" s="43"/>
      <c r="C299" s="218" t="s">
        <v>533</v>
      </c>
      <c r="D299" s="218" t="s">
        <v>230</v>
      </c>
      <c r="E299" s="219" t="s">
        <v>797</v>
      </c>
      <c r="F299" s="220" t="s">
        <v>798</v>
      </c>
      <c r="G299" s="221" t="s">
        <v>233</v>
      </c>
      <c r="H299" s="222">
        <v>372.935</v>
      </c>
      <c r="I299" s="223"/>
      <c r="J299" s="224">
        <f>ROUND(I299*H299,2)</f>
        <v>0</v>
      </c>
      <c r="K299" s="220" t="s">
        <v>234</v>
      </c>
      <c r="L299" s="48"/>
      <c r="M299" s="225" t="s">
        <v>44</v>
      </c>
      <c r="N299" s="226" t="s">
        <v>53</v>
      </c>
      <c r="O299" s="88"/>
      <c r="P299" s="227">
        <f>O299*H299</f>
        <v>0</v>
      </c>
      <c r="Q299" s="227">
        <v>0</v>
      </c>
      <c r="R299" s="227">
        <f>Q299*H299</f>
        <v>0</v>
      </c>
      <c r="S299" s="227">
        <v>0</v>
      </c>
      <c r="T299" s="228">
        <f>S299*H299</f>
        <v>0</v>
      </c>
      <c r="U299" s="42"/>
      <c r="V299" s="42"/>
      <c r="W299" s="42"/>
      <c r="X299" s="42"/>
      <c r="Y299" s="42"/>
      <c r="Z299" s="42"/>
      <c r="AA299" s="42"/>
      <c r="AB299" s="42"/>
      <c r="AC299" s="42"/>
      <c r="AD299" s="42"/>
      <c r="AE299" s="42"/>
      <c r="AR299" s="229" t="s">
        <v>145</v>
      </c>
      <c r="AT299" s="229" t="s">
        <v>230</v>
      </c>
      <c r="AU299" s="229" t="s">
        <v>92</v>
      </c>
      <c r="AY299" s="20" t="s">
        <v>228</v>
      </c>
      <c r="BE299" s="230">
        <f>IF(N299="základní",J299,0)</f>
        <v>0</v>
      </c>
      <c r="BF299" s="230">
        <f>IF(N299="snížená",J299,0)</f>
        <v>0</v>
      </c>
      <c r="BG299" s="230">
        <f>IF(N299="zákl. přenesená",J299,0)</f>
        <v>0</v>
      </c>
      <c r="BH299" s="230">
        <f>IF(N299="sníž. přenesená",J299,0)</f>
        <v>0</v>
      </c>
      <c r="BI299" s="230">
        <f>IF(N299="nulová",J299,0)</f>
        <v>0</v>
      </c>
      <c r="BJ299" s="20" t="s">
        <v>90</v>
      </c>
      <c r="BK299" s="230">
        <f>ROUND(I299*H299,2)</f>
        <v>0</v>
      </c>
      <c r="BL299" s="20" t="s">
        <v>145</v>
      </c>
      <c r="BM299" s="229" t="s">
        <v>799</v>
      </c>
    </row>
    <row r="300" s="2" customFormat="1">
      <c r="A300" s="42"/>
      <c r="B300" s="43"/>
      <c r="C300" s="44"/>
      <c r="D300" s="231" t="s">
        <v>236</v>
      </c>
      <c r="E300" s="44"/>
      <c r="F300" s="232" t="s">
        <v>800</v>
      </c>
      <c r="G300" s="44"/>
      <c r="H300" s="44"/>
      <c r="I300" s="233"/>
      <c r="J300" s="44"/>
      <c r="K300" s="44"/>
      <c r="L300" s="48"/>
      <c r="M300" s="234"/>
      <c r="N300" s="235"/>
      <c r="O300" s="88"/>
      <c r="P300" s="88"/>
      <c r="Q300" s="88"/>
      <c r="R300" s="88"/>
      <c r="S300" s="88"/>
      <c r="T300" s="89"/>
      <c r="U300" s="42"/>
      <c r="V300" s="42"/>
      <c r="W300" s="42"/>
      <c r="X300" s="42"/>
      <c r="Y300" s="42"/>
      <c r="Z300" s="42"/>
      <c r="AA300" s="42"/>
      <c r="AB300" s="42"/>
      <c r="AC300" s="42"/>
      <c r="AD300" s="42"/>
      <c r="AE300" s="42"/>
      <c r="AT300" s="20" t="s">
        <v>236</v>
      </c>
      <c r="AU300" s="20" t="s">
        <v>92</v>
      </c>
    </row>
    <row r="301" s="2" customFormat="1" ht="21.75" customHeight="1">
      <c r="A301" s="42"/>
      <c r="B301" s="43"/>
      <c r="C301" s="218" t="s">
        <v>538</v>
      </c>
      <c r="D301" s="218" t="s">
        <v>230</v>
      </c>
      <c r="E301" s="219" t="s">
        <v>801</v>
      </c>
      <c r="F301" s="220" t="s">
        <v>802</v>
      </c>
      <c r="G301" s="221" t="s">
        <v>325</v>
      </c>
      <c r="H301" s="222">
        <v>259.22000000000003</v>
      </c>
      <c r="I301" s="223"/>
      <c r="J301" s="224">
        <f>ROUND(I301*H301,2)</f>
        <v>0</v>
      </c>
      <c r="K301" s="220" t="s">
        <v>234</v>
      </c>
      <c r="L301" s="48"/>
      <c r="M301" s="225" t="s">
        <v>44</v>
      </c>
      <c r="N301" s="226" t="s">
        <v>53</v>
      </c>
      <c r="O301" s="88"/>
      <c r="P301" s="227">
        <f>O301*H301</f>
        <v>0</v>
      </c>
      <c r="Q301" s="227">
        <v>2.5018699999999998</v>
      </c>
      <c r="R301" s="227">
        <f>Q301*H301</f>
        <v>648.53474140000003</v>
      </c>
      <c r="S301" s="227">
        <v>0</v>
      </c>
      <c r="T301" s="228">
        <f>S301*H301</f>
        <v>0</v>
      </c>
      <c r="U301" s="42"/>
      <c r="V301" s="42"/>
      <c r="W301" s="42"/>
      <c r="X301" s="42"/>
      <c r="Y301" s="42"/>
      <c r="Z301" s="42"/>
      <c r="AA301" s="42"/>
      <c r="AB301" s="42"/>
      <c r="AC301" s="42"/>
      <c r="AD301" s="42"/>
      <c r="AE301" s="42"/>
      <c r="AR301" s="229" t="s">
        <v>145</v>
      </c>
      <c r="AT301" s="229" t="s">
        <v>230</v>
      </c>
      <c r="AU301" s="229" t="s">
        <v>92</v>
      </c>
      <c r="AY301" s="20" t="s">
        <v>228</v>
      </c>
      <c r="BE301" s="230">
        <f>IF(N301="základní",J301,0)</f>
        <v>0</v>
      </c>
      <c r="BF301" s="230">
        <f>IF(N301="snížená",J301,0)</f>
        <v>0</v>
      </c>
      <c r="BG301" s="230">
        <f>IF(N301="zákl. přenesená",J301,0)</f>
        <v>0</v>
      </c>
      <c r="BH301" s="230">
        <f>IF(N301="sníž. přenesená",J301,0)</f>
        <v>0</v>
      </c>
      <c r="BI301" s="230">
        <f>IF(N301="nulová",J301,0)</f>
        <v>0</v>
      </c>
      <c r="BJ301" s="20" t="s">
        <v>90</v>
      </c>
      <c r="BK301" s="230">
        <f>ROUND(I301*H301,2)</f>
        <v>0</v>
      </c>
      <c r="BL301" s="20" t="s">
        <v>145</v>
      </c>
      <c r="BM301" s="229" t="s">
        <v>803</v>
      </c>
    </row>
    <row r="302" s="2" customFormat="1">
      <c r="A302" s="42"/>
      <c r="B302" s="43"/>
      <c r="C302" s="44"/>
      <c r="D302" s="231" t="s">
        <v>236</v>
      </c>
      <c r="E302" s="44"/>
      <c r="F302" s="232" t="s">
        <v>804</v>
      </c>
      <c r="G302" s="44"/>
      <c r="H302" s="44"/>
      <c r="I302" s="233"/>
      <c r="J302" s="44"/>
      <c r="K302" s="44"/>
      <c r="L302" s="48"/>
      <c r="M302" s="234"/>
      <c r="N302" s="235"/>
      <c r="O302" s="88"/>
      <c r="P302" s="88"/>
      <c r="Q302" s="88"/>
      <c r="R302" s="88"/>
      <c r="S302" s="88"/>
      <c r="T302" s="89"/>
      <c r="U302" s="42"/>
      <c r="V302" s="42"/>
      <c r="W302" s="42"/>
      <c r="X302" s="42"/>
      <c r="Y302" s="42"/>
      <c r="Z302" s="42"/>
      <c r="AA302" s="42"/>
      <c r="AB302" s="42"/>
      <c r="AC302" s="42"/>
      <c r="AD302" s="42"/>
      <c r="AE302" s="42"/>
      <c r="AT302" s="20" t="s">
        <v>236</v>
      </c>
      <c r="AU302" s="20" t="s">
        <v>92</v>
      </c>
    </row>
    <row r="303" s="13" customFormat="1">
      <c r="A303" s="13"/>
      <c r="B303" s="236"/>
      <c r="C303" s="237"/>
      <c r="D303" s="238" t="s">
        <v>238</v>
      </c>
      <c r="E303" s="239" t="s">
        <v>44</v>
      </c>
      <c r="F303" s="240" t="s">
        <v>805</v>
      </c>
      <c r="G303" s="237"/>
      <c r="H303" s="239" t="s">
        <v>44</v>
      </c>
      <c r="I303" s="241"/>
      <c r="J303" s="237"/>
      <c r="K303" s="237"/>
      <c r="L303" s="242"/>
      <c r="M303" s="243"/>
      <c r="N303" s="244"/>
      <c r="O303" s="244"/>
      <c r="P303" s="244"/>
      <c r="Q303" s="244"/>
      <c r="R303" s="244"/>
      <c r="S303" s="244"/>
      <c r="T303" s="245"/>
      <c r="U303" s="13"/>
      <c r="V303" s="13"/>
      <c r="W303" s="13"/>
      <c r="X303" s="13"/>
      <c r="Y303" s="13"/>
      <c r="Z303" s="13"/>
      <c r="AA303" s="13"/>
      <c r="AB303" s="13"/>
      <c r="AC303" s="13"/>
      <c r="AD303" s="13"/>
      <c r="AE303" s="13"/>
      <c r="AT303" s="246" t="s">
        <v>238</v>
      </c>
      <c r="AU303" s="246" t="s">
        <v>92</v>
      </c>
      <c r="AV303" s="13" t="s">
        <v>90</v>
      </c>
      <c r="AW303" s="13" t="s">
        <v>42</v>
      </c>
      <c r="AX303" s="13" t="s">
        <v>82</v>
      </c>
      <c r="AY303" s="246" t="s">
        <v>228</v>
      </c>
    </row>
    <row r="304" s="13" customFormat="1">
      <c r="A304" s="13"/>
      <c r="B304" s="236"/>
      <c r="C304" s="237"/>
      <c r="D304" s="238" t="s">
        <v>238</v>
      </c>
      <c r="E304" s="239" t="s">
        <v>44</v>
      </c>
      <c r="F304" s="240" t="s">
        <v>806</v>
      </c>
      <c r="G304" s="237"/>
      <c r="H304" s="239" t="s">
        <v>44</v>
      </c>
      <c r="I304" s="241"/>
      <c r="J304" s="237"/>
      <c r="K304" s="237"/>
      <c r="L304" s="242"/>
      <c r="M304" s="243"/>
      <c r="N304" s="244"/>
      <c r="O304" s="244"/>
      <c r="P304" s="244"/>
      <c r="Q304" s="244"/>
      <c r="R304" s="244"/>
      <c r="S304" s="244"/>
      <c r="T304" s="245"/>
      <c r="U304" s="13"/>
      <c r="V304" s="13"/>
      <c r="W304" s="13"/>
      <c r="X304" s="13"/>
      <c r="Y304" s="13"/>
      <c r="Z304" s="13"/>
      <c r="AA304" s="13"/>
      <c r="AB304" s="13"/>
      <c r="AC304" s="13"/>
      <c r="AD304" s="13"/>
      <c r="AE304" s="13"/>
      <c r="AT304" s="246" t="s">
        <v>238</v>
      </c>
      <c r="AU304" s="246" t="s">
        <v>92</v>
      </c>
      <c r="AV304" s="13" t="s">
        <v>90</v>
      </c>
      <c r="AW304" s="13" t="s">
        <v>42</v>
      </c>
      <c r="AX304" s="13" t="s">
        <v>82</v>
      </c>
      <c r="AY304" s="246" t="s">
        <v>228</v>
      </c>
    </row>
    <row r="305" s="14" customFormat="1">
      <c r="A305" s="14"/>
      <c r="B305" s="247"/>
      <c r="C305" s="248"/>
      <c r="D305" s="238" t="s">
        <v>238</v>
      </c>
      <c r="E305" s="249" t="s">
        <v>44</v>
      </c>
      <c r="F305" s="250" t="s">
        <v>807</v>
      </c>
      <c r="G305" s="248"/>
      <c r="H305" s="251">
        <v>259.22000000000003</v>
      </c>
      <c r="I305" s="252"/>
      <c r="J305" s="248"/>
      <c r="K305" s="248"/>
      <c r="L305" s="253"/>
      <c r="M305" s="254"/>
      <c r="N305" s="255"/>
      <c r="O305" s="255"/>
      <c r="P305" s="255"/>
      <c r="Q305" s="255"/>
      <c r="R305" s="255"/>
      <c r="S305" s="255"/>
      <c r="T305" s="256"/>
      <c r="U305" s="14"/>
      <c r="V305" s="14"/>
      <c r="W305" s="14"/>
      <c r="X305" s="14"/>
      <c r="Y305" s="14"/>
      <c r="Z305" s="14"/>
      <c r="AA305" s="14"/>
      <c r="AB305" s="14"/>
      <c r="AC305" s="14"/>
      <c r="AD305" s="14"/>
      <c r="AE305" s="14"/>
      <c r="AT305" s="257" t="s">
        <v>238</v>
      </c>
      <c r="AU305" s="257" t="s">
        <v>92</v>
      </c>
      <c r="AV305" s="14" t="s">
        <v>92</v>
      </c>
      <c r="AW305" s="14" t="s">
        <v>42</v>
      </c>
      <c r="AX305" s="14" t="s">
        <v>82</v>
      </c>
      <c r="AY305" s="257" t="s">
        <v>228</v>
      </c>
    </row>
    <row r="306" s="15" customFormat="1">
      <c r="A306" s="15"/>
      <c r="B306" s="258"/>
      <c r="C306" s="259"/>
      <c r="D306" s="238" t="s">
        <v>238</v>
      </c>
      <c r="E306" s="260" t="s">
        <v>44</v>
      </c>
      <c r="F306" s="261" t="s">
        <v>247</v>
      </c>
      <c r="G306" s="259"/>
      <c r="H306" s="262">
        <v>259.22000000000003</v>
      </c>
      <c r="I306" s="263"/>
      <c r="J306" s="259"/>
      <c r="K306" s="259"/>
      <c r="L306" s="264"/>
      <c r="M306" s="265"/>
      <c r="N306" s="266"/>
      <c r="O306" s="266"/>
      <c r="P306" s="266"/>
      <c r="Q306" s="266"/>
      <c r="R306" s="266"/>
      <c r="S306" s="266"/>
      <c r="T306" s="267"/>
      <c r="U306" s="15"/>
      <c r="V306" s="15"/>
      <c r="W306" s="15"/>
      <c r="X306" s="15"/>
      <c r="Y306" s="15"/>
      <c r="Z306" s="15"/>
      <c r="AA306" s="15"/>
      <c r="AB306" s="15"/>
      <c r="AC306" s="15"/>
      <c r="AD306" s="15"/>
      <c r="AE306" s="15"/>
      <c r="AT306" s="268" t="s">
        <v>238</v>
      </c>
      <c r="AU306" s="268" t="s">
        <v>92</v>
      </c>
      <c r="AV306" s="15" t="s">
        <v>145</v>
      </c>
      <c r="AW306" s="15" t="s">
        <v>42</v>
      </c>
      <c r="AX306" s="15" t="s">
        <v>90</v>
      </c>
      <c r="AY306" s="268" t="s">
        <v>228</v>
      </c>
    </row>
    <row r="307" s="2" customFormat="1" ht="16.5" customHeight="1">
      <c r="A307" s="42"/>
      <c r="B307" s="43"/>
      <c r="C307" s="218" t="s">
        <v>542</v>
      </c>
      <c r="D307" s="218" t="s">
        <v>230</v>
      </c>
      <c r="E307" s="219" t="s">
        <v>808</v>
      </c>
      <c r="F307" s="220" t="s">
        <v>809</v>
      </c>
      <c r="G307" s="221" t="s">
        <v>233</v>
      </c>
      <c r="H307" s="222">
        <v>435.71800000000002</v>
      </c>
      <c r="I307" s="223"/>
      <c r="J307" s="224">
        <f>ROUND(I307*H307,2)</f>
        <v>0</v>
      </c>
      <c r="K307" s="220" t="s">
        <v>234</v>
      </c>
      <c r="L307" s="48"/>
      <c r="M307" s="225" t="s">
        <v>44</v>
      </c>
      <c r="N307" s="226" t="s">
        <v>53</v>
      </c>
      <c r="O307" s="88"/>
      <c r="P307" s="227">
        <f>O307*H307</f>
        <v>0</v>
      </c>
      <c r="Q307" s="227">
        <v>0.0026900000000000001</v>
      </c>
      <c r="R307" s="227">
        <f>Q307*H307</f>
        <v>1.17208142</v>
      </c>
      <c r="S307" s="227">
        <v>0</v>
      </c>
      <c r="T307" s="228">
        <f>S307*H307</f>
        <v>0</v>
      </c>
      <c r="U307" s="42"/>
      <c r="V307" s="42"/>
      <c r="W307" s="42"/>
      <c r="X307" s="42"/>
      <c r="Y307" s="42"/>
      <c r="Z307" s="42"/>
      <c r="AA307" s="42"/>
      <c r="AB307" s="42"/>
      <c r="AC307" s="42"/>
      <c r="AD307" s="42"/>
      <c r="AE307" s="42"/>
      <c r="AR307" s="229" t="s">
        <v>145</v>
      </c>
      <c r="AT307" s="229" t="s">
        <v>230</v>
      </c>
      <c r="AU307" s="229" t="s">
        <v>92</v>
      </c>
      <c r="AY307" s="20" t="s">
        <v>228</v>
      </c>
      <c r="BE307" s="230">
        <f>IF(N307="základní",J307,0)</f>
        <v>0</v>
      </c>
      <c r="BF307" s="230">
        <f>IF(N307="snížená",J307,0)</f>
        <v>0</v>
      </c>
      <c r="BG307" s="230">
        <f>IF(N307="zákl. přenesená",J307,0)</f>
        <v>0</v>
      </c>
      <c r="BH307" s="230">
        <f>IF(N307="sníž. přenesená",J307,0)</f>
        <v>0</v>
      </c>
      <c r="BI307" s="230">
        <f>IF(N307="nulová",J307,0)</f>
        <v>0</v>
      </c>
      <c r="BJ307" s="20" t="s">
        <v>90</v>
      </c>
      <c r="BK307" s="230">
        <f>ROUND(I307*H307,2)</f>
        <v>0</v>
      </c>
      <c r="BL307" s="20" t="s">
        <v>145</v>
      </c>
      <c r="BM307" s="229" t="s">
        <v>810</v>
      </c>
    </row>
    <row r="308" s="2" customFormat="1">
      <c r="A308" s="42"/>
      <c r="B308" s="43"/>
      <c r="C308" s="44"/>
      <c r="D308" s="231" t="s">
        <v>236</v>
      </c>
      <c r="E308" s="44"/>
      <c r="F308" s="232" t="s">
        <v>811</v>
      </c>
      <c r="G308" s="44"/>
      <c r="H308" s="44"/>
      <c r="I308" s="233"/>
      <c r="J308" s="44"/>
      <c r="K308" s="44"/>
      <c r="L308" s="48"/>
      <c r="M308" s="234"/>
      <c r="N308" s="235"/>
      <c r="O308" s="88"/>
      <c r="P308" s="88"/>
      <c r="Q308" s="88"/>
      <c r="R308" s="88"/>
      <c r="S308" s="88"/>
      <c r="T308" s="89"/>
      <c r="U308" s="42"/>
      <c r="V308" s="42"/>
      <c r="W308" s="42"/>
      <c r="X308" s="42"/>
      <c r="Y308" s="42"/>
      <c r="Z308" s="42"/>
      <c r="AA308" s="42"/>
      <c r="AB308" s="42"/>
      <c r="AC308" s="42"/>
      <c r="AD308" s="42"/>
      <c r="AE308" s="42"/>
      <c r="AT308" s="20" t="s">
        <v>236</v>
      </c>
      <c r="AU308" s="20" t="s">
        <v>92</v>
      </c>
    </row>
    <row r="309" s="2" customFormat="1">
      <c r="A309" s="42"/>
      <c r="B309" s="43"/>
      <c r="C309" s="44"/>
      <c r="D309" s="238" t="s">
        <v>328</v>
      </c>
      <c r="E309" s="44"/>
      <c r="F309" s="279" t="s">
        <v>778</v>
      </c>
      <c r="G309" s="44"/>
      <c r="H309" s="44"/>
      <c r="I309" s="233"/>
      <c r="J309" s="44"/>
      <c r="K309" s="44"/>
      <c r="L309" s="48"/>
      <c r="M309" s="234"/>
      <c r="N309" s="235"/>
      <c r="O309" s="88"/>
      <c r="P309" s="88"/>
      <c r="Q309" s="88"/>
      <c r="R309" s="88"/>
      <c r="S309" s="88"/>
      <c r="T309" s="89"/>
      <c r="U309" s="42"/>
      <c r="V309" s="42"/>
      <c r="W309" s="42"/>
      <c r="X309" s="42"/>
      <c r="Y309" s="42"/>
      <c r="Z309" s="42"/>
      <c r="AA309" s="42"/>
      <c r="AB309" s="42"/>
      <c r="AC309" s="42"/>
      <c r="AD309" s="42"/>
      <c r="AE309" s="42"/>
      <c r="AT309" s="20" t="s">
        <v>328</v>
      </c>
      <c r="AU309" s="20" t="s">
        <v>92</v>
      </c>
    </row>
    <row r="310" s="13" customFormat="1">
      <c r="A310" s="13"/>
      <c r="B310" s="236"/>
      <c r="C310" s="237"/>
      <c r="D310" s="238" t="s">
        <v>238</v>
      </c>
      <c r="E310" s="239" t="s">
        <v>44</v>
      </c>
      <c r="F310" s="240" t="s">
        <v>812</v>
      </c>
      <c r="G310" s="237"/>
      <c r="H310" s="239" t="s">
        <v>44</v>
      </c>
      <c r="I310" s="241"/>
      <c r="J310" s="237"/>
      <c r="K310" s="237"/>
      <c r="L310" s="242"/>
      <c r="M310" s="243"/>
      <c r="N310" s="244"/>
      <c r="O310" s="244"/>
      <c r="P310" s="244"/>
      <c r="Q310" s="244"/>
      <c r="R310" s="244"/>
      <c r="S310" s="244"/>
      <c r="T310" s="245"/>
      <c r="U310" s="13"/>
      <c r="V310" s="13"/>
      <c r="W310" s="13"/>
      <c r="X310" s="13"/>
      <c r="Y310" s="13"/>
      <c r="Z310" s="13"/>
      <c r="AA310" s="13"/>
      <c r="AB310" s="13"/>
      <c r="AC310" s="13"/>
      <c r="AD310" s="13"/>
      <c r="AE310" s="13"/>
      <c r="AT310" s="246" t="s">
        <v>238</v>
      </c>
      <c r="AU310" s="246" t="s">
        <v>92</v>
      </c>
      <c r="AV310" s="13" t="s">
        <v>90</v>
      </c>
      <c r="AW310" s="13" t="s">
        <v>42</v>
      </c>
      <c r="AX310" s="13" t="s">
        <v>82</v>
      </c>
      <c r="AY310" s="246" t="s">
        <v>228</v>
      </c>
    </row>
    <row r="311" s="13" customFormat="1">
      <c r="A311" s="13"/>
      <c r="B311" s="236"/>
      <c r="C311" s="237"/>
      <c r="D311" s="238" t="s">
        <v>238</v>
      </c>
      <c r="E311" s="239" t="s">
        <v>44</v>
      </c>
      <c r="F311" s="240" t="s">
        <v>813</v>
      </c>
      <c r="G311" s="237"/>
      <c r="H311" s="239" t="s">
        <v>44</v>
      </c>
      <c r="I311" s="241"/>
      <c r="J311" s="237"/>
      <c r="K311" s="237"/>
      <c r="L311" s="242"/>
      <c r="M311" s="243"/>
      <c r="N311" s="244"/>
      <c r="O311" s="244"/>
      <c r="P311" s="244"/>
      <c r="Q311" s="244"/>
      <c r="R311" s="244"/>
      <c r="S311" s="244"/>
      <c r="T311" s="245"/>
      <c r="U311" s="13"/>
      <c r="V311" s="13"/>
      <c r="W311" s="13"/>
      <c r="X311" s="13"/>
      <c r="Y311" s="13"/>
      <c r="Z311" s="13"/>
      <c r="AA311" s="13"/>
      <c r="AB311" s="13"/>
      <c r="AC311" s="13"/>
      <c r="AD311" s="13"/>
      <c r="AE311" s="13"/>
      <c r="AT311" s="246" t="s">
        <v>238</v>
      </c>
      <c r="AU311" s="246" t="s">
        <v>92</v>
      </c>
      <c r="AV311" s="13" t="s">
        <v>90</v>
      </c>
      <c r="AW311" s="13" t="s">
        <v>42</v>
      </c>
      <c r="AX311" s="13" t="s">
        <v>82</v>
      </c>
      <c r="AY311" s="246" t="s">
        <v>228</v>
      </c>
    </row>
    <row r="312" s="14" customFormat="1">
      <c r="A312" s="14"/>
      <c r="B312" s="247"/>
      <c r="C312" s="248"/>
      <c r="D312" s="238" t="s">
        <v>238</v>
      </c>
      <c r="E312" s="249" t="s">
        <v>44</v>
      </c>
      <c r="F312" s="250" t="s">
        <v>814</v>
      </c>
      <c r="G312" s="248"/>
      <c r="H312" s="251">
        <v>39.280000000000001</v>
      </c>
      <c r="I312" s="252"/>
      <c r="J312" s="248"/>
      <c r="K312" s="248"/>
      <c r="L312" s="253"/>
      <c r="M312" s="254"/>
      <c r="N312" s="255"/>
      <c r="O312" s="255"/>
      <c r="P312" s="255"/>
      <c r="Q312" s="255"/>
      <c r="R312" s="255"/>
      <c r="S312" s="255"/>
      <c r="T312" s="256"/>
      <c r="U312" s="14"/>
      <c r="V312" s="14"/>
      <c r="W312" s="14"/>
      <c r="X312" s="14"/>
      <c r="Y312" s="14"/>
      <c r="Z312" s="14"/>
      <c r="AA312" s="14"/>
      <c r="AB312" s="14"/>
      <c r="AC312" s="14"/>
      <c r="AD312" s="14"/>
      <c r="AE312" s="14"/>
      <c r="AT312" s="257" t="s">
        <v>238</v>
      </c>
      <c r="AU312" s="257" t="s">
        <v>92</v>
      </c>
      <c r="AV312" s="14" t="s">
        <v>92</v>
      </c>
      <c r="AW312" s="14" t="s">
        <v>42</v>
      </c>
      <c r="AX312" s="14" t="s">
        <v>82</v>
      </c>
      <c r="AY312" s="257" t="s">
        <v>228</v>
      </c>
    </row>
    <row r="313" s="13" customFormat="1">
      <c r="A313" s="13"/>
      <c r="B313" s="236"/>
      <c r="C313" s="237"/>
      <c r="D313" s="238" t="s">
        <v>238</v>
      </c>
      <c r="E313" s="239" t="s">
        <v>44</v>
      </c>
      <c r="F313" s="240" t="s">
        <v>815</v>
      </c>
      <c r="G313" s="237"/>
      <c r="H313" s="239" t="s">
        <v>44</v>
      </c>
      <c r="I313" s="241"/>
      <c r="J313" s="237"/>
      <c r="K313" s="237"/>
      <c r="L313" s="242"/>
      <c r="M313" s="243"/>
      <c r="N313" s="244"/>
      <c r="O313" s="244"/>
      <c r="P313" s="244"/>
      <c r="Q313" s="244"/>
      <c r="R313" s="244"/>
      <c r="S313" s="244"/>
      <c r="T313" s="245"/>
      <c r="U313" s="13"/>
      <c r="V313" s="13"/>
      <c r="W313" s="13"/>
      <c r="X313" s="13"/>
      <c r="Y313" s="13"/>
      <c r="Z313" s="13"/>
      <c r="AA313" s="13"/>
      <c r="AB313" s="13"/>
      <c r="AC313" s="13"/>
      <c r="AD313" s="13"/>
      <c r="AE313" s="13"/>
      <c r="AT313" s="246" t="s">
        <v>238</v>
      </c>
      <c r="AU313" s="246" t="s">
        <v>92</v>
      </c>
      <c r="AV313" s="13" t="s">
        <v>90</v>
      </c>
      <c r="AW313" s="13" t="s">
        <v>42</v>
      </c>
      <c r="AX313" s="13" t="s">
        <v>82</v>
      </c>
      <c r="AY313" s="246" t="s">
        <v>228</v>
      </c>
    </row>
    <row r="314" s="14" customFormat="1">
      <c r="A314" s="14"/>
      <c r="B314" s="247"/>
      <c r="C314" s="248"/>
      <c r="D314" s="238" t="s">
        <v>238</v>
      </c>
      <c r="E314" s="249" t="s">
        <v>44</v>
      </c>
      <c r="F314" s="250" t="s">
        <v>816</v>
      </c>
      <c r="G314" s="248"/>
      <c r="H314" s="251">
        <v>396.43799999999999</v>
      </c>
      <c r="I314" s="252"/>
      <c r="J314" s="248"/>
      <c r="K314" s="248"/>
      <c r="L314" s="253"/>
      <c r="M314" s="254"/>
      <c r="N314" s="255"/>
      <c r="O314" s="255"/>
      <c r="P314" s="255"/>
      <c r="Q314" s="255"/>
      <c r="R314" s="255"/>
      <c r="S314" s="255"/>
      <c r="T314" s="256"/>
      <c r="U314" s="14"/>
      <c r="V314" s="14"/>
      <c r="W314" s="14"/>
      <c r="X314" s="14"/>
      <c r="Y314" s="14"/>
      <c r="Z314" s="14"/>
      <c r="AA314" s="14"/>
      <c r="AB314" s="14"/>
      <c r="AC314" s="14"/>
      <c r="AD314" s="14"/>
      <c r="AE314" s="14"/>
      <c r="AT314" s="257" t="s">
        <v>238</v>
      </c>
      <c r="AU314" s="257" t="s">
        <v>92</v>
      </c>
      <c r="AV314" s="14" t="s">
        <v>92</v>
      </c>
      <c r="AW314" s="14" t="s">
        <v>42</v>
      </c>
      <c r="AX314" s="14" t="s">
        <v>82</v>
      </c>
      <c r="AY314" s="257" t="s">
        <v>228</v>
      </c>
    </row>
    <row r="315" s="15" customFormat="1">
      <c r="A315" s="15"/>
      <c r="B315" s="258"/>
      <c r="C315" s="259"/>
      <c r="D315" s="238" t="s">
        <v>238</v>
      </c>
      <c r="E315" s="260" t="s">
        <v>44</v>
      </c>
      <c r="F315" s="261" t="s">
        <v>247</v>
      </c>
      <c r="G315" s="259"/>
      <c r="H315" s="262">
        <v>435.71800000000002</v>
      </c>
      <c r="I315" s="263"/>
      <c r="J315" s="259"/>
      <c r="K315" s="259"/>
      <c r="L315" s="264"/>
      <c r="M315" s="265"/>
      <c r="N315" s="266"/>
      <c r="O315" s="266"/>
      <c r="P315" s="266"/>
      <c r="Q315" s="266"/>
      <c r="R315" s="266"/>
      <c r="S315" s="266"/>
      <c r="T315" s="267"/>
      <c r="U315" s="15"/>
      <c r="V315" s="15"/>
      <c r="W315" s="15"/>
      <c r="X315" s="15"/>
      <c r="Y315" s="15"/>
      <c r="Z315" s="15"/>
      <c r="AA315" s="15"/>
      <c r="AB315" s="15"/>
      <c r="AC315" s="15"/>
      <c r="AD315" s="15"/>
      <c r="AE315" s="15"/>
      <c r="AT315" s="268" t="s">
        <v>238</v>
      </c>
      <c r="AU315" s="268" t="s">
        <v>92</v>
      </c>
      <c r="AV315" s="15" t="s">
        <v>145</v>
      </c>
      <c r="AW315" s="15" t="s">
        <v>42</v>
      </c>
      <c r="AX315" s="15" t="s">
        <v>90</v>
      </c>
      <c r="AY315" s="268" t="s">
        <v>228</v>
      </c>
    </row>
    <row r="316" s="2" customFormat="1" ht="16.5" customHeight="1">
      <c r="A316" s="42"/>
      <c r="B316" s="43"/>
      <c r="C316" s="218" t="s">
        <v>548</v>
      </c>
      <c r="D316" s="218" t="s">
        <v>230</v>
      </c>
      <c r="E316" s="219" t="s">
        <v>817</v>
      </c>
      <c r="F316" s="220" t="s">
        <v>818</v>
      </c>
      <c r="G316" s="221" t="s">
        <v>233</v>
      </c>
      <c r="H316" s="222">
        <v>435.71800000000002</v>
      </c>
      <c r="I316" s="223"/>
      <c r="J316" s="224">
        <f>ROUND(I316*H316,2)</f>
        <v>0</v>
      </c>
      <c r="K316" s="220" t="s">
        <v>234</v>
      </c>
      <c r="L316" s="48"/>
      <c r="M316" s="225" t="s">
        <v>44</v>
      </c>
      <c r="N316" s="226" t="s">
        <v>53</v>
      </c>
      <c r="O316" s="88"/>
      <c r="P316" s="227">
        <f>O316*H316</f>
        <v>0</v>
      </c>
      <c r="Q316" s="227">
        <v>0</v>
      </c>
      <c r="R316" s="227">
        <f>Q316*H316</f>
        <v>0</v>
      </c>
      <c r="S316" s="227">
        <v>0</v>
      </c>
      <c r="T316" s="228">
        <f>S316*H316</f>
        <v>0</v>
      </c>
      <c r="U316" s="42"/>
      <c r="V316" s="42"/>
      <c r="W316" s="42"/>
      <c r="X316" s="42"/>
      <c r="Y316" s="42"/>
      <c r="Z316" s="42"/>
      <c r="AA316" s="42"/>
      <c r="AB316" s="42"/>
      <c r="AC316" s="42"/>
      <c r="AD316" s="42"/>
      <c r="AE316" s="42"/>
      <c r="AR316" s="229" t="s">
        <v>145</v>
      </c>
      <c r="AT316" s="229" t="s">
        <v>230</v>
      </c>
      <c r="AU316" s="229" t="s">
        <v>92</v>
      </c>
      <c r="AY316" s="20" t="s">
        <v>228</v>
      </c>
      <c r="BE316" s="230">
        <f>IF(N316="základní",J316,0)</f>
        <v>0</v>
      </c>
      <c r="BF316" s="230">
        <f>IF(N316="snížená",J316,0)</f>
        <v>0</v>
      </c>
      <c r="BG316" s="230">
        <f>IF(N316="zákl. přenesená",J316,0)</f>
        <v>0</v>
      </c>
      <c r="BH316" s="230">
        <f>IF(N316="sníž. přenesená",J316,0)</f>
        <v>0</v>
      </c>
      <c r="BI316" s="230">
        <f>IF(N316="nulová",J316,0)</f>
        <v>0</v>
      </c>
      <c r="BJ316" s="20" t="s">
        <v>90</v>
      </c>
      <c r="BK316" s="230">
        <f>ROUND(I316*H316,2)</f>
        <v>0</v>
      </c>
      <c r="BL316" s="20" t="s">
        <v>145</v>
      </c>
      <c r="BM316" s="229" t="s">
        <v>819</v>
      </c>
    </row>
    <row r="317" s="2" customFormat="1">
      <c r="A317" s="42"/>
      <c r="B317" s="43"/>
      <c r="C317" s="44"/>
      <c r="D317" s="231" t="s">
        <v>236</v>
      </c>
      <c r="E317" s="44"/>
      <c r="F317" s="232" t="s">
        <v>820</v>
      </c>
      <c r="G317" s="44"/>
      <c r="H317" s="44"/>
      <c r="I317" s="233"/>
      <c r="J317" s="44"/>
      <c r="K317" s="44"/>
      <c r="L317" s="48"/>
      <c r="M317" s="234"/>
      <c r="N317" s="235"/>
      <c r="O317" s="88"/>
      <c r="P317" s="88"/>
      <c r="Q317" s="88"/>
      <c r="R317" s="88"/>
      <c r="S317" s="88"/>
      <c r="T317" s="89"/>
      <c r="U317" s="42"/>
      <c r="V317" s="42"/>
      <c r="W317" s="42"/>
      <c r="X317" s="42"/>
      <c r="Y317" s="42"/>
      <c r="Z317" s="42"/>
      <c r="AA317" s="42"/>
      <c r="AB317" s="42"/>
      <c r="AC317" s="42"/>
      <c r="AD317" s="42"/>
      <c r="AE317" s="42"/>
      <c r="AT317" s="20" t="s">
        <v>236</v>
      </c>
      <c r="AU317" s="20" t="s">
        <v>92</v>
      </c>
    </row>
    <row r="318" s="2" customFormat="1" ht="16.5" customHeight="1">
      <c r="A318" s="42"/>
      <c r="B318" s="43"/>
      <c r="C318" s="218" t="s">
        <v>554</v>
      </c>
      <c r="D318" s="218" t="s">
        <v>230</v>
      </c>
      <c r="E318" s="219" t="s">
        <v>821</v>
      </c>
      <c r="F318" s="220" t="s">
        <v>822</v>
      </c>
      <c r="G318" s="221" t="s">
        <v>410</v>
      </c>
      <c r="H318" s="222">
        <v>1</v>
      </c>
      <c r="I318" s="223"/>
      <c r="J318" s="224">
        <f>ROUND(I318*H318,2)</f>
        <v>0</v>
      </c>
      <c r="K318" s="220" t="s">
        <v>281</v>
      </c>
      <c r="L318" s="48"/>
      <c r="M318" s="225" t="s">
        <v>44</v>
      </c>
      <c r="N318" s="226" t="s">
        <v>53</v>
      </c>
      <c r="O318" s="88"/>
      <c r="P318" s="227">
        <f>O318*H318</f>
        <v>0</v>
      </c>
      <c r="Q318" s="227">
        <v>0.11984</v>
      </c>
      <c r="R318" s="227">
        <f>Q318*H318</f>
        <v>0.11984</v>
      </c>
      <c r="S318" s="227">
        <v>0</v>
      </c>
      <c r="T318" s="228">
        <f>S318*H318</f>
        <v>0</v>
      </c>
      <c r="U318" s="42"/>
      <c r="V318" s="42"/>
      <c r="W318" s="42"/>
      <c r="X318" s="42"/>
      <c r="Y318" s="42"/>
      <c r="Z318" s="42"/>
      <c r="AA318" s="42"/>
      <c r="AB318" s="42"/>
      <c r="AC318" s="42"/>
      <c r="AD318" s="42"/>
      <c r="AE318" s="42"/>
      <c r="AR318" s="229" t="s">
        <v>145</v>
      </c>
      <c r="AT318" s="229" t="s">
        <v>230</v>
      </c>
      <c r="AU318" s="229" t="s">
        <v>92</v>
      </c>
      <c r="AY318" s="20" t="s">
        <v>228</v>
      </c>
      <c r="BE318" s="230">
        <f>IF(N318="základní",J318,0)</f>
        <v>0</v>
      </c>
      <c r="BF318" s="230">
        <f>IF(N318="snížená",J318,0)</f>
        <v>0</v>
      </c>
      <c r="BG318" s="230">
        <f>IF(N318="zákl. přenesená",J318,0)</f>
        <v>0</v>
      </c>
      <c r="BH318" s="230">
        <f>IF(N318="sníž. přenesená",J318,0)</f>
        <v>0</v>
      </c>
      <c r="BI318" s="230">
        <f>IF(N318="nulová",J318,0)</f>
        <v>0</v>
      </c>
      <c r="BJ318" s="20" t="s">
        <v>90</v>
      </c>
      <c r="BK318" s="230">
        <f>ROUND(I318*H318,2)</f>
        <v>0</v>
      </c>
      <c r="BL318" s="20" t="s">
        <v>145</v>
      </c>
      <c r="BM318" s="229" t="s">
        <v>823</v>
      </c>
    </row>
    <row r="319" s="2" customFormat="1" ht="16.5" customHeight="1">
      <c r="A319" s="42"/>
      <c r="B319" s="43"/>
      <c r="C319" s="269" t="s">
        <v>559</v>
      </c>
      <c r="D319" s="269" t="s">
        <v>277</v>
      </c>
      <c r="E319" s="270" t="s">
        <v>824</v>
      </c>
      <c r="F319" s="271" t="s">
        <v>825</v>
      </c>
      <c r="G319" s="272" t="s">
        <v>410</v>
      </c>
      <c r="H319" s="273">
        <v>1</v>
      </c>
      <c r="I319" s="274"/>
      <c r="J319" s="275">
        <f>ROUND(I319*H319,2)</f>
        <v>0</v>
      </c>
      <c r="K319" s="271" t="s">
        <v>281</v>
      </c>
      <c r="L319" s="276"/>
      <c r="M319" s="277" t="s">
        <v>44</v>
      </c>
      <c r="N319" s="278" t="s">
        <v>53</v>
      </c>
      <c r="O319" s="88"/>
      <c r="P319" s="227">
        <f>O319*H319</f>
        <v>0</v>
      </c>
      <c r="Q319" s="227">
        <v>0.59999999999999998</v>
      </c>
      <c r="R319" s="227">
        <f>Q319*H319</f>
        <v>0.59999999999999998</v>
      </c>
      <c r="S319" s="227">
        <v>0</v>
      </c>
      <c r="T319" s="228">
        <f>S319*H319</f>
        <v>0</v>
      </c>
      <c r="U319" s="42"/>
      <c r="V319" s="42"/>
      <c r="W319" s="42"/>
      <c r="X319" s="42"/>
      <c r="Y319" s="42"/>
      <c r="Z319" s="42"/>
      <c r="AA319" s="42"/>
      <c r="AB319" s="42"/>
      <c r="AC319" s="42"/>
      <c r="AD319" s="42"/>
      <c r="AE319" s="42"/>
      <c r="AR319" s="229" t="s">
        <v>282</v>
      </c>
      <c r="AT319" s="229" t="s">
        <v>277</v>
      </c>
      <c r="AU319" s="229" t="s">
        <v>92</v>
      </c>
      <c r="AY319" s="20" t="s">
        <v>228</v>
      </c>
      <c r="BE319" s="230">
        <f>IF(N319="základní",J319,0)</f>
        <v>0</v>
      </c>
      <c r="BF319" s="230">
        <f>IF(N319="snížená",J319,0)</f>
        <v>0</v>
      </c>
      <c r="BG319" s="230">
        <f>IF(N319="zákl. přenesená",J319,0)</f>
        <v>0</v>
      </c>
      <c r="BH319" s="230">
        <f>IF(N319="sníž. přenesená",J319,0)</f>
        <v>0</v>
      </c>
      <c r="BI319" s="230">
        <f>IF(N319="nulová",J319,0)</f>
        <v>0</v>
      </c>
      <c r="BJ319" s="20" t="s">
        <v>90</v>
      </c>
      <c r="BK319" s="230">
        <f>ROUND(I319*H319,2)</f>
        <v>0</v>
      </c>
      <c r="BL319" s="20" t="s">
        <v>145</v>
      </c>
      <c r="BM319" s="229" t="s">
        <v>826</v>
      </c>
    </row>
    <row r="320" s="2" customFormat="1" ht="24.15" customHeight="1">
      <c r="A320" s="42"/>
      <c r="B320" s="43"/>
      <c r="C320" s="218" t="s">
        <v>561</v>
      </c>
      <c r="D320" s="218" t="s">
        <v>230</v>
      </c>
      <c r="E320" s="219" t="s">
        <v>827</v>
      </c>
      <c r="F320" s="220" t="s">
        <v>828</v>
      </c>
      <c r="G320" s="221" t="s">
        <v>233</v>
      </c>
      <c r="H320" s="222">
        <v>1.5</v>
      </c>
      <c r="I320" s="223"/>
      <c r="J320" s="224">
        <f>ROUND(I320*H320,2)</f>
        <v>0</v>
      </c>
      <c r="K320" s="220" t="s">
        <v>281</v>
      </c>
      <c r="L320" s="48"/>
      <c r="M320" s="225" t="s">
        <v>44</v>
      </c>
      <c r="N320" s="226" t="s">
        <v>53</v>
      </c>
      <c r="O320" s="88"/>
      <c r="P320" s="227">
        <f>O320*H320</f>
        <v>0</v>
      </c>
      <c r="Q320" s="227">
        <v>0.73558000000000001</v>
      </c>
      <c r="R320" s="227">
        <f>Q320*H320</f>
        <v>1.10337</v>
      </c>
      <c r="S320" s="227">
        <v>0</v>
      </c>
      <c r="T320" s="228">
        <f>S320*H320</f>
        <v>0</v>
      </c>
      <c r="U320" s="42"/>
      <c r="V320" s="42"/>
      <c r="W320" s="42"/>
      <c r="X320" s="42"/>
      <c r="Y320" s="42"/>
      <c r="Z320" s="42"/>
      <c r="AA320" s="42"/>
      <c r="AB320" s="42"/>
      <c r="AC320" s="42"/>
      <c r="AD320" s="42"/>
      <c r="AE320" s="42"/>
      <c r="AR320" s="229" t="s">
        <v>145</v>
      </c>
      <c r="AT320" s="229" t="s">
        <v>230</v>
      </c>
      <c r="AU320" s="229" t="s">
        <v>92</v>
      </c>
      <c r="AY320" s="20" t="s">
        <v>228</v>
      </c>
      <c r="BE320" s="230">
        <f>IF(N320="základní",J320,0)</f>
        <v>0</v>
      </c>
      <c r="BF320" s="230">
        <f>IF(N320="snížená",J320,0)</f>
        <v>0</v>
      </c>
      <c r="BG320" s="230">
        <f>IF(N320="zákl. přenesená",J320,0)</f>
        <v>0</v>
      </c>
      <c r="BH320" s="230">
        <f>IF(N320="sníž. přenesená",J320,0)</f>
        <v>0</v>
      </c>
      <c r="BI320" s="230">
        <f>IF(N320="nulová",J320,0)</f>
        <v>0</v>
      </c>
      <c r="BJ320" s="20" t="s">
        <v>90</v>
      </c>
      <c r="BK320" s="230">
        <f>ROUND(I320*H320,2)</f>
        <v>0</v>
      </c>
      <c r="BL320" s="20" t="s">
        <v>145</v>
      </c>
      <c r="BM320" s="229" t="s">
        <v>829</v>
      </c>
    </row>
    <row r="321" s="13" customFormat="1">
      <c r="A321" s="13"/>
      <c r="B321" s="236"/>
      <c r="C321" s="237"/>
      <c r="D321" s="238" t="s">
        <v>238</v>
      </c>
      <c r="E321" s="239" t="s">
        <v>44</v>
      </c>
      <c r="F321" s="240" t="s">
        <v>830</v>
      </c>
      <c r="G321" s="237"/>
      <c r="H321" s="239" t="s">
        <v>44</v>
      </c>
      <c r="I321" s="241"/>
      <c r="J321" s="237"/>
      <c r="K321" s="237"/>
      <c r="L321" s="242"/>
      <c r="M321" s="243"/>
      <c r="N321" s="244"/>
      <c r="O321" s="244"/>
      <c r="P321" s="244"/>
      <c r="Q321" s="244"/>
      <c r="R321" s="244"/>
      <c r="S321" s="244"/>
      <c r="T321" s="245"/>
      <c r="U321" s="13"/>
      <c r="V321" s="13"/>
      <c r="W321" s="13"/>
      <c r="X321" s="13"/>
      <c r="Y321" s="13"/>
      <c r="Z321" s="13"/>
      <c r="AA321" s="13"/>
      <c r="AB321" s="13"/>
      <c r="AC321" s="13"/>
      <c r="AD321" s="13"/>
      <c r="AE321" s="13"/>
      <c r="AT321" s="246" t="s">
        <v>238</v>
      </c>
      <c r="AU321" s="246" t="s">
        <v>92</v>
      </c>
      <c r="AV321" s="13" t="s">
        <v>90</v>
      </c>
      <c r="AW321" s="13" t="s">
        <v>42</v>
      </c>
      <c r="AX321" s="13" t="s">
        <v>82</v>
      </c>
      <c r="AY321" s="246" t="s">
        <v>228</v>
      </c>
    </row>
    <row r="322" s="13" customFormat="1">
      <c r="A322" s="13"/>
      <c r="B322" s="236"/>
      <c r="C322" s="237"/>
      <c r="D322" s="238" t="s">
        <v>238</v>
      </c>
      <c r="E322" s="239" t="s">
        <v>44</v>
      </c>
      <c r="F322" s="240" t="s">
        <v>831</v>
      </c>
      <c r="G322" s="237"/>
      <c r="H322" s="239" t="s">
        <v>44</v>
      </c>
      <c r="I322" s="241"/>
      <c r="J322" s="237"/>
      <c r="K322" s="237"/>
      <c r="L322" s="242"/>
      <c r="M322" s="243"/>
      <c r="N322" s="244"/>
      <c r="O322" s="244"/>
      <c r="P322" s="244"/>
      <c r="Q322" s="244"/>
      <c r="R322" s="244"/>
      <c r="S322" s="244"/>
      <c r="T322" s="245"/>
      <c r="U322" s="13"/>
      <c r="V322" s="13"/>
      <c r="W322" s="13"/>
      <c r="X322" s="13"/>
      <c r="Y322" s="13"/>
      <c r="Z322" s="13"/>
      <c r="AA322" s="13"/>
      <c r="AB322" s="13"/>
      <c r="AC322" s="13"/>
      <c r="AD322" s="13"/>
      <c r="AE322" s="13"/>
      <c r="AT322" s="246" t="s">
        <v>238</v>
      </c>
      <c r="AU322" s="246" t="s">
        <v>92</v>
      </c>
      <c r="AV322" s="13" t="s">
        <v>90</v>
      </c>
      <c r="AW322" s="13" t="s">
        <v>42</v>
      </c>
      <c r="AX322" s="13" t="s">
        <v>82</v>
      </c>
      <c r="AY322" s="246" t="s">
        <v>228</v>
      </c>
    </row>
    <row r="323" s="14" customFormat="1">
      <c r="A323" s="14"/>
      <c r="B323" s="247"/>
      <c r="C323" s="248"/>
      <c r="D323" s="238" t="s">
        <v>238</v>
      </c>
      <c r="E323" s="249" t="s">
        <v>44</v>
      </c>
      <c r="F323" s="250" t="s">
        <v>832</v>
      </c>
      <c r="G323" s="248"/>
      <c r="H323" s="251">
        <v>1.5</v>
      </c>
      <c r="I323" s="252"/>
      <c r="J323" s="248"/>
      <c r="K323" s="248"/>
      <c r="L323" s="253"/>
      <c r="M323" s="254"/>
      <c r="N323" s="255"/>
      <c r="O323" s="255"/>
      <c r="P323" s="255"/>
      <c r="Q323" s="255"/>
      <c r="R323" s="255"/>
      <c r="S323" s="255"/>
      <c r="T323" s="256"/>
      <c r="U323" s="14"/>
      <c r="V323" s="14"/>
      <c r="W323" s="14"/>
      <c r="X323" s="14"/>
      <c r="Y323" s="14"/>
      <c r="Z323" s="14"/>
      <c r="AA323" s="14"/>
      <c r="AB323" s="14"/>
      <c r="AC323" s="14"/>
      <c r="AD323" s="14"/>
      <c r="AE323" s="14"/>
      <c r="AT323" s="257" t="s">
        <v>238</v>
      </c>
      <c r="AU323" s="257" t="s">
        <v>92</v>
      </c>
      <c r="AV323" s="14" t="s">
        <v>92</v>
      </c>
      <c r="AW323" s="14" t="s">
        <v>42</v>
      </c>
      <c r="AX323" s="14" t="s">
        <v>82</v>
      </c>
      <c r="AY323" s="257" t="s">
        <v>228</v>
      </c>
    </row>
    <row r="324" s="15" customFormat="1">
      <c r="A324" s="15"/>
      <c r="B324" s="258"/>
      <c r="C324" s="259"/>
      <c r="D324" s="238" t="s">
        <v>238</v>
      </c>
      <c r="E324" s="260" t="s">
        <v>44</v>
      </c>
      <c r="F324" s="261" t="s">
        <v>247</v>
      </c>
      <c r="G324" s="259"/>
      <c r="H324" s="262">
        <v>1.5</v>
      </c>
      <c r="I324" s="263"/>
      <c r="J324" s="259"/>
      <c r="K324" s="259"/>
      <c r="L324" s="264"/>
      <c r="M324" s="265"/>
      <c r="N324" s="266"/>
      <c r="O324" s="266"/>
      <c r="P324" s="266"/>
      <c r="Q324" s="266"/>
      <c r="R324" s="266"/>
      <c r="S324" s="266"/>
      <c r="T324" s="267"/>
      <c r="U324" s="15"/>
      <c r="V324" s="15"/>
      <c r="W324" s="15"/>
      <c r="X324" s="15"/>
      <c r="Y324" s="15"/>
      <c r="Z324" s="15"/>
      <c r="AA324" s="15"/>
      <c r="AB324" s="15"/>
      <c r="AC324" s="15"/>
      <c r="AD324" s="15"/>
      <c r="AE324" s="15"/>
      <c r="AT324" s="268" t="s">
        <v>238</v>
      </c>
      <c r="AU324" s="268" t="s">
        <v>92</v>
      </c>
      <c r="AV324" s="15" t="s">
        <v>145</v>
      </c>
      <c r="AW324" s="15" t="s">
        <v>42</v>
      </c>
      <c r="AX324" s="15" t="s">
        <v>90</v>
      </c>
      <c r="AY324" s="268" t="s">
        <v>228</v>
      </c>
    </row>
    <row r="325" s="2" customFormat="1" ht="16.5" customHeight="1">
      <c r="A325" s="42"/>
      <c r="B325" s="43"/>
      <c r="C325" s="218" t="s">
        <v>567</v>
      </c>
      <c r="D325" s="218" t="s">
        <v>230</v>
      </c>
      <c r="E325" s="219" t="s">
        <v>833</v>
      </c>
      <c r="F325" s="220" t="s">
        <v>834</v>
      </c>
      <c r="G325" s="221" t="s">
        <v>325</v>
      </c>
      <c r="H325" s="222">
        <v>370.5</v>
      </c>
      <c r="I325" s="223"/>
      <c r="J325" s="224">
        <f>ROUND(I325*H325,2)</f>
        <v>0</v>
      </c>
      <c r="K325" s="220" t="s">
        <v>234</v>
      </c>
      <c r="L325" s="48"/>
      <c r="M325" s="225" t="s">
        <v>44</v>
      </c>
      <c r="N325" s="226" t="s">
        <v>53</v>
      </c>
      <c r="O325" s="88"/>
      <c r="P325" s="227">
        <f>O325*H325</f>
        <v>0</v>
      </c>
      <c r="Q325" s="227">
        <v>2.5018699999999998</v>
      </c>
      <c r="R325" s="227">
        <f>Q325*H325</f>
        <v>926.94283499999995</v>
      </c>
      <c r="S325" s="227">
        <v>0</v>
      </c>
      <c r="T325" s="228">
        <f>S325*H325</f>
        <v>0</v>
      </c>
      <c r="U325" s="42"/>
      <c r="V325" s="42"/>
      <c r="W325" s="42"/>
      <c r="X325" s="42"/>
      <c r="Y325" s="42"/>
      <c r="Z325" s="42"/>
      <c r="AA325" s="42"/>
      <c r="AB325" s="42"/>
      <c r="AC325" s="42"/>
      <c r="AD325" s="42"/>
      <c r="AE325" s="42"/>
      <c r="AR325" s="229" t="s">
        <v>145</v>
      </c>
      <c r="AT325" s="229" t="s">
        <v>230</v>
      </c>
      <c r="AU325" s="229" t="s">
        <v>92</v>
      </c>
      <c r="AY325" s="20" t="s">
        <v>228</v>
      </c>
      <c r="BE325" s="230">
        <f>IF(N325="základní",J325,0)</f>
        <v>0</v>
      </c>
      <c r="BF325" s="230">
        <f>IF(N325="snížená",J325,0)</f>
        <v>0</v>
      </c>
      <c r="BG325" s="230">
        <f>IF(N325="zákl. přenesená",J325,0)</f>
        <v>0</v>
      </c>
      <c r="BH325" s="230">
        <f>IF(N325="sníž. přenesená",J325,0)</f>
        <v>0</v>
      </c>
      <c r="BI325" s="230">
        <f>IF(N325="nulová",J325,0)</f>
        <v>0</v>
      </c>
      <c r="BJ325" s="20" t="s">
        <v>90</v>
      </c>
      <c r="BK325" s="230">
        <f>ROUND(I325*H325,2)</f>
        <v>0</v>
      </c>
      <c r="BL325" s="20" t="s">
        <v>145</v>
      </c>
      <c r="BM325" s="229" t="s">
        <v>835</v>
      </c>
    </row>
    <row r="326" s="2" customFormat="1">
      <c r="A326" s="42"/>
      <c r="B326" s="43"/>
      <c r="C326" s="44"/>
      <c r="D326" s="231" t="s">
        <v>236</v>
      </c>
      <c r="E326" s="44"/>
      <c r="F326" s="232" t="s">
        <v>836</v>
      </c>
      <c r="G326" s="44"/>
      <c r="H326" s="44"/>
      <c r="I326" s="233"/>
      <c r="J326" s="44"/>
      <c r="K326" s="44"/>
      <c r="L326" s="48"/>
      <c r="M326" s="234"/>
      <c r="N326" s="235"/>
      <c r="O326" s="88"/>
      <c r="P326" s="88"/>
      <c r="Q326" s="88"/>
      <c r="R326" s="88"/>
      <c r="S326" s="88"/>
      <c r="T326" s="89"/>
      <c r="U326" s="42"/>
      <c r="V326" s="42"/>
      <c r="W326" s="42"/>
      <c r="X326" s="42"/>
      <c r="Y326" s="42"/>
      <c r="Z326" s="42"/>
      <c r="AA326" s="42"/>
      <c r="AB326" s="42"/>
      <c r="AC326" s="42"/>
      <c r="AD326" s="42"/>
      <c r="AE326" s="42"/>
      <c r="AT326" s="20" t="s">
        <v>236</v>
      </c>
      <c r="AU326" s="20" t="s">
        <v>92</v>
      </c>
    </row>
    <row r="327" s="13" customFormat="1">
      <c r="A327" s="13"/>
      <c r="B327" s="236"/>
      <c r="C327" s="237"/>
      <c r="D327" s="238" t="s">
        <v>238</v>
      </c>
      <c r="E327" s="239" t="s">
        <v>44</v>
      </c>
      <c r="F327" s="240" t="s">
        <v>837</v>
      </c>
      <c r="G327" s="237"/>
      <c r="H327" s="239" t="s">
        <v>44</v>
      </c>
      <c r="I327" s="241"/>
      <c r="J327" s="237"/>
      <c r="K327" s="237"/>
      <c r="L327" s="242"/>
      <c r="M327" s="243"/>
      <c r="N327" s="244"/>
      <c r="O327" s="244"/>
      <c r="P327" s="244"/>
      <c r="Q327" s="244"/>
      <c r="R327" s="244"/>
      <c r="S327" s="244"/>
      <c r="T327" s="245"/>
      <c r="U327" s="13"/>
      <c r="V327" s="13"/>
      <c r="W327" s="13"/>
      <c r="X327" s="13"/>
      <c r="Y327" s="13"/>
      <c r="Z327" s="13"/>
      <c r="AA327" s="13"/>
      <c r="AB327" s="13"/>
      <c r="AC327" s="13"/>
      <c r="AD327" s="13"/>
      <c r="AE327" s="13"/>
      <c r="AT327" s="246" t="s">
        <v>238</v>
      </c>
      <c r="AU327" s="246" t="s">
        <v>92</v>
      </c>
      <c r="AV327" s="13" t="s">
        <v>90</v>
      </c>
      <c r="AW327" s="13" t="s">
        <v>42</v>
      </c>
      <c r="AX327" s="13" t="s">
        <v>82</v>
      </c>
      <c r="AY327" s="246" t="s">
        <v>228</v>
      </c>
    </row>
    <row r="328" s="13" customFormat="1">
      <c r="A328" s="13"/>
      <c r="B328" s="236"/>
      <c r="C328" s="237"/>
      <c r="D328" s="238" t="s">
        <v>238</v>
      </c>
      <c r="E328" s="239" t="s">
        <v>44</v>
      </c>
      <c r="F328" s="240" t="s">
        <v>838</v>
      </c>
      <c r="G328" s="237"/>
      <c r="H328" s="239" t="s">
        <v>44</v>
      </c>
      <c r="I328" s="241"/>
      <c r="J328" s="237"/>
      <c r="K328" s="237"/>
      <c r="L328" s="242"/>
      <c r="M328" s="243"/>
      <c r="N328" s="244"/>
      <c r="O328" s="244"/>
      <c r="P328" s="244"/>
      <c r="Q328" s="244"/>
      <c r="R328" s="244"/>
      <c r="S328" s="244"/>
      <c r="T328" s="245"/>
      <c r="U328" s="13"/>
      <c r="V328" s="13"/>
      <c r="W328" s="13"/>
      <c r="X328" s="13"/>
      <c r="Y328" s="13"/>
      <c r="Z328" s="13"/>
      <c r="AA328" s="13"/>
      <c r="AB328" s="13"/>
      <c r="AC328" s="13"/>
      <c r="AD328" s="13"/>
      <c r="AE328" s="13"/>
      <c r="AT328" s="246" t="s">
        <v>238</v>
      </c>
      <c r="AU328" s="246" t="s">
        <v>92</v>
      </c>
      <c r="AV328" s="13" t="s">
        <v>90</v>
      </c>
      <c r="AW328" s="13" t="s">
        <v>42</v>
      </c>
      <c r="AX328" s="13" t="s">
        <v>82</v>
      </c>
      <c r="AY328" s="246" t="s">
        <v>228</v>
      </c>
    </row>
    <row r="329" s="14" customFormat="1">
      <c r="A329" s="14"/>
      <c r="B329" s="247"/>
      <c r="C329" s="248"/>
      <c r="D329" s="238" t="s">
        <v>238</v>
      </c>
      <c r="E329" s="249" t="s">
        <v>44</v>
      </c>
      <c r="F329" s="250" t="s">
        <v>839</v>
      </c>
      <c r="G329" s="248"/>
      <c r="H329" s="251">
        <v>370.5</v>
      </c>
      <c r="I329" s="252"/>
      <c r="J329" s="248"/>
      <c r="K329" s="248"/>
      <c r="L329" s="253"/>
      <c r="M329" s="254"/>
      <c r="N329" s="255"/>
      <c r="O329" s="255"/>
      <c r="P329" s="255"/>
      <c r="Q329" s="255"/>
      <c r="R329" s="255"/>
      <c r="S329" s="255"/>
      <c r="T329" s="256"/>
      <c r="U329" s="14"/>
      <c r="V329" s="14"/>
      <c r="W329" s="14"/>
      <c r="X329" s="14"/>
      <c r="Y329" s="14"/>
      <c r="Z329" s="14"/>
      <c r="AA329" s="14"/>
      <c r="AB329" s="14"/>
      <c r="AC329" s="14"/>
      <c r="AD329" s="14"/>
      <c r="AE329" s="14"/>
      <c r="AT329" s="257" t="s">
        <v>238</v>
      </c>
      <c r="AU329" s="257" t="s">
        <v>92</v>
      </c>
      <c r="AV329" s="14" t="s">
        <v>92</v>
      </c>
      <c r="AW329" s="14" t="s">
        <v>42</v>
      </c>
      <c r="AX329" s="14" t="s">
        <v>82</v>
      </c>
      <c r="AY329" s="257" t="s">
        <v>228</v>
      </c>
    </row>
    <row r="330" s="15" customFormat="1">
      <c r="A330" s="15"/>
      <c r="B330" s="258"/>
      <c r="C330" s="259"/>
      <c r="D330" s="238" t="s">
        <v>238</v>
      </c>
      <c r="E330" s="260" t="s">
        <v>44</v>
      </c>
      <c r="F330" s="261" t="s">
        <v>247</v>
      </c>
      <c r="G330" s="259"/>
      <c r="H330" s="262">
        <v>370.5</v>
      </c>
      <c r="I330" s="263"/>
      <c r="J330" s="259"/>
      <c r="K330" s="259"/>
      <c r="L330" s="264"/>
      <c r="M330" s="265"/>
      <c r="N330" s="266"/>
      <c r="O330" s="266"/>
      <c r="P330" s="266"/>
      <c r="Q330" s="266"/>
      <c r="R330" s="266"/>
      <c r="S330" s="266"/>
      <c r="T330" s="267"/>
      <c r="U330" s="15"/>
      <c r="V330" s="15"/>
      <c r="W330" s="15"/>
      <c r="X330" s="15"/>
      <c r="Y330" s="15"/>
      <c r="Z330" s="15"/>
      <c r="AA330" s="15"/>
      <c r="AB330" s="15"/>
      <c r="AC330" s="15"/>
      <c r="AD330" s="15"/>
      <c r="AE330" s="15"/>
      <c r="AT330" s="268" t="s">
        <v>238</v>
      </c>
      <c r="AU330" s="268" t="s">
        <v>92</v>
      </c>
      <c r="AV330" s="15" t="s">
        <v>145</v>
      </c>
      <c r="AW330" s="15" t="s">
        <v>42</v>
      </c>
      <c r="AX330" s="15" t="s">
        <v>90</v>
      </c>
      <c r="AY330" s="268" t="s">
        <v>228</v>
      </c>
    </row>
    <row r="331" s="2" customFormat="1" ht="16.5" customHeight="1">
      <c r="A331" s="42"/>
      <c r="B331" s="43"/>
      <c r="C331" s="218" t="s">
        <v>569</v>
      </c>
      <c r="D331" s="218" t="s">
        <v>230</v>
      </c>
      <c r="E331" s="219" t="s">
        <v>840</v>
      </c>
      <c r="F331" s="220" t="s">
        <v>841</v>
      </c>
      <c r="G331" s="221" t="s">
        <v>233</v>
      </c>
      <c r="H331" s="222">
        <v>742.84799999999996</v>
      </c>
      <c r="I331" s="223"/>
      <c r="J331" s="224">
        <f>ROUND(I331*H331,2)</f>
        <v>0</v>
      </c>
      <c r="K331" s="220" t="s">
        <v>234</v>
      </c>
      <c r="L331" s="48"/>
      <c r="M331" s="225" t="s">
        <v>44</v>
      </c>
      <c r="N331" s="226" t="s">
        <v>53</v>
      </c>
      <c r="O331" s="88"/>
      <c r="P331" s="227">
        <f>O331*H331</f>
        <v>0</v>
      </c>
      <c r="Q331" s="227">
        <v>0.0027499999999999998</v>
      </c>
      <c r="R331" s="227">
        <f>Q331*H331</f>
        <v>2.0428319999999998</v>
      </c>
      <c r="S331" s="227">
        <v>0</v>
      </c>
      <c r="T331" s="228">
        <f>S331*H331</f>
        <v>0</v>
      </c>
      <c r="U331" s="42"/>
      <c r="V331" s="42"/>
      <c r="W331" s="42"/>
      <c r="X331" s="42"/>
      <c r="Y331" s="42"/>
      <c r="Z331" s="42"/>
      <c r="AA331" s="42"/>
      <c r="AB331" s="42"/>
      <c r="AC331" s="42"/>
      <c r="AD331" s="42"/>
      <c r="AE331" s="42"/>
      <c r="AR331" s="229" t="s">
        <v>145</v>
      </c>
      <c r="AT331" s="229" t="s">
        <v>230</v>
      </c>
      <c r="AU331" s="229" t="s">
        <v>92</v>
      </c>
      <c r="AY331" s="20" t="s">
        <v>228</v>
      </c>
      <c r="BE331" s="230">
        <f>IF(N331="základní",J331,0)</f>
        <v>0</v>
      </c>
      <c r="BF331" s="230">
        <f>IF(N331="snížená",J331,0)</f>
        <v>0</v>
      </c>
      <c r="BG331" s="230">
        <f>IF(N331="zákl. přenesená",J331,0)</f>
        <v>0</v>
      </c>
      <c r="BH331" s="230">
        <f>IF(N331="sníž. přenesená",J331,0)</f>
        <v>0</v>
      </c>
      <c r="BI331" s="230">
        <f>IF(N331="nulová",J331,0)</f>
        <v>0</v>
      </c>
      <c r="BJ331" s="20" t="s">
        <v>90</v>
      </c>
      <c r="BK331" s="230">
        <f>ROUND(I331*H331,2)</f>
        <v>0</v>
      </c>
      <c r="BL331" s="20" t="s">
        <v>145</v>
      </c>
      <c r="BM331" s="229" t="s">
        <v>842</v>
      </c>
    </row>
    <row r="332" s="2" customFormat="1">
      <c r="A332" s="42"/>
      <c r="B332" s="43"/>
      <c r="C332" s="44"/>
      <c r="D332" s="231" t="s">
        <v>236</v>
      </c>
      <c r="E332" s="44"/>
      <c r="F332" s="232" t="s">
        <v>843</v>
      </c>
      <c r="G332" s="44"/>
      <c r="H332" s="44"/>
      <c r="I332" s="233"/>
      <c r="J332" s="44"/>
      <c r="K332" s="44"/>
      <c r="L332" s="48"/>
      <c r="M332" s="234"/>
      <c r="N332" s="235"/>
      <c r="O332" s="88"/>
      <c r="P332" s="88"/>
      <c r="Q332" s="88"/>
      <c r="R332" s="88"/>
      <c r="S332" s="88"/>
      <c r="T332" s="89"/>
      <c r="U332" s="42"/>
      <c r="V332" s="42"/>
      <c r="W332" s="42"/>
      <c r="X332" s="42"/>
      <c r="Y332" s="42"/>
      <c r="Z332" s="42"/>
      <c r="AA332" s="42"/>
      <c r="AB332" s="42"/>
      <c r="AC332" s="42"/>
      <c r="AD332" s="42"/>
      <c r="AE332" s="42"/>
      <c r="AT332" s="20" t="s">
        <v>236</v>
      </c>
      <c r="AU332" s="20" t="s">
        <v>92</v>
      </c>
    </row>
    <row r="333" s="2" customFormat="1">
      <c r="A333" s="42"/>
      <c r="B333" s="43"/>
      <c r="C333" s="44"/>
      <c r="D333" s="238" t="s">
        <v>328</v>
      </c>
      <c r="E333" s="44"/>
      <c r="F333" s="279" t="s">
        <v>778</v>
      </c>
      <c r="G333" s="44"/>
      <c r="H333" s="44"/>
      <c r="I333" s="233"/>
      <c r="J333" s="44"/>
      <c r="K333" s="44"/>
      <c r="L333" s="48"/>
      <c r="M333" s="234"/>
      <c r="N333" s="235"/>
      <c r="O333" s="88"/>
      <c r="P333" s="88"/>
      <c r="Q333" s="88"/>
      <c r="R333" s="88"/>
      <c r="S333" s="88"/>
      <c r="T333" s="89"/>
      <c r="U333" s="42"/>
      <c r="V333" s="42"/>
      <c r="W333" s="42"/>
      <c r="X333" s="42"/>
      <c r="Y333" s="42"/>
      <c r="Z333" s="42"/>
      <c r="AA333" s="42"/>
      <c r="AB333" s="42"/>
      <c r="AC333" s="42"/>
      <c r="AD333" s="42"/>
      <c r="AE333" s="42"/>
      <c r="AT333" s="20" t="s">
        <v>328</v>
      </c>
      <c r="AU333" s="20" t="s">
        <v>92</v>
      </c>
    </row>
    <row r="334" s="13" customFormat="1">
      <c r="A334" s="13"/>
      <c r="B334" s="236"/>
      <c r="C334" s="237"/>
      <c r="D334" s="238" t="s">
        <v>238</v>
      </c>
      <c r="E334" s="239" t="s">
        <v>44</v>
      </c>
      <c r="F334" s="240" t="s">
        <v>844</v>
      </c>
      <c r="G334" s="237"/>
      <c r="H334" s="239" t="s">
        <v>44</v>
      </c>
      <c r="I334" s="241"/>
      <c r="J334" s="237"/>
      <c r="K334" s="237"/>
      <c r="L334" s="242"/>
      <c r="M334" s="243"/>
      <c r="N334" s="244"/>
      <c r="O334" s="244"/>
      <c r="P334" s="244"/>
      <c r="Q334" s="244"/>
      <c r="R334" s="244"/>
      <c r="S334" s="244"/>
      <c r="T334" s="245"/>
      <c r="U334" s="13"/>
      <c r="V334" s="13"/>
      <c r="W334" s="13"/>
      <c r="X334" s="13"/>
      <c r="Y334" s="13"/>
      <c r="Z334" s="13"/>
      <c r="AA334" s="13"/>
      <c r="AB334" s="13"/>
      <c r="AC334" s="13"/>
      <c r="AD334" s="13"/>
      <c r="AE334" s="13"/>
      <c r="AT334" s="246" t="s">
        <v>238</v>
      </c>
      <c r="AU334" s="246" t="s">
        <v>92</v>
      </c>
      <c r="AV334" s="13" t="s">
        <v>90</v>
      </c>
      <c r="AW334" s="13" t="s">
        <v>42</v>
      </c>
      <c r="AX334" s="13" t="s">
        <v>82</v>
      </c>
      <c r="AY334" s="246" t="s">
        <v>228</v>
      </c>
    </row>
    <row r="335" s="13" customFormat="1">
      <c r="A335" s="13"/>
      <c r="B335" s="236"/>
      <c r="C335" s="237"/>
      <c r="D335" s="238" t="s">
        <v>238</v>
      </c>
      <c r="E335" s="239" t="s">
        <v>44</v>
      </c>
      <c r="F335" s="240" t="s">
        <v>845</v>
      </c>
      <c r="G335" s="237"/>
      <c r="H335" s="239" t="s">
        <v>44</v>
      </c>
      <c r="I335" s="241"/>
      <c r="J335" s="237"/>
      <c r="K335" s="237"/>
      <c r="L335" s="242"/>
      <c r="M335" s="243"/>
      <c r="N335" s="244"/>
      <c r="O335" s="244"/>
      <c r="P335" s="244"/>
      <c r="Q335" s="244"/>
      <c r="R335" s="244"/>
      <c r="S335" s="244"/>
      <c r="T335" s="245"/>
      <c r="U335" s="13"/>
      <c r="V335" s="13"/>
      <c r="W335" s="13"/>
      <c r="X335" s="13"/>
      <c r="Y335" s="13"/>
      <c r="Z335" s="13"/>
      <c r="AA335" s="13"/>
      <c r="AB335" s="13"/>
      <c r="AC335" s="13"/>
      <c r="AD335" s="13"/>
      <c r="AE335" s="13"/>
      <c r="AT335" s="246" t="s">
        <v>238</v>
      </c>
      <c r="AU335" s="246" t="s">
        <v>92</v>
      </c>
      <c r="AV335" s="13" t="s">
        <v>90</v>
      </c>
      <c r="AW335" s="13" t="s">
        <v>42</v>
      </c>
      <c r="AX335" s="13" t="s">
        <v>82</v>
      </c>
      <c r="AY335" s="246" t="s">
        <v>228</v>
      </c>
    </row>
    <row r="336" s="14" customFormat="1">
      <c r="A336" s="14"/>
      <c r="B336" s="247"/>
      <c r="C336" s="248"/>
      <c r="D336" s="238" t="s">
        <v>238</v>
      </c>
      <c r="E336" s="249" t="s">
        <v>44</v>
      </c>
      <c r="F336" s="250" t="s">
        <v>846</v>
      </c>
      <c r="G336" s="248"/>
      <c r="H336" s="251">
        <v>438.20999999999998</v>
      </c>
      <c r="I336" s="252"/>
      <c r="J336" s="248"/>
      <c r="K336" s="248"/>
      <c r="L336" s="253"/>
      <c r="M336" s="254"/>
      <c r="N336" s="255"/>
      <c r="O336" s="255"/>
      <c r="P336" s="255"/>
      <c r="Q336" s="255"/>
      <c r="R336" s="255"/>
      <c r="S336" s="255"/>
      <c r="T336" s="256"/>
      <c r="U336" s="14"/>
      <c r="V336" s="14"/>
      <c r="W336" s="14"/>
      <c r="X336" s="14"/>
      <c r="Y336" s="14"/>
      <c r="Z336" s="14"/>
      <c r="AA336" s="14"/>
      <c r="AB336" s="14"/>
      <c r="AC336" s="14"/>
      <c r="AD336" s="14"/>
      <c r="AE336" s="14"/>
      <c r="AT336" s="257" t="s">
        <v>238</v>
      </c>
      <c r="AU336" s="257" t="s">
        <v>92</v>
      </c>
      <c r="AV336" s="14" t="s">
        <v>92</v>
      </c>
      <c r="AW336" s="14" t="s">
        <v>42</v>
      </c>
      <c r="AX336" s="14" t="s">
        <v>82</v>
      </c>
      <c r="AY336" s="257" t="s">
        <v>228</v>
      </c>
    </row>
    <row r="337" s="13" customFormat="1">
      <c r="A337" s="13"/>
      <c r="B337" s="236"/>
      <c r="C337" s="237"/>
      <c r="D337" s="238" t="s">
        <v>238</v>
      </c>
      <c r="E337" s="239" t="s">
        <v>44</v>
      </c>
      <c r="F337" s="240" t="s">
        <v>847</v>
      </c>
      <c r="G337" s="237"/>
      <c r="H337" s="239" t="s">
        <v>44</v>
      </c>
      <c r="I337" s="241"/>
      <c r="J337" s="237"/>
      <c r="K337" s="237"/>
      <c r="L337" s="242"/>
      <c r="M337" s="243"/>
      <c r="N337" s="244"/>
      <c r="O337" s="244"/>
      <c r="P337" s="244"/>
      <c r="Q337" s="244"/>
      <c r="R337" s="244"/>
      <c r="S337" s="244"/>
      <c r="T337" s="245"/>
      <c r="U337" s="13"/>
      <c r="V337" s="13"/>
      <c r="W337" s="13"/>
      <c r="X337" s="13"/>
      <c r="Y337" s="13"/>
      <c r="Z337" s="13"/>
      <c r="AA337" s="13"/>
      <c r="AB337" s="13"/>
      <c r="AC337" s="13"/>
      <c r="AD337" s="13"/>
      <c r="AE337" s="13"/>
      <c r="AT337" s="246" t="s">
        <v>238</v>
      </c>
      <c r="AU337" s="246" t="s">
        <v>92</v>
      </c>
      <c r="AV337" s="13" t="s">
        <v>90</v>
      </c>
      <c r="AW337" s="13" t="s">
        <v>42</v>
      </c>
      <c r="AX337" s="13" t="s">
        <v>82</v>
      </c>
      <c r="AY337" s="246" t="s">
        <v>228</v>
      </c>
    </row>
    <row r="338" s="14" customFormat="1">
      <c r="A338" s="14"/>
      <c r="B338" s="247"/>
      <c r="C338" s="248"/>
      <c r="D338" s="238" t="s">
        <v>238</v>
      </c>
      <c r="E338" s="249" t="s">
        <v>44</v>
      </c>
      <c r="F338" s="250" t="s">
        <v>848</v>
      </c>
      <c r="G338" s="248"/>
      <c r="H338" s="251">
        <v>19.277999999999999</v>
      </c>
      <c r="I338" s="252"/>
      <c r="J338" s="248"/>
      <c r="K338" s="248"/>
      <c r="L338" s="253"/>
      <c r="M338" s="254"/>
      <c r="N338" s="255"/>
      <c r="O338" s="255"/>
      <c r="P338" s="255"/>
      <c r="Q338" s="255"/>
      <c r="R338" s="255"/>
      <c r="S338" s="255"/>
      <c r="T338" s="256"/>
      <c r="U338" s="14"/>
      <c r="V338" s="14"/>
      <c r="W338" s="14"/>
      <c r="X338" s="14"/>
      <c r="Y338" s="14"/>
      <c r="Z338" s="14"/>
      <c r="AA338" s="14"/>
      <c r="AB338" s="14"/>
      <c r="AC338" s="14"/>
      <c r="AD338" s="14"/>
      <c r="AE338" s="14"/>
      <c r="AT338" s="257" t="s">
        <v>238</v>
      </c>
      <c r="AU338" s="257" t="s">
        <v>92</v>
      </c>
      <c r="AV338" s="14" t="s">
        <v>92</v>
      </c>
      <c r="AW338" s="14" t="s">
        <v>42</v>
      </c>
      <c r="AX338" s="14" t="s">
        <v>82</v>
      </c>
      <c r="AY338" s="257" t="s">
        <v>228</v>
      </c>
    </row>
    <row r="339" s="13" customFormat="1">
      <c r="A339" s="13"/>
      <c r="B339" s="236"/>
      <c r="C339" s="237"/>
      <c r="D339" s="238" t="s">
        <v>238</v>
      </c>
      <c r="E339" s="239" t="s">
        <v>44</v>
      </c>
      <c r="F339" s="240" t="s">
        <v>849</v>
      </c>
      <c r="G339" s="237"/>
      <c r="H339" s="239" t="s">
        <v>44</v>
      </c>
      <c r="I339" s="241"/>
      <c r="J339" s="237"/>
      <c r="K339" s="237"/>
      <c r="L339" s="242"/>
      <c r="M339" s="243"/>
      <c r="N339" s="244"/>
      <c r="O339" s="244"/>
      <c r="P339" s="244"/>
      <c r="Q339" s="244"/>
      <c r="R339" s="244"/>
      <c r="S339" s="244"/>
      <c r="T339" s="245"/>
      <c r="U339" s="13"/>
      <c r="V339" s="13"/>
      <c r="W339" s="13"/>
      <c r="X339" s="13"/>
      <c r="Y339" s="13"/>
      <c r="Z339" s="13"/>
      <c r="AA339" s="13"/>
      <c r="AB339" s="13"/>
      <c r="AC339" s="13"/>
      <c r="AD339" s="13"/>
      <c r="AE339" s="13"/>
      <c r="AT339" s="246" t="s">
        <v>238</v>
      </c>
      <c r="AU339" s="246" t="s">
        <v>92</v>
      </c>
      <c r="AV339" s="13" t="s">
        <v>90</v>
      </c>
      <c r="AW339" s="13" t="s">
        <v>42</v>
      </c>
      <c r="AX339" s="13" t="s">
        <v>82</v>
      </c>
      <c r="AY339" s="246" t="s">
        <v>228</v>
      </c>
    </row>
    <row r="340" s="14" customFormat="1">
      <c r="A340" s="14"/>
      <c r="B340" s="247"/>
      <c r="C340" s="248"/>
      <c r="D340" s="238" t="s">
        <v>238</v>
      </c>
      <c r="E340" s="249" t="s">
        <v>44</v>
      </c>
      <c r="F340" s="250" t="s">
        <v>850</v>
      </c>
      <c r="G340" s="248"/>
      <c r="H340" s="251">
        <v>20.222999999999999</v>
      </c>
      <c r="I340" s="252"/>
      <c r="J340" s="248"/>
      <c r="K340" s="248"/>
      <c r="L340" s="253"/>
      <c r="M340" s="254"/>
      <c r="N340" s="255"/>
      <c r="O340" s="255"/>
      <c r="P340" s="255"/>
      <c r="Q340" s="255"/>
      <c r="R340" s="255"/>
      <c r="S340" s="255"/>
      <c r="T340" s="256"/>
      <c r="U340" s="14"/>
      <c r="V340" s="14"/>
      <c r="W340" s="14"/>
      <c r="X340" s="14"/>
      <c r="Y340" s="14"/>
      <c r="Z340" s="14"/>
      <c r="AA340" s="14"/>
      <c r="AB340" s="14"/>
      <c r="AC340" s="14"/>
      <c r="AD340" s="14"/>
      <c r="AE340" s="14"/>
      <c r="AT340" s="257" t="s">
        <v>238</v>
      </c>
      <c r="AU340" s="257" t="s">
        <v>92</v>
      </c>
      <c r="AV340" s="14" t="s">
        <v>92</v>
      </c>
      <c r="AW340" s="14" t="s">
        <v>42</v>
      </c>
      <c r="AX340" s="14" t="s">
        <v>82</v>
      </c>
      <c r="AY340" s="257" t="s">
        <v>228</v>
      </c>
    </row>
    <row r="341" s="13" customFormat="1">
      <c r="A341" s="13"/>
      <c r="B341" s="236"/>
      <c r="C341" s="237"/>
      <c r="D341" s="238" t="s">
        <v>238</v>
      </c>
      <c r="E341" s="239" t="s">
        <v>44</v>
      </c>
      <c r="F341" s="240" t="s">
        <v>851</v>
      </c>
      <c r="G341" s="237"/>
      <c r="H341" s="239" t="s">
        <v>44</v>
      </c>
      <c r="I341" s="241"/>
      <c r="J341" s="237"/>
      <c r="K341" s="237"/>
      <c r="L341" s="242"/>
      <c r="M341" s="243"/>
      <c r="N341" s="244"/>
      <c r="O341" s="244"/>
      <c r="P341" s="244"/>
      <c r="Q341" s="244"/>
      <c r="R341" s="244"/>
      <c r="S341" s="244"/>
      <c r="T341" s="245"/>
      <c r="U341" s="13"/>
      <c r="V341" s="13"/>
      <c r="W341" s="13"/>
      <c r="X341" s="13"/>
      <c r="Y341" s="13"/>
      <c r="Z341" s="13"/>
      <c r="AA341" s="13"/>
      <c r="AB341" s="13"/>
      <c r="AC341" s="13"/>
      <c r="AD341" s="13"/>
      <c r="AE341" s="13"/>
      <c r="AT341" s="246" t="s">
        <v>238</v>
      </c>
      <c r="AU341" s="246" t="s">
        <v>92</v>
      </c>
      <c r="AV341" s="13" t="s">
        <v>90</v>
      </c>
      <c r="AW341" s="13" t="s">
        <v>42</v>
      </c>
      <c r="AX341" s="13" t="s">
        <v>82</v>
      </c>
      <c r="AY341" s="246" t="s">
        <v>228</v>
      </c>
    </row>
    <row r="342" s="14" customFormat="1">
      <c r="A342" s="14"/>
      <c r="B342" s="247"/>
      <c r="C342" s="248"/>
      <c r="D342" s="238" t="s">
        <v>238</v>
      </c>
      <c r="E342" s="249" t="s">
        <v>44</v>
      </c>
      <c r="F342" s="250" t="s">
        <v>852</v>
      </c>
      <c r="G342" s="248"/>
      <c r="H342" s="251">
        <v>64.045000000000002</v>
      </c>
      <c r="I342" s="252"/>
      <c r="J342" s="248"/>
      <c r="K342" s="248"/>
      <c r="L342" s="253"/>
      <c r="M342" s="254"/>
      <c r="N342" s="255"/>
      <c r="O342" s="255"/>
      <c r="P342" s="255"/>
      <c r="Q342" s="255"/>
      <c r="R342" s="255"/>
      <c r="S342" s="255"/>
      <c r="T342" s="256"/>
      <c r="U342" s="14"/>
      <c r="V342" s="14"/>
      <c r="W342" s="14"/>
      <c r="X342" s="14"/>
      <c r="Y342" s="14"/>
      <c r="Z342" s="14"/>
      <c r="AA342" s="14"/>
      <c r="AB342" s="14"/>
      <c r="AC342" s="14"/>
      <c r="AD342" s="14"/>
      <c r="AE342" s="14"/>
      <c r="AT342" s="257" t="s">
        <v>238</v>
      </c>
      <c r="AU342" s="257" t="s">
        <v>92</v>
      </c>
      <c r="AV342" s="14" t="s">
        <v>92</v>
      </c>
      <c r="AW342" s="14" t="s">
        <v>42</v>
      </c>
      <c r="AX342" s="14" t="s">
        <v>82</v>
      </c>
      <c r="AY342" s="257" t="s">
        <v>228</v>
      </c>
    </row>
    <row r="343" s="13" customFormat="1">
      <c r="A343" s="13"/>
      <c r="B343" s="236"/>
      <c r="C343" s="237"/>
      <c r="D343" s="238" t="s">
        <v>238</v>
      </c>
      <c r="E343" s="239" t="s">
        <v>44</v>
      </c>
      <c r="F343" s="240" t="s">
        <v>853</v>
      </c>
      <c r="G343" s="237"/>
      <c r="H343" s="239" t="s">
        <v>44</v>
      </c>
      <c r="I343" s="241"/>
      <c r="J343" s="237"/>
      <c r="K343" s="237"/>
      <c r="L343" s="242"/>
      <c r="M343" s="243"/>
      <c r="N343" s="244"/>
      <c r="O343" s="244"/>
      <c r="P343" s="244"/>
      <c r="Q343" s="244"/>
      <c r="R343" s="244"/>
      <c r="S343" s="244"/>
      <c r="T343" s="245"/>
      <c r="U343" s="13"/>
      <c r="V343" s="13"/>
      <c r="W343" s="13"/>
      <c r="X343" s="13"/>
      <c r="Y343" s="13"/>
      <c r="Z343" s="13"/>
      <c r="AA343" s="13"/>
      <c r="AB343" s="13"/>
      <c r="AC343" s="13"/>
      <c r="AD343" s="13"/>
      <c r="AE343" s="13"/>
      <c r="AT343" s="246" t="s">
        <v>238</v>
      </c>
      <c r="AU343" s="246" t="s">
        <v>92</v>
      </c>
      <c r="AV343" s="13" t="s">
        <v>90</v>
      </c>
      <c r="AW343" s="13" t="s">
        <v>42</v>
      </c>
      <c r="AX343" s="13" t="s">
        <v>82</v>
      </c>
      <c r="AY343" s="246" t="s">
        <v>228</v>
      </c>
    </row>
    <row r="344" s="14" customFormat="1">
      <c r="A344" s="14"/>
      <c r="B344" s="247"/>
      <c r="C344" s="248"/>
      <c r="D344" s="238" t="s">
        <v>238</v>
      </c>
      <c r="E344" s="249" t="s">
        <v>44</v>
      </c>
      <c r="F344" s="250" t="s">
        <v>854</v>
      </c>
      <c r="G344" s="248"/>
      <c r="H344" s="251">
        <v>21.635000000000002</v>
      </c>
      <c r="I344" s="252"/>
      <c r="J344" s="248"/>
      <c r="K344" s="248"/>
      <c r="L344" s="253"/>
      <c r="M344" s="254"/>
      <c r="N344" s="255"/>
      <c r="O344" s="255"/>
      <c r="P344" s="255"/>
      <c r="Q344" s="255"/>
      <c r="R344" s="255"/>
      <c r="S344" s="255"/>
      <c r="T344" s="256"/>
      <c r="U344" s="14"/>
      <c r="V344" s="14"/>
      <c r="W344" s="14"/>
      <c r="X344" s="14"/>
      <c r="Y344" s="14"/>
      <c r="Z344" s="14"/>
      <c r="AA344" s="14"/>
      <c r="AB344" s="14"/>
      <c r="AC344" s="14"/>
      <c r="AD344" s="14"/>
      <c r="AE344" s="14"/>
      <c r="AT344" s="257" t="s">
        <v>238</v>
      </c>
      <c r="AU344" s="257" t="s">
        <v>92</v>
      </c>
      <c r="AV344" s="14" t="s">
        <v>92</v>
      </c>
      <c r="AW344" s="14" t="s">
        <v>42</v>
      </c>
      <c r="AX344" s="14" t="s">
        <v>82</v>
      </c>
      <c r="AY344" s="257" t="s">
        <v>228</v>
      </c>
    </row>
    <row r="345" s="13" customFormat="1">
      <c r="A345" s="13"/>
      <c r="B345" s="236"/>
      <c r="C345" s="237"/>
      <c r="D345" s="238" t="s">
        <v>238</v>
      </c>
      <c r="E345" s="239" t="s">
        <v>44</v>
      </c>
      <c r="F345" s="240" t="s">
        <v>855</v>
      </c>
      <c r="G345" s="237"/>
      <c r="H345" s="239" t="s">
        <v>44</v>
      </c>
      <c r="I345" s="241"/>
      <c r="J345" s="237"/>
      <c r="K345" s="237"/>
      <c r="L345" s="242"/>
      <c r="M345" s="243"/>
      <c r="N345" s="244"/>
      <c r="O345" s="244"/>
      <c r="P345" s="244"/>
      <c r="Q345" s="244"/>
      <c r="R345" s="244"/>
      <c r="S345" s="244"/>
      <c r="T345" s="245"/>
      <c r="U345" s="13"/>
      <c r="V345" s="13"/>
      <c r="W345" s="13"/>
      <c r="X345" s="13"/>
      <c r="Y345" s="13"/>
      <c r="Z345" s="13"/>
      <c r="AA345" s="13"/>
      <c r="AB345" s="13"/>
      <c r="AC345" s="13"/>
      <c r="AD345" s="13"/>
      <c r="AE345" s="13"/>
      <c r="AT345" s="246" t="s">
        <v>238</v>
      </c>
      <c r="AU345" s="246" t="s">
        <v>92</v>
      </c>
      <c r="AV345" s="13" t="s">
        <v>90</v>
      </c>
      <c r="AW345" s="13" t="s">
        <v>42</v>
      </c>
      <c r="AX345" s="13" t="s">
        <v>82</v>
      </c>
      <c r="AY345" s="246" t="s">
        <v>228</v>
      </c>
    </row>
    <row r="346" s="14" customFormat="1">
      <c r="A346" s="14"/>
      <c r="B346" s="247"/>
      <c r="C346" s="248"/>
      <c r="D346" s="238" t="s">
        <v>238</v>
      </c>
      <c r="E346" s="249" t="s">
        <v>44</v>
      </c>
      <c r="F346" s="250" t="s">
        <v>856</v>
      </c>
      <c r="G346" s="248"/>
      <c r="H346" s="251">
        <v>70.356999999999999</v>
      </c>
      <c r="I346" s="252"/>
      <c r="J346" s="248"/>
      <c r="K346" s="248"/>
      <c r="L346" s="253"/>
      <c r="M346" s="254"/>
      <c r="N346" s="255"/>
      <c r="O346" s="255"/>
      <c r="P346" s="255"/>
      <c r="Q346" s="255"/>
      <c r="R346" s="255"/>
      <c r="S346" s="255"/>
      <c r="T346" s="256"/>
      <c r="U346" s="14"/>
      <c r="V346" s="14"/>
      <c r="W346" s="14"/>
      <c r="X346" s="14"/>
      <c r="Y346" s="14"/>
      <c r="Z346" s="14"/>
      <c r="AA346" s="14"/>
      <c r="AB346" s="14"/>
      <c r="AC346" s="14"/>
      <c r="AD346" s="14"/>
      <c r="AE346" s="14"/>
      <c r="AT346" s="257" t="s">
        <v>238</v>
      </c>
      <c r="AU346" s="257" t="s">
        <v>92</v>
      </c>
      <c r="AV346" s="14" t="s">
        <v>92</v>
      </c>
      <c r="AW346" s="14" t="s">
        <v>42</v>
      </c>
      <c r="AX346" s="14" t="s">
        <v>82</v>
      </c>
      <c r="AY346" s="257" t="s">
        <v>228</v>
      </c>
    </row>
    <row r="347" s="13" customFormat="1">
      <c r="A347" s="13"/>
      <c r="B347" s="236"/>
      <c r="C347" s="237"/>
      <c r="D347" s="238" t="s">
        <v>238</v>
      </c>
      <c r="E347" s="239" t="s">
        <v>44</v>
      </c>
      <c r="F347" s="240" t="s">
        <v>857</v>
      </c>
      <c r="G347" s="237"/>
      <c r="H347" s="239" t="s">
        <v>44</v>
      </c>
      <c r="I347" s="241"/>
      <c r="J347" s="237"/>
      <c r="K347" s="237"/>
      <c r="L347" s="242"/>
      <c r="M347" s="243"/>
      <c r="N347" s="244"/>
      <c r="O347" s="244"/>
      <c r="P347" s="244"/>
      <c r="Q347" s="244"/>
      <c r="R347" s="244"/>
      <c r="S347" s="244"/>
      <c r="T347" s="245"/>
      <c r="U347" s="13"/>
      <c r="V347" s="13"/>
      <c r="W347" s="13"/>
      <c r="X347" s="13"/>
      <c r="Y347" s="13"/>
      <c r="Z347" s="13"/>
      <c r="AA347" s="13"/>
      <c r="AB347" s="13"/>
      <c r="AC347" s="13"/>
      <c r="AD347" s="13"/>
      <c r="AE347" s="13"/>
      <c r="AT347" s="246" t="s">
        <v>238</v>
      </c>
      <c r="AU347" s="246" t="s">
        <v>92</v>
      </c>
      <c r="AV347" s="13" t="s">
        <v>90</v>
      </c>
      <c r="AW347" s="13" t="s">
        <v>42</v>
      </c>
      <c r="AX347" s="13" t="s">
        <v>82</v>
      </c>
      <c r="AY347" s="246" t="s">
        <v>228</v>
      </c>
    </row>
    <row r="348" s="14" customFormat="1">
      <c r="A348" s="14"/>
      <c r="B348" s="247"/>
      <c r="C348" s="248"/>
      <c r="D348" s="238" t="s">
        <v>238</v>
      </c>
      <c r="E348" s="249" t="s">
        <v>44</v>
      </c>
      <c r="F348" s="250" t="s">
        <v>858</v>
      </c>
      <c r="G348" s="248"/>
      <c r="H348" s="251">
        <v>2.2050000000000001</v>
      </c>
      <c r="I348" s="252"/>
      <c r="J348" s="248"/>
      <c r="K348" s="248"/>
      <c r="L348" s="253"/>
      <c r="M348" s="254"/>
      <c r="N348" s="255"/>
      <c r="O348" s="255"/>
      <c r="P348" s="255"/>
      <c r="Q348" s="255"/>
      <c r="R348" s="255"/>
      <c r="S348" s="255"/>
      <c r="T348" s="256"/>
      <c r="U348" s="14"/>
      <c r="V348" s="14"/>
      <c r="W348" s="14"/>
      <c r="X348" s="14"/>
      <c r="Y348" s="14"/>
      <c r="Z348" s="14"/>
      <c r="AA348" s="14"/>
      <c r="AB348" s="14"/>
      <c r="AC348" s="14"/>
      <c r="AD348" s="14"/>
      <c r="AE348" s="14"/>
      <c r="AT348" s="257" t="s">
        <v>238</v>
      </c>
      <c r="AU348" s="257" t="s">
        <v>92</v>
      </c>
      <c r="AV348" s="14" t="s">
        <v>92</v>
      </c>
      <c r="AW348" s="14" t="s">
        <v>42</v>
      </c>
      <c r="AX348" s="14" t="s">
        <v>82</v>
      </c>
      <c r="AY348" s="257" t="s">
        <v>228</v>
      </c>
    </row>
    <row r="349" s="13" customFormat="1">
      <c r="A349" s="13"/>
      <c r="B349" s="236"/>
      <c r="C349" s="237"/>
      <c r="D349" s="238" t="s">
        <v>238</v>
      </c>
      <c r="E349" s="239" t="s">
        <v>44</v>
      </c>
      <c r="F349" s="240" t="s">
        <v>859</v>
      </c>
      <c r="G349" s="237"/>
      <c r="H349" s="239" t="s">
        <v>44</v>
      </c>
      <c r="I349" s="241"/>
      <c r="J349" s="237"/>
      <c r="K349" s="237"/>
      <c r="L349" s="242"/>
      <c r="M349" s="243"/>
      <c r="N349" s="244"/>
      <c r="O349" s="244"/>
      <c r="P349" s="244"/>
      <c r="Q349" s="244"/>
      <c r="R349" s="244"/>
      <c r="S349" s="244"/>
      <c r="T349" s="245"/>
      <c r="U349" s="13"/>
      <c r="V349" s="13"/>
      <c r="W349" s="13"/>
      <c r="X349" s="13"/>
      <c r="Y349" s="13"/>
      <c r="Z349" s="13"/>
      <c r="AA349" s="13"/>
      <c r="AB349" s="13"/>
      <c r="AC349" s="13"/>
      <c r="AD349" s="13"/>
      <c r="AE349" s="13"/>
      <c r="AT349" s="246" t="s">
        <v>238</v>
      </c>
      <c r="AU349" s="246" t="s">
        <v>92</v>
      </c>
      <c r="AV349" s="13" t="s">
        <v>90</v>
      </c>
      <c r="AW349" s="13" t="s">
        <v>42</v>
      </c>
      <c r="AX349" s="13" t="s">
        <v>82</v>
      </c>
      <c r="AY349" s="246" t="s">
        <v>228</v>
      </c>
    </row>
    <row r="350" s="14" customFormat="1">
      <c r="A350" s="14"/>
      <c r="B350" s="247"/>
      <c r="C350" s="248"/>
      <c r="D350" s="238" t="s">
        <v>238</v>
      </c>
      <c r="E350" s="249" t="s">
        <v>44</v>
      </c>
      <c r="F350" s="250" t="s">
        <v>860</v>
      </c>
      <c r="G350" s="248"/>
      <c r="H350" s="251">
        <v>6.7770000000000001</v>
      </c>
      <c r="I350" s="252"/>
      <c r="J350" s="248"/>
      <c r="K350" s="248"/>
      <c r="L350" s="253"/>
      <c r="M350" s="254"/>
      <c r="N350" s="255"/>
      <c r="O350" s="255"/>
      <c r="P350" s="255"/>
      <c r="Q350" s="255"/>
      <c r="R350" s="255"/>
      <c r="S350" s="255"/>
      <c r="T350" s="256"/>
      <c r="U350" s="14"/>
      <c r="V350" s="14"/>
      <c r="W350" s="14"/>
      <c r="X350" s="14"/>
      <c r="Y350" s="14"/>
      <c r="Z350" s="14"/>
      <c r="AA350" s="14"/>
      <c r="AB350" s="14"/>
      <c r="AC350" s="14"/>
      <c r="AD350" s="14"/>
      <c r="AE350" s="14"/>
      <c r="AT350" s="257" t="s">
        <v>238</v>
      </c>
      <c r="AU350" s="257" t="s">
        <v>92</v>
      </c>
      <c r="AV350" s="14" t="s">
        <v>92</v>
      </c>
      <c r="AW350" s="14" t="s">
        <v>42</v>
      </c>
      <c r="AX350" s="14" t="s">
        <v>82</v>
      </c>
      <c r="AY350" s="257" t="s">
        <v>228</v>
      </c>
    </row>
    <row r="351" s="13" customFormat="1">
      <c r="A351" s="13"/>
      <c r="B351" s="236"/>
      <c r="C351" s="237"/>
      <c r="D351" s="238" t="s">
        <v>238</v>
      </c>
      <c r="E351" s="239" t="s">
        <v>44</v>
      </c>
      <c r="F351" s="240" t="s">
        <v>861</v>
      </c>
      <c r="G351" s="237"/>
      <c r="H351" s="239" t="s">
        <v>44</v>
      </c>
      <c r="I351" s="241"/>
      <c r="J351" s="237"/>
      <c r="K351" s="237"/>
      <c r="L351" s="242"/>
      <c r="M351" s="243"/>
      <c r="N351" s="244"/>
      <c r="O351" s="244"/>
      <c r="P351" s="244"/>
      <c r="Q351" s="244"/>
      <c r="R351" s="244"/>
      <c r="S351" s="244"/>
      <c r="T351" s="245"/>
      <c r="U351" s="13"/>
      <c r="V351" s="13"/>
      <c r="W351" s="13"/>
      <c r="X351" s="13"/>
      <c r="Y351" s="13"/>
      <c r="Z351" s="13"/>
      <c r="AA351" s="13"/>
      <c r="AB351" s="13"/>
      <c r="AC351" s="13"/>
      <c r="AD351" s="13"/>
      <c r="AE351" s="13"/>
      <c r="AT351" s="246" t="s">
        <v>238</v>
      </c>
      <c r="AU351" s="246" t="s">
        <v>92</v>
      </c>
      <c r="AV351" s="13" t="s">
        <v>90</v>
      </c>
      <c r="AW351" s="13" t="s">
        <v>42</v>
      </c>
      <c r="AX351" s="13" t="s">
        <v>82</v>
      </c>
      <c r="AY351" s="246" t="s">
        <v>228</v>
      </c>
    </row>
    <row r="352" s="14" customFormat="1">
      <c r="A352" s="14"/>
      <c r="B352" s="247"/>
      <c r="C352" s="248"/>
      <c r="D352" s="238" t="s">
        <v>238</v>
      </c>
      <c r="E352" s="249" t="s">
        <v>44</v>
      </c>
      <c r="F352" s="250" t="s">
        <v>862</v>
      </c>
      <c r="G352" s="248"/>
      <c r="H352" s="251">
        <v>100.118</v>
      </c>
      <c r="I352" s="252"/>
      <c r="J352" s="248"/>
      <c r="K352" s="248"/>
      <c r="L352" s="253"/>
      <c r="M352" s="254"/>
      <c r="N352" s="255"/>
      <c r="O352" s="255"/>
      <c r="P352" s="255"/>
      <c r="Q352" s="255"/>
      <c r="R352" s="255"/>
      <c r="S352" s="255"/>
      <c r="T352" s="256"/>
      <c r="U352" s="14"/>
      <c r="V352" s="14"/>
      <c r="W352" s="14"/>
      <c r="X352" s="14"/>
      <c r="Y352" s="14"/>
      <c r="Z352" s="14"/>
      <c r="AA352" s="14"/>
      <c r="AB352" s="14"/>
      <c r="AC352" s="14"/>
      <c r="AD352" s="14"/>
      <c r="AE352" s="14"/>
      <c r="AT352" s="257" t="s">
        <v>238</v>
      </c>
      <c r="AU352" s="257" t="s">
        <v>92</v>
      </c>
      <c r="AV352" s="14" t="s">
        <v>92</v>
      </c>
      <c r="AW352" s="14" t="s">
        <v>42</v>
      </c>
      <c r="AX352" s="14" t="s">
        <v>82</v>
      </c>
      <c r="AY352" s="257" t="s">
        <v>228</v>
      </c>
    </row>
    <row r="353" s="15" customFormat="1">
      <c r="A353" s="15"/>
      <c r="B353" s="258"/>
      <c r="C353" s="259"/>
      <c r="D353" s="238" t="s">
        <v>238</v>
      </c>
      <c r="E353" s="260" t="s">
        <v>44</v>
      </c>
      <c r="F353" s="261" t="s">
        <v>247</v>
      </c>
      <c r="G353" s="259"/>
      <c r="H353" s="262">
        <v>742.84799999999996</v>
      </c>
      <c r="I353" s="263"/>
      <c r="J353" s="259"/>
      <c r="K353" s="259"/>
      <c r="L353" s="264"/>
      <c r="M353" s="265"/>
      <c r="N353" s="266"/>
      <c r="O353" s="266"/>
      <c r="P353" s="266"/>
      <c r="Q353" s="266"/>
      <c r="R353" s="266"/>
      <c r="S353" s="266"/>
      <c r="T353" s="267"/>
      <c r="U353" s="15"/>
      <c r="V353" s="15"/>
      <c r="W353" s="15"/>
      <c r="X353" s="15"/>
      <c r="Y353" s="15"/>
      <c r="Z353" s="15"/>
      <c r="AA353" s="15"/>
      <c r="AB353" s="15"/>
      <c r="AC353" s="15"/>
      <c r="AD353" s="15"/>
      <c r="AE353" s="15"/>
      <c r="AT353" s="268" t="s">
        <v>238</v>
      </c>
      <c r="AU353" s="268" t="s">
        <v>92</v>
      </c>
      <c r="AV353" s="15" t="s">
        <v>145</v>
      </c>
      <c r="AW353" s="15" t="s">
        <v>42</v>
      </c>
      <c r="AX353" s="15" t="s">
        <v>90</v>
      </c>
      <c r="AY353" s="268" t="s">
        <v>228</v>
      </c>
    </row>
    <row r="354" s="2" customFormat="1" ht="16.5" customHeight="1">
      <c r="A354" s="42"/>
      <c r="B354" s="43"/>
      <c r="C354" s="218" t="s">
        <v>571</v>
      </c>
      <c r="D354" s="218" t="s">
        <v>230</v>
      </c>
      <c r="E354" s="219" t="s">
        <v>863</v>
      </c>
      <c r="F354" s="220" t="s">
        <v>864</v>
      </c>
      <c r="G354" s="221" t="s">
        <v>233</v>
      </c>
      <c r="H354" s="222">
        <v>742.84799999999996</v>
      </c>
      <c r="I354" s="223"/>
      <c r="J354" s="224">
        <f>ROUND(I354*H354,2)</f>
        <v>0</v>
      </c>
      <c r="K354" s="220" t="s">
        <v>234</v>
      </c>
      <c r="L354" s="48"/>
      <c r="M354" s="225" t="s">
        <v>44</v>
      </c>
      <c r="N354" s="226" t="s">
        <v>53</v>
      </c>
      <c r="O354" s="88"/>
      <c r="P354" s="227">
        <f>O354*H354</f>
        <v>0</v>
      </c>
      <c r="Q354" s="227">
        <v>0</v>
      </c>
      <c r="R354" s="227">
        <f>Q354*H354</f>
        <v>0</v>
      </c>
      <c r="S354" s="227">
        <v>0</v>
      </c>
      <c r="T354" s="228">
        <f>S354*H354</f>
        <v>0</v>
      </c>
      <c r="U354" s="42"/>
      <c r="V354" s="42"/>
      <c r="W354" s="42"/>
      <c r="X354" s="42"/>
      <c r="Y354" s="42"/>
      <c r="Z354" s="42"/>
      <c r="AA354" s="42"/>
      <c r="AB354" s="42"/>
      <c r="AC354" s="42"/>
      <c r="AD354" s="42"/>
      <c r="AE354" s="42"/>
      <c r="AR354" s="229" t="s">
        <v>145</v>
      </c>
      <c r="AT354" s="229" t="s">
        <v>230</v>
      </c>
      <c r="AU354" s="229" t="s">
        <v>92</v>
      </c>
      <c r="AY354" s="20" t="s">
        <v>228</v>
      </c>
      <c r="BE354" s="230">
        <f>IF(N354="základní",J354,0)</f>
        <v>0</v>
      </c>
      <c r="BF354" s="230">
        <f>IF(N354="snížená",J354,0)</f>
        <v>0</v>
      </c>
      <c r="BG354" s="230">
        <f>IF(N354="zákl. přenesená",J354,0)</f>
        <v>0</v>
      </c>
      <c r="BH354" s="230">
        <f>IF(N354="sníž. přenesená",J354,0)</f>
        <v>0</v>
      </c>
      <c r="BI354" s="230">
        <f>IF(N354="nulová",J354,0)</f>
        <v>0</v>
      </c>
      <c r="BJ354" s="20" t="s">
        <v>90</v>
      </c>
      <c r="BK354" s="230">
        <f>ROUND(I354*H354,2)</f>
        <v>0</v>
      </c>
      <c r="BL354" s="20" t="s">
        <v>145</v>
      </c>
      <c r="BM354" s="229" t="s">
        <v>865</v>
      </c>
    </row>
    <row r="355" s="2" customFormat="1">
      <c r="A355" s="42"/>
      <c r="B355" s="43"/>
      <c r="C355" s="44"/>
      <c r="D355" s="231" t="s">
        <v>236</v>
      </c>
      <c r="E355" s="44"/>
      <c r="F355" s="232" t="s">
        <v>866</v>
      </c>
      <c r="G355" s="44"/>
      <c r="H355" s="44"/>
      <c r="I355" s="233"/>
      <c r="J355" s="44"/>
      <c r="K355" s="44"/>
      <c r="L355" s="48"/>
      <c r="M355" s="234"/>
      <c r="N355" s="235"/>
      <c r="O355" s="88"/>
      <c r="P355" s="88"/>
      <c r="Q355" s="88"/>
      <c r="R355" s="88"/>
      <c r="S355" s="88"/>
      <c r="T355" s="89"/>
      <c r="U355" s="42"/>
      <c r="V355" s="42"/>
      <c r="W355" s="42"/>
      <c r="X355" s="42"/>
      <c r="Y355" s="42"/>
      <c r="Z355" s="42"/>
      <c r="AA355" s="42"/>
      <c r="AB355" s="42"/>
      <c r="AC355" s="42"/>
      <c r="AD355" s="42"/>
      <c r="AE355" s="42"/>
      <c r="AT355" s="20" t="s">
        <v>236</v>
      </c>
      <c r="AU355" s="20" t="s">
        <v>92</v>
      </c>
    </row>
    <row r="356" s="2" customFormat="1" ht="16.5" customHeight="1">
      <c r="A356" s="42"/>
      <c r="B356" s="43"/>
      <c r="C356" s="218" t="s">
        <v>573</v>
      </c>
      <c r="D356" s="218" t="s">
        <v>230</v>
      </c>
      <c r="E356" s="219" t="s">
        <v>867</v>
      </c>
      <c r="F356" s="220" t="s">
        <v>868</v>
      </c>
      <c r="G356" s="221" t="s">
        <v>233</v>
      </c>
      <c r="H356" s="222">
        <v>438.20999999999998</v>
      </c>
      <c r="I356" s="223"/>
      <c r="J356" s="224">
        <f>ROUND(I356*H356,2)</f>
        <v>0</v>
      </c>
      <c r="K356" s="220" t="s">
        <v>281</v>
      </c>
      <c r="L356" s="48"/>
      <c r="M356" s="225" t="s">
        <v>44</v>
      </c>
      <c r="N356" s="226" t="s">
        <v>53</v>
      </c>
      <c r="O356" s="88"/>
      <c r="P356" s="227">
        <f>O356*H356</f>
        <v>0</v>
      </c>
      <c r="Q356" s="227">
        <v>0</v>
      </c>
      <c r="R356" s="227">
        <f>Q356*H356</f>
        <v>0</v>
      </c>
      <c r="S356" s="227">
        <v>0</v>
      </c>
      <c r="T356" s="228">
        <f>S356*H356</f>
        <v>0</v>
      </c>
      <c r="U356" s="42"/>
      <c r="V356" s="42"/>
      <c r="W356" s="42"/>
      <c r="X356" s="42"/>
      <c r="Y356" s="42"/>
      <c r="Z356" s="42"/>
      <c r="AA356" s="42"/>
      <c r="AB356" s="42"/>
      <c r="AC356" s="42"/>
      <c r="AD356" s="42"/>
      <c r="AE356" s="42"/>
      <c r="AR356" s="229" t="s">
        <v>145</v>
      </c>
      <c r="AT356" s="229" t="s">
        <v>230</v>
      </c>
      <c r="AU356" s="229" t="s">
        <v>92</v>
      </c>
      <c r="AY356" s="20" t="s">
        <v>228</v>
      </c>
      <c r="BE356" s="230">
        <f>IF(N356="základní",J356,0)</f>
        <v>0</v>
      </c>
      <c r="BF356" s="230">
        <f>IF(N356="snížená",J356,0)</f>
        <v>0</v>
      </c>
      <c r="BG356" s="230">
        <f>IF(N356="zákl. přenesená",J356,0)</f>
        <v>0</v>
      </c>
      <c r="BH356" s="230">
        <f>IF(N356="sníž. přenesená",J356,0)</f>
        <v>0</v>
      </c>
      <c r="BI356" s="230">
        <f>IF(N356="nulová",J356,0)</f>
        <v>0</v>
      </c>
      <c r="BJ356" s="20" t="s">
        <v>90</v>
      </c>
      <c r="BK356" s="230">
        <f>ROUND(I356*H356,2)</f>
        <v>0</v>
      </c>
      <c r="BL356" s="20" t="s">
        <v>145</v>
      </c>
      <c r="BM356" s="229" t="s">
        <v>869</v>
      </c>
    </row>
    <row r="357" s="13" customFormat="1">
      <c r="A357" s="13"/>
      <c r="B357" s="236"/>
      <c r="C357" s="237"/>
      <c r="D357" s="238" t="s">
        <v>238</v>
      </c>
      <c r="E357" s="239" t="s">
        <v>44</v>
      </c>
      <c r="F357" s="240" t="s">
        <v>844</v>
      </c>
      <c r="G357" s="237"/>
      <c r="H357" s="239" t="s">
        <v>44</v>
      </c>
      <c r="I357" s="241"/>
      <c r="J357" s="237"/>
      <c r="K357" s="237"/>
      <c r="L357" s="242"/>
      <c r="M357" s="243"/>
      <c r="N357" s="244"/>
      <c r="O357" s="244"/>
      <c r="P357" s="244"/>
      <c r="Q357" s="244"/>
      <c r="R357" s="244"/>
      <c r="S357" s="244"/>
      <c r="T357" s="245"/>
      <c r="U357" s="13"/>
      <c r="V357" s="13"/>
      <c r="W357" s="13"/>
      <c r="X357" s="13"/>
      <c r="Y357" s="13"/>
      <c r="Z357" s="13"/>
      <c r="AA357" s="13"/>
      <c r="AB357" s="13"/>
      <c r="AC357" s="13"/>
      <c r="AD357" s="13"/>
      <c r="AE357" s="13"/>
      <c r="AT357" s="246" t="s">
        <v>238</v>
      </c>
      <c r="AU357" s="246" t="s">
        <v>92</v>
      </c>
      <c r="AV357" s="13" t="s">
        <v>90</v>
      </c>
      <c r="AW357" s="13" t="s">
        <v>42</v>
      </c>
      <c r="AX357" s="13" t="s">
        <v>82</v>
      </c>
      <c r="AY357" s="246" t="s">
        <v>228</v>
      </c>
    </row>
    <row r="358" s="13" customFormat="1">
      <c r="A358" s="13"/>
      <c r="B358" s="236"/>
      <c r="C358" s="237"/>
      <c r="D358" s="238" t="s">
        <v>238</v>
      </c>
      <c r="E358" s="239" t="s">
        <v>44</v>
      </c>
      <c r="F358" s="240" t="s">
        <v>845</v>
      </c>
      <c r="G358" s="237"/>
      <c r="H358" s="239" t="s">
        <v>44</v>
      </c>
      <c r="I358" s="241"/>
      <c r="J358" s="237"/>
      <c r="K358" s="237"/>
      <c r="L358" s="242"/>
      <c r="M358" s="243"/>
      <c r="N358" s="244"/>
      <c r="O358" s="244"/>
      <c r="P358" s="244"/>
      <c r="Q358" s="244"/>
      <c r="R358" s="244"/>
      <c r="S358" s="244"/>
      <c r="T358" s="245"/>
      <c r="U358" s="13"/>
      <c r="V358" s="13"/>
      <c r="W358" s="13"/>
      <c r="X358" s="13"/>
      <c r="Y358" s="13"/>
      <c r="Z358" s="13"/>
      <c r="AA358" s="13"/>
      <c r="AB358" s="13"/>
      <c r="AC358" s="13"/>
      <c r="AD358" s="13"/>
      <c r="AE358" s="13"/>
      <c r="AT358" s="246" t="s">
        <v>238</v>
      </c>
      <c r="AU358" s="246" t="s">
        <v>92</v>
      </c>
      <c r="AV358" s="13" t="s">
        <v>90</v>
      </c>
      <c r="AW358" s="13" t="s">
        <v>42</v>
      </c>
      <c r="AX358" s="13" t="s">
        <v>82</v>
      </c>
      <c r="AY358" s="246" t="s">
        <v>228</v>
      </c>
    </row>
    <row r="359" s="14" customFormat="1">
      <c r="A359" s="14"/>
      <c r="B359" s="247"/>
      <c r="C359" s="248"/>
      <c r="D359" s="238" t="s">
        <v>238</v>
      </c>
      <c r="E359" s="249" t="s">
        <v>44</v>
      </c>
      <c r="F359" s="250" t="s">
        <v>846</v>
      </c>
      <c r="G359" s="248"/>
      <c r="H359" s="251">
        <v>438.20999999999998</v>
      </c>
      <c r="I359" s="252"/>
      <c r="J359" s="248"/>
      <c r="K359" s="248"/>
      <c r="L359" s="253"/>
      <c r="M359" s="254"/>
      <c r="N359" s="255"/>
      <c r="O359" s="255"/>
      <c r="P359" s="255"/>
      <c r="Q359" s="255"/>
      <c r="R359" s="255"/>
      <c r="S359" s="255"/>
      <c r="T359" s="256"/>
      <c r="U359" s="14"/>
      <c r="V359" s="14"/>
      <c r="W359" s="14"/>
      <c r="X359" s="14"/>
      <c r="Y359" s="14"/>
      <c r="Z359" s="14"/>
      <c r="AA359" s="14"/>
      <c r="AB359" s="14"/>
      <c r="AC359" s="14"/>
      <c r="AD359" s="14"/>
      <c r="AE359" s="14"/>
      <c r="AT359" s="257" t="s">
        <v>238</v>
      </c>
      <c r="AU359" s="257" t="s">
        <v>92</v>
      </c>
      <c r="AV359" s="14" t="s">
        <v>92</v>
      </c>
      <c r="AW359" s="14" t="s">
        <v>42</v>
      </c>
      <c r="AX359" s="14" t="s">
        <v>82</v>
      </c>
      <c r="AY359" s="257" t="s">
        <v>228</v>
      </c>
    </row>
    <row r="360" s="15" customFormat="1">
      <c r="A360" s="15"/>
      <c r="B360" s="258"/>
      <c r="C360" s="259"/>
      <c r="D360" s="238" t="s">
        <v>238</v>
      </c>
      <c r="E360" s="260" t="s">
        <v>44</v>
      </c>
      <c r="F360" s="261" t="s">
        <v>247</v>
      </c>
      <c r="G360" s="259"/>
      <c r="H360" s="262">
        <v>438.20999999999998</v>
      </c>
      <c r="I360" s="263"/>
      <c r="J360" s="259"/>
      <c r="K360" s="259"/>
      <c r="L360" s="264"/>
      <c r="M360" s="265"/>
      <c r="N360" s="266"/>
      <c r="O360" s="266"/>
      <c r="P360" s="266"/>
      <c r="Q360" s="266"/>
      <c r="R360" s="266"/>
      <c r="S360" s="266"/>
      <c r="T360" s="267"/>
      <c r="U360" s="15"/>
      <c r="V360" s="15"/>
      <c r="W360" s="15"/>
      <c r="X360" s="15"/>
      <c r="Y360" s="15"/>
      <c r="Z360" s="15"/>
      <c r="AA360" s="15"/>
      <c r="AB360" s="15"/>
      <c r="AC360" s="15"/>
      <c r="AD360" s="15"/>
      <c r="AE360" s="15"/>
      <c r="AT360" s="268" t="s">
        <v>238</v>
      </c>
      <c r="AU360" s="268" t="s">
        <v>92</v>
      </c>
      <c r="AV360" s="15" t="s">
        <v>145</v>
      </c>
      <c r="AW360" s="15" t="s">
        <v>42</v>
      </c>
      <c r="AX360" s="15" t="s">
        <v>90</v>
      </c>
      <c r="AY360" s="268" t="s">
        <v>228</v>
      </c>
    </row>
    <row r="361" s="2" customFormat="1" ht="16.5" customHeight="1">
      <c r="A361" s="42"/>
      <c r="B361" s="43"/>
      <c r="C361" s="218" t="s">
        <v>579</v>
      </c>
      <c r="D361" s="218" t="s">
        <v>230</v>
      </c>
      <c r="E361" s="219" t="s">
        <v>870</v>
      </c>
      <c r="F361" s="220" t="s">
        <v>871</v>
      </c>
      <c r="G361" s="221" t="s">
        <v>299</v>
      </c>
      <c r="H361" s="222">
        <v>71.099999999999994</v>
      </c>
      <c r="I361" s="223"/>
      <c r="J361" s="224">
        <f>ROUND(I361*H361,2)</f>
        <v>0</v>
      </c>
      <c r="K361" s="220" t="s">
        <v>281</v>
      </c>
      <c r="L361" s="48"/>
      <c r="M361" s="225" t="s">
        <v>44</v>
      </c>
      <c r="N361" s="226" t="s">
        <v>53</v>
      </c>
      <c r="O361" s="88"/>
      <c r="P361" s="227">
        <f>O361*H361</f>
        <v>0</v>
      </c>
      <c r="Q361" s="227">
        <v>0</v>
      </c>
      <c r="R361" s="227">
        <f>Q361*H361</f>
        <v>0</v>
      </c>
      <c r="S361" s="227">
        <v>0</v>
      </c>
      <c r="T361" s="228">
        <f>S361*H361</f>
        <v>0</v>
      </c>
      <c r="U361" s="42"/>
      <c r="V361" s="42"/>
      <c r="W361" s="42"/>
      <c r="X361" s="42"/>
      <c r="Y361" s="42"/>
      <c r="Z361" s="42"/>
      <c r="AA361" s="42"/>
      <c r="AB361" s="42"/>
      <c r="AC361" s="42"/>
      <c r="AD361" s="42"/>
      <c r="AE361" s="42"/>
      <c r="AR361" s="229" t="s">
        <v>145</v>
      </c>
      <c r="AT361" s="229" t="s">
        <v>230</v>
      </c>
      <c r="AU361" s="229" t="s">
        <v>92</v>
      </c>
      <c r="AY361" s="20" t="s">
        <v>228</v>
      </c>
      <c r="BE361" s="230">
        <f>IF(N361="základní",J361,0)</f>
        <v>0</v>
      </c>
      <c r="BF361" s="230">
        <f>IF(N361="snížená",J361,0)</f>
        <v>0</v>
      </c>
      <c r="BG361" s="230">
        <f>IF(N361="zákl. přenesená",J361,0)</f>
        <v>0</v>
      </c>
      <c r="BH361" s="230">
        <f>IF(N361="sníž. přenesená",J361,0)</f>
        <v>0</v>
      </c>
      <c r="BI361" s="230">
        <f>IF(N361="nulová",J361,0)</f>
        <v>0</v>
      </c>
      <c r="BJ361" s="20" t="s">
        <v>90</v>
      </c>
      <c r="BK361" s="230">
        <f>ROUND(I361*H361,2)</f>
        <v>0</v>
      </c>
      <c r="BL361" s="20" t="s">
        <v>145</v>
      </c>
      <c r="BM361" s="229" t="s">
        <v>872</v>
      </c>
    </row>
    <row r="362" s="13" customFormat="1">
      <c r="A362" s="13"/>
      <c r="B362" s="236"/>
      <c r="C362" s="237"/>
      <c r="D362" s="238" t="s">
        <v>238</v>
      </c>
      <c r="E362" s="239" t="s">
        <v>44</v>
      </c>
      <c r="F362" s="240" t="s">
        <v>873</v>
      </c>
      <c r="G362" s="237"/>
      <c r="H362" s="239" t="s">
        <v>44</v>
      </c>
      <c r="I362" s="241"/>
      <c r="J362" s="237"/>
      <c r="K362" s="237"/>
      <c r="L362" s="242"/>
      <c r="M362" s="243"/>
      <c r="N362" s="244"/>
      <c r="O362" s="244"/>
      <c r="P362" s="244"/>
      <c r="Q362" s="244"/>
      <c r="R362" s="244"/>
      <c r="S362" s="244"/>
      <c r="T362" s="245"/>
      <c r="U362" s="13"/>
      <c r="V362" s="13"/>
      <c r="W362" s="13"/>
      <c r="X362" s="13"/>
      <c r="Y362" s="13"/>
      <c r="Z362" s="13"/>
      <c r="AA362" s="13"/>
      <c r="AB362" s="13"/>
      <c r="AC362" s="13"/>
      <c r="AD362" s="13"/>
      <c r="AE362" s="13"/>
      <c r="AT362" s="246" t="s">
        <v>238</v>
      </c>
      <c r="AU362" s="246" t="s">
        <v>92</v>
      </c>
      <c r="AV362" s="13" t="s">
        <v>90</v>
      </c>
      <c r="AW362" s="13" t="s">
        <v>42</v>
      </c>
      <c r="AX362" s="13" t="s">
        <v>82</v>
      </c>
      <c r="AY362" s="246" t="s">
        <v>228</v>
      </c>
    </row>
    <row r="363" s="13" customFormat="1">
      <c r="A363" s="13"/>
      <c r="B363" s="236"/>
      <c r="C363" s="237"/>
      <c r="D363" s="238" t="s">
        <v>238</v>
      </c>
      <c r="E363" s="239" t="s">
        <v>44</v>
      </c>
      <c r="F363" s="240" t="s">
        <v>845</v>
      </c>
      <c r="G363" s="237"/>
      <c r="H363" s="239" t="s">
        <v>44</v>
      </c>
      <c r="I363" s="241"/>
      <c r="J363" s="237"/>
      <c r="K363" s="237"/>
      <c r="L363" s="242"/>
      <c r="M363" s="243"/>
      <c r="N363" s="244"/>
      <c r="O363" s="244"/>
      <c r="P363" s="244"/>
      <c r="Q363" s="244"/>
      <c r="R363" s="244"/>
      <c r="S363" s="244"/>
      <c r="T363" s="245"/>
      <c r="U363" s="13"/>
      <c r="V363" s="13"/>
      <c r="W363" s="13"/>
      <c r="X363" s="13"/>
      <c r="Y363" s="13"/>
      <c r="Z363" s="13"/>
      <c r="AA363" s="13"/>
      <c r="AB363" s="13"/>
      <c r="AC363" s="13"/>
      <c r="AD363" s="13"/>
      <c r="AE363" s="13"/>
      <c r="AT363" s="246" t="s">
        <v>238</v>
      </c>
      <c r="AU363" s="246" t="s">
        <v>92</v>
      </c>
      <c r="AV363" s="13" t="s">
        <v>90</v>
      </c>
      <c r="AW363" s="13" t="s">
        <v>42</v>
      </c>
      <c r="AX363" s="13" t="s">
        <v>82</v>
      </c>
      <c r="AY363" s="246" t="s">
        <v>228</v>
      </c>
    </row>
    <row r="364" s="14" customFormat="1">
      <c r="A364" s="14"/>
      <c r="B364" s="247"/>
      <c r="C364" s="248"/>
      <c r="D364" s="238" t="s">
        <v>238</v>
      </c>
      <c r="E364" s="249" t="s">
        <v>44</v>
      </c>
      <c r="F364" s="250" t="s">
        <v>874</v>
      </c>
      <c r="G364" s="248"/>
      <c r="H364" s="251">
        <v>71.099999999999994</v>
      </c>
      <c r="I364" s="252"/>
      <c r="J364" s="248"/>
      <c r="K364" s="248"/>
      <c r="L364" s="253"/>
      <c r="M364" s="254"/>
      <c r="N364" s="255"/>
      <c r="O364" s="255"/>
      <c r="P364" s="255"/>
      <c r="Q364" s="255"/>
      <c r="R364" s="255"/>
      <c r="S364" s="255"/>
      <c r="T364" s="256"/>
      <c r="U364" s="14"/>
      <c r="V364" s="14"/>
      <c r="W364" s="14"/>
      <c r="X364" s="14"/>
      <c r="Y364" s="14"/>
      <c r="Z364" s="14"/>
      <c r="AA364" s="14"/>
      <c r="AB364" s="14"/>
      <c r="AC364" s="14"/>
      <c r="AD364" s="14"/>
      <c r="AE364" s="14"/>
      <c r="AT364" s="257" t="s">
        <v>238</v>
      </c>
      <c r="AU364" s="257" t="s">
        <v>92</v>
      </c>
      <c r="AV364" s="14" t="s">
        <v>92</v>
      </c>
      <c r="AW364" s="14" t="s">
        <v>42</v>
      </c>
      <c r="AX364" s="14" t="s">
        <v>82</v>
      </c>
      <c r="AY364" s="257" t="s">
        <v>228</v>
      </c>
    </row>
    <row r="365" s="15" customFormat="1">
      <c r="A365" s="15"/>
      <c r="B365" s="258"/>
      <c r="C365" s="259"/>
      <c r="D365" s="238" t="s">
        <v>238</v>
      </c>
      <c r="E365" s="260" t="s">
        <v>44</v>
      </c>
      <c r="F365" s="261" t="s">
        <v>247</v>
      </c>
      <c r="G365" s="259"/>
      <c r="H365" s="262">
        <v>71.099999999999994</v>
      </c>
      <c r="I365" s="263"/>
      <c r="J365" s="259"/>
      <c r="K365" s="259"/>
      <c r="L365" s="264"/>
      <c r="M365" s="265"/>
      <c r="N365" s="266"/>
      <c r="O365" s="266"/>
      <c r="P365" s="266"/>
      <c r="Q365" s="266"/>
      <c r="R365" s="266"/>
      <c r="S365" s="266"/>
      <c r="T365" s="267"/>
      <c r="U365" s="15"/>
      <c r="V365" s="15"/>
      <c r="W365" s="15"/>
      <c r="X365" s="15"/>
      <c r="Y365" s="15"/>
      <c r="Z365" s="15"/>
      <c r="AA365" s="15"/>
      <c r="AB365" s="15"/>
      <c r="AC365" s="15"/>
      <c r="AD365" s="15"/>
      <c r="AE365" s="15"/>
      <c r="AT365" s="268" t="s">
        <v>238</v>
      </c>
      <c r="AU365" s="268" t="s">
        <v>92</v>
      </c>
      <c r="AV365" s="15" t="s">
        <v>145</v>
      </c>
      <c r="AW365" s="15" t="s">
        <v>42</v>
      </c>
      <c r="AX365" s="15" t="s">
        <v>90</v>
      </c>
      <c r="AY365" s="268" t="s">
        <v>228</v>
      </c>
    </row>
    <row r="366" s="2" customFormat="1" ht="16.5" customHeight="1">
      <c r="A366" s="42"/>
      <c r="B366" s="43"/>
      <c r="C366" s="218" t="s">
        <v>584</v>
      </c>
      <c r="D366" s="218" t="s">
        <v>230</v>
      </c>
      <c r="E366" s="219" t="s">
        <v>875</v>
      </c>
      <c r="F366" s="220" t="s">
        <v>876</v>
      </c>
      <c r="G366" s="221" t="s">
        <v>233</v>
      </c>
      <c r="H366" s="222">
        <v>28.978999999999999</v>
      </c>
      <c r="I366" s="223"/>
      <c r="J366" s="224">
        <f>ROUND(I366*H366,2)</f>
        <v>0</v>
      </c>
      <c r="K366" s="220" t="s">
        <v>234</v>
      </c>
      <c r="L366" s="48"/>
      <c r="M366" s="225" t="s">
        <v>44</v>
      </c>
      <c r="N366" s="226" t="s">
        <v>53</v>
      </c>
      <c r="O366" s="88"/>
      <c r="P366" s="227">
        <f>O366*H366</f>
        <v>0</v>
      </c>
      <c r="Q366" s="227">
        <v>0.00346</v>
      </c>
      <c r="R366" s="227">
        <f>Q366*H366</f>
        <v>0.10026734</v>
      </c>
      <c r="S366" s="227">
        <v>0</v>
      </c>
      <c r="T366" s="228">
        <f>S366*H366</f>
        <v>0</v>
      </c>
      <c r="U366" s="42"/>
      <c r="V366" s="42"/>
      <c r="W366" s="42"/>
      <c r="X366" s="42"/>
      <c r="Y366" s="42"/>
      <c r="Z366" s="42"/>
      <c r="AA366" s="42"/>
      <c r="AB366" s="42"/>
      <c r="AC366" s="42"/>
      <c r="AD366" s="42"/>
      <c r="AE366" s="42"/>
      <c r="AR366" s="229" t="s">
        <v>145</v>
      </c>
      <c r="AT366" s="229" t="s">
        <v>230</v>
      </c>
      <c r="AU366" s="229" t="s">
        <v>92</v>
      </c>
      <c r="AY366" s="20" t="s">
        <v>228</v>
      </c>
      <c r="BE366" s="230">
        <f>IF(N366="základní",J366,0)</f>
        <v>0</v>
      </c>
      <c r="BF366" s="230">
        <f>IF(N366="snížená",J366,0)</f>
        <v>0</v>
      </c>
      <c r="BG366" s="230">
        <f>IF(N366="zákl. přenesená",J366,0)</f>
        <v>0</v>
      </c>
      <c r="BH366" s="230">
        <f>IF(N366="sníž. přenesená",J366,0)</f>
        <v>0</v>
      </c>
      <c r="BI366" s="230">
        <f>IF(N366="nulová",J366,0)</f>
        <v>0</v>
      </c>
      <c r="BJ366" s="20" t="s">
        <v>90</v>
      </c>
      <c r="BK366" s="230">
        <f>ROUND(I366*H366,2)</f>
        <v>0</v>
      </c>
      <c r="BL366" s="20" t="s">
        <v>145</v>
      </c>
      <c r="BM366" s="229" t="s">
        <v>877</v>
      </c>
    </row>
    <row r="367" s="2" customFormat="1">
      <c r="A367" s="42"/>
      <c r="B367" s="43"/>
      <c r="C367" s="44"/>
      <c r="D367" s="231" t="s">
        <v>236</v>
      </c>
      <c r="E367" s="44"/>
      <c r="F367" s="232" t="s">
        <v>878</v>
      </c>
      <c r="G367" s="44"/>
      <c r="H367" s="44"/>
      <c r="I367" s="233"/>
      <c r="J367" s="44"/>
      <c r="K367" s="44"/>
      <c r="L367" s="48"/>
      <c r="M367" s="234"/>
      <c r="N367" s="235"/>
      <c r="O367" s="88"/>
      <c r="P367" s="88"/>
      <c r="Q367" s="88"/>
      <c r="R367" s="88"/>
      <c r="S367" s="88"/>
      <c r="T367" s="89"/>
      <c r="U367" s="42"/>
      <c r="V367" s="42"/>
      <c r="W367" s="42"/>
      <c r="X367" s="42"/>
      <c r="Y367" s="42"/>
      <c r="Z367" s="42"/>
      <c r="AA367" s="42"/>
      <c r="AB367" s="42"/>
      <c r="AC367" s="42"/>
      <c r="AD367" s="42"/>
      <c r="AE367" s="42"/>
      <c r="AT367" s="20" t="s">
        <v>236</v>
      </c>
      <c r="AU367" s="20" t="s">
        <v>92</v>
      </c>
    </row>
    <row r="368" s="2" customFormat="1">
      <c r="A368" s="42"/>
      <c r="B368" s="43"/>
      <c r="C368" s="44"/>
      <c r="D368" s="238" t="s">
        <v>328</v>
      </c>
      <c r="E368" s="44"/>
      <c r="F368" s="279" t="s">
        <v>778</v>
      </c>
      <c r="G368" s="44"/>
      <c r="H368" s="44"/>
      <c r="I368" s="233"/>
      <c r="J368" s="44"/>
      <c r="K368" s="44"/>
      <c r="L368" s="48"/>
      <c r="M368" s="234"/>
      <c r="N368" s="235"/>
      <c r="O368" s="88"/>
      <c r="P368" s="88"/>
      <c r="Q368" s="88"/>
      <c r="R368" s="88"/>
      <c r="S368" s="88"/>
      <c r="T368" s="89"/>
      <c r="U368" s="42"/>
      <c r="V368" s="42"/>
      <c r="W368" s="42"/>
      <c r="X368" s="42"/>
      <c r="Y368" s="42"/>
      <c r="Z368" s="42"/>
      <c r="AA368" s="42"/>
      <c r="AB368" s="42"/>
      <c r="AC368" s="42"/>
      <c r="AD368" s="42"/>
      <c r="AE368" s="42"/>
      <c r="AT368" s="20" t="s">
        <v>328</v>
      </c>
      <c r="AU368" s="20" t="s">
        <v>92</v>
      </c>
    </row>
    <row r="369" s="13" customFormat="1">
      <c r="A369" s="13"/>
      <c r="B369" s="236"/>
      <c r="C369" s="237"/>
      <c r="D369" s="238" t="s">
        <v>238</v>
      </c>
      <c r="E369" s="239" t="s">
        <v>44</v>
      </c>
      <c r="F369" s="240" t="s">
        <v>844</v>
      </c>
      <c r="G369" s="237"/>
      <c r="H369" s="239" t="s">
        <v>44</v>
      </c>
      <c r="I369" s="241"/>
      <c r="J369" s="237"/>
      <c r="K369" s="237"/>
      <c r="L369" s="242"/>
      <c r="M369" s="243"/>
      <c r="N369" s="244"/>
      <c r="O369" s="244"/>
      <c r="P369" s="244"/>
      <c r="Q369" s="244"/>
      <c r="R369" s="244"/>
      <c r="S369" s="244"/>
      <c r="T369" s="245"/>
      <c r="U369" s="13"/>
      <c r="V369" s="13"/>
      <c r="W369" s="13"/>
      <c r="X369" s="13"/>
      <c r="Y369" s="13"/>
      <c r="Z369" s="13"/>
      <c r="AA369" s="13"/>
      <c r="AB369" s="13"/>
      <c r="AC369" s="13"/>
      <c r="AD369" s="13"/>
      <c r="AE369" s="13"/>
      <c r="AT369" s="246" t="s">
        <v>238</v>
      </c>
      <c r="AU369" s="246" t="s">
        <v>92</v>
      </c>
      <c r="AV369" s="13" t="s">
        <v>90</v>
      </c>
      <c r="AW369" s="13" t="s">
        <v>42</v>
      </c>
      <c r="AX369" s="13" t="s">
        <v>82</v>
      </c>
      <c r="AY369" s="246" t="s">
        <v>228</v>
      </c>
    </row>
    <row r="370" s="13" customFormat="1">
      <c r="A370" s="13"/>
      <c r="B370" s="236"/>
      <c r="C370" s="237"/>
      <c r="D370" s="238" t="s">
        <v>238</v>
      </c>
      <c r="E370" s="239" t="s">
        <v>44</v>
      </c>
      <c r="F370" s="240" t="s">
        <v>879</v>
      </c>
      <c r="G370" s="237"/>
      <c r="H370" s="239" t="s">
        <v>44</v>
      </c>
      <c r="I370" s="241"/>
      <c r="J370" s="237"/>
      <c r="K370" s="237"/>
      <c r="L370" s="242"/>
      <c r="M370" s="243"/>
      <c r="N370" s="244"/>
      <c r="O370" s="244"/>
      <c r="P370" s="244"/>
      <c r="Q370" s="244"/>
      <c r="R370" s="244"/>
      <c r="S370" s="244"/>
      <c r="T370" s="245"/>
      <c r="U370" s="13"/>
      <c r="V370" s="13"/>
      <c r="W370" s="13"/>
      <c r="X370" s="13"/>
      <c r="Y370" s="13"/>
      <c r="Z370" s="13"/>
      <c r="AA370" s="13"/>
      <c r="AB370" s="13"/>
      <c r="AC370" s="13"/>
      <c r="AD370" s="13"/>
      <c r="AE370" s="13"/>
      <c r="AT370" s="246" t="s">
        <v>238</v>
      </c>
      <c r="AU370" s="246" t="s">
        <v>92</v>
      </c>
      <c r="AV370" s="13" t="s">
        <v>90</v>
      </c>
      <c r="AW370" s="13" t="s">
        <v>42</v>
      </c>
      <c r="AX370" s="13" t="s">
        <v>82</v>
      </c>
      <c r="AY370" s="246" t="s">
        <v>228</v>
      </c>
    </row>
    <row r="371" s="14" customFormat="1">
      <c r="A371" s="14"/>
      <c r="B371" s="247"/>
      <c r="C371" s="248"/>
      <c r="D371" s="238" t="s">
        <v>238</v>
      </c>
      <c r="E371" s="249" t="s">
        <v>44</v>
      </c>
      <c r="F371" s="250" t="s">
        <v>880</v>
      </c>
      <c r="G371" s="248"/>
      <c r="H371" s="251">
        <v>28.978999999999999</v>
      </c>
      <c r="I371" s="252"/>
      <c r="J371" s="248"/>
      <c r="K371" s="248"/>
      <c r="L371" s="253"/>
      <c r="M371" s="254"/>
      <c r="N371" s="255"/>
      <c r="O371" s="255"/>
      <c r="P371" s="255"/>
      <c r="Q371" s="255"/>
      <c r="R371" s="255"/>
      <c r="S371" s="255"/>
      <c r="T371" s="256"/>
      <c r="U371" s="14"/>
      <c r="V371" s="14"/>
      <c r="W371" s="14"/>
      <c r="X371" s="14"/>
      <c r="Y371" s="14"/>
      <c r="Z371" s="14"/>
      <c r="AA371" s="14"/>
      <c r="AB371" s="14"/>
      <c r="AC371" s="14"/>
      <c r="AD371" s="14"/>
      <c r="AE371" s="14"/>
      <c r="AT371" s="257" t="s">
        <v>238</v>
      </c>
      <c r="AU371" s="257" t="s">
        <v>92</v>
      </c>
      <c r="AV371" s="14" t="s">
        <v>92</v>
      </c>
      <c r="AW371" s="14" t="s">
        <v>42</v>
      </c>
      <c r="AX371" s="14" t="s">
        <v>82</v>
      </c>
      <c r="AY371" s="257" t="s">
        <v>228</v>
      </c>
    </row>
    <row r="372" s="15" customFormat="1">
      <c r="A372" s="15"/>
      <c r="B372" s="258"/>
      <c r="C372" s="259"/>
      <c r="D372" s="238" t="s">
        <v>238</v>
      </c>
      <c r="E372" s="260" t="s">
        <v>44</v>
      </c>
      <c r="F372" s="261" t="s">
        <v>247</v>
      </c>
      <c r="G372" s="259"/>
      <c r="H372" s="262">
        <v>28.978999999999999</v>
      </c>
      <c r="I372" s="263"/>
      <c r="J372" s="259"/>
      <c r="K372" s="259"/>
      <c r="L372" s="264"/>
      <c r="M372" s="265"/>
      <c r="N372" s="266"/>
      <c r="O372" s="266"/>
      <c r="P372" s="266"/>
      <c r="Q372" s="266"/>
      <c r="R372" s="266"/>
      <c r="S372" s="266"/>
      <c r="T372" s="267"/>
      <c r="U372" s="15"/>
      <c r="V372" s="15"/>
      <c r="W372" s="15"/>
      <c r="X372" s="15"/>
      <c r="Y372" s="15"/>
      <c r="Z372" s="15"/>
      <c r="AA372" s="15"/>
      <c r="AB372" s="15"/>
      <c r="AC372" s="15"/>
      <c r="AD372" s="15"/>
      <c r="AE372" s="15"/>
      <c r="AT372" s="268" t="s">
        <v>238</v>
      </c>
      <c r="AU372" s="268" t="s">
        <v>92</v>
      </c>
      <c r="AV372" s="15" t="s">
        <v>145</v>
      </c>
      <c r="AW372" s="15" t="s">
        <v>42</v>
      </c>
      <c r="AX372" s="15" t="s">
        <v>90</v>
      </c>
      <c r="AY372" s="268" t="s">
        <v>228</v>
      </c>
    </row>
    <row r="373" s="2" customFormat="1" ht="16.5" customHeight="1">
      <c r="A373" s="42"/>
      <c r="B373" s="43"/>
      <c r="C373" s="218" t="s">
        <v>881</v>
      </c>
      <c r="D373" s="218" t="s">
        <v>230</v>
      </c>
      <c r="E373" s="219" t="s">
        <v>882</v>
      </c>
      <c r="F373" s="220" t="s">
        <v>883</v>
      </c>
      <c r="G373" s="221" t="s">
        <v>233</v>
      </c>
      <c r="H373" s="222">
        <v>28.978999999999999</v>
      </c>
      <c r="I373" s="223"/>
      <c r="J373" s="224">
        <f>ROUND(I373*H373,2)</f>
        <v>0</v>
      </c>
      <c r="K373" s="220" t="s">
        <v>234</v>
      </c>
      <c r="L373" s="48"/>
      <c r="M373" s="225" t="s">
        <v>44</v>
      </c>
      <c r="N373" s="226" t="s">
        <v>53</v>
      </c>
      <c r="O373" s="88"/>
      <c r="P373" s="227">
        <f>O373*H373</f>
        <v>0</v>
      </c>
      <c r="Q373" s="227">
        <v>0</v>
      </c>
      <c r="R373" s="227">
        <f>Q373*H373</f>
        <v>0</v>
      </c>
      <c r="S373" s="227">
        <v>0</v>
      </c>
      <c r="T373" s="228">
        <f>S373*H373</f>
        <v>0</v>
      </c>
      <c r="U373" s="42"/>
      <c r="V373" s="42"/>
      <c r="W373" s="42"/>
      <c r="X373" s="42"/>
      <c r="Y373" s="42"/>
      <c r="Z373" s="42"/>
      <c r="AA373" s="42"/>
      <c r="AB373" s="42"/>
      <c r="AC373" s="42"/>
      <c r="AD373" s="42"/>
      <c r="AE373" s="42"/>
      <c r="AR373" s="229" t="s">
        <v>145</v>
      </c>
      <c r="AT373" s="229" t="s">
        <v>230</v>
      </c>
      <c r="AU373" s="229" t="s">
        <v>92</v>
      </c>
      <c r="AY373" s="20" t="s">
        <v>228</v>
      </c>
      <c r="BE373" s="230">
        <f>IF(N373="základní",J373,0)</f>
        <v>0</v>
      </c>
      <c r="BF373" s="230">
        <f>IF(N373="snížená",J373,0)</f>
        <v>0</v>
      </c>
      <c r="BG373" s="230">
        <f>IF(N373="zákl. přenesená",J373,0)</f>
        <v>0</v>
      </c>
      <c r="BH373" s="230">
        <f>IF(N373="sníž. přenesená",J373,0)</f>
        <v>0</v>
      </c>
      <c r="BI373" s="230">
        <f>IF(N373="nulová",J373,0)</f>
        <v>0</v>
      </c>
      <c r="BJ373" s="20" t="s">
        <v>90</v>
      </c>
      <c r="BK373" s="230">
        <f>ROUND(I373*H373,2)</f>
        <v>0</v>
      </c>
      <c r="BL373" s="20" t="s">
        <v>145</v>
      </c>
      <c r="BM373" s="229" t="s">
        <v>884</v>
      </c>
    </row>
    <row r="374" s="2" customFormat="1">
      <c r="A374" s="42"/>
      <c r="B374" s="43"/>
      <c r="C374" s="44"/>
      <c r="D374" s="231" t="s">
        <v>236</v>
      </c>
      <c r="E374" s="44"/>
      <c r="F374" s="232" t="s">
        <v>885</v>
      </c>
      <c r="G374" s="44"/>
      <c r="H374" s="44"/>
      <c r="I374" s="233"/>
      <c r="J374" s="44"/>
      <c r="K374" s="44"/>
      <c r="L374" s="48"/>
      <c r="M374" s="234"/>
      <c r="N374" s="235"/>
      <c r="O374" s="88"/>
      <c r="P374" s="88"/>
      <c r="Q374" s="88"/>
      <c r="R374" s="88"/>
      <c r="S374" s="88"/>
      <c r="T374" s="89"/>
      <c r="U374" s="42"/>
      <c r="V374" s="42"/>
      <c r="W374" s="42"/>
      <c r="X374" s="42"/>
      <c r="Y374" s="42"/>
      <c r="Z374" s="42"/>
      <c r="AA374" s="42"/>
      <c r="AB374" s="42"/>
      <c r="AC374" s="42"/>
      <c r="AD374" s="42"/>
      <c r="AE374" s="42"/>
      <c r="AT374" s="20" t="s">
        <v>236</v>
      </c>
      <c r="AU374" s="20" t="s">
        <v>92</v>
      </c>
    </row>
    <row r="375" s="2" customFormat="1" ht="16.5" customHeight="1">
      <c r="A375" s="42"/>
      <c r="B375" s="43"/>
      <c r="C375" s="218" t="s">
        <v>886</v>
      </c>
      <c r="D375" s="218" t="s">
        <v>230</v>
      </c>
      <c r="E375" s="219" t="s">
        <v>887</v>
      </c>
      <c r="F375" s="220" t="s">
        <v>888</v>
      </c>
      <c r="G375" s="221" t="s">
        <v>280</v>
      </c>
      <c r="H375" s="222">
        <v>289.38299999999998</v>
      </c>
      <c r="I375" s="223"/>
      <c r="J375" s="224">
        <f>ROUND(I375*H375,2)</f>
        <v>0</v>
      </c>
      <c r="K375" s="220" t="s">
        <v>281</v>
      </c>
      <c r="L375" s="48"/>
      <c r="M375" s="225" t="s">
        <v>44</v>
      </c>
      <c r="N375" s="226" t="s">
        <v>53</v>
      </c>
      <c r="O375" s="88"/>
      <c r="P375" s="227">
        <f>O375*H375</f>
        <v>0</v>
      </c>
      <c r="Q375" s="227">
        <v>1.0606199999999999</v>
      </c>
      <c r="R375" s="227">
        <f>Q375*H375</f>
        <v>306.92539745999994</v>
      </c>
      <c r="S375" s="227">
        <v>0</v>
      </c>
      <c r="T375" s="228">
        <f>S375*H375</f>
        <v>0</v>
      </c>
      <c r="U375" s="42"/>
      <c r="V375" s="42"/>
      <c r="W375" s="42"/>
      <c r="X375" s="42"/>
      <c r="Y375" s="42"/>
      <c r="Z375" s="42"/>
      <c r="AA375" s="42"/>
      <c r="AB375" s="42"/>
      <c r="AC375" s="42"/>
      <c r="AD375" s="42"/>
      <c r="AE375" s="42"/>
      <c r="AR375" s="229" t="s">
        <v>145</v>
      </c>
      <c r="AT375" s="229" t="s">
        <v>230</v>
      </c>
      <c r="AU375" s="229" t="s">
        <v>92</v>
      </c>
      <c r="AY375" s="20" t="s">
        <v>228</v>
      </c>
      <c r="BE375" s="230">
        <f>IF(N375="základní",J375,0)</f>
        <v>0</v>
      </c>
      <c r="BF375" s="230">
        <f>IF(N375="snížená",J375,0)</f>
        <v>0</v>
      </c>
      <c r="BG375" s="230">
        <f>IF(N375="zákl. přenesená",J375,0)</f>
        <v>0</v>
      </c>
      <c r="BH375" s="230">
        <f>IF(N375="sníž. přenesená",J375,0)</f>
        <v>0</v>
      </c>
      <c r="BI375" s="230">
        <f>IF(N375="nulová",J375,0)</f>
        <v>0</v>
      </c>
      <c r="BJ375" s="20" t="s">
        <v>90</v>
      </c>
      <c r="BK375" s="230">
        <f>ROUND(I375*H375,2)</f>
        <v>0</v>
      </c>
      <c r="BL375" s="20" t="s">
        <v>145</v>
      </c>
      <c r="BM375" s="229" t="s">
        <v>889</v>
      </c>
    </row>
    <row r="376" s="13" customFormat="1">
      <c r="A376" s="13"/>
      <c r="B376" s="236"/>
      <c r="C376" s="237"/>
      <c r="D376" s="238" t="s">
        <v>238</v>
      </c>
      <c r="E376" s="239" t="s">
        <v>44</v>
      </c>
      <c r="F376" s="240" t="s">
        <v>890</v>
      </c>
      <c r="G376" s="237"/>
      <c r="H376" s="239" t="s">
        <v>44</v>
      </c>
      <c r="I376" s="241"/>
      <c r="J376" s="237"/>
      <c r="K376" s="237"/>
      <c r="L376" s="242"/>
      <c r="M376" s="243"/>
      <c r="N376" s="244"/>
      <c r="O376" s="244"/>
      <c r="P376" s="244"/>
      <c r="Q376" s="244"/>
      <c r="R376" s="244"/>
      <c r="S376" s="244"/>
      <c r="T376" s="245"/>
      <c r="U376" s="13"/>
      <c r="V376" s="13"/>
      <c r="W376" s="13"/>
      <c r="X376" s="13"/>
      <c r="Y376" s="13"/>
      <c r="Z376" s="13"/>
      <c r="AA376" s="13"/>
      <c r="AB376" s="13"/>
      <c r="AC376" s="13"/>
      <c r="AD376" s="13"/>
      <c r="AE376" s="13"/>
      <c r="AT376" s="246" t="s">
        <v>238</v>
      </c>
      <c r="AU376" s="246" t="s">
        <v>92</v>
      </c>
      <c r="AV376" s="13" t="s">
        <v>90</v>
      </c>
      <c r="AW376" s="13" t="s">
        <v>42</v>
      </c>
      <c r="AX376" s="13" t="s">
        <v>82</v>
      </c>
      <c r="AY376" s="246" t="s">
        <v>228</v>
      </c>
    </row>
    <row r="377" s="13" customFormat="1">
      <c r="A377" s="13"/>
      <c r="B377" s="236"/>
      <c r="C377" s="237"/>
      <c r="D377" s="238" t="s">
        <v>238</v>
      </c>
      <c r="E377" s="239" t="s">
        <v>44</v>
      </c>
      <c r="F377" s="240" t="s">
        <v>891</v>
      </c>
      <c r="G377" s="237"/>
      <c r="H377" s="239" t="s">
        <v>44</v>
      </c>
      <c r="I377" s="241"/>
      <c r="J377" s="237"/>
      <c r="K377" s="237"/>
      <c r="L377" s="242"/>
      <c r="M377" s="243"/>
      <c r="N377" s="244"/>
      <c r="O377" s="244"/>
      <c r="P377" s="244"/>
      <c r="Q377" s="244"/>
      <c r="R377" s="244"/>
      <c r="S377" s="244"/>
      <c r="T377" s="245"/>
      <c r="U377" s="13"/>
      <c r="V377" s="13"/>
      <c r="W377" s="13"/>
      <c r="X377" s="13"/>
      <c r="Y377" s="13"/>
      <c r="Z377" s="13"/>
      <c r="AA377" s="13"/>
      <c r="AB377" s="13"/>
      <c r="AC377" s="13"/>
      <c r="AD377" s="13"/>
      <c r="AE377" s="13"/>
      <c r="AT377" s="246" t="s">
        <v>238</v>
      </c>
      <c r="AU377" s="246" t="s">
        <v>92</v>
      </c>
      <c r="AV377" s="13" t="s">
        <v>90</v>
      </c>
      <c r="AW377" s="13" t="s">
        <v>42</v>
      </c>
      <c r="AX377" s="13" t="s">
        <v>82</v>
      </c>
      <c r="AY377" s="246" t="s">
        <v>228</v>
      </c>
    </row>
    <row r="378" s="14" customFormat="1">
      <c r="A378" s="14"/>
      <c r="B378" s="247"/>
      <c r="C378" s="248"/>
      <c r="D378" s="238" t="s">
        <v>238</v>
      </c>
      <c r="E378" s="249" t="s">
        <v>44</v>
      </c>
      <c r="F378" s="250" t="s">
        <v>892</v>
      </c>
      <c r="G378" s="248"/>
      <c r="H378" s="251">
        <v>111.726</v>
      </c>
      <c r="I378" s="252"/>
      <c r="J378" s="248"/>
      <c r="K378" s="248"/>
      <c r="L378" s="253"/>
      <c r="M378" s="254"/>
      <c r="N378" s="255"/>
      <c r="O378" s="255"/>
      <c r="P378" s="255"/>
      <c r="Q378" s="255"/>
      <c r="R378" s="255"/>
      <c r="S378" s="255"/>
      <c r="T378" s="256"/>
      <c r="U378" s="14"/>
      <c r="V378" s="14"/>
      <c r="W378" s="14"/>
      <c r="X378" s="14"/>
      <c r="Y378" s="14"/>
      <c r="Z378" s="14"/>
      <c r="AA378" s="14"/>
      <c r="AB378" s="14"/>
      <c r="AC378" s="14"/>
      <c r="AD378" s="14"/>
      <c r="AE378" s="14"/>
      <c r="AT378" s="257" t="s">
        <v>238</v>
      </c>
      <c r="AU378" s="257" t="s">
        <v>92</v>
      </c>
      <c r="AV378" s="14" t="s">
        <v>92</v>
      </c>
      <c r="AW378" s="14" t="s">
        <v>42</v>
      </c>
      <c r="AX378" s="14" t="s">
        <v>82</v>
      </c>
      <c r="AY378" s="257" t="s">
        <v>228</v>
      </c>
    </row>
    <row r="379" s="13" customFormat="1">
      <c r="A379" s="13"/>
      <c r="B379" s="236"/>
      <c r="C379" s="237"/>
      <c r="D379" s="238" t="s">
        <v>238</v>
      </c>
      <c r="E379" s="239" t="s">
        <v>44</v>
      </c>
      <c r="F379" s="240" t="s">
        <v>893</v>
      </c>
      <c r="G379" s="237"/>
      <c r="H379" s="239" t="s">
        <v>44</v>
      </c>
      <c r="I379" s="241"/>
      <c r="J379" s="237"/>
      <c r="K379" s="237"/>
      <c r="L379" s="242"/>
      <c r="M379" s="243"/>
      <c r="N379" s="244"/>
      <c r="O379" s="244"/>
      <c r="P379" s="244"/>
      <c r="Q379" s="244"/>
      <c r="R379" s="244"/>
      <c r="S379" s="244"/>
      <c r="T379" s="245"/>
      <c r="U379" s="13"/>
      <c r="V379" s="13"/>
      <c r="W379" s="13"/>
      <c r="X379" s="13"/>
      <c r="Y379" s="13"/>
      <c r="Z379" s="13"/>
      <c r="AA379" s="13"/>
      <c r="AB379" s="13"/>
      <c r="AC379" s="13"/>
      <c r="AD379" s="13"/>
      <c r="AE379" s="13"/>
      <c r="AT379" s="246" t="s">
        <v>238</v>
      </c>
      <c r="AU379" s="246" t="s">
        <v>92</v>
      </c>
      <c r="AV379" s="13" t="s">
        <v>90</v>
      </c>
      <c r="AW379" s="13" t="s">
        <v>42</v>
      </c>
      <c r="AX379" s="13" t="s">
        <v>82</v>
      </c>
      <c r="AY379" s="246" t="s">
        <v>228</v>
      </c>
    </row>
    <row r="380" s="14" customFormat="1">
      <c r="A380" s="14"/>
      <c r="B380" s="247"/>
      <c r="C380" s="248"/>
      <c r="D380" s="238" t="s">
        <v>238</v>
      </c>
      <c r="E380" s="249" t="s">
        <v>44</v>
      </c>
      <c r="F380" s="250" t="s">
        <v>894</v>
      </c>
      <c r="G380" s="248"/>
      <c r="H380" s="251">
        <v>170.67500000000001</v>
      </c>
      <c r="I380" s="252"/>
      <c r="J380" s="248"/>
      <c r="K380" s="248"/>
      <c r="L380" s="253"/>
      <c r="M380" s="254"/>
      <c r="N380" s="255"/>
      <c r="O380" s="255"/>
      <c r="P380" s="255"/>
      <c r="Q380" s="255"/>
      <c r="R380" s="255"/>
      <c r="S380" s="255"/>
      <c r="T380" s="256"/>
      <c r="U380" s="14"/>
      <c r="V380" s="14"/>
      <c r="W380" s="14"/>
      <c r="X380" s="14"/>
      <c r="Y380" s="14"/>
      <c r="Z380" s="14"/>
      <c r="AA380" s="14"/>
      <c r="AB380" s="14"/>
      <c r="AC380" s="14"/>
      <c r="AD380" s="14"/>
      <c r="AE380" s="14"/>
      <c r="AT380" s="257" t="s">
        <v>238</v>
      </c>
      <c r="AU380" s="257" t="s">
        <v>92</v>
      </c>
      <c r="AV380" s="14" t="s">
        <v>92</v>
      </c>
      <c r="AW380" s="14" t="s">
        <v>42</v>
      </c>
      <c r="AX380" s="14" t="s">
        <v>82</v>
      </c>
      <c r="AY380" s="257" t="s">
        <v>228</v>
      </c>
    </row>
    <row r="381" s="13" customFormat="1">
      <c r="A381" s="13"/>
      <c r="B381" s="236"/>
      <c r="C381" s="237"/>
      <c r="D381" s="238" t="s">
        <v>238</v>
      </c>
      <c r="E381" s="239" t="s">
        <v>44</v>
      </c>
      <c r="F381" s="240" t="s">
        <v>895</v>
      </c>
      <c r="G381" s="237"/>
      <c r="H381" s="239" t="s">
        <v>44</v>
      </c>
      <c r="I381" s="241"/>
      <c r="J381" s="237"/>
      <c r="K381" s="237"/>
      <c r="L381" s="242"/>
      <c r="M381" s="243"/>
      <c r="N381" s="244"/>
      <c r="O381" s="244"/>
      <c r="P381" s="244"/>
      <c r="Q381" s="244"/>
      <c r="R381" s="244"/>
      <c r="S381" s="244"/>
      <c r="T381" s="245"/>
      <c r="U381" s="13"/>
      <c r="V381" s="13"/>
      <c r="W381" s="13"/>
      <c r="X381" s="13"/>
      <c r="Y381" s="13"/>
      <c r="Z381" s="13"/>
      <c r="AA381" s="13"/>
      <c r="AB381" s="13"/>
      <c r="AC381" s="13"/>
      <c r="AD381" s="13"/>
      <c r="AE381" s="13"/>
      <c r="AT381" s="246" t="s">
        <v>238</v>
      </c>
      <c r="AU381" s="246" t="s">
        <v>92</v>
      </c>
      <c r="AV381" s="13" t="s">
        <v>90</v>
      </c>
      <c r="AW381" s="13" t="s">
        <v>42</v>
      </c>
      <c r="AX381" s="13" t="s">
        <v>82</v>
      </c>
      <c r="AY381" s="246" t="s">
        <v>228</v>
      </c>
    </row>
    <row r="382" s="14" customFormat="1">
      <c r="A382" s="14"/>
      <c r="B382" s="247"/>
      <c r="C382" s="248"/>
      <c r="D382" s="238" t="s">
        <v>238</v>
      </c>
      <c r="E382" s="249" t="s">
        <v>44</v>
      </c>
      <c r="F382" s="250" t="s">
        <v>896</v>
      </c>
      <c r="G382" s="248"/>
      <c r="H382" s="251">
        <v>6.4240000000000004</v>
      </c>
      <c r="I382" s="252"/>
      <c r="J382" s="248"/>
      <c r="K382" s="248"/>
      <c r="L382" s="253"/>
      <c r="M382" s="254"/>
      <c r="N382" s="255"/>
      <c r="O382" s="255"/>
      <c r="P382" s="255"/>
      <c r="Q382" s="255"/>
      <c r="R382" s="255"/>
      <c r="S382" s="255"/>
      <c r="T382" s="256"/>
      <c r="U382" s="14"/>
      <c r="V382" s="14"/>
      <c r="W382" s="14"/>
      <c r="X382" s="14"/>
      <c r="Y382" s="14"/>
      <c r="Z382" s="14"/>
      <c r="AA382" s="14"/>
      <c r="AB382" s="14"/>
      <c r="AC382" s="14"/>
      <c r="AD382" s="14"/>
      <c r="AE382" s="14"/>
      <c r="AT382" s="257" t="s">
        <v>238</v>
      </c>
      <c r="AU382" s="257" t="s">
        <v>92</v>
      </c>
      <c r="AV382" s="14" t="s">
        <v>92</v>
      </c>
      <c r="AW382" s="14" t="s">
        <v>42</v>
      </c>
      <c r="AX382" s="14" t="s">
        <v>82</v>
      </c>
      <c r="AY382" s="257" t="s">
        <v>228</v>
      </c>
    </row>
    <row r="383" s="13" customFormat="1">
      <c r="A383" s="13"/>
      <c r="B383" s="236"/>
      <c r="C383" s="237"/>
      <c r="D383" s="238" t="s">
        <v>238</v>
      </c>
      <c r="E383" s="239" t="s">
        <v>44</v>
      </c>
      <c r="F383" s="240" t="s">
        <v>897</v>
      </c>
      <c r="G383" s="237"/>
      <c r="H383" s="239" t="s">
        <v>44</v>
      </c>
      <c r="I383" s="241"/>
      <c r="J383" s="237"/>
      <c r="K383" s="237"/>
      <c r="L383" s="242"/>
      <c r="M383" s="243"/>
      <c r="N383" s="244"/>
      <c r="O383" s="244"/>
      <c r="P383" s="244"/>
      <c r="Q383" s="244"/>
      <c r="R383" s="244"/>
      <c r="S383" s="244"/>
      <c r="T383" s="245"/>
      <c r="U383" s="13"/>
      <c r="V383" s="13"/>
      <c r="W383" s="13"/>
      <c r="X383" s="13"/>
      <c r="Y383" s="13"/>
      <c r="Z383" s="13"/>
      <c r="AA383" s="13"/>
      <c r="AB383" s="13"/>
      <c r="AC383" s="13"/>
      <c r="AD383" s="13"/>
      <c r="AE383" s="13"/>
      <c r="AT383" s="246" t="s">
        <v>238</v>
      </c>
      <c r="AU383" s="246" t="s">
        <v>92</v>
      </c>
      <c r="AV383" s="13" t="s">
        <v>90</v>
      </c>
      <c r="AW383" s="13" t="s">
        <v>42</v>
      </c>
      <c r="AX383" s="13" t="s">
        <v>82</v>
      </c>
      <c r="AY383" s="246" t="s">
        <v>228</v>
      </c>
    </row>
    <row r="384" s="14" customFormat="1">
      <c r="A384" s="14"/>
      <c r="B384" s="247"/>
      <c r="C384" s="248"/>
      <c r="D384" s="238" t="s">
        <v>238</v>
      </c>
      <c r="E384" s="249" t="s">
        <v>44</v>
      </c>
      <c r="F384" s="250" t="s">
        <v>898</v>
      </c>
      <c r="G384" s="248"/>
      <c r="H384" s="251">
        <v>0.55800000000000005</v>
      </c>
      <c r="I384" s="252"/>
      <c r="J384" s="248"/>
      <c r="K384" s="248"/>
      <c r="L384" s="253"/>
      <c r="M384" s="254"/>
      <c r="N384" s="255"/>
      <c r="O384" s="255"/>
      <c r="P384" s="255"/>
      <c r="Q384" s="255"/>
      <c r="R384" s="255"/>
      <c r="S384" s="255"/>
      <c r="T384" s="256"/>
      <c r="U384" s="14"/>
      <c r="V384" s="14"/>
      <c r="W384" s="14"/>
      <c r="X384" s="14"/>
      <c r="Y384" s="14"/>
      <c r="Z384" s="14"/>
      <c r="AA384" s="14"/>
      <c r="AB384" s="14"/>
      <c r="AC384" s="14"/>
      <c r="AD384" s="14"/>
      <c r="AE384" s="14"/>
      <c r="AT384" s="257" t="s">
        <v>238</v>
      </c>
      <c r="AU384" s="257" t="s">
        <v>92</v>
      </c>
      <c r="AV384" s="14" t="s">
        <v>92</v>
      </c>
      <c r="AW384" s="14" t="s">
        <v>42</v>
      </c>
      <c r="AX384" s="14" t="s">
        <v>82</v>
      </c>
      <c r="AY384" s="257" t="s">
        <v>228</v>
      </c>
    </row>
    <row r="385" s="15" customFormat="1">
      <c r="A385" s="15"/>
      <c r="B385" s="258"/>
      <c r="C385" s="259"/>
      <c r="D385" s="238" t="s">
        <v>238</v>
      </c>
      <c r="E385" s="260" t="s">
        <v>44</v>
      </c>
      <c r="F385" s="261" t="s">
        <v>247</v>
      </c>
      <c r="G385" s="259"/>
      <c r="H385" s="262">
        <v>289.38299999999998</v>
      </c>
      <c r="I385" s="263"/>
      <c r="J385" s="259"/>
      <c r="K385" s="259"/>
      <c r="L385" s="264"/>
      <c r="M385" s="265"/>
      <c r="N385" s="266"/>
      <c r="O385" s="266"/>
      <c r="P385" s="266"/>
      <c r="Q385" s="266"/>
      <c r="R385" s="266"/>
      <c r="S385" s="266"/>
      <c r="T385" s="267"/>
      <c r="U385" s="15"/>
      <c r="V385" s="15"/>
      <c r="W385" s="15"/>
      <c r="X385" s="15"/>
      <c r="Y385" s="15"/>
      <c r="Z385" s="15"/>
      <c r="AA385" s="15"/>
      <c r="AB385" s="15"/>
      <c r="AC385" s="15"/>
      <c r="AD385" s="15"/>
      <c r="AE385" s="15"/>
      <c r="AT385" s="268" t="s">
        <v>238</v>
      </c>
      <c r="AU385" s="268" t="s">
        <v>92</v>
      </c>
      <c r="AV385" s="15" t="s">
        <v>145</v>
      </c>
      <c r="AW385" s="15" t="s">
        <v>42</v>
      </c>
      <c r="AX385" s="15" t="s">
        <v>90</v>
      </c>
      <c r="AY385" s="268" t="s">
        <v>228</v>
      </c>
    </row>
    <row r="386" s="2" customFormat="1" ht="16.5" customHeight="1">
      <c r="A386" s="42"/>
      <c r="B386" s="43"/>
      <c r="C386" s="218" t="s">
        <v>899</v>
      </c>
      <c r="D386" s="218" t="s">
        <v>230</v>
      </c>
      <c r="E386" s="219" t="s">
        <v>900</v>
      </c>
      <c r="F386" s="220" t="s">
        <v>901</v>
      </c>
      <c r="G386" s="221" t="s">
        <v>299</v>
      </c>
      <c r="H386" s="222">
        <v>72</v>
      </c>
      <c r="I386" s="223"/>
      <c r="J386" s="224">
        <f>ROUND(I386*H386,2)</f>
        <v>0</v>
      </c>
      <c r="K386" s="220" t="s">
        <v>281</v>
      </c>
      <c r="L386" s="48"/>
      <c r="M386" s="225" t="s">
        <v>44</v>
      </c>
      <c r="N386" s="226" t="s">
        <v>53</v>
      </c>
      <c r="O386" s="88"/>
      <c r="P386" s="227">
        <f>O386*H386</f>
        <v>0</v>
      </c>
      <c r="Q386" s="227">
        <v>0.032849999999999997</v>
      </c>
      <c r="R386" s="227">
        <f>Q386*H386</f>
        <v>2.3651999999999997</v>
      </c>
      <c r="S386" s="227">
        <v>0</v>
      </c>
      <c r="T386" s="228">
        <f>S386*H386</f>
        <v>0</v>
      </c>
      <c r="U386" s="42"/>
      <c r="V386" s="42"/>
      <c r="W386" s="42"/>
      <c r="X386" s="42"/>
      <c r="Y386" s="42"/>
      <c r="Z386" s="42"/>
      <c r="AA386" s="42"/>
      <c r="AB386" s="42"/>
      <c r="AC386" s="42"/>
      <c r="AD386" s="42"/>
      <c r="AE386" s="42"/>
      <c r="AR386" s="229" t="s">
        <v>145</v>
      </c>
      <c r="AT386" s="229" t="s">
        <v>230</v>
      </c>
      <c r="AU386" s="229" t="s">
        <v>92</v>
      </c>
      <c r="AY386" s="20" t="s">
        <v>228</v>
      </c>
      <c r="BE386" s="230">
        <f>IF(N386="základní",J386,0)</f>
        <v>0</v>
      </c>
      <c r="BF386" s="230">
        <f>IF(N386="snížená",J386,0)</f>
        <v>0</v>
      </c>
      <c r="BG386" s="230">
        <f>IF(N386="zákl. přenesená",J386,0)</f>
        <v>0</v>
      </c>
      <c r="BH386" s="230">
        <f>IF(N386="sníž. přenesená",J386,0)</f>
        <v>0</v>
      </c>
      <c r="BI386" s="230">
        <f>IF(N386="nulová",J386,0)</f>
        <v>0</v>
      </c>
      <c r="BJ386" s="20" t="s">
        <v>90</v>
      </c>
      <c r="BK386" s="230">
        <f>ROUND(I386*H386,2)</f>
        <v>0</v>
      </c>
      <c r="BL386" s="20" t="s">
        <v>145</v>
      </c>
      <c r="BM386" s="229" t="s">
        <v>902</v>
      </c>
    </row>
    <row r="387" s="2" customFormat="1">
      <c r="A387" s="42"/>
      <c r="B387" s="43"/>
      <c r="C387" s="44"/>
      <c r="D387" s="238" t="s">
        <v>328</v>
      </c>
      <c r="E387" s="44"/>
      <c r="F387" s="279" t="s">
        <v>903</v>
      </c>
      <c r="G387" s="44"/>
      <c r="H387" s="44"/>
      <c r="I387" s="233"/>
      <c r="J387" s="44"/>
      <c r="K387" s="44"/>
      <c r="L387" s="48"/>
      <c r="M387" s="234"/>
      <c r="N387" s="235"/>
      <c r="O387" s="88"/>
      <c r="P387" s="88"/>
      <c r="Q387" s="88"/>
      <c r="R387" s="88"/>
      <c r="S387" s="88"/>
      <c r="T387" s="89"/>
      <c r="U387" s="42"/>
      <c r="V387" s="42"/>
      <c r="W387" s="42"/>
      <c r="X387" s="42"/>
      <c r="Y387" s="42"/>
      <c r="Z387" s="42"/>
      <c r="AA387" s="42"/>
      <c r="AB387" s="42"/>
      <c r="AC387" s="42"/>
      <c r="AD387" s="42"/>
      <c r="AE387" s="42"/>
      <c r="AT387" s="20" t="s">
        <v>328</v>
      </c>
      <c r="AU387" s="20" t="s">
        <v>92</v>
      </c>
    </row>
    <row r="388" s="13" customFormat="1">
      <c r="A388" s="13"/>
      <c r="B388" s="236"/>
      <c r="C388" s="237"/>
      <c r="D388" s="238" t="s">
        <v>238</v>
      </c>
      <c r="E388" s="239" t="s">
        <v>44</v>
      </c>
      <c r="F388" s="240" t="s">
        <v>904</v>
      </c>
      <c r="G388" s="237"/>
      <c r="H388" s="239" t="s">
        <v>44</v>
      </c>
      <c r="I388" s="241"/>
      <c r="J388" s="237"/>
      <c r="K388" s="237"/>
      <c r="L388" s="242"/>
      <c r="M388" s="243"/>
      <c r="N388" s="244"/>
      <c r="O388" s="244"/>
      <c r="P388" s="244"/>
      <c r="Q388" s="244"/>
      <c r="R388" s="244"/>
      <c r="S388" s="244"/>
      <c r="T388" s="245"/>
      <c r="U388" s="13"/>
      <c r="V388" s="13"/>
      <c r="W388" s="13"/>
      <c r="X388" s="13"/>
      <c r="Y388" s="13"/>
      <c r="Z388" s="13"/>
      <c r="AA388" s="13"/>
      <c r="AB388" s="13"/>
      <c r="AC388" s="13"/>
      <c r="AD388" s="13"/>
      <c r="AE388" s="13"/>
      <c r="AT388" s="246" t="s">
        <v>238</v>
      </c>
      <c r="AU388" s="246" t="s">
        <v>92</v>
      </c>
      <c r="AV388" s="13" t="s">
        <v>90</v>
      </c>
      <c r="AW388" s="13" t="s">
        <v>42</v>
      </c>
      <c r="AX388" s="13" t="s">
        <v>82</v>
      </c>
      <c r="AY388" s="246" t="s">
        <v>228</v>
      </c>
    </row>
    <row r="389" s="13" customFormat="1">
      <c r="A389" s="13"/>
      <c r="B389" s="236"/>
      <c r="C389" s="237"/>
      <c r="D389" s="238" t="s">
        <v>238</v>
      </c>
      <c r="E389" s="239" t="s">
        <v>44</v>
      </c>
      <c r="F389" s="240" t="s">
        <v>905</v>
      </c>
      <c r="G389" s="237"/>
      <c r="H389" s="239" t="s">
        <v>44</v>
      </c>
      <c r="I389" s="241"/>
      <c r="J389" s="237"/>
      <c r="K389" s="237"/>
      <c r="L389" s="242"/>
      <c r="M389" s="243"/>
      <c r="N389" s="244"/>
      <c r="O389" s="244"/>
      <c r="P389" s="244"/>
      <c r="Q389" s="244"/>
      <c r="R389" s="244"/>
      <c r="S389" s="244"/>
      <c r="T389" s="245"/>
      <c r="U389" s="13"/>
      <c r="V389" s="13"/>
      <c r="W389" s="13"/>
      <c r="X389" s="13"/>
      <c r="Y389" s="13"/>
      <c r="Z389" s="13"/>
      <c r="AA389" s="13"/>
      <c r="AB389" s="13"/>
      <c r="AC389" s="13"/>
      <c r="AD389" s="13"/>
      <c r="AE389" s="13"/>
      <c r="AT389" s="246" t="s">
        <v>238</v>
      </c>
      <c r="AU389" s="246" t="s">
        <v>92</v>
      </c>
      <c r="AV389" s="13" t="s">
        <v>90</v>
      </c>
      <c r="AW389" s="13" t="s">
        <v>42</v>
      </c>
      <c r="AX389" s="13" t="s">
        <v>82</v>
      </c>
      <c r="AY389" s="246" t="s">
        <v>228</v>
      </c>
    </row>
    <row r="390" s="14" customFormat="1">
      <c r="A390" s="14"/>
      <c r="B390" s="247"/>
      <c r="C390" s="248"/>
      <c r="D390" s="238" t="s">
        <v>238</v>
      </c>
      <c r="E390" s="249" t="s">
        <v>44</v>
      </c>
      <c r="F390" s="250" t="s">
        <v>906</v>
      </c>
      <c r="G390" s="248"/>
      <c r="H390" s="251">
        <v>72</v>
      </c>
      <c r="I390" s="252"/>
      <c r="J390" s="248"/>
      <c r="K390" s="248"/>
      <c r="L390" s="253"/>
      <c r="M390" s="254"/>
      <c r="N390" s="255"/>
      <c r="O390" s="255"/>
      <c r="P390" s="255"/>
      <c r="Q390" s="255"/>
      <c r="R390" s="255"/>
      <c r="S390" s="255"/>
      <c r="T390" s="256"/>
      <c r="U390" s="14"/>
      <c r="V390" s="14"/>
      <c r="W390" s="14"/>
      <c r="X390" s="14"/>
      <c r="Y390" s="14"/>
      <c r="Z390" s="14"/>
      <c r="AA390" s="14"/>
      <c r="AB390" s="14"/>
      <c r="AC390" s="14"/>
      <c r="AD390" s="14"/>
      <c r="AE390" s="14"/>
      <c r="AT390" s="257" t="s">
        <v>238</v>
      </c>
      <c r="AU390" s="257" t="s">
        <v>92</v>
      </c>
      <c r="AV390" s="14" t="s">
        <v>92</v>
      </c>
      <c r="AW390" s="14" t="s">
        <v>42</v>
      </c>
      <c r="AX390" s="14" t="s">
        <v>82</v>
      </c>
      <c r="AY390" s="257" t="s">
        <v>228</v>
      </c>
    </row>
    <row r="391" s="15" customFormat="1">
      <c r="A391" s="15"/>
      <c r="B391" s="258"/>
      <c r="C391" s="259"/>
      <c r="D391" s="238" t="s">
        <v>238</v>
      </c>
      <c r="E391" s="260" t="s">
        <v>44</v>
      </c>
      <c r="F391" s="261" t="s">
        <v>247</v>
      </c>
      <c r="G391" s="259"/>
      <c r="H391" s="262">
        <v>72</v>
      </c>
      <c r="I391" s="263"/>
      <c r="J391" s="259"/>
      <c r="K391" s="259"/>
      <c r="L391" s="264"/>
      <c r="M391" s="265"/>
      <c r="N391" s="266"/>
      <c r="O391" s="266"/>
      <c r="P391" s="266"/>
      <c r="Q391" s="266"/>
      <c r="R391" s="266"/>
      <c r="S391" s="266"/>
      <c r="T391" s="267"/>
      <c r="U391" s="15"/>
      <c r="V391" s="15"/>
      <c r="W391" s="15"/>
      <c r="X391" s="15"/>
      <c r="Y391" s="15"/>
      <c r="Z391" s="15"/>
      <c r="AA391" s="15"/>
      <c r="AB391" s="15"/>
      <c r="AC391" s="15"/>
      <c r="AD391" s="15"/>
      <c r="AE391" s="15"/>
      <c r="AT391" s="268" t="s">
        <v>238</v>
      </c>
      <c r="AU391" s="268" t="s">
        <v>92</v>
      </c>
      <c r="AV391" s="15" t="s">
        <v>145</v>
      </c>
      <c r="AW391" s="15" t="s">
        <v>42</v>
      </c>
      <c r="AX391" s="15" t="s">
        <v>90</v>
      </c>
      <c r="AY391" s="268" t="s">
        <v>228</v>
      </c>
    </row>
    <row r="392" s="2" customFormat="1" ht="24.15" customHeight="1">
      <c r="A392" s="42"/>
      <c r="B392" s="43"/>
      <c r="C392" s="218" t="s">
        <v>907</v>
      </c>
      <c r="D392" s="218" t="s">
        <v>230</v>
      </c>
      <c r="E392" s="219" t="s">
        <v>908</v>
      </c>
      <c r="F392" s="220" t="s">
        <v>909</v>
      </c>
      <c r="G392" s="221" t="s">
        <v>910</v>
      </c>
      <c r="H392" s="222">
        <v>1</v>
      </c>
      <c r="I392" s="223"/>
      <c r="J392" s="224">
        <f>ROUND(I392*H392,2)</f>
        <v>0</v>
      </c>
      <c r="K392" s="220" t="s">
        <v>281</v>
      </c>
      <c r="L392" s="48"/>
      <c r="M392" s="225" t="s">
        <v>44</v>
      </c>
      <c r="N392" s="226" t="s">
        <v>53</v>
      </c>
      <c r="O392" s="88"/>
      <c r="P392" s="227">
        <f>O392*H392</f>
        <v>0</v>
      </c>
      <c r="Q392" s="227">
        <v>0</v>
      </c>
      <c r="R392" s="227">
        <f>Q392*H392</f>
        <v>0</v>
      </c>
      <c r="S392" s="227">
        <v>0</v>
      </c>
      <c r="T392" s="228">
        <f>S392*H392</f>
        <v>0</v>
      </c>
      <c r="U392" s="42"/>
      <c r="V392" s="42"/>
      <c r="W392" s="42"/>
      <c r="X392" s="42"/>
      <c r="Y392" s="42"/>
      <c r="Z392" s="42"/>
      <c r="AA392" s="42"/>
      <c r="AB392" s="42"/>
      <c r="AC392" s="42"/>
      <c r="AD392" s="42"/>
      <c r="AE392" s="42"/>
      <c r="AR392" s="229" t="s">
        <v>145</v>
      </c>
      <c r="AT392" s="229" t="s">
        <v>230</v>
      </c>
      <c r="AU392" s="229" t="s">
        <v>92</v>
      </c>
      <c r="AY392" s="20" t="s">
        <v>228</v>
      </c>
      <c r="BE392" s="230">
        <f>IF(N392="základní",J392,0)</f>
        <v>0</v>
      </c>
      <c r="BF392" s="230">
        <f>IF(N392="snížená",J392,0)</f>
        <v>0</v>
      </c>
      <c r="BG392" s="230">
        <f>IF(N392="zákl. přenesená",J392,0)</f>
        <v>0</v>
      </c>
      <c r="BH392" s="230">
        <f>IF(N392="sníž. přenesená",J392,0)</f>
        <v>0</v>
      </c>
      <c r="BI392" s="230">
        <f>IF(N392="nulová",J392,0)</f>
        <v>0</v>
      </c>
      <c r="BJ392" s="20" t="s">
        <v>90</v>
      </c>
      <c r="BK392" s="230">
        <f>ROUND(I392*H392,2)</f>
        <v>0</v>
      </c>
      <c r="BL392" s="20" t="s">
        <v>145</v>
      </c>
      <c r="BM392" s="229" t="s">
        <v>911</v>
      </c>
    </row>
    <row r="393" s="2" customFormat="1">
      <c r="A393" s="42"/>
      <c r="B393" s="43"/>
      <c r="C393" s="44"/>
      <c r="D393" s="238" t="s">
        <v>328</v>
      </c>
      <c r="E393" s="44"/>
      <c r="F393" s="279" t="s">
        <v>912</v>
      </c>
      <c r="G393" s="44"/>
      <c r="H393" s="44"/>
      <c r="I393" s="233"/>
      <c r="J393" s="44"/>
      <c r="K393" s="44"/>
      <c r="L393" s="48"/>
      <c r="M393" s="234"/>
      <c r="N393" s="235"/>
      <c r="O393" s="88"/>
      <c r="P393" s="88"/>
      <c r="Q393" s="88"/>
      <c r="R393" s="88"/>
      <c r="S393" s="88"/>
      <c r="T393" s="89"/>
      <c r="U393" s="42"/>
      <c r="V393" s="42"/>
      <c r="W393" s="42"/>
      <c r="X393" s="42"/>
      <c r="Y393" s="42"/>
      <c r="Z393" s="42"/>
      <c r="AA393" s="42"/>
      <c r="AB393" s="42"/>
      <c r="AC393" s="42"/>
      <c r="AD393" s="42"/>
      <c r="AE393" s="42"/>
      <c r="AT393" s="20" t="s">
        <v>328</v>
      </c>
      <c r="AU393" s="20" t="s">
        <v>92</v>
      </c>
    </row>
    <row r="394" s="12" customFormat="1" ht="22.8" customHeight="1">
      <c r="A394" s="12"/>
      <c r="B394" s="202"/>
      <c r="C394" s="203"/>
      <c r="D394" s="204" t="s">
        <v>81</v>
      </c>
      <c r="E394" s="216" t="s">
        <v>145</v>
      </c>
      <c r="F394" s="216" t="s">
        <v>913</v>
      </c>
      <c r="G394" s="203"/>
      <c r="H394" s="203"/>
      <c r="I394" s="206"/>
      <c r="J394" s="217">
        <f>BK394</f>
        <v>0</v>
      </c>
      <c r="K394" s="203"/>
      <c r="L394" s="208"/>
      <c r="M394" s="209"/>
      <c r="N394" s="210"/>
      <c r="O394" s="210"/>
      <c r="P394" s="211">
        <f>SUM(P395:P410)</f>
        <v>0</v>
      </c>
      <c r="Q394" s="210"/>
      <c r="R394" s="211">
        <f>SUM(R395:R410)</f>
        <v>0.52090412000000008</v>
      </c>
      <c r="S394" s="210"/>
      <c r="T394" s="212">
        <f>SUM(T395:T410)</f>
        <v>0</v>
      </c>
      <c r="U394" s="12"/>
      <c r="V394" s="12"/>
      <c r="W394" s="12"/>
      <c r="X394" s="12"/>
      <c r="Y394" s="12"/>
      <c r="Z394" s="12"/>
      <c r="AA394" s="12"/>
      <c r="AB394" s="12"/>
      <c r="AC394" s="12"/>
      <c r="AD394" s="12"/>
      <c r="AE394" s="12"/>
      <c r="AR394" s="213" t="s">
        <v>90</v>
      </c>
      <c r="AT394" s="214" t="s">
        <v>81</v>
      </c>
      <c r="AU394" s="214" t="s">
        <v>90</v>
      </c>
      <c r="AY394" s="213" t="s">
        <v>228</v>
      </c>
      <c r="BK394" s="215">
        <f>SUM(BK395:BK410)</f>
        <v>0</v>
      </c>
    </row>
    <row r="395" s="2" customFormat="1" ht="16.5" customHeight="1">
      <c r="A395" s="42"/>
      <c r="B395" s="43"/>
      <c r="C395" s="218" t="s">
        <v>914</v>
      </c>
      <c r="D395" s="218" t="s">
        <v>230</v>
      </c>
      <c r="E395" s="219" t="s">
        <v>915</v>
      </c>
      <c r="F395" s="220" t="s">
        <v>916</v>
      </c>
      <c r="G395" s="221" t="s">
        <v>325</v>
      </c>
      <c r="H395" s="222">
        <v>0.20000000000000001</v>
      </c>
      <c r="I395" s="223"/>
      <c r="J395" s="224">
        <f>ROUND(I395*H395,2)</f>
        <v>0</v>
      </c>
      <c r="K395" s="220" t="s">
        <v>234</v>
      </c>
      <c r="L395" s="48"/>
      <c r="M395" s="225" t="s">
        <v>44</v>
      </c>
      <c r="N395" s="226" t="s">
        <v>53</v>
      </c>
      <c r="O395" s="88"/>
      <c r="P395" s="227">
        <f>O395*H395</f>
        <v>0</v>
      </c>
      <c r="Q395" s="227">
        <v>2.5019800000000001</v>
      </c>
      <c r="R395" s="227">
        <f>Q395*H395</f>
        <v>0.50039600000000006</v>
      </c>
      <c r="S395" s="227">
        <v>0</v>
      </c>
      <c r="T395" s="228">
        <f>S395*H395</f>
        <v>0</v>
      </c>
      <c r="U395" s="42"/>
      <c r="V395" s="42"/>
      <c r="W395" s="42"/>
      <c r="X395" s="42"/>
      <c r="Y395" s="42"/>
      <c r="Z395" s="42"/>
      <c r="AA395" s="42"/>
      <c r="AB395" s="42"/>
      <c r="AC395" s="42"/>
      <c r="AD395" s="42"/>
      <c r="AE395" s="42"/>
      <c r="AR395" s="229" t="s">
        <v>145</v>
      </c>
      <c r="AT395" s="229" t="s">
        <v>230</v>
      </c>
      <c r="AU395" s="229" t="s">
        <v>92</v>
      </c>
      <c r="AY395" s="20" t="s">
        <v>228</v>
      </c>
      <c r="BE395" s="230">
        <f>IF(N395="základní",J395,0)</f>
        <v>0</v>
      </c>
      <c r="BF395" s="230">
        <f>IF(N395="snížená",J395,0)</f>
        <v>0</v>
      </c>
      <c r="BG395" s="230">
        <f>IF(N395="zákl. přenesená",J395,0)</f>
        <v>0</v>
      </c>
      <c r="BH395" s="230">
        <f>IF(N395="sníž. přenesená",J395,0)</f>
        <v>0</v>
      </c>
      <c r="BI395" s="230">
        <f>IF(N395="nulová",J395,0)</f>
        <v>0</v>
      </c>
      <c r="BJ395" s="20" t="s">
        <v>90</v>
      </c>
      <c r="BK395" s="230">
        <f>ROUND(I395*H395,2)</f>
        <v>0</v>
      </c>
      <c r="BL395" s="20" t="s">
        <v>145</v>
      </c>
      <c r="BM395" s="229" t="s">
        <v>917</v>
      </c>
    </row>
    <row r="396" s="2" customFormat="1">
      <c r="A396" s="42"/>
      <c r="B396" s="43"/>
      <c r="C396" s="44"/>
      <c r="D396" s="231" t="s">
        <v>236</v>
      </c>
      <c r="E396" s="44"/>
      <c r="F396" s="232" t="s">
        <v>918</v>
      </c>
      <c r="G396" s="44"/>
      <c r="H396" s="44"/>
      <c r="I396" s="233"/>
      <c r="J396" s="44"/>
      <c r="K396" s="44"/>
      <c r="L396" s="48"/>
      <c r="M396" s="234"/>
      <c r="N396" s="235"/>
      <c r="O396" s="88"/>
      <c r="P396" s="88"/>
      <c r="Q396" s="88"/>
      <c r="R396" s="88"/>
      <c r="S396" s="88"/>
      <c r="T396" s="89"/>
      <c r="U396" s="42"/>
      <c r="V396" s="42"/>
      <c r="W396" s="42"/>
      <c r="X396" s="42"/>
      <c r="Y396" s="42"/>
      <c r="Z396" s="42"/>
      <c r="AA396" s="42"/>
      <c r="AB396" s="42"/>
      <c r="AC396" s="42"/>
      <c r="AD396" s="42"/>
      <c r="AE396" s="42"/>
      <c r="AT396" s="20" t="s">
        <v>236</v>
      </c>
      <c r="AU396" s="20" t="s">
        <v>92</v>
      </c>
    </row>
    <row r="397" s="2" customFormat="1">
      <c r="A397" s="42"/>
      <c r="B397" s="43"/>
      <c r="C397" s="44"/>
      <c r="D397" s="238" t="s">
        <v>328</v>
      </c>
      <c r="E397" s="44"/>
      <c r="F397" s="279" t="s">
        <v>919</v>
      </c>
      <c r="G397" s="44"/>
      <c r="H397" s="44"/>
      <c r="I397" s="233"/>
      <c r="J397" s="44"/>
      <c r="K397" s="44"/>
      <c r="L397" s="48"/>
      <c r="M397" s="234"/>
      <c r="N397" s="235"/>
      <c r="O397" s="88"/>
      <c r="P397" s="88"/>
      <c r="Q397" s="88"/>
      <c r="R397" s="88"/>
      <c r="S397" s="88"/>
      <c r="T397" s="89"/>
      <c r="U397" s="42"/>
      <c r="V397" s="42"/>
      <c r="W397" s="42"/>
      <c r="X397" s="42"/>
      <c r="Y397" s="42"/>
      <c r="Z397" s="42"/>
      <c r="AA397" s="42"/>
      <c r="AB397" s="42"/>
      <c r="AC397" s="42"/>
      <c r="AD397" s="42"/>
      <c r="AE397" s="42"/>
      <c r="AT397" s="20" t="s">
        <v>328</v>
      </c>
      <c r="AU397" s="20" t="s">
        <v>92</v>
      </c>
    </row>
    <row r="398" s="13" customFormat="1">
      <c r="A398" s="13"/>
      <c r="B398" s="236"/>
      <c r="C398" s="237"/>
      <c r="D398" s="238" t="s">
        <v>238</v>
      </c>
      <c r="E398" s="239" t="s">
        <v>44</v>
      </c>
      <c r="F398" s="240" t="s">
        <v>920</v>
      </c>
      <c r="G398" s="237"/>
      <c r="H398" s="239" t="s">
        <v>44</v>
      </c>
      <c r="I398" s="241"/>
      <c r="J398" s="237"/>
      <c r="K398" s="237"/>
      <c r="L398" s="242"/>
      <c r="M398" s="243"/>
      <c r="N398" s="244"/>
      <c r="O398" s="244"/>
      <c r="P398" s="244"/>
      <c r="Q398" s="244"/>
      <c r="R398" s="244"/>
      <c r="S398" s="244"/>
      <c r="T398" s="245"/>
      <c r="U398" s="13"/>
      <c r="V398" s="13"/>
      <c r="W398" s="13"/>
      <c r="X398" s="13"/>
      <c r="Y398" s="13"/>
      <c r="Z398" s="13"/>
      <c r="AA398" s="13"/>
      <c r="AB398" s="13"/>
      <c r="AC398" s="13"/>
      <c r="AD398" s="13"/>
      <c r="AE398" s="13"/>
      <c r="AT398" s="246" t="s">
        <v>238</v>
      </c>
      <c r="AU398" s="246" t="s">
        <v>92</v>
      </c>
      <c r="AV398" s="13" t="s">
        <v>90</v>
      </c>
      <c r="AW398" s="13" t="s">
        <v>42</v>
      </c>
      <c r="AX398" s="13" t="s">
        <v>82</v>
      </c>
      <c r="AY398" s="246" t="s">
        <v>228</v>
      </c>
    </row>
    <row r="399" s="13" customFormat="1">
      <c r="A399" s="13"/>
      <c r="B399" s="236"/>
      <c r="C399" s="237"/>
      <c r="D399" s="238" t="s">
        <v>238</v>
      </c>
      <c r="E399" s="239" t="s">
        <v>44</v>
      </c>
      <c r="F399" s="240" t="s">
        <v>921</v>
      </c>
      <c r="G399" s="237"/>
      <c r="H399" s="239" t="s">
        <v>44</v>
      </c>
      <c r="I399" s="241"/>
      <c r="J399" s="237"/>
      <c r="K399" s="237"/>
      <c r="L399" s="242"/>
      <c r="M399" s="243"/>
      <c r="N399" s="244"/>
      <c r="O399" s="244"/>
      <c r="P399" s="244"/>
      <c r="Q399" s="244"/>
      <c r="R399" s="244"/>
      <c r="S399" s="244"/>
      <c r="T399" s="245"/>
      <c r="U399" s="13"/>
      <c r="V399" s="13"/>
      <c r="W399" s="13"/>
      <c r="X399" s="13"/>
      <c r="Y399" s="13"/>
      <c r="Z399" s="13"/>
      <c r="AA399" s="13"/>
      <c r="AB399" s="13"/>
      <c r="AC399" s="13"/>
      <c r="AD399" s="13"/>
      <c r="AE399" s="13"/>
      <c r="AT399" s="246" t="s">
        <v>238</v>
      </c>
      <c r="AU399" s="246" t="s">
        <v>92</v>
      </c>
      <c r="AV399" s="13" t="s">
        <v>90</v>
      </c>
      <c r="AW399" s="13" t="s">
        <v>42</v>
      </c>
      <c r="AX399" s="13" t="s">
        <v>82</v>
      </c>
      <c r="AY399" s="246" t="s">
        <v>228</v>
      </c>
    </row>
    <row r="400" s="14" customFormat="1">
      <c r="A400" s="14"/>
      <c r="B400" s="247"/>
      <c r="C400" s="248"/>
      <c r="D400" s="238" t="s">
        <v>238</v>
      </c>
      <c r="E400" s="249" t="s">
        <v>44</v>
      </c>
      <c r="F400" s="250" t="s">
        <v>922</v>
      </c>
      <c r="G400" s="248"/>
      <c r="H400" s="251">
        <v>0.20000000000000001</v>
      </c>
      <c r="I400" s="252"/>
      <c r="J400" s="248"/>
      <c r="K400" s="248"/>
      <c r="L400" s="253"/>
      <c r="M400" s="254"/>
      <c r="N400" s="255"/>
      <c r="O400" s="255"/>
      <c r="P400" s="255"/>
      <c r="Q400" s="255"/>
      <c r="R400" s="255"/>
      <c r="S400" s="255"/>
      <c r="T400" s="256"/>
      <c r="U400" s="14"/>
      <c r="V400" s="14"/>
      <c r="W400" s="14"/>
      <c r="X400" s="14"/>
      <c r="Y400" s="14"/>
      <c r="Z400" s="14"/>
      <c r="AA400" s="14"/>
      <c r="AB400" s="14"/>
      <c r="AC400" s="14"/>
      <c r="AD400" s="14"/>
      <c r="AE400" s="14"/>
      <c r="AT400" s="257" t="s">
        <v>238</v>
      </c>
      <c r="AU400" s="257" t="s">
        <v>92</v>
      </c>
      <c r="AV400" s="14" t="s">
        <v>92</v>
      </c>
      <c r="AW400" s="14" t="s">
        <v>42</v>
      </c>
      <c r="AX400" s="14" t="s">
        <v>82</v>
      </c>
      <c r="AY400" s="257" t="s">
        <v>228</v>
      </c>
    </row>
    <row r="401" s="15" customFormat="1">
      <c r="A401" s="15"/>
      <c r="B401" s="258"/>
      <c r="C401" s="259"/>
      <c r="D401" s="238" t="s">
        <v>238</v>
      </c>
      <c r="E401" s="260" t="s">
        <v>44</v>
      </c>
      <c r="F401" s="261" t="s">
        <v>247</v>
      </c>
      <c r="G401" s="259"/>
      <c r="H401" s="262">
        <v>0.20000000000000001</v>
      </c>
      <c r="I401" s="263"/>
      <c r="J401" s="259"/>
      <c r="K401" s="259"/>
      <c r="L401" s="264"/>
      <c r="M401" s="265"/>
      <c r="N401" s="266"/>
      <c r="O401" s="266"/>
      <c r="P401" s="266"/>
      <c r="Q401" s="266"/>
      <c r="R401" s="266"/>
      <c r="S401" s="266"/>
      <c r="T401" s="267"/>
      <c r="U401" s="15"/>
      <c r="V401" s="15"/>
      <c r="W401" s="15"/>
      <c r="X401" s="15"/>
      <c r="Y401" s="15"/>
      <c r="Z401" s="15"/>
      <c r="AA401" s="15"/>
      <c r="AB401" s="15"/>
      <c r="AC401" s="15"/>
      <c r="AD401" s="15"/>
      <c r="AE401" s="15"/>
      <c r="AT401" s="268" t="s">
        <v>238</v>
      </c>
      <c r="AU401" s="268" t="s">
        <v>92</v>
      </c>
      <c r="AV401" s="15" t="s">
        <v>145</v>
      </c>
      <c r="AW401" s="15" t="s">
        <v>42</v>
      </c>
      <c r="AX401" s="15" t="s">
        <v>90</v>
      </c>
      <c r="AY401" s="268" t="s">
        <v>228</v>
      </c>
    </row>
    <row r="402" s="2" customFormat="1" ht="16.5" customHeight="1">
      <c r="A402" s="42"/>
      <c r="B402" s="43"/>
      <c r="C402" s="218" t="s">
        <v>923</v>
      </c>
      <c r="D402" s="218" t="s">
        <v>230</v>
      </c>
      <c r="E402" s="219" t="s">
        <v>924</v>
      </c>
      <c r="F402" s="220" t="s">
        <v>925</v>
      </c>
      <c r="G402" s="221" t="s">
        <v>233</v>
      </c>
      <c r="H402" s="222">
        <v>1.8360000000000001</v>
      </c>
      <c r="I402" s="223"/>
      <c r="J402" s="224">
        <f>ROUND(I402*H402,2)</f>
        <v>0</v>
      </c>
      <c r="K402" s="220" t="s">
        <v>234</v>
      </c>
      <c r="L402" s="48"/>
      <c r="M402" s="225" t="s">
        <v>44</v>
      </c>
      <c r="N402" s="226" t="s">
        <v>53</v>
      </c>
      <c r="O402" s="88"/>
      <c r="P402" s="227">
        <f>O402*H402</f>
        <v>0</v>
      </c>
      <c r="Q402" s="227">
        <v>0.011169999999999999</v>
      </c>
      <c r="R402" s="227">
        <f>Q402*H402</f>
        <v>0.020508120000000001</v>
      </c>
      <c r="S402" s="227">
        <v>0</v>
      </c>
      <c r="T402" s="228">
        <f>S402*H402</f>
        <v>0</v>
      </c>
      <c r="U402" s="42"/>
      <c r="V402" s="42"/>
      <c r="W402" s="42"/>
      <c r="X402" s="42"/>
      <c r="Y402" s="42"/>
      <c r="Z402" s="42"/>
      <c r="AA402" s="42"/>
      <c r="AB402" s="42"/>
      <c r="AC402" s="42"/>
      <c r="AD402" s="42"/>
      <c r="AE402" s="42"/>
      <c r="AR402" s="229" t="s">
        <v>145</v>
      </c>
      <c r="AT402" s="229" t="s">
        <v>230</v>
      </c>
      <c r="AU402" s="229" t="s">
        <v>92</v>
      </c>
      <c r="AY402" s="20" t="s">
        <v>228</v>
      </c>
      <c r="BE402" s="230">
        <f>IF(N402="základní",J402,0)</f>
        <v>0</v>
      </c>
      <c r="BF402" s="230">
        <f>IF(N402="snížená",J402,0)</f>
        <v>0</v>
      </c>
      <c r="BG402" s="230">
        <f>IF(N402="zákl. přenesená",J402,0)</f>
        <v>0</v>
      </c>
      <c r="BH402" s="230">
        <f>IF(N402="sníž. přenesená",J402,0)</f>
        <v>0</v>
      </c>
      <c r="BI402" s="230">
        <f>IF(N402="nulová",J402,0)</f>
        <v>0</v>
      </c>
      <c r="BJ402" s="20" t="s">
        <v>90</v>
      </c>
      <c r="BK402" s="230">
        <f>ROUND(I402*H402,2)</f>
        <v>0</v>
      </c>
      <c r="BL402" s="20" t="s">
        <v>145</v>
      </c>
      <c r="BM402" s="229" t="s">
        <v>926</v>
      </c>
    </row>
    <row r="403" s="2" customFormat="1">
      <c r="A403" s="42"/>
      <c r="B403" s="43"/>
      <c r="C403" s="44"/>
      <c r="D403" s="231" t="s">
        <v>236</v>
      </c>
      <c r="E403" s="44"/>
      <c r="F403" s="232" t="s">
        <v>927</v>
      </c>
      <c r="G403" s="44"/>
      <c r="H403" s="44"/>
      <c r="I403" s="233"/>
      <c r="J403" s="44"/>
      <c r="K403" s="44"/>
      <c r="L403" s="48"/>
      <c r="M403" s="234"/>
      <c r="N403" s="235"/>
      <c r="O403" s="88"/>
      <c r="P403" s="88"/>
      <c r="Q403" s="88"/>
      <c r="R403" s="88"/>
      <c r="S403" s="88"/>
      <c r="T403" s="89"/>
      <c r="U403" s="42"/>
      <c r="V403" s="42"/>
      <c r="W403" s="42"/>
      <c r="X403" s="42"/>
      <c r="Y403" s="42"/>
      <c r="Z403" s="42"/>
      <c r="AA403" s="42"/>
      <c r="AB403" s="42"/>
      <c r="AC403" s="42"/>
      <c r="AD403" s="42"/>
      <c r="AE403" s="42"/>
      <c r="AT403" s="20" t="s">
        <v>236</v>
      </c>
      <c r="AU403" s="20" t="s">
        <v>92</v>
      </c>
    </row>
    <row r="404" s="2" customFormat="1">
      <c r="A404" s="42"/>
      <c r="B404" s="43"/>
      <c r="C404" s="44"/>
      <c r="D404" s="238" t="s">
        <v>328</v>
      </c>
      <c r="E404" s="44"/>
      <c r="F404" s="279" t="s">
        <v>928</v>
      </c>
      <c r="G404" s="44"/>
      <c r="H404" s="44"/>
      <c r="I404" s="233"/>
      <c r="J404" s="44"/>
      <c r="K404" s="44"/>
      <c r="L404" s="48"/>
      <c r="M404" s="234"/>
      <c r="N404" s="235"/>
      <c r="O404" s="88"/>
      <c r="P404" s="88"/>
      <c r="Q404" s="88"/>
      <c r="R404" s="88"/>
      <c r="S404" s="88"/>
      <c r="T404" s="89"/>
      <c r="U404" s="42"/>
      <c r="V404" s="42"/>
      <c r="W404" s="42"/>
      <c r="X404" s="42"/>
      <c r="Y404" s="42"/>
      <c r="Z404" s="42"/>
      <c r="AA404" s="42"/>
      <c r="AB404" s="42"/>
      <c r="AC404" s="42"/>
      <c r="AD404" s="42"/>
      <c r="AE404" s="42"/>
      <c r="AT404" s="20" t="s">
        <v>328</v>
      </c>
      <c r="AU404" s="20" t="s">
        <v>92</v>
      </c>
    </row>
    <row r="405" s="13" customFormat="1">
      <c r="A405" s="13"/>
      <c r="B405" s="236"/>
      <c r="C405" s="237"/>
      <c r="D405" s="238" t="s">
        <v>238</v>
      </c>
      <c r="E405" s="239" t="s">
        <v>44</v>
      </c>
      <c r="F405" s="240" t="s">
        <v>920</v>
      </c>
      <c r="G405" s="237"/>
      <c r="H405" s="239" t="s">
        <v>44</v>
      </c>
      <c r="I405" s="241"/>
      <c r="J405" s="237"/>
      <c r="K405" s="237"/>
      <c r="L405" s="242"/>
      <c r="M405" s="243"/>
      <c r="N405" s="244"/>
      <c r="O405" s="244"/>
      <c r="P405" s="244"/>
      <c r="Q405" s="244"/>
      <c r="R405" s="244"/>
      <c r="S405" s="244"/>
      <c r="T405" s="245"/>
      <c r="U405" s="13"/>
      <c r="V405" s="13"/>
      <c r="W405" s="13"/>
      <c r="X405" s="13"/>
      <c r="Y405" s="13"/>
      <c r="Z405" s="13"/>
      <c r="AA405" s="13"/>
      <c r="AB405" s="13"/>
      <c r="AC405" s="13"/>
      <c r="AD405" s="13"/>
      <c r="AE405" s="13"/>
      <c r="AT405" s="246" t="s">
        <v>238</v>
      </c>
      <c r="AU405" s="246" t="s">
        <v>92</v>
      </c>
      <c r="AV405" s="13" t="s">
        <v>90</v>
      </c>
      <c r="AW405" s="13" t="s">
        <v>42</v>
      </c>
      <c r="AX405" s="13" t="s">
        <v>82</v>
      </c>
      <c r="AY405" s="246" t="s">
        <v>228</v>
      </c>
    </row>
    <row r="406" s="13" customFormat="1">
      <c r="A406" s="13"/>
      <c r="B406" s="236"/>
      <c r="C406" s="237"/>
      <c r="D406" s="238" t="s">
        <v>238</v>
      </c>
      <c r="E406" s="239" t="s">
        <v>44</v>
      </c>
      <c r="F406" s="240" t="s">
        <v>921</v>
      </c>
      <c r="G406" s="237"/>
      <c r="H406" s="239" t="s">
        <v>44</v>
      </c>
      <c r="I406" s="241"/>
      <c r="J406" s="237"/>
      <c r="K406" s="237"/>
      <c r="L406" s="242"/>
      <c r="M406" s="243"/>
      <c r="N406" s="244"/>
      <c r="O406" s="244"/>
      <c r="P406" s="244"/>
      <c r="Q406" s="244"/>
      <c r="R406" s="244"/>
      <c r="S406" s="244"/>
      <c r="T406" s="245"/>
      <c r="U406" s="13"/>
      <c r="V406" s="13"/>
      <c r="W406" s="13"/>
      <c r="X406" s="13"/>
      <c r="Y406" s="13"/>
      <c r="Z406" s="13"/>
      <c r="AA406" s="13"/>
      <c r="AB406" s="13"/>
      <c r="AC406" s="13"/>
      <c r="AD406" s="13"/>
      <c r="AE406" s="13"/>
      <c r="AT406" s="246" t="s">
        <v>238</v>
      </c>
      <c r="AU406" s="246" t="s">
        <v>92</v>
      </c>
      <c r="AV406" s="13" t="s">
        <v>90</v>
      </c>
      <c r="AW406" s="13" t="s">
        <v>42</v>
      </c>
      <c r="AX406" s="13" t="s">
        <v>82</v>
      </c>
      <c r="AY406" s="246" t="s">
        <v>228</v>
      </c>
    </row>
    <row r="407" s="14" customFormat="1">
      <c r="A407" s="14"/>
      <c r="B407" s="247"/>
      <c r="C407" s="248"/>
      <c r="D407" s="238" t="s">
        <v>238</v>
      </c>
      <c r="E407" s="249" t="s">
        <v>44</v>
      </c>
      <c r="F407" s="250" t="s">
        <v>929</v>
      </c>
      <c r="G407" s="248"/>
      <c r="H407" s="251">
        <v>1.8360000000000001</v>
      </c>
      <c r="I407" s="252"/>
      <c r="J407" s="248"/>
      <c r="K407" s="248"/>
      <c r="L407" s="253"/>
      <c r="M407" s="254"/>
      <c r="N407" s="255"/>
      <c r="O407" s="255"/>
      <c r="P407" s="255"/>
      <c r="Q407" s="255"/>
      <c r="R407" s="255"/>
      <c r="S407" s="255"/>
      <c r="T407" s="256"/>
      <c r="U407" s="14"/>
      <c r="V407" s="14"/>
      <c r="W407" s="14"/>
      <c r="X407" s="14"/>
      <c r="Y407" s="14"/>
      <c r="Z407" s="14"/>
      <c r="AA407" s="14"/>
      <c r="AB407" s="14"/>
      <c r="AC407" s="14"/>
      <c r="AD407" s="14"/>
      <c r="AE407" s="14"/>
      <c r="AT407" s="257" t="s">
        <v>238</v>
      </c>
      <c r="AU407" s="257" t="s">
        <v>92</v>
      </c>
      <c r="AV407" s="14" t="s">
        <v>92</v>
      </c>
      <c r="AW407" s="14" t="s">
        <v>42</v>
      </c>
      <c r="AX407" s="14" t="s">
        <v>82</v>
      </c>
      <c r="AY407" s="257" t="s">
        <v>228</v>
      </c>
    </row>
    <row r="408" s="15" customFormat="1">
      <c r="A408" s="15"/>
      <c r="B408" s="258"/>
      <c r="C408" s="259"/>
      <c r="D408" s="238" t="s">
        <v>238</v>
      </c>
      <c r="E408" s="260" t="s">
        <v>44</v>
      </c>
      <c r="F408" s="261" t="s">
        <v>247</v>
      </c>
      <c r="G408" s="259"/>
      <c r="H408" s="262">
        <v>1.8360000000000001</v>
      </c>
      <c r="I408" s="263"/>
      <c r="J408" s="259"/>
      <c r="K408" s="259"/>
      <c r="L408" s="264"/>
      <c r="M408" s="265"/>
      <c r="N408" s="266"/>
      <c r="O408" s="266"/>
      <c r="P408" s="266"/>
      <c r="Q408" s="266"/>
      <c r="R408" s="266"/>
      <c r="S408" s="266"/>
      <c r="T408" s="267"/>
      <c r="U408" s="15"/>
      <c r="V408" s="15"/>
      <c r="W408" s="15"/>
      <c r="X408" s="15"/>
      <c r="Y408" s="15"/>
      <c r="Z408" s="15"/>
      <c r="AA408" s="15"/>
      <c r="AB408" s="15"/>
      <c r="AC408" s="15"/>
      <c r="AD408" s="15"/>
      <c r="AE408" s="15"/>
      <c r="AT408" s="268" t="s">
        <v>238</v>
      </c>
      <c r="AU408" s="268" t="s">
        <v>92</v>
      </c>
      <c r="AV408" s="15" t="s">
        <v>145</v>
      </c>
      <c r="AW408" s="15" t="s">
        <v>42</v>
      </c>
      <c r="AX408" s="15" t="s">
        <v>90</v>
      </c>
      <c r="AY408" s="268" t="s">
        <v>228</v>
      </c>
    </row>
    <row r="409" s="2" customFormat="1" ht="16.5" customHeight="1">
      <c r="A409" s="42"/>
      <c r="B409" s="43"/>
      <c r="C409" s="218" t="s">
        <v>930</v>
      </c>
      <c r="D409" s="218" t="s">
        <v>230</v>
      </c>
      <c r="E409" s="219" t="s">
        <v>931</v>
      </c>
      <c r="F409" s="220" t="s">
        <v>932</v>
      </c>
      <c r="G409" s="221" t="s">
        <v>233</v>
      </c>
      <c r="H409" s="222">
        <v>1.8360000000000001</v>
      </c>
      <c r="I409" s="223"/>
      <c r="J409" s="224">
        <f>ROUND(I409*H409,2)</f>
        <v>0</v>
      </c>
      <c r="K409" s="220" t="s">
        <v>234</v>
      </c>
      <c r="L409" s="48"/>
      <c r="M409" s="225" t="s">
        <v>44</v>
      </c>
      <c r="N409" s="226" t="s">
        <v>53</v>
      </c>
      <c r="O409" s="88"/>
      <c r="P409" s="227">
        <f>O409*H409</f>
        <v>0</v>
      </c>
      <c r="Q409" s="227">
        <v>0</v>
      </c>
      <c r="R409" s="227">
        <f>Q409*H409</f>
        <v>0</v>
      </c>
      <c r="S409" s="227">
        <v>0</v>
      </c>
      <c r="T409" s="228">
        <f>S409*H409</f>
        <v>0</v>
      </c>
      <c r="U409" s="42"/>
      <c r="V409" s="42"/>
      <c r="W409" s="42"/>
      <c r="X409" s="42"/>
      <c r="Y409" s="42"/>
      <c r="Z409" s="42"/>
      <c r="AA409" s="42"/>
      <c r="AB409" s="42"/>
      <c r="AC409" s="42"/>
      <c r="AD409" s="42"/>
      <c r="AE409" s="42"/>
      <c r="AR409" s="229" t="s">
        <v>145</v>
      </c>
      <c r="AT409" s="229" t="s">
        <v>230</v>
      </c>
      <c r="AU409" s="229" t="s">
        <v>92</v>
      </c>
      <c r="AY409" s="20" t="s">
        <v>228</v>
      </c>
      <c r="BE409" s="230">
        <f>IF(N409="základní",J409,0)</f>
        <v>0</v>
      </c>
      <c r="BF409" s="230">
        <f>IF(N409="snížená",J409,0)</f>
        <v>0</v>
      </c>
      <c r="BG409" s="230">
        <f>IF(N409="zákl. přenesená",J409,0)</f>
        <v>0</v>
      </c>
      <c r="BH409" s="230">
        <f>IF(N409="sníž. přenesená",J409,0)</f>
        <v>0</v>
      </c>
      <c r="BI409" s="230">
        <f>IF(N409="nulová",J409,0)</f>
        <v>0</v>
      </c>
      <c r="BJ409" s="20" t="s">
        <v>90</v>
      </c>
      <c r="BK409" s="230">
        <f>ROUND(I409*H409,2)</f>
        <v>0</v>
      </c>
      <c r="BL409" s="20" t="s">
        <v>145</v>
      </c>
      <c r="BM409" s="229" t="s">
        <v>933</v>
      </c>
    </row>
    <row r="410" s="2" customFormat="1">
      <c r="A410" s="42"/>
      <c r="B410" s="43"/>
      <c r="C410" s="44"/>
      <c r="D410" s="231" t="s">
        <v>236</v>
      </c>
      <c r="E410" s="44"/>
      <c r="F410" s="232" t="s">
        <v>934</v>
      </c>
      <c r="G410" s="44"/>
      <c r="H410" s="44"/>
      <c r="I410" s="233"/>
      <c r="J410" s="44"/>
      <c r="K410" s="44"/>
      <c r="L410" s="48"/>
      <c r="M410" s="234"/>
      <c r="N410" s="235"/>
      <c r="O410" s="88"/>
      <c r="P410" s="88"/>
      <c r="Q410" s="88"/>
      <c r="R410" s="88"/>
      <c r="S410" s="88"/>
      <c r="T410" s="89"/>
      <c r="U410" s="42"/>
      <c r="V410" s="42"/>
      <c r="W410" s="42"/>
      <c r="X410" s="42"/>
      <c r="Y410" s="42"/>
      <c r="Z410" s="42"/>
      <c r="AA410" s="42"/>
      <c r="AB410" s="42"/>
      <c r="AC410" s="42"/>
      <c r="AD410" s="42"/>
      <c r="AE410" s="42"/>
      <c r="AT410" s="20" t="s">
        <v>236</v>
      </c>
      <c r="AU410" s="20" t="s">
        <v>92</v>
      </c>
    </row>
    <row r="411" s="12" customFormat="1" ht="22.8" customHeight="1">
      <c r="A411" s="12"/>
      <c r="B411" s="202"/>
      <c r="C411" s="203"/>
      <c r="D411" s="204" t="s">
        <v>81</v>
      </c>
      <c r="E411" s="216" t="s">
        <v>276</v>
      </c>
      <c r="F411" s="216" t="s">
        <v>935</v>
      </c>
      <c r="G411" s="203"/>
      <c r="H411" s="203"/>
      <c r="I411" s="206"/>
      <c r="J411" s="217">
        <f>BK411</f>
        <v>0</v>
      </c>
      <c r="K411" s="203"/>
      <c r="L411" s="208"/>
      <c r="M411" s="209"/>
      <c r="N411" s="210"/>
      <c r="O411" s="210"/>
      <c r="P411" s="211">
        <f>SUM(P412:P434)</f>
        <v>0</v>
      </c>
      <c r="Q411" s="210"/>
      <c r="R411" s="211">
        <f>SUM(R412:R434)</f>
        <v>0</v>
      </c>
      <c r="S411" s="210"/>
      <c r="T411" s="212">
        <f>SUM(T412:T434)</f>
        <v>0</v>
      </c>
      <c r="U411" s="12"/>
      <c r="V411" s="12"/>
      <c r="W411" s="12"/>
      <c r="X411" s="12"/>
      <c r="Y411" s="12"/>
      <c r="Z411" s="12"/>
      <c r="AA411" s="12"/>
      <c r="AB411" s="12"/>
      <c r="AC411" s="12"/>
      <c r="AD411" s="12"/>
      <c r="AE411" s="12"/>
      <c r="AR411" s="213" t="s">
        <v>90</v>
      </c>
      <c r="AT411" s="214" t="s">
        <v>81</v>
      </c>
      <c r="AU411" s="214" t="s">
        <v>90</v>
      </c>
      <c r="AY411" s="213" t="s">
        <v>228</v>
      </c>
      <c r="BK411" s="215">
        <f>SUM(BK412:BK434)</f>
        <v>0</v>
      </c>
    </row>
    <row r="412" s="2" customFormat="1" ht="16.5" customHeight="1">
      <c r="A412" s="42"/>
      <c r="B412" s="43"/>
      <c r="C412" s="218" t="s">
        <v>936</v>
      </c>
      <c r="D412" s="218" t="s">
        <v>230</v>
      </c>
      <c r="E412" s="219" t="s">
        <v>937</v>
      </c>
      <c r="F412" s="220" t="s">
        <v>938</v>
      </c>
      <c r="G412" s="221" t="s">
        <v>233</v>
      </c>
      <c r="H412" s="222">
        <v>92.930000000000007</v>
      </c>
      <c r="I412" s="223"/>
      <c r="J412" s="224">
        <f>ROUND(I412*H412,2)</f>
        <v>0</v>
      </c>
      <c r="K412" s="220" t="s">
        <v>281</v>
      </c>
      <c r="L412" s="48"/>
      <c r="M412" s="225" t="s">
        <v>44</v>
      </c>
      <c r="N412" s="226" t="s">
        <v>53</v>
      </c>
      <c r="O412" s="88"/>
      <c r="P412" s="227">
        <f>O412*H412</f>
        <v>0</v>
      </c>
      <c r="Q412" s="227">
        <v>0</v>
      </c>
      <c r="R412" s="227">
        <f>Q412*H412</f>
        <v>0</v>
      </c>
      <c r="S412" s="227">
        <v>0</v>
      </c>
      <c r="T412" s="228">
        <f>S412*H412</f>
        <v>0</v>
      </c>
      <c r="U412" s="42"/>
      <c r="V412" s="42"/>
      <c r="W412" s="42"/>
      <c r="X412" s="42"/>
      <c r="Y412" s="42"/>
      <c r="Z412" s="42"/>
      <c r="AA412" s="42"/>
      <c r="AB412" s="42"/>
      <c r="AC412" s="42"/>
      <c r="AD412" s="42"/>
      <c r="AE412" s="42"/>
      <c r="AR412" s="229" t="s">
        <v>145</v>
      </c>
      <c r="AT412" s="229" t="s">
        <v>230</v>
      </c>
      <c r="AU412" s="229" t="s">
        <v>92</v>
      </c>
      <c r="AY412" s="20" t="s">
        <v>228</v>
      </c>
      <c r="BE412" s="230">
        <f>IF(N412="základní",J412,0)</f>
        <v>0</v>
      </c>
      <c r="BF412" s="230">
        <f>IF(N412="snížená",J412,0)</f>
        <v>0</v>
      </c>
      <c r="BG412" s="230">
        <f>IF(N412="zákl. přenesená",J412,0)</f>
        <v>0</v>
      </c>
      <c r="BH412" s="230">
        <f>IF(N412="sníž. přenesená",J412,0)</f>
        <v>0</v>
      </c>
      <c r="BI412" s="230">
        <f>IF(N412="nulová",J412,0)</f>
        <v>0</v>
      </c>
      <c r="BJ412" s="20" t="s">
        <v>90</v>
      </c>
      <c r="BK412" s="230">
        <f>ROUND(I412*H412,2)</f>
        <v>0</v>
      </c>
      <c r="BL412" s="20" t="s">
        <v>145</v>
      </c>
      <c r="BM412" s="229" t="s">
        <v>939</v>
      </c>
    </row>
    <row r="413" s="13" customFormat="1">
      <c r="A413" s="13"/>
      <c r="B413" s="236"/>
      <c r="C413" s="237"/>
      <c r="D413" s="238" t="s">
        <v>238</v>
      </c>
      <c r="E413" s="239" t="s">
        <v>44</v>
      </c>
      <c r="F413" s="240" t="s">
        <v>940</v>
      </c>
      <c r="G413" s="237"/>
      <c r="H413" s="239" t="s">
        <v>44</v>
      </c>
      <c r="I413" s="241"/>
      <c r="J413" s="237"/>
      <c r="K413" s="237"/>
      <c r="L413" s="242"/>
      <c r="M413" s="243"/>
      <c r="N413" s="244"/>
      <c r="O413" s="244"/>
      <c r="P413" s="244"/>
      <c r="Q413" s="244"/>
      <c r="R413" s="244"/>
      <c r="S413" s="244"/>
      <c r="T413" s="245"/>
      <c r="U413" s="13"/>
      <c r="V413" s="13"/>
      <c r="W413" s="13"/>
      <c r="X413" s="13"/>
      <c r="Y413" s="13"/>
      <c r="Z413" s="13"/>
      <c r="AA413" s="13"/>
      <c r="AB413" s="13"/>
      <c r="AC413" s="13"/>
      <c r="AD413" s="13"/>
      <c r="AE413" s="13"/>
      <c r="AT413" s="246" t="s">
        <v>238</v>
      </c>
      <c r="AU413" s="246" t="s">
        <v>92</v>
      </c>
      <c r="AV413" s="13" t="s">
        <v>90</v>
      </c>
      <c r="AW413" s="13" t="s">
        <v>42</v>
      </c>
      <c r="AX413" s="13" t="s">
        <v>82</v>
      </c>
      <c r="AY413" s="246" t="s">
        <v>228</v>
      </c>
    </row>
    <row r="414" s="13" customFormat="1">
      <c r="A414" s="13"/>
      <c r="B414" s="236"/>
      <c r="C414" s="237"/>
      <c r="D414" s="238" t="s">
        <v>238</v>
      </c>
      <c r="E414" s="239" t="s">
        <v>44</v>
      </c>
      <c r="F414" s="240" t="s">
        <v>785</v>
      </c>
      <c r="G414" s="237"/>
      <c r="H414" s="239" t="s">
        <v>44</v>
      </c>
      <c r="I414" s="241"/>
      <c r="J414" s="237"/>
      <c r="K414" s="237"/>
      <c r="L414" s="242"/>
      <c r="M414" s="243"/>
      <c r="N414" s="244"/>
      <c r="O414" s="244"/>
      <c r="P414" s="244"/>
      <c r="Q414" s="244"/>
      <c r="R414" s="244"/>
      <c r="S414" s="244"/>
      <c r="T414" s="245"/>
      <c r="U414" s="13"/>
      <c r="V414" s="13"/>
      <c r="W414" s="13"/>
      <c r="X414" s="13"/>
      <c r="Y414" s="13"/>
      <c r="Z414" s="13"/>
      <c r="AA414" s="13"/>
      <c r="AB414" s="13"/>
      <c r="AC414" s="13"/>
      <c r="AD414" s="13"/>
      <c r="AE414" s="13"/>
      <c r="AT414" s="246" t="s">
        <v>238</v>
      </c>
      <c r="AU414" s="246" t="s">
        <v>92</v>
      </c>
      <c r="AV414" s="13" t="s">
        <v>90</v>
      </c>
      <c r="AW414" s="13" t="s">
        <v>42</v>
      </c>
      <c r="AX414" s="13" t="s">
        <v>82</v>
      </c>
      <c r="AY414" s="246" t="s">
        <v>228</v>
      </c>
    </row>
    <row r="415" s="14" customFormat="1">
      <c r="A415" s="14"/>
      <c r="B415" s="247"/>
      <c r="C415" s="248"/>
      <c r="D415" s="238" t="s">
        <v>238</v>
      </c>
      <c r="E415" s="249" t="s">
        <v>44</v>
      </c>
      <c r="F415" s="250" t="s">
        <v>941</v>
      </c>
      <c r="G415" s="248"/>
      <c r="H415" s="251">
        <v>28.100000000000001</v>
      </c>
      <c r="I415" s="252"/>
      <c r="J415" s="248"/>
      <c r="K415" s="248"/>
      <c r="L415" s="253"/>
      <c r="M415" s="254"/>
      <c r="N415" s="255"/>
      <c r="O415" s="255"/>
      <c r="P415" s="255"/>
      <c r="Q415" s="255"/>
      <c r="R415" s="255"/>
      <c r="S415" s="255"/>
      <c r="T415" s="256"/>
      <c r="U415" s="14"/>
      <c r="V415" s="14"/>
      <c r="W415" s="14"/>
      <c r="X415" s="14"/>
      <c r="Y415" s="14"/>
      <c r="Z415" s="14"/>
      <c r="AA415" s="14"/>
      <c r="AB415" s="14"/>
      <c r="AC415" s="14"/>
      <c r="AD415" s="14"/>
      <c r="AE415" s="14"/>
      <c r="AT415" s="257" t="s">
        <v>238</v>
      </c>
      <c r="AU415" s="257" t="s">
        <v>92</v>
      </c>
      <c r="AV415" s="14" t="s">
        <v>92</v>
      </c>
      <c r="AW415" s="14" t="s">
        <v>42</v>
      </c>
      <c r="AX415" s="14" t="s">
        <v>82</v>
      </c>
      <c r="AY415" s="257" t="s">
        <v>228</v>
      </c>
    </row>
    <row r="416" s="13" customFormat="1">
      <c r="A416" s="13"/>
      <c r="B416" s="236"/>
      <c r="C416" s="237"/>
      <c r="D416" s="238" t="s">
        <v>238</v>
      </c>
      <c r="E416" s="239" t="s">
        <v>44</v>
      </c>
      <c r="F416" s="240" t="s">
        <v>793</v>
      </c>
      <c r="G416" s="237"/>
      <c r="H416" s="239" t="s">
        <v>44</v>
      </c>
      <c r="I416" s="241"/>
      <c r="J416" s="237"/>
      <c r="K416" s="237"/>
      <c r="L416" s="242"/>
      <c r="M416" s="243"/>
      <c r="N416" s="244"/>
      <c r="O416" s="244"/>
      <c r="P416" s="244"/>
      <c r="Q416" s="244"/>
      <c r="R416" s="244"/>
      <c r="S416" s="244"/>
      <c r="T416" s="245"/>
      <c r="U416" s="13"/>
      <c r="V416" s="13"/>
      <c r="W416" s="13"/>
      <c r="X416" s="13"/>
      <c r="Y416" s="13"/>
      <c r="Z416" s="13"/>
      <c r="AA416" s="13"/>
      <c r="AB416" s="13"/>
      <c r="AC416" s="13"/>
      <c r="AD416" s="13"/>
      <c r="AE416" s="13"/>
      <c r="AT416" s="246" t="s">
        <v>238</v>
      </c>
      <c r="AU416" s="246" t="s">
        <v>92</v>
      </c>
      <c r="AV416" s="13" t="s">
        <v>90</v>
      </c>
      <c r="AW416" s="13" t="s">
        <v>42</v>
      </c>
      <c r="AX416" s="13" t="s">
        <v>82</v>
      </c>
      <c r="AY416" s="246" t="s">
        <v>228</v>
      </c>
    </row>
    <row r="417" s="14" customFormat="1">
      <c r="A417" s="14"/>
      <c r="B417" s="247"/>
      <c r="C417" s="248"/>
      <c r="D417" s="238" t="s">
        <v>238</v>
      </c>
      <c r="E417" s="249" t="s">
        <v>44</v>
      </c>
      <c r="F417" s="250" t="s">
        <v>942</v>
      </c>
      <c r="G417" s="248"/>
      <c r="H417" s="251">
        <v>47.100000000000001</v>
      </c>
      <c r="I417" s="252"/>
      <c r="J417" s="248"/>
      <c r="K417" s="248"/>
      <c r="L417" s="253"/>
      <c r="M417" s="254"/>
      <c r="N417" s="255"/>
      <c r="O417" s="255"/>
      <c r="P417" s="255"/>
      <c r="Q417" s="255"/>
      <c r="R417" s="255"/>
      <c r="S417" s="255"/>
      <c r="T417" s="256"/>
      <c r="U417" s="14"/>
      <c r="V417" s="14"/>
      <c r="W417" s="14"/>
      <c r="X417" s="14"/>
      <c r="Y417" s="14"/>
      <c r="Z417" s="14"/>
      <c r="AA417" s="14"/>
      <c r="AB417" s="14"/>
      <c r="AC417" s="14"/>
      <c r="AD417" s="14"/>
      <c r="AE417" s="14"/>
      <c r="AT417" s="257" t="s">
        <v>238</v>
      </c>
      <c r="AU417" s="257" t="s">
        <v>92</v>
      </c>
      <c r="AV417" s="14" t="s">
        <v>92</v>
      </c>
      <c r="AW417" s="14" t="s">
        <v>42</v>
      </c>
      <c r="AX417" s="14" t="s">
        <v>82</v>
      </c>
      <c r="AY417" s="257" t="s">
        <v>228</v>
      </c>
    </row>
    <row r="418" s="13" customFormat="1">
      <c r="A418" s="13"/>
      <c r="B418" s="236"/>
      <c r="C418" s="237"/>
      <c r="D418" s="238" t="s">
        <v>238</v>
      </c>
      <c r="E418" s="239" t="s">
        <v>44</v>
      </c>
      <c r="F418" s="240" t="s">
        <v>795</v>
      </c>
      <c r="G418" s="237"/>
      <c r="H418" s="239" t="s">
        <v>44</v>
      </c>
      <c r="I418" s="241"/>
      <c r="J418" s="237"/>
      <c r="K418" s="237"/>
      <c r="L418" s="242"/>
      <c r="M418" s="243"/>
      <c r="N418" s="244"/>
      <c r="O418" s="244"/>
      <c r="P418" s="244"/>
      <c r="Q418" s="244"/>
      <c r="R418" s="244"/>
      <c r="S418" s="244"/>
      <c r="T418" s="245"/>
      <c r="U418" s="13"/>
      <c r="V418" s="13"/>
      <c r="W418" s="13"/>
      <c r="X418" s="13"/>
      <c r="Y418" s="13"/>
      <c r="Z418" s="13"/>
      <c r="AA418" s="13"/>
      <c r="AB418" s="13"/>
      <c r="AC418" s="13"/>
      <c r="AD418" s="13"/>
      <c r="AE418" s="13"/>
      <c r="AT418" s="246" t="s">
        <v>238</v>
      </c>
      <c r="AU418" s="246" t="s">
        <v>92</v>
      </c>
      <c r="AV418" s="13" t="s">
        <v>90</v>
      </c>
      <c r="AW418" s="13" t="s">
        <v>42</v>
      </c>
      <c r="AX418" s="13" t="s">
        <v>82</v>
      </c>
      <c r="AY418" s="246" t="s">
        <v>228</v>
      </c>
    </row>
    <row r="419" s="14" customFormat="1">
      <c r="A419" s="14"/>
      <c r="B419" s="247"/>
      <c r="C419" s="248"/>
      <c r="D419" s="238" t="s">
        <v>238</v>
      </c>
      <c r="E419" s="249" t="s">
        <v>44</v>
      </c>
      <c r="F419" s="250" t="s">
        <v>943</v>
      </c>
      <c r="G419" s="248"/>
      <c r="H419" s="251">
        <v>17.73</v>
      </c>
      <c r="I419" s="252"/>
      <c r="J419" s="248"/>
      <c r="K419" s="248"/>
      <c r="L419" s="253"/>
      <c r="M419" s="254"/>
      <c r="N419" s="255"/>
      <c r="O419" s="255"/>
      <c r="P419" s="255"/>
      <c r="Q419" s="255"/>
      <c r="R419" s="255"/>
      <c r="S419" s="255"/>
      <c r="T419" s="256"/>
      <c r="U419" s="14"/>
      <c r="V419" s="14"/>
      <c r="W419" s="14"/>
      <c r="X419" s="14"/>
      <c r="Y419" s="14"/>
      <c r="Z419" s="14"/>
      <c r="AA419" s="14"/>
      <c r="AB419" s="14"/>
      <c r="AC419" s="14"/>
      <c r="AD419" s="14"/>
      <c r="AE419" s="14"/>
      <c r="AT419" s="257" t="s">
        <v>238</v>
      </c>
      <c r="AU419" s="257" t="s">
        <v>92</v>
      </c>
      <c r="AV419" s="14" t="s">
        <v>92</v>
      </c>
      <c r="AW419" s="14" t="s">
        <v>42</v>
      </c>
      <c r="AX419" s="14" t="s">
        <v>82</v>
      </c>
      <c r="AY419" s="257" t="s">
        <v>228</v>
      </c>
    </row>
    <row r="420" s="15" customFormat="1">
      <c r="A420" s="15"/>
      <c r="B420" s="258"/>
      <c r="C420" s="259"/>
      <c r="D420" s="238" t="s">
        <v>238</v>
      </c>
      <c r="E420" s="260" t="s">
        <v>44</v>
      </c>
      <c r="F420" s="261" t="s">
        <v>247</v>
      </c>
      <c r="G420" s="259"/>
      <c r="H420" s="262">
        <v>92.930000000000007</v>
      </c>
      <c r="I420" s="263"/>
      <c r="J420" s="259"/>
      <c r="K420" s="259"/>
      <c r="L420" s="264"/>
      <c r="M420" s="265"/>
      <c r="N420" s="266"/>
      <c r="O420" s="266"/>
      <c r="P420" s="266"/>
      <c r="Q420" s="266"/>
      <c r="R420" s="266"/>
      <c r="S420" s="266"/>
      <c r="T420" s="267"/>
      <c r="U420" s="15"/>
      <c r="V420" s="15"/>
      <c r="W420" s="15"/>
      <c r="X420" s="15"/>
      <c r="Y420" s="15"/>
      <c r="Z420" s="15"/>
      <c r="AA420" s="15"/>
      <c r="AB420" s="15"/>
      <c r="AC420" s="15"/>
      <c r="AD420" s="15"/>
      <c r="AE420" s="15"/>
      <c r="AT420" s="268" t="s">
        <v>238</v>
      </c>
      <c r="AU420" s="268" t="s">
        <v>92</v>
      </c>
      <c r="AV420" s="15" t="s">
        <v>145</v>
      </c>
      <c r="AW420" s="15" t="s">
        <v>42</v>
      </c>
      <c r="AX420" s="15" t="s">
        <v>90</v>
      </c>
      <c r="AY420" s="268" t="s">
        <v>228</v>
      </c>
    </row>
    <row r="421" s="2" customFormat="1" ht="16.5" customHeight="1">
      <c r="A421" s="42"/>
      <c r="B421" s="43"/>
      <c r="C421" s="218" t="s">
        <v>944</v>
      </c>
      <c r="D421" s="218" t="s">
        <v>230</v>
      </c>
      <c r="E421" s="219" t="s">
        <v>945</v>
      </c>
      <c r="F421" s="220" t="s">
        <v>946</v>
      </c>
      <c r="G421" s="221" t="s">
        <v>233</v>
      </c>
      <c r="H421" s="222">
        <v>64.829999999999998</v>
      </c>
      <c r="I421" s="223"/>
      <c r="J421" s="224">
        <f>ROUND(I421*H421,2)</f>
        <v>0</v>
      </c>
      <c r="K421" s="220" t="s">
        <v>234</v>
      </c>
      <c r="L421" s="48"/>
      <c r="M421" s="225" t="s">
        <v>44</v>
      </c>
      <c r="N421" s="226" t="s">
        <v>53</v>
      </c>
      <c r="O421" s="88"/>
      <c r="P421" s="227">
        <f>O421*H421</f>
        <v>0</v>
      </c>
      <c r="Q421" s="227">
        <v>0</v>
      </c>
      <c r="R421" s="227">
        <f>Q421*H421</f>
        <v>0</v>
      </c>
      <c r="S421" s="227">
        <v>0</v>
      </c>
      <c r="T421" s="228">
        <f>S421*H421</f>
        <v>0</v>
      </c>
      <c r="U421" s="42"/>
      <c r="V421" s="42"/>
      <c r="W421" s="42"/>
      <c r="X421" s="42"/>
      <c r="Y421" s="42"/>
      <c r="Z421" s="42"/>
      <c r="AA421" s="42"/>
      <c r="AB421" s="42"/>
      <c r="AC421" s="42"/>
      <c r="AD421" s="42"/>
      <c r="AE421" s="42"/>
      <c r="AR421" s="229" t="s">
        <v>145</v>
      </c>
      <c r="AT421" s="229" t="s">
        <v>230</v>
      </c>
      <c r="AU421" s="229" t="s">
        <v>92</v>
      </c>
      <c r="AY421" s="20" t="s">
        <v>228</v>
      </c>
      <c r="BE421" s="230">
        <f>IF(N421="základní",J421,0)</f>
        <v>0</v>
      </c>
      <c r="BF421" s="230">
        <f>IF(N421="snížená",J421,0)</f>
        <v>0</v>
      </c>
      <c r="BG421" s="230">
        <f>IF(N421="zákl. přenesená",J421,0)</f>
        <v>0</v>
      </c>
      <c r="BH421" s="230">
        <f>IF(N421="sníž. přenesená",J421,0)</f>
        <v>0</v>
      </c>
      <c r="BI421" s="230">
        <f>IF(N421="nulová",J421,0)</f>
        <v>0</v>
      </c>
      <c r="BJ421" s="20" t="s">
        <v>90</v>
      </c>
      <c r="BK421" s="230">
        <f>ROUND(I421*H421,2)</f>
        <v>0</v>
      </c>
      <c r="BL421" s="20" t="s">
        <v>145</v>
      </c>
      <c r="BM421" s="229" t="s">
        <v>947</v>
      </c>
    </row>
    <row r="422" s="2" customFormat="1">
      <c r="A422" s="42"/>
      <c r="B422" s="43"/>
      <c r="C422" s="44"/>
      <c r="D422" s="231" t="s">
        <v>236</v>
      </c>
      <c r="E422" s="44"/>
      <c r="F422" s="232" t="s">
        <v>948</v>
      </c>
      <c r="G422" s="44"/>
      <c r="H422" s="44"/>
      <c r="I422" s="233"/>
      <c r="J422" s="44"/>
      <c r="K422" s="44"/>
      <c r="L422" s="48"/>
      <c r="M422" s="234"/>
      <c r="N422" s="235"/>
      <c r="O422" s="88"/>
      <c r="P422" s="88"/>
      <c r="Q422" s="88"/>
      <c r="R422" s="88"/>
      <c r="S422" s="88"/>
      <c r="T422" s="89"/>
      <c r="U422" s="42"/>
      <c r="V422" s="42"/>
      <c r="W422" s="42"/>
      <c r="X422" s="42"/>
      <c r="Y422" s="42"/>
      <c r="Z422" s="42"/>
      <c r="AA422" s="42"/>
      <c r="AB422" s="42"/>
      <c r="AC422" s="42"/>
      <c r="AD422" s="42"/>
      <c r="AE422" s="42"/>
      <c r="AT422" s="20" t="s">
        <v>236</v>
      </c>
      <c r="AU422" s="20" t="s">
        <v>92</v>
      </c>
    </row>
    <row r="423" s="13" customFormat="1">
      <c r="A423" s="13"/>
      <c r="B423" s="236"/>
      <c r="C423" s="237"/>
      <c r="D423" s="238" t="s">
        <v>238</v>
      </c>
      <c r="E423" s="239" t="s">
        <v>44</v>
      </c>
      <c r="F423" s="240" t="s">
        <v>949</v>
      </c>
      <c r="G423" s="237"/>
      <c r="H423" s="239" t="s">
        <v>44</v>
      </c>
      <c r="I423" s="241"/>
      <c r="J423" s="237"/>
      <c r="K423" s="237"/>
      <c r="L423" s="242"/>
      <c r="M423" s="243"/>
      <c r="N423" s="244"/>
      <c r="O423" s="244"/>
      <c r="P423" s="244"/>
      <c r="Q423" s="244"/>
      <c r="R423" s="244"/>
      <c r="S423" s="244"/>
      <c r="T423" s="245"/>
      <c r="U423" s="13"/>
      <c r="V423" s="13"/>
      <c r="W423" s="13"/>
      <c r="X423" s="13"/>
      <c r="Y423" s="13"/>
      <c r="Z423" s="13"/>
      <c r="AA423" s="13"/>
      <c r="AB423" s="13"/>
      <c r="AC423" s="13"/>
      <c r="AD423" s="13"/>
      <c r="AE423" s="13"/>
      <c r="AT423" s="246" t="s">
        <v>238</v>
      </c>
      <c r="AU423" s="246" t="s">
        <v>92</v>
      </c>
      <c r="AV423" s="13" t="s">
        <v>90</v>
      </c>
      <c r="AW423" s="13" t="s">
        <v>42</v>
      </c>
      <c r="AX423" s="13" t="s">
        <v>82</v>
      </c>
      <c r="AY423" s="246" t="s">
        <v>228</v>
      </c>
    </row>
    <row r="424" s="13" customFormat="1">
      <c r="A424" s="13"/>
      <c r="B424" s="236"/>
      <c r="C424" s="237"/>
      <c r="D424" s="238" t="s">
        <v>238</v>
      </c>
      <c r="E424" s="239" t="s">
        <v>44</v>
      </c>
      <c r="F424" s="240" t="s">
        <v>793</v>
      </c>
      <c r="G424" s="237"/>
      <c r="H424" s="239" t="s">
        <v>44</v>
      </c>
      <c r="I424" s="241"/>
      <c r="J424" s="237"/>
      <c r="K424" s="237"/>
      <c r="L424" s="242"/>
      <c r="M424" s="243"/>
      <c r="N424" s="244"/>
      <c r="O424" s="244"/>
      <c r="P424" s="244"/>
      <c r="Q424" s="244"/>
      <c r="R424" s="244"/>
      <c r="S424" s="244"/>
      <c r="T424" s="245"/>
      <c r="U424" s="13"/>
      <c r="V424" s="13"/>
      <c r="W424" s="13"/>
      <c r="X424" s="13"/>
      <c r="Y424" s="13"/>
      <c r="Z424" s="13"/>
      <c r="AA424" s="13"/>
      <c r="AB424" s="13"/>
      <c r="AC424" s="13"/>
      <c r="AD424" s="13"/>
      <c r="AE424" s="13"/>
      <c r="AT424" s="246" t="s">
        <v>238</v>
      </c>
      <c r="AU424" s="246" t="s">
        <v>92</v>
      </c>
      <c r="AV424" s="13" t="s">
        <v>90</v>
      </c>
      <c r="AW424" s="13" t="s">
        <v>42</v>
      </c>
      <c r="AX424" s="13" t="s">
        <v>82</v>
      </c>
      <c r="AY424" s="246" t="s">
        <v>228</v>
      </c>
    </row>
    <row r="425" s="14" customFormat="1">
      <c r="A425" s="14"/>
      <c r="B425" s="247"/>
      <c r="C425" s="248"/>
      <c r="D425" s="238" t="s">
        <v>238</v>
      </c>
      <c r="E425" s="249" t="s">
        <v>44</v>
      </c>
      <c r="F425" s="250" t="s">
        <v>942</v>
      </c>
      <c r="G425" s="248"/>
      <c r="H425" s="251">
        <v>47.100000000000001</v>
      </c>
      <c r="I425" s="252"/>
      <c r="J425" s="248"/>
      <c r="K425" s="248"/>
      <c r="L425" s="253"/>
      <c r="M425" s="254"/>
      <c r="N425" s="255"/>
      <c r="O425" s="255"/>
      <c r="P425" s="255"/>
      <c r="Q425" s="255"/>
      <c r="R425" s="255"/>
      <c r="S425" s="255"/>
      <c r="T425" s="256"/>
      <c r="U425" s="14"/>
      <c r="V425" s="14"/>
      <c r="W425" s="14"/>
      <c r="X425" s="14"/>
      <c r="Y425" s="14"/>
      <c r="Z425" s="14"/>
      <c r="AA425" s="14"/>
      <c r="AB425" s="14"/>
      <c r="AC425" s="14"/>
      <c r="AD425" s="14"/>
      <c r="AE425" s="14"/>
      <c r="AT425" s="257" t="s">
        <v>238</v>
      </c>
      <c r="AU425" s="257" t="s">
        <v>92</v>
      </c>
      <c r="AV425" s="14" t="s">
        <v>92</v>
      </c>
      <c r="AW425" s="14" t="s">
        <v>42</v>
      </c>
      <c r="AX425" s="14" t="s">
        <v>82</v>
      </c>
      <c r="AY425" s="257" t="s">
        <v>228</v>
      </c>
    </row>
    <row r="426" s="13" customFormat="1">
      <c r="A426" s="13"/>
      <c r="B426" s="236"/>
      <c r="C426" s="237"/>
      <c r="D426" s="238" t="s">
        <v>238</v>
      </c>
      <c r="E426" s="239" t="s">
        <v>44</v>
      </c>
      <c r="F426" s="240" t="s">
        <v>795</v>
      </c>
      <c r="G426" s="237"/>
      <c r="H426" s="239" t="s">
        <v>44</v>
      </c>
      <c r="I426" s="241"/>
      <c r="J426" s="237"/>
      <c r="K426" s="237"/>
      <c r="L426" s="242"/>
      <c r="M426" s="243"/>
      <c r="N426" s="244"/>
      <c r="O426" s="244"/>
      <c r="P426" s="244"/>
      <c r="Q426" s="244"/>
      <c r="R426" s="244"/>
      <c r="S426" s="244"/>
      <c r="T426" s="245"/>
      <c r="U426" s="13"/>
      <c r="V426" s="13"/>
      <c r="W426" s="13"/>
      <c r="X426" s="13"/>
      <c r="Y426" s="13"/>
      <c r="Z426" s="13"/>
      <c r="AA426" s="13"/>
      <c r="AB426" s="13"/>
      <c r="AC426" s="13"/>
      <c r="AD426" s="13"/>
      <c r="AE426" s="13"/>
      <c r="AT426" s="246" t="s">
        <v>238</v>
      </c>
      <c r="AU426" s="246" t="s">
        <v>92</v>
      </c>
      <c r="AV426" s="13" t="s">
        <v>90</v>
      </c>
      <c r="AW426" s="13" t="s">
        <v>42</v>
      </c>
      <c r="AX426" s="13" t="s">
        <v>82</v>
      </c>
      <c r="AY426" s="246" t="s">
        <v>228</v>
      </c>
    </row>
    <row r="427" s="14" customFormat="1">
      <c r="A427" s="14"/>
      <c r="B427" s="247"/>
      <c r="C427" s="248"/>
      <c r="D427" s="238" t="s">
        <v>238</v>
      </c>
      <c r="E427" s="249" t="s">
        <v>44</v>
      </c>
      <c r="F427" s="250" t="s">
        <v>943</v>
      </c>
      <c r="G427" s="248"/>
      <c r="H427" s="251">
        <v>17.73</v>
      </c>
      <c r="I427" s="252"/>
      <c r="J427" s="248"/>
      <c r="K427" s="248"/>
      <c r="L427" s="253"/>
      <c r="M427" s="254"/>
      <c r="N427" s="255"/>
      <c r="O427" s="255"/>
      <c r="P427" s="255"/>
      <c r="Q427" s="255"/>
      <c r="R427" s="255"/>
      <c r="S427" s="255"/>
      <c r="T427" s="256"/>
      <c r="U427" s="14"/>
      <c r="V427" s="14"/>
      <c r="W427" s="14"/>
      <c r="X427" s="14"/>
      <c r="Y427" s="14"/>
      <c r="Z427" s="14"/>
      <c r="AA427" s="14"/>
      <c r="AB427" s="14"/>
      <c r="AC427" s="14"/>
      <c r="AD427" s="14"/>
      <c r="AE427" s="14"/>
      <c r="AT427" s="257" t="s">
        <v>238</v>
      </c>
      <c r="AU427" s="257" t="s">
        <v>92</v>
      </c>
      <c r="AV427" s="14" t="s">
        <v>92</v>
      </c>
      <c r="AW427" s="14" t="s">
        <v>42</v>
      </c>
      <c r="AX427" s="14" t="s">
        <v>82</v>
      </c>
      <c r="AY427" s="257" t="s">
        <v>228</v>
      </c>
    </row>
    <row r="428" s="15" customFormat="1">
      <c r="A428" s="15"/>
      <c r="B428" s="258"/>
      <c r="C428" s="259"/>
      <c r="D428" s="238" t="s">
        <v>238</v>
      </c>
      <c r="E428" s="260" t="s">
        <v>44</v>
      </c>
      <c r="F428" s="261" t="s">
        <v>247</v>
      </c>
      <c r="G428" s="259"/>
      <c r="H428" s="262">
        <v>64.829999999999998</v>
      </c>
      <c r="I428" s="263"/>
      <c r="J428" s="259"/>
      <c r="K428" s="259"/>
      <c r="L428" s="264"/>
      <c r="M428" s="265"/>
      <c r="N428" s="266"/>
      <c r="O428" s="266"/>
      <c r="P428" s="266"/>
      <c r="Q428" s="266"/>
      <c r="R428" s="266"/>
      <c r="S428" s="266"/>
      <c r="T428" s="267"/>
      <c r="U428" s="15"/>
      <c r="V428" s="15"/>
      <c r="W428" s="15"/>
      <c r="X428" s="15"/>
      <c r="Y428" s="15"/>
      <c r="Z428" s="15"/>
      <c r="AA428" s="15"/>
      <c r="AB428" s="15"/>
      <c r="AC428" s="15"/>
      <c r="AD428" s="15"/>
      <c r="AE428" s="15"/>
      <c r="AT428" s="268" t="s">
        <v>238</v>
      </c>
      <c r="AU428" s="268" t="s">
        <v>92</v>
      </c>
      <c r="AV428" s="15" t="s">
        <v>145</v>
      </c>
      <c r="AW428" s="15" t="s">
        <v>42</v>
      </c>
      <c r="AX428" s="15" t="s">
        <v>90</v>
      </c>
      <c r="AY428" s="268" t="s">
        <v>228</v>
      </c>
    </row>
    <row r="429" s="2" customFormat="1" ht="24.15" customHeight="1">
      <c r="A429" s="42"/>
      <c r="B429" s="43"/>
      <c r="C429" s="218" t="s">
        <v>950</v>
      </c>
      <c r="D429" s="218" t="s">
        <v>230</v>
      </c>
      <c r="E429" s="219" t="s">
        <v>951</v>
      </c>
      <c r="F429" s="220" t="s">
        <v>952</v>
      </c>
      <c r="G429" s="221" t="s">
        <v>299</v>
      </c>
      <c r="H429" s="222">
        <v>5.5</v>
      </c>
      <c r="I429" s="223"/>
      <c r="J429" s="224">
        <f>ROUND(I429*H429,2)</f>
        <v>0</v>
      </c>
      <c r="K429" s="220" t="s">
        <v>234</v>
      </c>
      <c r="L429" s="48"/>
      <c r="M429" s="225" t="s">
        <v>44</v>
      </c>
      <c r="N429" s="226" t="s">
        <v>53</v>
      </c>
      <c r="O429" s="88"/>
      <c r="P429" s="227">
        <f>O429*H429</f>
        <v>0</v>
      </c>
      <c r="Q429" s="227">
        <v>0</v>
      </c>
      <c r="R429" s="227">
        <f>Q429*H429</f>
        <v>0</v>
      </c>
      <c r="S429" s="227">
        <v>0</v>
      </c>
      <c r="T429" s="228">
        <f>S429*H429</f>
        <v>0</v>
      </c>
      <c r="U429" s="42"/>
      <c r="V429" s="42"/>
      <c r="W429" s="42"/>
      <c r="X429" s="42"/>
      <c r="Y429" s="42"/>
      <c r="Z429" s="42"/>
      <c r="AA429" s="42"/>
      <c r="AB429" s="42"/>
      <c r="AC429" s="42"/>
      <c r="AD429" s="42"/>
      <c r="AE429" s="42"/>
      <c r="AR429" s="229" t="s">
        <v>145</v>
      </c>
      <c r="AT429" s="229" t="s">
        <v>230</v>
      </c>
      <c r="AU429" s="229" t="s">
        <v>92</v>
      </c>
      <c r="AY429" s="20" t="s">
        <v>228</v>
      </c>
      <c r="BE429" s="230">
        <f>IF(N429="základní",J429,0)</f>
        <v>0</v>
      </c>
      <c r="BF429" s="230">
        <f>IF(N429="snížená",J429,0)</f>
        <v>0</v>
      </c>
      <c r="BG429" s="230">
        <f>IF(N429="zákl. přenesená",J429,0)</f>
        <v>0</v>
      </c>
      <c r="BH429" s="230">
        <f>IF(N429="sníž. přenesená",J429,0)</f>
        <v>0</v>
      </c>
      <c r="BI429" s="230">
        <f>IF(N429="nulová",J429,0)</f>
        <v>0</v>
      </c>
      <c r="BJ429" s="20" t="s">
        <v>90</v>
      </c>
      <c r="BK429" s="230">
        <f>ROUND(I429*H429,2)</f>
        <v>0</v>
      </c>
      <c r="BL429" s="20" t="s">
        <v>145</v>
      </c>
      <c r="BM429" s="229" t="s">
        <v>953</v>
      </c>
    </row>
    <row r="430" s="2" customFormat="1">
      <c r="A430" s="42"/>
      <c r="B430" s="43"/>
      <c r="C430" s="44"/>
      <c r="D430" s="231" t="s">
        <v>236</v>
      </c>
      <c r="E430" s="44"/>
      <c r="F430" s="232" t="s">
        <v>954</v>
      </c>
      <c r="G430" s="44"/>
      <c r="H430" s="44"/>
      <c r="I430" s="233"/>
      <c r="J430" s="44"/>
      <c r="K430" s="44"/>
      <c r="L430" s="48"/>
      <c r="M430" s="234"/>
      <c r="N430" s="235"/>
      <c r="O430" s="88"/>
      <c r="P430" s="88"/>
      <c r="Q430" s="88"/>
      <c r="R430" s="88"/>
      <c r="S430" s="88"/>
      <c r="T430" s="89"/>
      <c r="U430" s="42"/>
      <c r="V430" s="42"/>
      <c r="W430" s="42"/>
      <c r="X430" s="42"/>
      <c r="Y430" s="42"/>
      <c r="Z430" s="42"/>
      <c r="AA430" s="42"/>
      <c r="AB430" s="42"/>
      <c r="AC430" s="42"/>
      <c r="AD430" s="42"/>
      <c r="AE430" s="42"/>
      <c r="AT430" s="20" t="s">
        <v>236</v>
      </c>
      <c r="AU430" s="20" t="s">
        <v>92</v>
      </c>
    </row>
    <row r="431" s="13" customFormat="1">
      <c r="A431" s="13"/>
      <c r="B431" s="236"/>
      <c r="C431" s="237"/>
      <c r="D431" s="238" t="s">
        <v>238</v>
      </c>
      <c r="E431" s="239" t="s">
        <v>44</v>
      </c>
      <c r="F431" s="240" t="s">
        <v>955</v>
      </c>
      <c r="G431" s="237"/>
      <c r="H431" s="239" t="s">
        <v>44</v>
      </c>
      <c r="I431" s="241"/>
      <c r="J431" s="237"/>
      <c r="K431" s="237"/>
      <c r="L431" s="242"/>
      <c r="M431" s="243"/>
      <c r="N431" s="244"/>
      <c r="O431" s="244"/>
      <c r="P431" s="244"/>
      <c r="Q431" s="244"/>
      <c r="R431" s="244"/>
      <c r="S431" s="244"/>
      <c r="T431" s="245"/>
      <c r="U431" s="13"/>
      <c r="V431" s="13"/>
      <c r="W431" s="13"/>
      <c r="X431" s="13"/>
      <c r="Y431" s="13"/>
      <c r="Z431" s="13"/>
      <c r="AA431" s="13"/>
      <c r="AB431" s="13"/>
      <c r="AC431" s="13"/>
      <c r="AD431" s="13"/>
      <c r="AE431" s="13"/>
      <c r="AT431" s="246" t="s">
        <v>238</v>
      </c>
      <c r="AU431" s="246" t="s">
        <v>92</v>
      </c>
      <c r="AV431" s="13" t="s">
        <v>90</v>
      </c>
      <c r="AW431" s="13" t="s">
        <v>42</v>
      </c>
      <c r="AX431" s="13" t="s">
        <v>82</v>
      </c>
      <c r="AY431" s="246" t="s">
        <v>228</v>
      </c>
    </row>
    <row r="432" s="13" customFormat="1">
      <c r="A432" s="13"/>
      <c r="B432" s="236"/>
      <c r="C432" s="237"/>
      <c r="D432" s="238" t="s">
        <v>238</v>
      </c>
      <c r="E432" s="239" t="s">
        <v>44</v>
      </c>
      <c r="F432" s="240" t="s">
        <v>793</v>
      </c>
      <c r="G432" s="237"/>
      <c r="H432" s="239" t="s">
        <v>44</v>
      </c>
      <c r="I432" s="241"/>
      <c r="J432" s="237"/>
      <c r="K432" s="237"/>
      <c r="L432" s="242"/>
      <c r="M432" s="243"/>
      <c r="N432" s="244"/>
      <c r="O432" s="244"/>
      <c r="P432" s="244"/>
      <c r="Q432" s="244"/>
      <c r="R432" s="244"/>
      <c r="S432" s="244"/>
      <c r="T432" s="245"/>
      <c r="U432" s="13"/>
      <c r="V432" s="13"/>
      <c r="W432" s="13"/>
      <c r="X432" s="13"/>
      <c r="Y432" s="13"/>
      <c r="Z432" s="13"/>
      <c r="AA432" s="13"/>
      <c r="AB432" s="13"/>
      <c r="AC432" s="13"/>
      <c r="AD432" s="13"/>
      <c r="AE432" s="13"/>
      <c r="AT432" s="246" t="s">
        <v>238</v>
      </c>
      <c r="AU432" s="246" t="s">
        <v>92</v>
      </c>
      <c r="AV432" s="13" t="s">
        <v>90</v>
      </c>
      <c r="AW432" s="13" t="s">
        <v>42</v>
      </c>
      <c r="AX432" s="13" t="s">
        <v>82</v>
      </c>
      <c r="AY432" s="246" t="s">
        <v>228</v>
      </c>
    </row>
    <row r="433" s="14" customFormat="1">
      <c r="A433" s="14"/>
      <c r="B433" s="247"/>
      <c r="C433" s="248"/>
      <c r="D433" s="238" t="s">
        <v>238</v>
      </c>
      <c r="E433" s="249" t="s">
        <v>44</v>
      </c>
      <c r="F433" s="250" t="s">
        <v>956</v>
      </c>
      <c r="G433" s="248"/>
      <c r="H433" s="251">
        <v>5.5</v>
      </c>
      <c r="I433" s="252"/>
      <c r="J433" s="248"/>
      <c r="K433" s="248"/>
      <c r="L433" s="253"/>
      <c r="M433" s="254"/>
      <c r="N433" s="255"/>
      <c r="O433" s="255"/>
      <c r="P433" s="255"/>
      <c r="Q433" s="255"/>
      <c r="R433" s="255"/>
      <c r="S433" s="255"/>
      <c r="T433" s="256"/>
      <c r="U433" s="14"/>
      <c r="V433" s="14"/>
      <c r="W433" s="14"/>
      <c r="X433" s="14"/>
      <c r="Y433" s="14"/>
      <c r="Z433" s="14"/>
      <c r="AA433" s="14"/>
      <c r="AB433" s="14"/>
      <c r="AC433" s="14"/>
      <c r="AD433" s="14"/>
      <c r="AE433" s="14"/>
      <c r="AT433" s="257" t="s">
        <v>238</v>
      </c>
      <c r="AU433" s="257" t="s">
        <v>92</v>
      </c>
      <c r="AV433" s="14" t="s">
        <v>92</v>
      </c>
      <c r="AW433" s="14" t="s">
        <v>42</v>
      </c>
      <c r="AX433" s="14" t="s">
        <v>82</v>
      </c>
      <c r="AY433" s="257" t="s">
        <v>228</v>
      </c>
    </row>
    <row r="434" s="15" customFormat="1">
      <c r="A434" s="15"/>
      <c r="B434" s="258"/>
      <c r="C434" s="259"/>
      <c r="D434" s="238" t="s">
        <v>238</v>
      </c>
      <c r="E434" s="260" t="s">
        <v>44</v>
      </c>
      <c r="F434" s="261" t="s">
        <v>247</v>
      </c>
      <c r="G434" s="259"/>
      <c r="H434" s="262">
        <v>5.5</v>
      </c>
      <c r="I434" s="263"/>
      <c r="J434" s="259"/>
      <c r="K434" s="259"/>
      <c r="L434" s="264"/>
      <c r="M434" s="265"/>
      <c r="N434" s="266"/>
      <c r="O434" s="266"/>
      <c r="P434" s="266"/>
      <c r="Q434" s="266"/>
      <c r="R434" s="266"/>
      <c r="S434" s="266"/>
      <c r="T434" s="267"/>
      <c r="U434" s="15"/>
      <c r="V434" s="15"/>
      <c r="W434" s="15"/>
      <c r="X434" s="15"/>
      <c r="Y434" s="15"/>
      <c r="Z434" s="15"/>
      <c r="AA434" s="15"/>
      <c r="AB434" s="15"/>
      <c r="AC434" s="15"/>
      <c r="AD434" s="15"/>
      <c r="AE434" s="15"/>
      <c r="AT434" s="268" t="s">
        <v>238</v>
      </c>
      <c r="AU434" s="268" t="s">
        <v>92</v>
      </c>
      <c r="AV434" s="15" t="s">
        <v>145</v>
      </c>
      <c r="AW434" s="15" t="s">
        <v>42</v>
      </c>
      <c r="AX434" s="15" t="s">
        <v>90</v>
      </c>
      <c r="AY434" s="268" t="s">
        <v>228</v>
      </c>
    </row>
    <row r="435" s="12" customFormat="1" ht="22.8" customHeight="1">
      <c r="A435" s="12"/>
      <c r="B435" s="202"/>
      <c r="C435" s="203"/>
      <c r="D435" s="204" t="s">
        <v>81</v>
      </c>
      <c r="E435" s="216" t="s">
        <v>304</v>
      </c>
      <c r="F435" s="216" t="s">
        <v>957</v>
      </c>
      <c r="G435" s="203"/>
      <c r="H435" s="203"/>
      <c r="I435" s="206"/>
      <c r="J435" s="217">
        <f>BK435</f>
        <v>0</v>
      </c>
      <c r="K435" s="203"/>
      <c r="L435" s="208"/>
      <c r="M435" s="209"/>
      <c r="N435" s="210"/>
      <c r="O435" s="210"/>
      <c r="P435" s="211">
        <f>SUM(P436:P452)</f>
        <v>0</v>
      </c>
      <c r="Q435" s="210"/>
      <c r="R435" s="211">
        <f>SUM(R436:R452)</f>
        <v>2.1790336999999997</v>
      </c>
      <c r="S435" s="210"/>
      <c r="T435" s="212">
        <f>SUM(T436:T452)</f>
        <v>0</v>
      </c>
      <c r="U435" s="12"/>
      <c r="V435" s="12"/>
      <c r="W435" s="12"/>
      <c r="X435" s="12"/>
      <c r="Y435" s="12"/>
      <c r="Z435" s="12"/>
      <c r="AA435" s="12"/>
      <c r="AB435" s="12"/>
      <c r="AC435" s="12"/>
      <c r="AD435" s="12"/>
      <c r="AE435" s="12"/>
      <c r="AR435" s="213" t="s">
        <v>90</v>
      </c>
      <c r="AT435" s="214" t="s">
        <v>81</v>
      </c>
      <c r="AU435" s="214" t="s">
        <v>90</v>
      </c>
      <c r="AY435" s="213" t="s">
        <v>228</v>
      </c>
      <c r="BK435" s="215">
        <f>SUM(BK436:BK452)</f>
        <v>0</v>
      </c>
    </row>
    <row r="436" s="2" customFormat="1" ht="16.5" customHeight="1">
      <c r="A436" s="42"/>
      <c r="B436" s="43"/>
      <c r="C436" s="218" t="s">
        <v>958</v>
      </c>
      <c r="D436" s="218" t="s">
        <v>230</v>
      </c>
      <c r="E436" s="219" t="s">
        <v>959</v>
      </c>
      <c r="F436" s="220" t="s">
        <v>960</v>
      </c>
      <c r="G436" s="221" t="s">
        <v>233</v>
      </c>
      <c r="H436" s="222">
        <v>2475.3099999999999</v>
      </c>
      <c r="I436" s="223"/>
      <c r="J436" s="224">
        <f>ROUND(I436*H436,2)</f>
        <v>0</v>
      </c>
      <c r="K436" s="220" t="s">
        <v>234</v>
      </c>
      <c r="L436" s="48"/>
      <c r="M436" s="225" t="s">
        <v>44</v>
      </c>
      <c r="N436" s="226" t="s">
        <v>53</v>
      </c>
      <c r="O436" s="88"/>
      <c r="P436" s="227">
        <f>O436*H436</f>
        <v>0</v>
      </c>
      <c r="Q436" s="227">
        <v>0.00046999999999999999</v>
      </c>
      <c r="R436" s="227">
        <f>Q436*H436</f>
        <v>1.1633956999999999</v>
      </c>
      <c r="S436" s="227">
        <v>0</v>
      </c>
      <c r="T436" s="228">
        <f>S436*H436</f>
        <v>0</v>
      </c>
      <c r="U436" s="42"/>
      <c r="V436" s="42"/>
      <c r="W436" s="42"/>
      <c r="X436" s="42"/>
      <c r="Y436" s="42"/>
      <c r="Z436" s="42"/>
      <c r="AA436" s="42"/>
      <c r="AB436" s="42"/>
      <c r="AC436" s="42"/>
      <c r="AD436" s="42"/>
      <c r="AE436" s="42"/>
      <c r="AR436" s="229" t="s">
        <v>145</v>
      </c>
      <c r="AT436" s="229" t="s">
        <v>230</v>
      </c>
      <c r="AU436" s="229" t="s">
        <v>92</v>
      </c>
      <c r="AY436" s="20" t="s">
        <v>228</v>
      </c>
      <c r="BE436" s="230">
        <f>IF(N436="základní",J436,0)</f>
        <v>0</v>
      </c>
      <c r="BF436" s="230">
        <f>IF(N436="snížená",J436,0)</f>
        <v>0</v>
      </c>
      <c r="BG436" s="230">
        <f>IF(N436="zákl. přenesená",J436,0)</f>
        <v>0</v>
      </c>
      <c r="BH436" s="230">
        <f>IF(N436="sníž. přenesená",J436,0)</f>
        <v>0</v>
      </c>
      <c r="BI436" s="230">
        <f>IF(N436="nulová",J436,0)</f>
        <v>0</v>
      </c>
      <c r="BJ436" s="20" t="s">
        <v>90</v>
      </c>
      <c r="BK436" s="230">
        <f>ROUND(I436*H436,2)</f>
        <v>0</v>
      </c>
      <c r="BL436" s="20" t="s">
        <v>145</v>
      </c>
      <c r="BM436" s="229" t="s">
        <v>961</v>
      </c>
    </row>
    <row r="437" s="2" customFormat="1">
      <c r="A437" s="42"/>
      <c r="B437" s="43"/>
      <c r="C437" s="44"/>
      <c r="D437" s="231" t="s">
        <v>236</v>
      </c>
      <c r="E437" s="44"/>
      <c r="F437" s="232" t="s">
        <v>962</v>
      </c>
      <c r="G437" s="44"/>
      <c r="H437" s="44"/>
      <c r="I437" s="233"/>
      <c r="J437" s="44"/>
      <c r="K437" s="44"/>
      <c r="L437" s="48"/>
      <c r="M437" s="234"/>
      <c r="N437" s="235"/>
      <c r="O437" s="88"/>
      <c r="P437" s="88"/>
      <c r="Q437" s="88"/>
      <c r="R437" s="88"/>
      <c r="S437" s="88"/>
      <c r="T437" s="89"/>
      <c r="U437" s="42"/>
      <c r="V437" s="42"/>
      <c r="W437" s="42"/>
      <c r="X437" s="42"/>
      <c r="Y437" s="42"/>
      <c r="Z437" s="42"/>
      <c r="AA437" s="42"/>
      <c r="AB437" s="42"/>
      <c r="AC437" s="42"/>
      <c r="AD437" s="42"/>
      <c r="AE437" s="42"/>
      <c r="AT437" s="20" t="s">
        <v>236</v>
      </c>
      <c r="AU437" s="20" t="s">
        <v>92</v>
      </c>
    </row>
    <row r="438" s="13" customFormat="1">
      <c r="A438" s="13"/>
      <c r="B438" s="236"/>
      <c r="C438" s="237"/>
      <c r="D438" s="238" t="s">
        <v>238</v>
      </c>
      <c r="E438" s="239" t="s">
        <v>44</v>
      </c>
      <c r="F438" s="240" t="s">
        <v>963</v>
      </c>
      <c r="G438" s="237"/>
      <c r="H438" s="239" t="s">
        <v>44</v>
      </c>
      <c r="I438" s="241"/>
      <c r="J438" s="237"/>
      <c r="K438" s="237"/>
      <c r="L438" s="242"/>
      <c r="M438" s="243"/>
      <c r="N438" s="244"/>
      <c r="O438" s="244"/>
      <c r="P438" s="244"/>
      <c r="Q438" s="244"/>
      <c r="R438" s="244"/>
      <c r="S438" s="244"/>
      <c r="T438" s="245"/>
      <c r="U438" s="13"/>
      <c r="V438" s="13"/>
      <c r="W438" s="13"/>
      <c r="X438" s="13"/>
      <c r="Y438" s="13"/>
      <c r="Z438" s="13"/>
      <c r="AA438" s="13"/>
      <c r="AB438" s="13"/>
      <c r="AC438" s="13"/>
      <c r="AD438" s="13"/>
      <c r="AE438" s="13"/>
      <c r="AT438" s="246" t="s">
        <v>238</v>
      </c>
      <c r="AU438" s="246" t="s">
        <v>92</v>
      </c>
      <c r="AV438" s="13" t="s">
        <v>90</v>
      </c>
      <c r="AW438" s="13" t="s">
        <v>42</v>
      </c>
      <c r="AX438" s="13" t="s">
        <v>82</v>
      </c>
      <c r="AY438" s="246" t="s">
        <v>228</v>
      </c>
    </row>
    <row r="439" s="14" customFormat="1">
      <c r="A439" s="14"/>
      <c r="B439" s="247"/>
      <c r="C439" s="248"/>
      <c r="D439" s="238" t="s">
        <v>238</v>
      </c>
      <c r="E439" s="249" t="s">
        <v>44</v>
      </c>
      <c r="F439" s="250" t="s">
        <v>586</v>
      </c>
      <c r="G439" s="248"/>
      <c r="H439" s="251">
        <v>2069.9000000000001</v>
      </c>
      <c r="I439" s="252"/>
      <c r="J439" s="248"/>
      <c r="K439" s="248"/>
      <c r="L439" s="253"/>
      <c r="M439" s="254"/>
      <c r="N439" s="255"/>
      <c r="O439" s="255"/>
      <c r="P439" s="255"/>
      <c r="Q439" s="255"/>
      <c r="R439" s="255"/>
      <c r="S439" s="255"/>
      <c r="T439" s="256"/>
      <c r="U439" s="14"/>
      <c r="V439" s="14"/>
      <c r="W439" s="14"/>
      <c r="X439" s="14"/>
      <c r="Y439" s="14"/>
      <c r="Z439" s="14"/>
      <c r="AA439" s="14"/>
      <c r="AB439" s="14"/>
      <c r="AC439" s="14"/>
      <c r="AD439" s="14"/>
      <c r="AE439" s="14"/>
      <c r="AT439" s="257" t="s">
        <v>238</v>
      </c>
      <c r="AU439" s="257" t="s">
        <v>92</v>
      </c>
      <c r="AV439" s="14" t="s">
        <v>92</v>
      </c>
      <c r="AW439" s="14" t="s">
        <v>42</v>
      </c>
      <c r="AX439" s="14" t="s">
        <v>82</v>
      </c>
      <c r="AY439" s="257" t="s">
        <v>228</v>
      </c>
    </row>
    <row r="440" s="13" customFormat="1">
      <c r="A440" s="13"/>
      <c r="B440" s="236"/>
      <c r="C440" s="237"/>
      <c r="D440" s="238" t="s">
        <v>238</v>
      </c>
      <c r="E440" s="239" t="s">
        <v>44</v>
      </c>
      <c r="F440" s="240" t="s">
        <v>964</v>
      </c>
      <c r="G440" s="237"/>
      <c r="H440" s="239" t="s">
        <v>44</v>
      </c>
      <c r="I440" s="241"/>
      <c r="J440" s="237"/>
      <c r="K440" s="237"/>
      <c r="L440" s="242"/>
      <c r="M440" s="243"/>
      <c r="N440" s="244"/>
      <c r="O440" s="244"/>
      <c r="P440" s="244"/>
      <c r="Q440" s="244"/>
      <c r="R440" s="244"/>
      <c r="S440" s="244"/>
      <c r="T440" s="245"/>
      <c r="U440" s="13"/>
      <c r="V440" s="13"/>
      <c r="W440" s="13"/>
      <c r="X440" s="13"/>
      <c r="Y440" s="13"/>
      <c r="Z440" s="13"/>
      <c r="AA440" s="13"/>
      <c r="AB440" s="13"/>
      <c r="AC440" s="13"/>
      <c r="AD440" s="13"/>
      <c r="AE440" s="13"/>
      <c r="AT440" s="246" t="s">
        <v>238</v>
      </c>
      <c r="AU440" s="246" t="s">
        <v>92</v>
      </c>
      <c r="AV440" s="13" t="s">
        <v>90</v>
      </c>
      <c r="AW440" s="13" t="s">
        <v>42</v>
      </c>
      <c r="AX440" s="13" t="s">
        <v>82</v>
      </c>
      <c r="AY440" s="246" t="s">
        <v>228</v>
      </c>
    </row>
    <row r="441" s="14" customFormat="1">
      <c r="A441" s="14"/>
      <c r="B441" s="247"/>
      <c r="C441" s="248"/>
      <c r="D441" s="238" t="s">
        <v>238</v>
      </c>
      <c r="E441" s="249" t="s">
        <v>44</v>
      </c>
      <c r="F441" s="250" t="s">
        <v>965</v>
      </c>
      <c r="G441" s="248"/>
      <c r="H441" s="251">
        <v>405.41000000000002</v>
      </c>
      <c r="I441" s="252"/>
      <c r="J441" s="248"/>
      <c r="K441" s="248"/>
      <c r="L441" s="253"/>
      <c r="M441" s="254"/>
      <c r="N441" s="255"/>
      <c r="O441" s="255"/>
      <c r="P441" s="255"/>
      <c r="Q441" s="255"/>
      <c r="R441" s="255"/>
      <c r="S441" s="255"/>
      <c r="T441" s="256"/>
      <c r="U441" s="14"/>
      <c r="V441" s="14"/>
      <c r="W441" s="14"/>
      <c r="X441" s="14"/>
      <c r="Y441" s="14"/>
      <c r="Z441" s="14"/>
      <c r="AA441" s="14"/>
      <c r="AB441" s="14"/>
      <c r="AC441" s="14"/>
      <c r="AD441" s="14"/>
      <c r="AE441" s="14"/>
      <c r="AT441" s="257" t="s">
        <v>238</v>
      </c>
      <c r="AU441" s="257" t="s">
        <v>92</v>
      </c>
      <c r="AV441" s="14" t="s">
        <v>92</v>
      </c>
      <c r="AW441" s="14" t="s">
        <v>42</v>
      </c>
      <c r="AX441" s="14" t="s">
        <v>82</v>
      </c>
      <c r="AY441" s="257" t="s">
        <v>228</v>
      </c>
    </row>
    <row r="442" s="15" customFormat="1">
      <c r="A442" s="15"/>
      <c r="B442" s="258"/>
      <c r="C442" s="259"/>
      <c r="D442" s="238" t="s">
        <v>238</v>
      </c>
      <c r="E442" s="260" t="s">
        <v>44</v>
      </c>
      <c r="F442" s="261" t="s">
        <v>247</v>
      </c>
      <c r="G442" s="259"/>
      <c r="H442" s="262">
        <v>2475.3099999999999</v>
      </c>
      <c r="I442" s="263"/>
      <c r="J442" s="259"/>
      <c r="K442" s="259"/>
      <c r="L442" s="264"/>
      <c r="M442" s="265"/>
      <c r="N442" s="266"/>
      <c r="O442" s="266"/>
      <c r="P442" s="266"/>
      <c r="Q442" s="266"/>
      <c r="R442" s="266"/>
      <c r="S442" s="266"/>
      <c r="T442" s="267"/>
      <c r="U442" s="15"/>
      <c r="V442" s="15"/>
      <c r="W442" s="15"/>
      <c r="X442" s="15"/>
      <c r="Y442" s="15"/>
      <c r="Z442" s="15"/>
      <c r="AA442" s="15"/>
      <c r="AB442" s="15"/>
      <c r="AC442" s="15"/>
      <c r="AD442" s="15"/>
      <c r="AE442" s="15"/>
      <c r="AT442" s="268" t="s">
        <v>238</v>
      </c>
      <c r="AU442" s="268" t="s">
        <v>92</v>
      </c>
      <c r="AV442" s="15" t="s">
        <v>145</v>
      </c>
      <c r="AW442" s="15" t="s">
        <v>42</v>
      </c>
      <c r="AX442" s="15" t="s">
        <v>90</v>
      </c>
      <c r="AY442" s="268" t="s">
        <v>228</v>
      </c>
    </row>
    <row r="443" s="2" customFormat="1" ht="21.75" customHeight="1">
      <c r="A443" s="42"/>
      <c r="B443" s="43"/>
      <c r="C443" s="218" t="s">
        <v>966</v>
      </c>
      <c r="D443" s="218" t="s">
        <v>230</v>
      </c>
      <c r="E443" s="219" t="s">
        <v>967</v>
      </c>
      <c r="F443" s="220" t="s">
        <v>968</v>
      </c>
      <c r="G443" s="221" t="s">
        <v>233</v>
      </c>
      <c r="H443" s="222">
        <v>3930</v>
      </c>
      <c r="I443" s="223"/>
      <c r="J443" s="224">
        <f>ROUND(I443*H443,2)</f>
        <v>0</v>
      </c>
      <c r="K443" s="220" t="s">
        <v>234</v>
      </c>
      <c r="L443" s="48"/>
      <c r="M443" s="225" t="s">
        <v>44</v>
      </c>
      <c r="N443" s="226" t="s">
        <v>53</v>
      </c>
      <c r="O443" s="88"/>
      <c r="P443" s="227">
        <f>O443*H443</f>
        <v>0</v>
      </c>
      <c r="Q443" s="227">
        <v>0.00025000000000000001</v>
      </c>
      <c r="R443" s="227">
        <f>Q443*H443</f>
        <v>0.98250000000000004</v>
      </c>
      <c r="S443" s="227">
        <v>0</v>
      </c>
      <c r="T443" s="228">
        <f>S443*H443</f>
        <v>0</v>
      </c>
      <c r="U443" s="42"/>
      <c r="V443" s="42"/>
      <c r="W443" s="42"/>
      <c r="X443" s="42"/>
      <c r="Y443" s="42"/>
      <c r="Z443" s="42"/>
      <c r="AA443" s="42"/>
      <c r="AB443" s="42"/>
      <c r="AC443" s="42"/>
      <c r="AD443" s="42"/>
      <c r="AE443" s="42"/>
      <c r="AR443" s="229" t="s">
        <v>145</v>
      </c>
      <c r="AT443" s="229" t="s">
        <v>230</v>
      </c>
      <c r="AU443" s="229" t="s">
        <v>92</v>
      </c>
      <c r="AY443" s="20" t="s">
        <v>228</v>
      </c>
      <c r="BE443" s="230">
        <f>IF(N443="základní",J443,0)</f>
        <v>0</v>
      </c>
      <c r="BF443" s="230">
        <f>IF(N443="snížená",J443,0)</f>
        <v>0</v>
      </c>
      <c r="BG443" s="230">
        <f>IF(N443="zákl. přenesená",J443,0)</f>
        <v>0</v>
      </c>
      <c r="BH443" s="230">
        <f>IF(N443="sníž. přenesená",J443,0)</f>
        <v>0</v>
      </c>
      <c r="BI443" s="230">
        <f>IF(N443="nulová",J443,0)</f>
        <v>0</v>
      </c>
      <c r="BJ443" s="20" t="s">
        <v>90</v>
      </c>
      <c r="BK443" s="230">
        <f>ROUND(I443*H443,2)</f>
        <v>0</v>
      </c>
      <c r="BL443" s="20" t="s">
        <v>145</v>
      </c>
      <c r="BM443" s="229" t="s">
        <v>969</v>
      </c>
    </row>
    <row r="444" s="2" customFormat="1">
      <c r="A444" s="42"/>
      <c r="B444" s="43"/>
      <c r="C444" s="44"/>
      <c r="D444" s="231" t="s">
        <v>236</v>
      </c>
      <c r="E444" s="44"/>
      <c r="F444" s="232" t="s">
        <v>970</v>
      </c>
      <c r="G444" s="44"/>
      <c r="H444" s="44"/>
      <c r="I444" s="233"/>
      <c r="J444" s="44"/>
      <c r="K444" s="44"/>
      <c r="L444" s="48"/>
      <c r="M444" s="234"/>
      <c r="N444" s="235"/>
      <c r="O444" s="88"/>
      <c r="P444" s="88"/>
      <c r="Q444" s="88"/>
      <c r="R444" s="88"/>
      <c r="S444" s="88"/>
      <c r="T444" s="89"/>
      <c r="U444" s="42"/>
      <c r="V444" s="42"/>
      <c r="W444" s="42"/>
      <c r="X444" s="42"/>
      <c r="Y444" s="42"/>
      <c r="Z444" s="42"/>
      <c r="AA444" s="42"/>
      <c r="AB444" s="42"/>
      <c r="AC444" s="42"/>
      <c r="AD444" s="42"/>
      <c r="AE444" s="42"/>
      <c r="AT444" s="20" t="s">
        <v>236</v>
      </c>
      <c r="AU444" s="20" t="s">
        <v>92</v>
      </c>
    </row>
    <row r="445" s="13" customFormat="1">
      <c r="A445" s="13"/>
      <c r="B445" s="236"/>
      <c r="C445" s="237"/>
      <c r="D445" s="238" t="s">
        <v>238</v>
      </c>
      <c r="E445" s="239" t="s">
        <v>44</v>
      </c>
      <c r="F445" s="240" t="s">
        <v>971</v>
      </c>
      <c r="G445" s="237"/>
      <c r="H445" s="239" t="s">
        <v>44</v>
      </c>
      <c r="I445" s="241"/>
      <c r="J445" s="237"/>
      <c r="K445" s="237"/>
      <c r="L445" s="242"/>
      <c r="M445" s="243"/>
      <c r="N445" s="244"/>
      <c r="O445" s="244"/>
      <c r="P445" s="244"/>
      <c r="Q445" s="244"/>
      <c r="R445" s="244"/>
      <c r="S445" s="244"/>
      <c r="T445" s="245"/>
      <c r="U445" s="13"/>
      <c r="V445" s="13"/>
      <c r="W445" s="13"/>
      <c r="X445" s="13"/>
      <c r="Y445" s="13"/>
      <c r="Z445" s="13"/>
      <c r="AA445" s="13"/>
      <c r="AB445" s="13"/>
      <c r="AC445" s="13"/>
      <c r="AD445" s="13"/>
      <c r="AE445" s="13"/>
      <c r="AT445" s="246" t="s">
        <v>238</v>
      </c>
      <c r="AU445" s="246" t="s">
        <v>92</v>
      </c>
      <c r="AV445" s="13" t="s">
        <v>90</v>
      </c>
      <c r="AW445" s="13" t="s">
        <v>42</v>
      </c>
      <c r="AX445" s="13" t="s">
        <v>82</v>
      </c>
      <c r="AY445" s="246" t="s">
        <v>228</v>
      </c>
    </row>
    <row r="446" s="14" customFormat="1">
      <c r="A446" s="14"/>
      <c r="B446" s="247"/>
      <c r="C446" s="248"/>
      <c r="D446" s="238" t="s">
        <v>238</v>
      </c>
      <c r="E446" s="249" t="s">
        <v>44</v>
      </c>
      <c r="F446" s="250" t="s">
        <v>672</v>
      </c>
      <c r="G446" s="248"/>
      <c r="H446" s="251">
        <v>3930</v>
      </c>
      <c r="I446" s="252"/>
      <c r="J446" s="248"/>
      <c r="K446" s="248"/>
      <c r="L446" s="253"/>
      <c r="M446" s="254"/>
      <c r="N446" s="255"/>
      <c r="O446" s="255"/>
      <c r="P446" s="255"/>
      <c r="Q446" s="255"/>
      <c r="R446" s="255"/>
      <c r="S446" s="255"/>
      <c r="T446" s="256"/>
      <c r="U446" s="14"/>
      <c r="V446" s="14"/>
      <c r="W446" s="14"/>
      <c r="X446" s="14"/>
      <c r="Y446" s="14"/>
      <c r="Z446" s="14"/>
      <c r="AA446" s="14"/>
      <c r="AB446" s="14"/>
      <c r="AC446" s="14"/>
      <c r="AD446" s="14"/>
      <c r="AE446" s="14"/>
      <c r="AT446" s="257" t="s">
        <v>238</v>
      </c>
      <c r="AU446" s="257" t="s">
        <v>92</v>
      </c>
      <c r="AV446" s="14" t="s">
        <v>92</v>
      </c>
      <c r="AW446" s="14" t="s">
        <v>42</v>
      </c>
      <c r="AX446" s="14" t="s">
        <v>82</v>
      </c>
      <c r="AY446" s="257" t="s">
        <v>228</v>
      </c>
    </row>
    <row r="447" s="15" customFormat="1">
      <c r="A447" s="15"/>
      <c r="B447" s="258"/>
      <c r="C447" s="259"/>
      <c r="D447" s="238" t="s">
        <v>238</v>
      </c>
      <c r="E447" s="260" t="s">
        <v>44</v>
      </c>
      <c r="F447" s="261" t="s">
        <v>247</v>
      </c>
      <c r="G447" s="259"/>
      <c r="H447" s="262">
        <v>3930</v>
      </c>
      <c r="I447" s="263"/>
      <c r="J447" s="259"/>
      <c r="K447" s="259"/>
      <c r="L447" s="264"/>
      <c r="M447" s="265"/>
      <c r="N447" s="266"/>
      <c r="O447" s="266"/>
      <c r="P447" s="266"/>
      <c r="Q447" s="266"/>
      <c r="R447" s="266"/>
      <c r="S447" s="266"/>
      <c r="T447" s="267"/>
      <c r="U447" s="15"/>
      <c r="V447" s="15"/>
      <c r="W447" s="15"/>
      <c r="X447" s="15"/>
      <c r="Y447" s="15"/>
      <c r="Z447" s="15"/>
      <c r="AA447" s="15"/>
      <c r="AB447" s="15"/>
      <c r="AC447" s="15"/>
      <c r="AD447" s="15"/>
      <c r="AE447" s="15"/>
      <c r="AT447" s="268" t="s">
        <v>238</v>
      </c>
      <c r="AU447" s="268" t="s">
        <v>92</v>
      </c>
      <c r="AV447" s="15" t="s">
        <v>145</v>
      </c>
      <c r="AW447" s="15" t="s">
        <v>42</v>
      </c>
      <c r="AX447" s="15" t="s">
        <v>90</v>
      </c>
      <c r="AY447" s="268" t="s">
        <v>228</v>
      </c>
    </row>
    <row r="448" s="2" customFormat="1" ht="21.75" customHeight="1">
      <c r="A448" s="42"/>
      <c r="B448" s="43"/>
      <c r="C448" s="218" t="s">
        <v>972</v>
      </c>
      <c r="D448" s="218" t="s">
        <v>230</v>
      </c>
      <c r="E448" s="219" t="s">
        <v>973</v>
      </c>
      <c r="F448" s="220" t="s">
        <v>974</v>
      </c>
      <c r="G448" s="221" t="s">
        <v>299</v>
      </c>
      <c r="H448" s="222">
        <v>26.300000000000001</v>
      </c>
      <c r="I448" s="223"/>
      <c r="J448" s="224">
        <f>ROUND(I448*H448,2)</f>
        <v>0</v>
      </c>
      <c r="K448" s="220" t="s">
        <v>281</v>
      </c>
      <c r="L448" s="48"/>
      <c r="M448" s="225" t="s">
        <v>44</v>
      </c>
      <c r="N448" s="226" t="s">
        <v>53</v>
      </c>
      <c r="O448" s="88"/>
      <c r="P448" s="227">
        <f>O448*H448</f>
        <v>0</v>
      </c>
      <c r="Q448" s="227">
        <v>0.0012600000000000001</v>
      </c>
      <c r="R448" s="227">
        <f>Q448*H448</f>
        <v>0.033138000000000001</v>
      </c>
      <c r="S448" s="227">
        <v>0</v>
      </c>
      <c r="T448" s="228">
        <f>S448*H448</f>
        <v>0</v>
      </c>
      <c r="U448" s="42"/>
      <c r="V448" s="42"/>
      <c r="W448" s="42"/>
      <c r="X448" s="42"/>
      <c r="Y448" s="42"/>
      <c r="Z448" s="42"/>
      <c r="AA448" s="42"/>
      <c r="AB448" s="42"/>
      <c r="AC448" s="42"/>
      <c r="AD448" s="42"/>
      <c r="AE448" s="42"/>
      <c r="AR448" s="229" t="s">
        <v>145</v>
      </c>
      <c r="AT448" s="229" t="s">
        <v>230</v>
      </c>
      <c r="AU448" s="229" t="s">
        <v>92</v>
      </c>
      <c r="AY448" s="20" t="s">
        <v>228</v>
      </c>
      <c r="BE448" s="230">
        <f>IF(N448="základní",J448,0)</f>
        <v>0</v>
      </c>
      <c r="BF448" s="230">
        <f>IF(N448="snížená",J448,0)</f>
        <v>0</v>
      </c>
      <c r="BG448" s="230">
        <f>IF(N448="zákl. přenesená",J448,0)</f>
        <v>0</v>
      </c>
      <c r="BH448" s="230">
        <f>IF(N448="sníž. přenesená",J448,0)</f>
        <v>0</v>
      </c>
      <c r="BI448" s="230">
        <f>IF(N448="nulová",J448,0)</f>
        <v>0</v>
      </c>
      <c r="BJ448" s="20" t="s">
        <v>90</v>
      </c>
      <c r="BK448" s="230">
        <f>ROUND(I448*H448,2)</f>
        <v>0</v>
      </c>
      <c r="BL448" s="20" t="s">
        <v>145</v>
      </c>
      <c r="BM448" s="229" t="s">
        <v>975</v>
      </c>
    </row>
    <row r="449" s="13" customFormat="1">
      <c r="A449" s="13"/>
      <c r="B449" s="236"/>
      <c r="C449" s="237"/>
      <c r="D449" s="238" t="s">
        <v>238</v>
      </c>
      <c r="E449" s="239" t="s">
        <v>44</v>
      </c>
      <c r="F449" s="240" t="s">
        <v>976</v>
      </c>
      <c r="G449" s="237"/>
      <c r="H449" s="239" t="s">
        <v>44</v>
      </c>
      <c r="I449" s="241"/>
      <c r="J449" s="237"/>
      <c r="K449" s="237"/>
      <c r="L449" s="242"/>
      <c r="M449" s="243"/>
      <c r="N449" s="244"/>
      <c r="O449" s="244"/>
      <c r="P449" s="244"/>
      <c r="Q449" s="244"/>
      <c r="R449" s="244"/>
      <c r="S449" s="244"/>
      <c r="T449" s="245"/>
      <c r="U449" s="13"/>
      <c r="V449" s="13"/>
      <c r="W449" s="13"/>
      <c r="X449" s="13"/>
      <c r="Y449" s="13"/>
      <c r="Z449" s="13"/>
      <c r="AA449" s="13"/>
      <c r="AB449" s="13"/>
      <c r="AC449" s="13"/>
      <c r="AD449" s="13"/>
      <c r="AE449" s="13"/>
      <c r="AT449" s="246" t="s">
        <v>238</v>
      </c>
      <c r="AU449" s="246" t="s">
        <v>92</v>
      </c>
      <c r="AV449" s="13" t="s">
        <v>90</v>
      </c>
      <c r="AW449" s="13" t="s">
        <v>42</v>
      </c>
      <c r="AX449" s="13" t="s">
        <v>82</v>
      </c>
      <c r="AY449" s="246" t="s">
        <v>228</v>
      </c>
    </row>
    <row r="450" s="13" customFormat="1">
      <c r="A450" s="13"/>
      <c r="B450" s="236"/>
      <c r="C450" s="237"/>
      <c r="D450" s="238" t="s">
        <v>238</v>
      </c>
      <c r="E450" s="239" t="s">
        <v>44</v>
      </c>
      <c r="F450" s="240" t="s">
        <v>977</v>
      </c>
      <c r="G450" s="237"/>
      <c r="H450" s="239" t="s">
        <v>44</v>
      </c>
      <c r="I450" s="241"/>
      <c r="J450" s="237"/>
      <c r="K450" s="237"/>
      <c r="L450" s="242"/>
      <c r="M450" s="243"/>
      <c r="N450" s="244"/>
      <c r="O450" s="244"/>
      <c r="P450" s="244"/>
      <c r="Q450" s="244"/>
      <c r="R450" s="244"/>
      <c r="S450" s="244"/>
      <c r="T450" s="245"/>
      <c r="U450" s="13"/>
      <c r="V450" s="13"/>
      <c r="W450" s="13"/>
      <c r="X450" s="13"/>
      <c r="Y450" s="13"/>
      <c r="Z450" s="13"/>
      <c r="AA450" s="13"/>
      <c r="AB450" s="13"/>
      <c r="AC450" s="13"/>
      <c r="AD450" s="13"/>
      <c r="AE450" s="13"/>
      <c r="AT450" s="246" t="s">
        <v>238</v>
      </c>
      <c r="AU450" s="246" t="s">
        <v>92</v>
      </c>
      <c r="AV450" s="13" t="s">
        <v>90</v>
      </c>
      <c r="AW450" s="13" t="s">
        <v>42</v>
      </c>
      <c r="AX450" s="13" t="s">
        <v>82</v>
      </c>
      <c r="AY450" s="246" t="s">
        <v>228</v>
      </c>
    </row>
    <row r="451" s="14" customFormat="1">
      <c r="A451" s="14"/>
      <c r="B451" s="247"/>
      <c r="C451" s="248"/>
      <c r="D451" s="238" t="s">
        <v>238</v>
      </c>
      <c r="E451" s="249" t="s">
        <v>44</v>
      </c>
      <c r="F451" s="250" t="s">
        <v>978</v>
      </c>
      <c r="G451" s="248"/>
      <c r="H451" s="251">
        <v>26.300000000000001</v>
      </c>
      <c r="I451" s="252"/>
      <c r="J451" s="248"/>
      <c r="K451" s="248"/>
      <c r="L451" s="253"/>
      <c r="M451" s="254"/>
      <c r="N451" s="255"/>
      <c r="O451" s="255"/>
      <c r="P451" s="255"/>
      <c r="Q451" s="255"/>
      <c r="R451" s="255"/>
      <c r="S451" s="255"/>
      <c r="T451" s="256"/>
      <c r="U451" s="14"/>
      <c r="V451" s="14"/>
      <c r="W451" s="14"/>
      <c r="X451" s="14"/>
      <c r="Y451" s="14"/>
      <c r="Z451" s="14"/>
      <c r="AA451" s="14"/>
      <c r="AB451" s="14"/>
      <c r="AC451" s="14"/>
      <c r="AD451" s="14"/>
      <c r="AE451" s="14"/>
      <c r="AT451" s="257" t="s">
        <v>238</v>
      </c>
      <c r="AU451" s="257" t="s">
        <v>92</v>
      </c>
      <c r="AV451" s="14" t="s">
        <v>92</v>
      </c>
      <c r="AW451" s="14" t="s">
        <v>42</v>
      </c>
      <c r="AX451" s="14" t="s">
        <v>82</v>
      </c>
      <c r="AY451" s="257" t="s">
        <v>228</v>
      </c>
    </row>
    <row r="452" s="15" customFormat="1">
      <c r="A452" s="15"/>
      <c r="B452" s="258"/>
      <c r="C452" s="259"/>
      <c r="D452" s="238" t="s">
        <v>238</v>
      </c>
      <c r="E452" s="260" t="s">
        <v>44</v>
      </c>
      <c r="F452" s="261" t="s">
        <v>247</v>
      </c>
      <c r="G452" s="259"/>
      <c r="H452" s="262">
        <v>26.300000000000001</v>
      </c>
      <c r="I452" s="263"/>
      <c r="J452" s="259"/>
      <c r="K452" s="259"/>
      <c r="L452" s="264"/>
      <c r="M452" s="265"/>
      <c r="N452" s="266"/>
      <c r="O452" s="266"/>
      <c r="P452" s="266"/>
      <c r="Q452" s="266"/>
      <c r="R452" s="266"/>
      <c r="S452" s="266"/>
      <c r="T452" s="267"/>
      <c r="U452" s="15"/>
      <c r="V452" s="15"/>
      <c r="W452" s="15"/>
      <c r="X452" s="15"/>
      <c r="Y452" s="15"/>
      <c r="Z452" s="15"/>
      <c r="AA452" s="15"/>
      <c r="AB452" s="15"/>
      <c r="AC452" s="15"/>
      <c r="AD452" s="15"/>
      <c r="AE452" s="15"/>
      <c r="AT452" s="268" t="s">
        <v>238</v>
      </c>
      <c r="AU452" s="268" t="s">
        <v>92</v>
      </c>
      <c r="AV452" s="15" t="s">
        <v>145</v>
      </c>
      <c r="AW452" s="15" t="s">
        <v>42</v>
      </c>
      <c r="AX452" s="15" t="s">
        <v>90</v>
      </c>
      <c r="AY452" s="268" t="s">
        <v>228</v>
      </c>
    </row>
    <row r="453" s="12" customFormat="1" ht="22.8" customHeight="1">
      <c r="A453" s="12"/>
      <c r="B453" s="202"/>
      <c r="C453" s="203"/>
      <c r="D453" s="204" t="s">
        <v>81</v>
      </c>
      <c r="E453" s="216" t="s">
        <v>368</v>
      </c>
      <c r="F453" s="216" t="s">
        <v>369</v>
      </c>
      <c r="G453" s="203"/>
      <c r="H453" s="203"/>
      <c r="I453" s="206"/>
      <c r="J453" s="217">
        <f>BK453</f>
        <v>0</v>
      </c>
      <c r="K453" s="203"/>
      <c r="L453" s="208"/>
      <c r="M453" s="209"/>
      <c r="N453" s="210"/>
      <c r="O453" s="210"/>
      <c r="P453" s="211">
        <f>SUM(P454:P455)</f>
        <v>0</v>
      </c>
      <c r="Q453" s="210"/>
      <c r="R453" s="211">
        <f>SUM(R454:R455)</f>
        <v>0</v>
      </c>
      <c r="S453" s="210"/>
      <c r="T453" s="212">
        <f>SUM(T454:T455)</f>
        <v>0</v>
      </c>
      <c r="U453" s="12"/>
      <c r="V453" s="12"/>
      <c r="W453" s="12"/>
      <c r="X453" s="12"/>
      <c r="Y453" s="12"/>
      <c r="Z453" s="12"/>
      <c r="AA453" s="12"/>
      <c r="AB453" s="12"/>
      <c r="AC453" s="12"/>
      <c r="AD453" s="12"/>
      <c r="AE453" s="12"/>
      <c r="AR453" s="213" t="s">
        <v>90</v>
      </c>
      <c r="AT453" s="214" t="s">
        <v>81</v>
      </c>
      <c r="AU453" s="214" t="s">
        <v>90</v>
      </c>
      <c r="AY453" s="213" t="s">
        <v>228</v>
      </c>
      <c r="BK453" s="215">
        <f>SUM(BK454:BK455)</f>
        <v>0</v>
      </c>
    </row>
    <row r="454" s="2" customFormat="1" ht="37.8" customHeight="1">
      <c r="A454" s="42"/>
      <c r="B454" s="43"/>
      <c r="C454" s="218" t="s">
        <v>979</v>
      </c>
      <c r="D454" s="218" t="s">
        <v>230</v>
      </c>
      <c r="E454" s="219" t="s">
        <v>980</v>
      </c>
      <c r="F454" s="220" t="s">
        <v>981</v>
      </c>
      <c r="G454" s="221" t="s">
        <v>280</v>
      </c>
      <c r="H454" s="222">
        <v>8036.7060000000001</v>
      </c>
      <c r="I454" s="223"/>
      <c r="J454" s="224">
        <f>ROUND(I454*H454,2)</f>
        <v>0</v>
      </c>
      <c r="K454" s="220" t="s">
        <v>234</v>
      </c>
      <c r="L454" s="48"/>
      <c r="M454" s="225" t="s">
        <v>44</v>
      </c>
      <c r="N454" s="226" t="s">
        <v>53</v>
      </c>
      <c r="O454" s="88"/>
      <c r="P454" s="227">
        <f>O454*H454</f>
        <v>0</v>
      </c>
      <c r="Q454" s="227">
        <v>0</v>
      </c>
      <c r="R454" s="227">
        <f>Q454*H454</f>
        <v>0</v>
      </c>
      <c r="S454" s="227">
        <v>0</v>
      </c>
      <c r="T454" s="228">
        <f>S454*H454</f>
        <v>0</v>
      </c>
      <c r="U454" s="42"/>
      <c r="V454" s="42"/>
      <c r="W454" s="42"/>
      <c r="X454" s="42"/>
      <c r="Y454" s="42"/>
      <c r="Z454" s="42"/>
      <c r="AA454" s="42"/>
      <c r="AB454" s="42"/>
      <c r="AC454" s="42"/>
      <c r="AD454" s="42"/>
      <c r="AE454" s="42"/>
      <c r="AR454" s="229" t="s">
        <v>145</v>
      </c>
      <c r="AT454" s="229" t="s">
        <v>230</v>
      </c>
      <c r="AU454" s="229" t="s">
        <v>92</v>
      </c>
      <c r="AY454" s="20" t="s">
        <v>228</v>
      </c>
      <c r="BE454" s="230">
        <f>IF(N454="základní",J454,0)</f>
        <v>0</v>
      </c>
      <c r="BF454" s="230">
        <f>IF(N454="snížená",J454,0)</f>
        <v>0</v>
      </c>
      <c r="BG454" s="230">
        <f>IF(N454="zákl. přenesená",J454,0)</f>
        <v>0</v>
      </c>
      <c r="BH454" s="230">
        <f>IF(N454="sníž. přenesená",J454,0)</f>
        <v>0</v>
      </c>
      <c r="BI454" s="230">
        <f>IF(N454="nulová",J454,0)</f>
        <v>0</v>
      </c>
      <c r="BJ454" s="20" t="s">
        <v>90</v>
      </c>
      <c r="BK454" s="230">
        <f>ROUND(I454*H454,2)</f>
        <v>0</v>
      </c>
      <c r="BL454" s="20" t="s">
        <v>145</v>
      </c>
      <c r="BM454" s="229" t="s">
        <v>982</v>
      </c>
    </row>
    <row r="455" s="2" customFormat="1">
      <c r="A455" s="42"/>
      <c r="B455" s="43"/>
      <c r="C455" s="44"/>
      <c r="D455" s="231" t="s">
        <v>236</v>
      </c>
      <c r="E455" s="44"/>
      <c r="F455" s="232" t="s">
        <v>983</v>
      </c>
      <c r="G455" s="44"/>
      <c r="H455" s="44"/>
      <c r="I455" s="233"/>
      <c r="J455" s="44"/>
      <c r="K455" s="44"/>
      <c r="L455" s="48"/>
      <c r="M455" s="234"/>
      <c r="N455" s="235"/>
      <c r="O455" s="88"/>
      <c r="P455" s="88"/>
      <c r="Q455" s="88"/>
      <c r="R455" s="88"/>
      <c r="S455" s="88"/>
      <c r="T455" s="89"/>
      <c r="U455" s="42"/>
      <c r="V455" s="42"/>
      <c r="W455" s="42"/>
      <c r="X455" s="42"/>
      <c r="Y455" s="42"/>
      <c r="Z455" s="42"/>
      <c r="AA455" s="42"/>
      <c r="AB455" s="42"/>
      <c r="AC455" s="42"/>
      <c r="AD455" s="42"/>
      <c r="AE455" s="42"/>
      <c r="AT455" s="20" t="s">
        <v>236</v>
      </c>
      <c r="AU455" s="20" t="s">
        <v>92</v>
      </c>
    </row>
    <row r="456" s="12" customFormat="1" ht="25.92" customHeight="1">
      <c r="A456" s="12"/>
      <c r="B456" s="202"/>
      <c r="C456" s="203"/>
      <c r="D456" s="204" t="s">
        <v>81</v>
      </c>
      <c r="E456" s="205" t="s">
        <v>984</v>
      </c>
      <c r="F456" s="205" t="s">
        <v>985</v>
      </c>
      <c r="G456" s="203"/>
      <c r="H456" s="203"/>
      <c r="I456" s="206"/>
      <c r="J456" s="207">
        <f>BK456</f>
        <v>0</v>
      </c>
      <c r="K456" s="203"/>
      <c r="L456" s="208"/>
      <c r="M456" s="209"/>
      <c r="N456" s="210"/>
      <c r="O456" s="210"/>
      <c r="P456" s="211">
        <f>P457+P519+P535</f>
        <v>0</v>
      </c>
      <c r="Q456" s="210"/>
      <c r="R456" s="211">
        <f>R457+R519+R535</f>
        <v>51.404981800000002</v>
      </c>
      <c r="S456" s="210"/>
      <c r="T456" s="212">
        <f>T457+T519+T535</f>
        <v>0</v>
      </c>
      <c r="U456" s="12"/>
      <c r="V456" s="12"/>
      <c r="W456" s="12"/>
      <c r="X456" s="12"/>
      <c r="Y456" s="12"/>
      <c r="Z456" s="12"/>
      <c r="AA456" s="12"/>
      <c r="AB456" s="12"/>
      <c r="AC456" s="12"/>
      <c r="AD456" s="12"/>
      <c r="AE456" s="12"/>
      <c r="AR456" s="213" t="s">
        <v>92</v>
      </c>
      <c r="AT456" s="214" t="s">
        <v>81</v>
      </c>
      <c r="AU456" s="214" t="s">
        <v>82</v>
      </c>
      <c r="AY456" s="213" t="s">
        <v>228</v>
      </c>
      <c r="BK456" s="215">
        <f>BK457+BK519+BK535</f>
        <v>0</v>
      </c>
    </row>
    <row r="457" s="12" customFormat="1" ht="22.8" customHeight="1">
      <c r="A457" s="12"/>
      <c r="B457" s="202"/>
      <c r="C457" s="203"/>
      <c r="D457" s="204" t="s">
        <v>81</v>
      </c>
      <c r="E457" s="216" t="s">
        <v>986</v>
      </c>
      <c r="F457" s="216" t="s">
        <v>987</v>
      </c>
      <c r="G457" s="203"/>
      <c r="H457" s="203"/>
      <c r="I457" s="206"/>
      <c r="J457" s="217">
        <f>BK457</f>
        <v>0</v>
      </c>
      <c r="K457" s="203"/>
      <c r="L457" s="208"/>
      <c r="M457" s="209"/>
      <c r="N457" s="210"/>
      <c r="O457" s="210"/>
      <c r="P457" s="211">
        <f>SUM(P458:P518)</f>
        <v>0</v>
      </c>
      <c r="Q457" s="210"/>
      <c r="R457" s="211">
        <f>SUM(R458:R518)</f>
        <v>42.673237999999998</v>
      </c>
      <c r="S457" s="210"/>
      <c r="T457" s="212">
        <f>SUM(T458:T518)</f>
        <v>0</v>
      </c>
      <c r="U457" s="12"/>
      <c r="V457" s="12"/>
      <c r="W457" s="12"/>
      <c r="X457" s="12"/>
      <c r="Y457" s="12"/>
      <c r="Z457" s="12"/>
      <c r="AA457" s="12"/>
      <c r="AB457" s="12"/>
      <c r="AC457" s="12"/>
      <c r="AD457" s="12"/>
      <c r="AE457" s="12"/>
      <c r="AR457" s="213" t="s">
        <v>92</v>
      </c>
      <c r="AT457" s="214" t="s">
        <v>81</v>
      </c>
      <c r="AU457" s="214" t="s">
        <v>90</v>
      </c>
      <c r="AY457" s="213" t="s">
        <v>228</v>
      </c>
      <c r="BK457" s="215">
        <f>SUM(BK458:BK518)</f>
        <v>0</v>
      </c>
    </row>
    <row r="458" s="2" customFormat="1" ht="21.75" customHeight="1">
      <c r="A458" s="42"/>
      <c r="B458" s="43"/>
      <c r="C458" s="218" t="s">
        <v>988</v>
      </c>
      <c r="D458" s="218" t="s">
        <v>230</v>
      </c>
      <c r="E458" s="219" t="s">
        <v>989</v>
      </c>
      <c r="F458" s="220" t="s">
        <v>990</v>
      </c>
      <c r="G458" s="221" t="s">
        <v>233</v>
      </c>
      <c r="H458" s="222">
        <v>2069.9000000000001</v>
      </c>
      <c r="I458" s="223"/>
      <c r="J458" s="224">
        <f>ROUND(I458*H458,2)</f>
        <v>0</v>
      </c>
      <c r="K458" s="220" t="s">
        <v>234</v>
      </c>
      <c r="L458" s="48"/>
      <c r="M458" s="225" t="s">
        <v>44</v>
      </c>
      <c r="N458" s="226" t="s">
        <v>53</v>
      </c>
      <c r="O458" s="88"/>
      <c r="P458" s="227">
        <f>O458*H458</f>
        <v>0</v>
      </c>
      <c r="Q458" s="227">
        <v>0</v>
      </c>
      <c r="R458" s="227">
        <f>Q458*H458</f>
        <v>0</v>
      </c>
      <c r="S458" s="227">
        <v>0</v>
      </c>
      <c r="T458" s="228">
        <f>S458*H458</f>
        <v>0</v>
      </c>
      <c r="U458" s="42"/>
      <c r="V458" s="42"/>
      <c r="W458" s="42"/>
      <c r="X458" s="42"/>
      <c r="Y458" s="42"/>
      <c r="Z458" s="42"/>
      <c r="AA458" s="42"/>
      <c r="AB458" s="42"/>
      <c r="AC458" s="42"/>
      <c r="AD458" s="42"/>
      <c r="AE458" s="42"/>
      <c r="AR458" s="229" t="s">
        <v>362</v>
      </c>
      <c r="AT458" s="229" t="s">
        <v>230</v>
      </c>
      <c r="AU458" s="229" t="s">
        <v>92</v>
      </c>
      <c r="AY458" s="20" t="s">
        <v>228</v>
      </c>
      <c r="BE458" s="230">
        <f>IF(N458="základní",J458,0)</f>
        <v>0</v>
      </c>
      <c r="BF458" s="230">
        <f>IF(N458="snížená",J458,0)</f>
        <v>0</v>
      </c>
      <c r="BG458" s="230">
        <f>IF(N458="zákl. přenesená",J458,0)</f>
        <v>0</v>
      </c>
      <c r="BH458" s="230">
        <f>IF(N458="sníž. přenesená",J458,0)</f>
        <v>0</v>
      </c>
      <c r="BI458" s="230">
        <f>IF(N458="nulová",J458,0)</f>
        <v>0</v>
      </c>
      <c r="BJ458" s="20" t="s">
        <v>90</v>
      </c>
      <c r="BK458" s="230">
        <f>ROUND(I458*H458,2)</f>
        <v>0</v>
      </c>
      <c r="BL458" s="20" t="s">
        <v>362</v>
      </c>
      <c r="BM458" s="229" t="s">
        <v>991</v>
      </c>
    </row>
    <row r="459" s="2" customFormat="1">
      <c r="A459" s="42"/>
      <c r="B459" s="43"/>
      <c r="C459" s="44"/>
      <c r="D459" s="231" t="s">
        <v>236</v>
      </c>
      <c r="E459" s="44"/>
      <c r="F459" s="232" t="s">
        <v>992</v>
      </c>
      <c r="G459" s="44"/>
      <c r="H459" s="44"/>
      <c r="I459" s="233"/>
      <c r="J459" s="44"/>
      <c r="K459" s="44"/>
      <c r="L459" s="48"/>
      <c r="M459" s="234"/>
      <c r="N459" s="235"/>
      <c r="O459" s="88"/>
      <c r="P459" s="88"/>
      <c r="Q459" s="88"/>
      <c r="R459" s="88"/>
      <c r="S459" s="88"/>
      <c r="T459" s="89"/>
      <c r="U459" s="42"/>
      <c r="V459" s="42"/>
      <c r="W459" s="42"/>
      <c r="X459" s="42"/>
      <c r="Y459" s="42"/>
      <c r="Z459" s="42"/>
      <c r="AA459" s="42"/>
      <c r="AB459" s="42"/>
      <c r="AC459" s="42"/>
      <c r="AD459" s="42"/>
      <c r="AE459" s="42"/>
      <c r="AT459" s="20" t="s">
        <v>236</v>
      </c>
      <c r="AU459" s="20" t="s">
        <v>92</v>
      </c>
    </row>
    <row r="460" s="13" customFormat="1">
      <c r="A460" s="13"/>
      <c r="B460" s="236"/>
      <c r="C460" s="237"/>
      <c r="D460" s="238" t="s">
        <v>238</v>
      </c>
      <c r="E460" s="239" t="s">
        <v>44</v>
      </c>
      <c r="F460" s="240" t="s">
        <v>993</v>
      </c>
      <c r="G460" s="237"/>
      <c r="H460" s="239" t="s">
        <v>44</v>
      </c>
      <c r="I460" s="241"/>
      <c r="J460" s="237"/>
      <c r="K460" s="237"/>
      <c r="L460" s="242"/>
      <c r="M460" s="243"/>
      <c r="N460" s="244"/>
      <c r="O460" s="244"/>
      <c r="P460" s="244"/>
      <c r="Q460" s="244"/>
      <c r="R460" s="244"/>
      <c r="S460" s="244"/>
      <c r="T460" s="245"/>
      <c r="U460" s="13"/>
      <c r="V460" s="13"/>
      <c r="W460" s="13"/>
      <c r="X460" s="13"/>
      <c r="Y460" s="13"/>
      <c r="Z460" s="13"/>
      <c r="AA460" s="13"/>
      <c r="AB460" s="13"/>
      <c r="AC460" s="13"/>
      <c r="AD460" s="13"/>
      <c r="AE460" s="13"/>
      <c r="AT460" s="246" t="s">
        <v>238</v>
      </c>
      <c r="AU460" s="246" t="s">
        <v>92</v>
      </c>
      <c r="AV460" s="13" t="s">
        <v>90</v>
      </c>
      <c r="AW460" s="13" t="s">
        <v>42</v>
      </c>
      <c r="AX460" s="13" t="s">
        <v>82</v>
      </c>
      <c r="AY460" s="246" t="s">
        <v>228</v>
      </c>
    </row>
    <row r="461" s="13" customFormat="1">
      <c r="A461" s="13"/>
      <c r="B461" s="236"/>
      <c r="C461" s="237"/>
      <c r="D461" s="238" t="s">
        <v>238</v>
      </c>
      <c r="E461" s="239" t="s">
        <v>44</v>
      </c>
      <c r="F461" s="240" t="s">
        <v>789</v>
      </c>
      <c r="G461" s="237"/>
      <c r="H461" s="239" t="s">
        <v>44</v>
      </c>
      <c r="I461" s="241"/>
      <c r="J461" s="237"/>
      <c r="K461" s="237"/>
      <c r="L461" s="242"/>
      <c r="M461" s="243"/>
      <c r="N461" s="244"/>
      <c r="O461" s="244"/>
      <c r="P461" s="244"/>
      <c r="Q461" s="244"/>
      <c r="R461" s="244"/>
      <c r="S461" s="244"/>
      <c r="T461" s="245"/>
      <c r="U461" s="13"/>
      <c r="V461" s="13"/>
      <c r="W461" s="13"/>
      <c r="X461" s="13"/>
      <c r="Y461" s="13"/>
      <c r="Z461" s="13"/>
      <c r="AA461" s="13"/>
      <c r="AB461" s="13"/>
      <c r="AC461" s="13"/>
      <c r="AD461" s="13"/>
      <c r="AE461" s="13"/>
      <c r="AT461" s="246" t="s">
        <v>238</v>
      </c>
      <c r="AU461" s="246" t="s">
        <v>92</v>
      </c>
      <c r="AV461" s="13" t="s">
        <v>90</v>
      </c>
      <c r="AW461" s="13" t="s">
        <v>42</v>
      </c>
      <c r="AX461" s="13" t="s">
        <v>82</v>
      </c>
      <c r="AY461" s="246" t="s">
        <v>228</v>
      </c>
    </row>
    <row r="462" s="14" customFormat="1">
      <c r="A462" s="14"/>
      <c r="B462" s="247"/>
      <c r="C462" s="248"/>
      <c r="D462" s="238" t="s">
        <v>238</v>
      </c>
      <c r="E462" s="249" t="s">
        <v>44</v>
      </c>
      <c r="F462" s="250" t="s">
        <v>994</v>
      </c>
      <c r="G462" s="248"/>
      <c r="H462" s="251">
        <v>2048.21</v>
      </c>
      <c r="I462" s="252"/>
      <c r="J462" s="248"/>
      <c r="K462" s="248"/>
      <c r="L462" s="253"/>
      <c r="M462" s="254"/>
      <c r="N462" s="255"/>
      <c r="O462" s="255"/>
      <c r="P462" s="255"/>
      <c r="Q462" s="255"/>
      <c r="R462" s="255"/>
      <c r="S462" s="255"/>
      <c r="T462" s="256"/>
      <c r="U462" s="14"/>
      <c r="V462" s="14"/>
      <c r="W462" s="14"/>
      <c r="X462" s="14"/>
      <c r="Y462" s="14"/>
      <c r="Z462" s="14"/>
      <c r="AA462" s="14"/>
      <c r="AB462" s="14"/>
      <c r="AC462" s="14"/>
      <c r="AD462" s="14"/>
      <c r="AE462" s="14"/>
      <c r="AT462" s="257" t="s">
        <v>238</v>
      </c>
      <c r="AU462" s="257" t="s">
        <v>92</v>
      </c>
      <c r="AV462" s="14" t="s">
        <v>92</v>
      </c>
      <c r="AW462" s="14" t="s">
        <v>42</v>
      </c>
      <c r="AX462" s="14" t="s">
        <v>82</v>
      </c>
      <c r="AY462" s="257" t="s">
        <v>228</v>
      </c>
    </row>
    <row r="463" s="13" customFormat="1">
      <c r="A463" s="13"/>
      <c r="B463" s="236"/>
      <c r="C463" s="237"/>
      <c r="D463" s="238" t="s">
        <v>238</v>
      </c>
      <c r="E463" s="239" t="s">
        <v>44</v>
      </c>
      <c r="F463" s="240" t="s">
        <v>791</v>
      </c>
      <c r="G463" s="237"/>
      <c r="H463" s="239" t="s">
        <v>44</v>
      </c>
      <c r="I463" s="241"/>
      <c r="J463" s="237"/>
      <c r="K463" s="237"/>
      <c r="L463" s="242"/>
      <c r="M463" s="243"/>
      <c r="N463" s="244"/>
      <c r="O463" s="244"/>
      <c r="P463" s="244"/>
      <c r="Q463" s="244"/>
      <c r="R463" s="244"/>
      <c r="S463" s="244"/>
      <c r="T463" s="245"/>
      <c r="U463" s="13"/>
      <c r="V463" s="13"/>
      <c r="W463" s="13"/>
      <c r="X463" s="13"/>
      <c r="Y463" s="13"/>
      <c r="Z463" s="13"/>
      <c r="AA463" s="13"/>
      <c r="AB463" s="13"/>
      <c r="AC463" s="13"/>
      <c r="AD463" s="13"/>
      <c r="AE463" s="13"/>
      <c r="AT463" s="246" t="s">
        <v>238</v>
      </c>
      <c r="AU463" s="246" t="s">
        <v>92</v>
      </c>
      <c r="AV463" s="13" t="s">
        <v>90</v>
      </c>
      <c r="AW463" s="13" t="s">
        <v>42</v>
      </c>
      <c r="AX463" s="13" t="s">
        <v>82</v>
      </c>
      <c r="AY463" s="246" t="s">
        <v>228</v>
      </c>
    </row>
    <row r="464" s="14" customFormat="1">
      <c r="A464" s="14"/>
      <c r="B464" s="247"/>
      <c r="C464" s="248"/>
      <c r="D464" s="238" t="s">
        <v>238</v>
      </c>
      <c r="E464" s="249" t="s">
        <v>44</v>
      </c>
      <c r="F464" s="250" t="s">
        <v>995</v>
      </c>
      <c r="G464" s="248"/>
      <c r="H464" s="251">
        <v>7.9800000000000004</v>
      </c>
      <c r="I464" s="252"/>
      <c r="J464" s="248"/>
      <c r="K464" s="248"/>
      <c r="L464" s="253"/>
      <c r="M464" s="254"/>
      <c r="N464" s="255"/>
      <c r="O464" s="255"/>
      <c r="P464" s="255"/>
      <c r="Q464" s="255"/>
      <c r="R464" s="255"/>
      <c r="S464" s="255"/>
      <c r="T464" s="256"/>
      <c r="U464" s="14"/>
      <c r="V464" s="14"/>
      <c r="W464" s="14"/>
      <c r="X464" s="14"/>
      <c r="Y464" s="14"/>
      <c r="Z464" s="14"/>
      <c r="AA464" s="14"/>
      <c r="AB464" s="14"/>
      <c r="AC464" s="14"/>
      <c r="AD464" s="14"/>
      <c r="AE464" s="14"/>
      <c r="AT464" s="257" t="s">
        <v>238</v>
      </c>
      <c r="AU464" s="257" t="s">
        <v>92</v>
      </c>
      <c r="AV464" s="14" t="s">
        <v>92</v>
      </c>
      <c r="AW464" s="14" t="s">
        <v>42</v>
      </c>
      <c r="AX464" s="14" t="s">
        <v>82</v>
      </c>
      <c r="AY464" s="257" t="s">
        <v>228</v>
      </c>
    </row>
    <row r="465" s="13" customFormat="1">
      <c r="A465" s="13"/>
      <c r="B465" s="236"/>
      <c r="C465" s="237"/>
      <c r="D465" s="238" t="s">
        <v>238</v>
      </c>
      <c r="E465" s="239" t="s">
        <v>44</v>
      </c>
      <c r="F465" s="240" t="s">
        <v>996</v>
      </c>
      <c r="G465" s="237"/>
      <c r="H465" s="239" t="s">
        <v>44</v>
      </c>
      <c r="I465" s="241"/>
      <c r="J465" s="237"/>
      <c r="K465" s="237"/>
      <c r="L465" s="242"/>
      <c r="M465" s="243"/>
      <c r="N465" s="244"/>
      <c r="O465" s="244"/>
      <c r="P465" s="244"/>
      <c r="Q465" s="244"/>
      <c r="R465" s="244"/>
      <c r="S465" s="244"/>
      <c r="T465" s="245"/>
      <c r="U465" s="13"/>
      <c r="V465" s="13"/>
      <c r="W465" s="13"/>
      <c r="X465" s="13"/>
      <c r="Y465" s="13"/>
      <c r="Z465" s="13"/>
      <c r="AA465" s="13"/>
      <c r="AB465" s="13"/>
      <c r="AC465" s="13"/>
      <c r="AD465" s="13"/>
      <c r="AE465" s="13"/>
      <c r="AT465" s="246" t="s">
        <v>238</v>
      </c>
      <c r="AU465" s="246" t="s">
        <v>92</v>
      </c>
      <c r="AV465" s="13" t="s">
        <v>90</v>
      </c>
      <c r="AW465" s="13" t="s">
        <v>42</v>
      </c>
      <c r="AX465" s="13" t="s">
        <v>82</v>
      </c>
      <c r="AY465" s="246" t="s">
        <v>228</v>
      </c>
    </row>
    <row r="466" s="14" customFormat="1">
      <c r="A466" s="14"/>
      <c r="B466" s="247"/>
      <c r="C466" s="248"/>
      <c r="D466" s="238" t="s">
        <v>238</v>
      </c>
      <c r="E466" s="249" t="s">
        <v>44</v>
      </c>
      <c r="F466" s="250" t="s">
        <v>997</v>
      </c>
      <c r="G466" s="248"/>
      <c r="H466" s="251">
        <v>13.710000000000001</v>
      </c>
      <c r="I466" s="252"/>
      <c r="J466" s="248"/>
      <c r="K466" s="248"/>
      <c r="L466" s="253"/>
      <c r="M466" s="254"/>
      <c r="N466" s="255"/>
      <c r="O466" s="255"/>
      <c r="P466" s="255"/>
      <c r="Q466" s="255"/>
      <c r="R466" s="255"/>
      <c r="S466" s="255"/>
      <c r="T466" s="256"/>
      <c r="U466" s="14"/>
      <c r="V466" s="14"/>
      <c r="W466" s="14"/>
      <c r="X466" s="14"/>
      <c r="Y466" s="14"/>
      <c r="Z466" s="14"/>
      <c r="AA466" s="14"/>
      <c r="AB466" s="14"/>
      <c r="AC466" s="14"/>
      <c r="AD466" s="14"/>
      <c r="AE466" s="14"/>
      <c r="AT466" s="257" t="s">
        <v>238</v>
      </c>
      <c r="AU466" s="257" t="s">
        <v>92</v>
      </c>
      <c r="AV466" s="14" t="s">
        <v>92</v>
      </c>
      <c r="AW466" s="14" t="s">
        <v>42</v>
      </c>
      <c r="AX466" s="14" t="s">
        <v>82</v>
      </c>
      <c r="AY466" s="257" t="s">
        <v>228</v>
      </c>
    </row>
    <row r="467" s="16" customFormat="1">
      <c r="A467" s="16"/>
      <c r="B467" s="280"/>
      <c r="C467" s="281"/>
      <c r="D467" s="238" t="s">
        <v>238</v>
      </c>
      <c r="E467" s="282" t="s">
        <v>586</v>
      </c>
      <c r="F467" s="283" t="s">
        <v>332</v>
      </c>
      <c r="G467" s="281"/>
      <c r="H467" s="284">
        <v>2069.9000000000001</v>
      </c>
      <c r="I467" s="285"/>
      <c r="J467" s="281"/>
      <c r="K467" s="281"/>
      <c r="L467" s="286"/>
      <c r="M467" s="287"/>
      <c r="N467" s="288"/>
      <c r="O467" s="288"/>
      <c r="P467" s="288"/>
      <c r="Q467" s="288"/>
      <c r="R467" s="288"/>
      <c r="S467" s="288"/>
      <c r="T467" s="289"/>
      <c r="U467" s="16"/>
      <c r="V467" s="16"/>
      <c r="W467" s="16"/>
      <c r="X467" s="16"/>
      <c r="Y467" s="16"/>
      <c r="Z467" s="16"/>
      <c r="AA467" s="16"/>
      <c r="AB467" s="16"/>
      <c r="AC467" s="16"/>
      <c r="AD467" s="16"/>
      <c r="AE467" s="16"/>
      <c r="AT467" s="290" t="s">
        <v>238</v>
      </c>
      <c r="AU467" s="290" t="s">
        <v>92</v>
      </c>
      <c r="AV467" s="16" t="s">
        <v>105</v>
      </c>
      <c r="AW467" s="16" t="s">
        <v>42</v>
      </c>
      <c r="AX467" s="16" t="s">
        <v>82</v>
      </c>
      <c r="AY467" s="290" t="s">
        <v>228</v>
      </c>
    </row>
    <row r="468" s="15" customFormat="1">
      <c r="A468" s="15"/>
      <c r="B468" s="258"/>
      <c r="C468" s="259"/>
      <c r="D468" s="238" t="s">
        <v>238</v>
      </c>
      <c r="E468" s="260" t="s">
        <v>44</v>
      </c>
      <c r="F468" s="261" t="s">
        <v>247</v>
      </c>
      <c r="G468" s="259"/>
      <c r="H468" s="262">
        <v>2069.9000000000001</v>
      </c>
      <c r="I468" s="263"/>
      <c r="J468" s="259"/>
      <c r="K468" s="259"/>
      <c r="L468" s="264"/>
      <c r="M468" s="265"/>
      <c r="N468" s="266"/>
      <c r="O468" s="266"/>
      <c r="P468" s="266"/>
      <c r="Q468" s="266"/>
      <c r="R468" s="266"/>
      <c r="S468" s="266"/>
      <c r="T468" s="267"/>
      <c r="U468" s="15"/>
      <c r="V468" s="15"/>
      <c r="W468" s="15"/>
      <c r="X468" s="15"/>
      <c r="Y468" s="15"/>
      <c r="Z468" s="15"/>
      <c r="AA468" s="15"/>
      <c r="AB468" s="15"/>
      <c r="AC468" s="15"/>
      <c r="AD468" s="15"/>
      <c r="AE468" s="15"/>
      <c r="AT468" s="268" t="s">
        <v>238</v>
      </c>
      <c r="AU468" s="268" t="s">
        <v>92</v>
      </c>
      <c r="AV468" s="15" t="s">
        <v>145</v>
      </c>
      <c r="AW468" s="15" t="s">
        <v>42</v>
      </c>
      <c r="AX468" s="15" t="s">
        <v>90</v>
      </c>
      <c r="AY468" s="268" t="s">
        <v>228</v>
      </c>
    </row>
    <row r="469" s="2" customFormat="1" ht="21.75" customHeight="1">
      <c r="A469" s="42"/>
      <c r="B469" s="43"/>
      <c r="C469" s="218" t="s">
        <v>998</v>
      </c>
      <c r="D469" s="218" t="s">
        <v>230</v>
      </c>
      <c r="E469" s="219" t="s">
        <v>999</v>
      </c>
      <c r="F469" s="220" t="s">
        <v>1000</v>
      </c>
      <c r="G469" s="221" t="s">
        <v>233</v>
      </c>
      <c r="H469" s="222">
        <v>957.35000000000002</v>
      </c>
      <c r="I469" s="223"/>
      <c r="J469" s="224">
        <f>ROUND(I469*H469,2)</f>
        <v>0</v>
      </c>
      <c r="K469" s="220" t="s">
        <v>234</v>
      </c>
      <c r="L469" s="48"/>
      <c r="M469" s="225" t="s">
        <v>44</v>
      </c>
      <c r="N469" s="226" t="s">
        <v>53</v>
      </c>
      <c r="O469" s="88"/>
      <c r="P469" s="227">
        <f>O469*H469</f>
        <v>0</v>
      </c>
      <c r="Q469" s="227">
        <v>0</v>
      </c>
      <c r="R469" s="227">
        <f>Q469*H469</f>
        <v>0</v>
      </c>
      <c r="S469" s="227">
        <v>0</v>
      </c>
      <c r="T469" s="228">
        <f>S469*H469</f>
        <v>0</v>
      </c>
      <c r="U469" s="42"/>
      <c r="V469" s="42"/>
      <c r="W469" s="42"/>
      <c r="X469" s="42"/>
      <c r="Y469" s="42"/>
      <c r="Z469" s="42"/>
      <c r="AA469" s="42"/>
      <c r="AB469" s="42"/>
      <c r="AC469" s="42"/>
      <c r="AD469" s="42"/>
      <c r="AE469" s="42"/>
      <c r="AR469" s="229" t="s">
        <v>362</v>
      </c>
      <c r="AT469" s="229" t="s">
        <v>230</v>
      </c>
      <c r="AU469" s="229" t="s">
        <v>92</v>
      </c>
      <c r="AY469" s="20" t="s">
        <v>228</v>
      </c>
      <c r="BE469" s="230">
        <f>IF(N469="základní",J469,0)</f>
        <v>0</v>
      </c>
      <c r="BF469" s="230">
        <f>IF(N469="snížená",J469,0)</f>
        <v>0</v>
      </c>
      <c r="BG469" s="230">
        <f>IF(N469="zákl. přenesená",J469,0)</f>
        <v>0</v>
      </c>
      <c r="BH469" s="230">
        <f>IF(N469="sníž. přenesená",J469,0)</f>
        <v>0</v>
      </c>
      <c r="BI469" s="230">
        <f>IF(N469="nulová",J469,0)</f>
        <v>0</v>
      </c>
      <c r="BJ469" s="20" t="s">
        <v>90</v>
      </c>
      <c r="BK469" s="230">
        <f>ROUND(I469*H469,2)</f>
        <v>0</v>
      </c>
      <c r="BL469" s="20" t="s">
        <v>362</v>
      </c>
      <c r="BM469" s="229" t="s">
        <v>1001</v>
      </c>
    </row>
    <row r="470" s="2" customFormat="1">
      <c r="A470" s="42"/>
      <c r="B470" s="43"/>
      <c r="C470" s="44"/>
      <c r="D470" s="231" t="s">
        <v>236</v>
      </c>
      <c r="E470" s="44"/>
      <c r="F470" s="232" t="s">
        <v>1002</v>
      </c>
      <c r="G470" s="44"/>
      <c r="H470" s="44"/>
      <c r="I470" s="233"/>
      <c r="J470" s="44"/>
      <c r="K470" s="44"/>
      <c r="L470" s="48"/>
      <c r="M470" s="234"/>
      <c r="N470" s="235"/>
      <c r="O470" s="88"/>
      <c r="P470" s="88"/>
      <c r="Q470" s="88"/>
      <c r="R470" s="88"/>
      <c r="S470" s="88"/>
      <c r="T470" s="89"/>
      <c r="U470" s="42"/>
      <c r="V470" s="42"/>
      <c r="W470" s="42"/>
      <c r="X470" s="42"/>
      <c r="Y470" s="42"/>
      <c r="Z470" s="42"/>
      <c r="AA470" s="42"/>
      <c r="AB470" s="42"/>
      <c r="AC470" s="42"/>
      <c r="AD470" s="42"/>
      <c r="AE470" s="42"/>
      <c r="AT470" s="20" t="s">
        <v>236</v>
      </c>
      <c r="AU470" s="20" t="s">
        <v>92</v>
      </c>
    </row>
    <row r="471" s="13" customFormat="1">
      <c r="A471" s="13"/>
      <c r="B471" s="236"/>
      <c r="C471" s="237"/>
      <c r="D471" s="238" t="s">
        <v>238</v>
      </c>
      <c r="E471" s="239" t="s">
        <v>44</v>
      </c>
      <c r="F471" s="240" t="s">
        <v>993</v>
      </c>
      <c r="G471" s="237"/>
      <c r="H471" s="239" t="s">
        <v>44</v>
      </c>
      <c r="I471" s="241"/>
      <c r="J471" s="237"/>
      <c r="K471" s="237"/>
      <c r="L471" s="242"/>
      <c r="M471" s="243"/>
      <c r="N471" s="244"/>
      <c r="O471" s="244"/>
      <c r="P471" s="244"/>
      <c r="Q471" s="244"/>
      <c r="R471" s="244"/>
      <c r="S471" s="244"/>
      <c r="T471" s="245"/>
      <c r="U471" s="13"/>
      <c r="V471" s="13"/>
      <c r="W471" s="13"/>
      <c r="X471" s="13"/>
      <c r="Y471" s="13"/>
      <c r="Z471" s="13"/>
      <c r="AA471" s="13"/>
      <c r="AB471" s="13"/>
      <c r="AC471" s="13"/>
      <c r="AD471" s="13"/>
      <c r="AE471" s="13"/>
      <c r="AT471" s="246" t="s">
        <v>238</v>
      </c>
      <c r="AU471" s="246" t="s">
        <v>92</v>
      </c>
      <c r="AV471" s="13" t="s">
        <v>90</v>
      </c>
      <c r="AW471" s="13" t="s">
        <v>42</v>
      </c>
      <c r="AX471" s="13" t="s">
        <v>82</v>
      </c>
      <c r="AY471" s="246" t="s">
        <v>228</v>
      </c>
    </row>
    <row r="472" s="14" customFormat="1">
      <c r="A472" s="14"/>
      <c r="B472" s="247"/>
      <c r="C472" s="248"/>
      <c r="D472" s="238" t="s">
        <v>238</v>
      </c>
      <c r="E472" s="249" t="s">
        <v>44</v>
      </c>
      <c r="F472" s="250" t="s">
        <v>598</v>
      </c>
      <c r="G472" s="248"/>
      <c r="H472" s="251">
        <v>612.38999999999999</v>
      </c>
      <c r="I472" s="252"/>
      <c r="J472" s="248"/>
      <c r="K472" s="248"/>
      <c r="L472" s="253"/>
      <c r="M472" s="254"/>
      <c r="N472" s="255"/>
      <c r="O472" s="255"/>
      <c r="P472" s="255"/>
      <c r="Q472" s="255"/>
      <c r="R472" s="255"/>
      <c r="S472" s="255"/>
      <c r="T472" s="256"/>
      <c r="U472" s="14"/>
      <c r="V472" s="14"/>
      <c r="W472" s="14"/>
      <c r="X472" s="14"/>
      <c r="Y472" s="14"/>
      <c r="Z472" s="14"/>
      <c r="AA472" s="14"/>
      <c r="AB472" s="14"/>
      <c r="AC472" s="14"/>
      <c r="AD472" s="14"/>
      <c r="AE472" s="14"/>
      <c r="AT472" s="257" t="s">
        <v>238</v>
      </c>
      <c r="AU472" s="257" t="s">
        <v>92</v>
      </c>
      <c r="AV472" s="14" t="s">
        <v>92</v>
      </c>
      <c r="AW472" s="14" t="s">
        <v>42</v>
      </c>
      <c r="AX472" s="14" t="s">
        <v>82</v>
      </c>
      <c r="AY472" s="257" t="s">
        <v>228</v>
      </c>
    </row>
    <row r="473" s="14" customFormat="1">
      <c r="A473" s="14"/>
      <c r="B473" s="247"/>
      <c r="C473" s="248"/>
      <c r="D473" s="238" t="s">
        <v>238</v>
      </c>
      <c r="E473" s="249" t="s">
        <v>44</v>
      </c>
      <c r="F473" s="250" t="s">
        <v>604</v>
      </c>
      <c r="G473" s="248"/>
      <c r="H473" s="251">
        <v>344.95999999999998</v>
      </c>
      <c r="I473" s="252"/>
      <c r="J473" s="248"/>
      <c r="K473" s="248"/>
      <c r="L473" s="253"/>
      <c r="M473" s="254"/>
      <c r="N473" s="255"/>
      <c r="O473" s="255"/>
      <c r="P473" s="255"/>
      <c r="Q473" s="255"/>
      <c r="R473" s="255"/>
      <c r="S473" s="255"/>
      <c r="T473" s="256"/>
      <c r="U473" s="14"/>
      <c r="V473" s="14"/>
      <c r="W473" s="14"/>
      <c r="X473" s="14"/>
      <c r="Y473" s="14"/>
      <c r="Z473" s="14"/>
      <c r="AA473" s="14"/>
      <c r="AB473" s="14"/>
      <c r="AC473" s="14"/>
      <c r="AD473" s="14"/>
      <c r="AE473" s="14"/>
      <c r="AT473" s="257" t="s">
        <v>238</v>
      </c>
      <c r="AU473" s="257" t="s">
        <v>92</v>
      </c>
      <c r="AV473" s="14" t="s">
        <v>92</v>
      </c>
      <c r="AW473" s="14" t="s">
        <v>42</v>
      </c>
      <c r="AX473" s="14" t="s">
        <v>82</v>
      </c>
      <c r="AY473" s="257" t="s">
        <v>228</v>
      </c>
    </row>
    <row r="474" s="15" customFormat="1">
      <c r="A474" s="15"/>
      <c r="B474" s="258"/>
      <c r="C474" s="259"/>
      <c r="D474" s="238" t="s">
        <v>238</v>
      </c>
      <c r="E474" s="260" t="s">
        <v>44</v>
      </c>
      <c r="F474" s="261" t="s">
        <v>247</v>
      </c>
      <c r="G474" s="259"/>
      <c r="H474" s="262">
        <v>957.35000000000002</v>
      </c>
      <c r="I474" s="263"/>
      <c r="J474" s="259"/>
      <c r="K474" s="259"/>
      <c r="L474" s="264"/>
      <c r="M474" s="265"/>
      <c r="N474" s="266"/>
      <c r="O474" s="266"/>
      <c r="P474" s="266"/>
      <c r="Q474" s="266"/>
      <c r="R474" s="266"/>
      <c r="S474" s="266"/>
      <c r="T474" s="267"/>
      <c r="U474" s="15"/>
      <c r="V474" s="15"/>
      <c r="W474" s="15"/>
      <c r="X474" s="15"/>
      <c r="Y474" s="15"/>
      <c r="Z474" s="15"/>
      <c r="AA474" s="15"/>
      <c r="AB474" s="15"/>
      <c r="AC474" s="15"/>
      <c r="AD474" s="15"/>
      <c r="AE474" s="15"/>
      <c r="AT474" s="268" t="s">
        <v>238</v>
      </c>
      <c r="AU474" s="268" t="s">
        <v>92</v>
      </c>
      <c r="AV474" s="15" t="s">
        <v>145</v>
      </c>
      <c r="AW474" s="15" t="s">
        <v>42</v>
      </c>
      <c r="AX474" s="15" t="s">
        <v>90</v>
      </c>
      <c r="AY474" s="268" t="s">
        <v>228</v>
      </c>
    </row>
    <row r="475" s="2" customFormat="1" ht="16.5" customHeight="1">
      <c r="A475" s="42"/>
      <c r="B475" s="43"/>
      <c r="C475" s="269" t="s">
        <v>1003</v>
      </c>
      <c r="D475" s="269" t="s">
        <v>277</v>
      </c>
      <c r="E475" s="270" t="s">
        <v>1004</v>
      </c>
      <c r="F475" s="271" t="s">
        <v>1005</v>
      </c>
      <c r="G475" s="272" t="s">
        <v>280</v>
      </c>
      <c r="H475" s="273">
        <v>1.0289999999999999</v>
      </c>
      <c r="I475" s="274"/>
      <c r="J475" s="275">
        <f>ROUND(I475*H475,2)</f>
        <v>0</v>
      </c>
      <c r="K475" s="271" t="s">
        <v>234</v>
      </c>
      <c r="L475" s="276"/>
      <c r="M475" s="277" t="s">
        <v>44</v>
      </c>
      <c r="N475" s="278" t="s">
        <v>53</v>
      </c>
      <c r="O475" s="88"/>
      <c r="P475" s="227">
        <f>O475*H475</f>
        <v>0</v>
      </c>
      <c r="Q475" s="227">
        <v>1</v>
      </c>
      <c r="R475" s="227">
        <f>Q475*H475</f>
        <v>1.0289999999999999</v>
      </c>
      <c r="S475" s="227">
        <v>0</v>
      </c>
      <c r="T475" s="228">
        <f>S475*H475</f>
        <v>0</v>
      </c>
      <c r="U475" s="42"/>
      <c r="V475" s="42"/>
      <c r="W475" s="42"/>
      <c r="X475" s="42"/>
      <c r="Y475" s="42"/>
      <c r="Z475" s="42"/>
      <c r="AA475" s="42"/>
      <c r="AB475" s="42"/>
      <c r="AC475" s="42"/>
      <c r="AD475" s="42"/>
      <c r="AE475" s="42"/>
      <c r="AR475" s="229" t="s">
        <v>548</v>
      </c>
      <c r="AT475" s="229" t="s">
        <v>277</v>
      </c>
      <c r="AU475" s="229" t="s">
        <v>92</v>
      </c>
      <c r="AY475" s="20" t="s">
        <v>228</v>
      </c>
      <c r="BE475" s="230">
        <f>IF(N475="základní",J475,0)</f>
        <v>0</v>
      </c>
      <c r="BF475" s="230">
        <f>IF(N475="snížená",J475,0)</f>
        <v>0</v>
      </c>
      <c r="BG475" s="230">
        <f>IF(N475="zákl. přenesená",J475,0)</f>
        <v>0</v>
      </c>
      <c r="BH475" s="230">
        <f>IF(N475="sníž. přenesená",J475,0)</f>
        <v>0</v>
      </c>
      <c r="BI475" s="230">
        <f>IF(N475="nulová",J475,0)</f>
        <v>0</v>
      </c>
      <c r="BJ475" s="20" t="s">
        <v>90</v>
      </c>
      <c r="BK475" s="230">
        <f>ROUND(I475*H475,2)</f>
        <v>0</v>
      </c>
      <c r="BL475" s="20" t="s">
        <v>362</v>
      </c>
      <c r="BM475" s="229" t="s">
        <v>1006</v>
      </c>
    </row>
    <row r="476" s="14" customFormat="1">
      <c r="A476" s="14"/>
      <c r="B476" s="247"/>
      <c r="C476" s="248"/>
      <c r="D476" s="238" t="s">
        <v>238</v>
      </c>
      <c r="E476" s="248"/>
      <c r="F476" s="250" t="s">
        <v>1007</v>
      </c>
      <c r="G476" s="248"/>
      <c r="H476" s="251">
        <v>1.0289999999999999</v>
      </c>
      <c r="I476" s="252"/>
      <c r="J476" s="248"/>
      <c r="K476" s="248"/>
      <c r="L476" s="253"/>
      <c r="M476" s="254"/>
      <c r="N476" s="255"/>
      <c r="O476" s="255"/>
      <c r="P476" s="255"/>
      <c r="Q476" s="255"/>
      <c r="R476" s="255"/>
      <c r="S476" s="255"/>
      <c r="T476" s="256"/>
      <c r="U476" s="14"/>
      <c r="V476" s="14"/>
      <c r="W476" s="14"/>
      <c r="X476" s="14"/>
      <c r="Y476" s="14"/>
      <c r="Z476" s="14"/>
      <c r="AA476" s="14"/>
      <c r="AB476" s="14"/>
      <c r="AC476" s="14"/>
      <c r="AD476" s="14"/>
      <c r="AE476" s="14"/>
      <c r="AT476" s="257" t="s">
        <v>238</v>
      </c>
      <c r="AU476" s="257" t="s">
        <v>92</v>
      </c>
      <c r="AV476" s="14" t="s">
        <v>92</v>
      </c>
      <c r="AW476" s="14" t="s">
        <v>4</v>
      </c>
      <c r="AX476" s="14" t="s">
        <v>90</v>
      </c>
      <c r="AY476" s="257" t="s">
        <v>228</v>
      </c>
    </row>
    <row r="477" s="2" customFormat="1" ht="16.5" customHeight="1">
      <c r="A477" s="42"/>
      <c r="B477" s="43"/>
      <c r="C477" s="218" t="s">
        <v>1008</v>
      </c>
      <c r="D477" s="218" t="s">
        <v>230</v>
      </c>
      <c r="E477" s="219" t="s">
        <v>1009</v>
      </c>
      <c r="F477" s="220" t="s">
        <v>1010</v>
      </c>
      <c r="G477" s="221" t="s">
        <v>233</v>
      </c>
      <c r="H477" s="222">
        <v>4139.8000000000002</v>
      </c>
      <c r="I477" s="223"/>
      <c r="J477" s="224">
        <f>ROUND(I477*H477,2)</f>
        <v>0</v>
      </c>
      <c r="K477" s="220" t="s">
        <v>234</v>
      </c>
      <c r="L477" s="48"/>
      <c r="M477" s="225" t="s">
        <v>44</v>
      </c>
      <c r="N477" s="226" t="s">
        <v>53</v>
      </c>
      <c r="O477" s="88"/>
      <c r="P477" s="227">
        <f>O477*H477</f>
        <v>0</v>
      </c>
      <c r="Q477" s="227">
        <v>0.00040000000000000002</v>
      </c>
      <c r="R477" s="227">
        <f>Q477*H477</f>
        <v>1.6559200000000001</v>
      </c>
      <c r="S477" s="227">
        <v>0</v>
      </c>
      <c r="T477" s="228">
        <f>S477*H477</f>
        <v>0</v>
      </c>
      <c r="U477" s="42"/>
      <c r="V477" s="42"/>
      <c r="W477" s="42"/>
      <c r="X477" s="42"/>
      <c r="Y477" s="42"/>
      <c r="Z477" s="42"/>
      <c r="AA477" s="42"/>
      <c r="AB477" s="42"/>
      <c r="AC477" s="42"/>
      <c r="AD477" s="42"/>
      <c r="AE477" s="42"/>
      <c r="AR477" s="229" t="s">
        <v>362</v>
      </c>
      <c r="AT477" s="229" t="s">
        <v>230</v>
      </c>
      <c r="AU477" s="229" t="s">
        <v>92</v>
      </c>
      <c r="AY477" s="20" t="s">
        <v>228</v>
      </c>
      <c r="BE477" s="230">
        <f>IF(N477="základní",J477,0)</f>
        <v>0</v>
      </c>
      <c r="BF477" s="230">
        <f>IF(N477="snížená",J477,0)</f>
        <v>0</v>
      </c>
      <c r="BG477" s="230">
        <f>IF(N477="zákl. přenesená",J477,0)</f>
        <v>0</v>
      </c>
      <c r="BH477" s="230">
        <f>IF(N477="sníž. přenesená",J477,0)</f>
        <v>0</v>
      </c>
      <c r="BI477" s="230">
        <f>IF(N477="nulová",J477,0)</f>
        <v>0</v>
      </c>
      <c r="BJ477" s="20" t="s">
        <v>90</v>
      </c>
      <c r="BK477" s="230">
        <f>ROUND(I477*H477,2)</f>
        <v>0</v>
      </c>
      <c r="BL477" s="20" t="s">
        <v>362</v>
      </c>
      <c r="BM477" s="229" t="s">
        <v>1011</v>
      </c>
    </row>
    <row r="478" s="2" customFormat="1">
      <c r="A478" s="42"/>
      <c r="B478" s="43"/>
      <c r="C478" s="44"/>
      <c r="D478" s="231" t="s">
        <v>236</v>
      </c>
      <c r="E478" s="44"/>
      <c r="F478" s="232" t="s">
        <v>1012</v>
      </c>
      <c r="G478" s="44"/>
      <c r="H478" s="44"/>
      <c r="I478" s="233"/>
      <c r="J478" s="44"/>
      <c r="K478" s="44"/>
      <c r="L478" s="48"/>
      <c r="M478" s="234"/>
      <c r="N478" s="235"/>
      <c r="O478" s="88"/>
      <c r="P478" s="88"/>
      <c r="Q478" s="88"/>
      <c r="R478" s="88"/>
      <c r="S478" s="88"/>
      <c r="T478" s="89"/>
      <c r="U478" s="42"/>
      <c r="V478" s="42"/>
      <c r="W478" s="42"/>
      <c r="X478" s="42"/>
      <c r="Y478" s="42"/>
      <c r="Z478" s="42"/>
      <c r="AA478" s="42"/>
      <c r="AB478" s="42"/>
      <c r="AC478" s="42"/>
      <c r="AD478" s="42"/>
      <c r="AE478" s="42"/>
      <c r="AT478" s="20" t="s">
        <v>236</v>
      </c>
      <c r="AU478" s="20" t="s">
        <v>92</v>
      </c>
    </row>
    <row r="479" s="13" customFormat="1">
      <c r="A479" s="13"/>
      <c r="B479" s="236"/>
      <c r="C479" s="237"/>
      <c r="D479" s="238" t="s">
        <v>238</v>
      </c>
      <c r="E479" s="239" t="s">
        <v>44</v>
      </c>
      <c r="F479" s="240" t="s">
        <v>1013</v>
      </c>
      <c r="G479" s="237"/>
      <c r="H479" s="239" t="s">
        <v>44</v>
      </c>
      <c r="I479" s="241"/>
      <c r="J479" s="237"/>
      <c r="K479" s="237"/>
      <c r="L479" s="242"/>
      <c r="M479" s="243"/>
      <c r="N479" s="244"/>
      <c r="O479" s="244"/>
      <c r="P479" s="244"/>
      <c r="Q479" s="244"/>
      <c r="R479" s="244"/>
      <c r="S479" s="244"/>
      <c r="T479" s="245"/>
      <c r="U479" s="13"/>
      <c r="V479" s="13"/>
      <c r="W479" s="13"/>
      <c r="X479" s="13"/>
      <c r="Y479" s="13"/>
      <c r="Z479" s="13"/>
      <c r="AA479" s="13"/>
      <c r="AB479" s="13"/>
      <c r="AC479" s="13"/>
      <c r="AD479" s="13"/>
      <c r="AE479" s="13"/>
      <c r="AT479" s="246" t="s">
        <v>238</v>
      </c>
      <c r="AU479" s="246" t="s">
        <v>92</v>
      </c>
      <c r="AV479" s="13" t="s">
        <v>90</v>
      </c>
      <c r="AW479" s="13" t="s">
        <v>42</v>
      </c>
      <c r="AX479" s="13" t="s">
        <v>82</v>
      </c>
      <c r="AY479" s="246" t="s">
        <v>228</v>
      </c>
    </row>
    <row r="480" s="14" customFormat="1">
      <c r="A480" s="14"/>
      <c r="B480" s="247"/>
      <c r="C480" s="248"/>
      <c r="D480" s="238" t="s">
        <v>238</v>
      </c>
      <c r="E480" s="249" t="s">
        <v>44</v>
      </c>
      <c r="F480" s="250" t="s">
        <v>1014</v>
      </c>
      <c r="G480" s="248"/>
      <c r="H480" s="251">
        <v>4139.8000000000002</v>
      </c>
      <c r="I480" s="252"/>
      <c r="J480" s="248"/>
      <c r="K480" s="248"/>
      <c r="L480" s="253"/>
      <c r="M480" s="254"/>
      <c r="N480" s="255"/>
      <c r="O480" s="255"/>
      <c r="P480" s="255"/>
      <c r="Q480" s="255"/>
      <c r="R480" s="255"/>
      <c r="S480" s="255"/>
      <c r="T480" s="256"/>
      <c r="U480" s="14"/>
      <c r="V480" s="14"/>
      <c r="W480" s="14"/>
      <c r="X480" s="14"/>
      <c r="Y480" s="14"/>
      <c r="Z480" s="14"/>
      <c r="AA480" s="14"/>
      <c r="AB480" s="14"/>
      <c r="AC480" s="14"/>
      <c r="AD480" s="14"/>
      <c r="AE480" s="14"/>
      <c r="AT480" s="257" t="s">
        <v>238</v>
      </c>
      <c r="AU480" s="257" t="s">
        <v>92</v>
      </c>
      <c r="AV480" s="14" t="s">
        <v>92</v>
      </c>
      <c r="AW480" s="14" t="s">
        <v>42</v>
      </c>
      <c r="AX480" s="14" t="s">
        <v>82</v>
      </c>
      <c r="AY480" s="257" t="s">
        <v>228</v>
      </c>
    </row>
    <row r="481" s="15" customFormat="1">
      <c r="A481" s="15"/>
      <c r="B481" s="258"/>
      <c r="C481" s="259"/>
      <c r="D481" s="238" t="s">
        <v>238</v>
      </c>
      <c r="E481" s="260" t="s">
        <v>44</v>
      </c>
      <c r="F481" s="261" t="s">
        <v>247</v>
      </c>
      <c r="G481" s="259"/>
      <c r="H481" s="262">
        <v>4139.8000000000002</v>
      </c>
      <c r="I481" s="263"/>
      <c r="J481" s="259"/>
      <c r="K481" s="259"/>
      <c r="L481" s="264"/>
      <c r="M481" s="265"/>
      <c r="N481" s="266"/>
      <c r="O481" s="266"/>
      <c r="P481" s="266"/>
      <c r="Q481" s="266"/>
      <c r="R481" s="266"/>
      <c r="S481" s="266"/>
      <c r="T481" s="267"/>
      <c r="U481" s="15"/>
      <c r="V481" s="15"/>
      <c r="W481" s="15"/>
      <c r="X481" s="15"/>
      <c r="Y481" s="15"/>
      <c r="Z481" s="15"/>
      <c r="AA481" s="15"/>
      <c r="AB481" s="15"/>
      <c r="AC481" s="15"/>
      <c r="AD481" s="15"/>
      <c r="AE481" s="15"/>
      <c r="AT481" s="268" t="s">
        <v>238</v>
      </c>
      <c r="AU481" s="268" t="s">
        <v>92</v>
      </c>
      <c r="AV481" s="15" t="s">
        <v>145</v>
      </c>
      <c r="AW481" s="15" t="s">
        <v>42</v>
      </c>
      <c r="AX481" s="15" t="s">
        <v>90</v>
      </c>
      <c r="AY481" s="268" t="s">
        <v>228</v>
      </c>
    </row>
    <row r="482" s="2" customFormat="1" ht="16.5" customHeight="1">
      <c r="A482" s="42"/>
      <c r="B482" s="43"/>
      <c r="C482" s="218" t="s">
        <v>1015</v>
      </c>
      <c r="D482" s="218" t="s">
        <v>230</v>
      </c>
      <c r="E482" s="219" t="s">
        <v>1016</v>
      </c>
      <c r="F482" s="220" t="s">
        <v>1017</v>
      </c>
      <c r="G482" s="221" t="s">
        <v>233</v>
      </c>
      <c r="H482" s="222">
        <v>1914.7000000000001</v>
      </c>
      <c r="I482" s="223"/>
      <c r="J482" s="224">
        <f>ROUND(I482*H482,2)</f>
        <v>0</v>
      </c>
      <c r="K482" s="220" t="s">
        <v>234</v>
      </c>
      <c r="L482" s="48"/>
      <c r="M482" s="225" t="s">
        <v>44</v>
      </c>
      <c r="N482" s="226" t="s">
        <v>53</v>
      </c>
      <c r="O482" s="88"/>
      <c r="P482" s="227">
        <f>O482*H482</f>
        <v>0</v>
      </c>
      <c r="Q482" s="227">
        <v>0.00040000000000000002</v>
      </c>
      <c r="R482" s="227">
        <f>Q482*H482</f>
        <v>0.76588000000000001</v>
      </c>
      <c r="S482" s="227">
        <v>0</v>
      </c>
      <c r="T482" s="228">
        <f>S482*H482</f>
        <v>0</v>
      </c>
      <c r="U482" s="42"/>
      <c r="V482" s="42"/>
      <c r="W482" s="42"/>
      <c r="X482" s="42"/>
      <c r="Y482" s="42"/>
      <c r="Z482" s="42"/>
      <c r="AA482" s="42"/>
      <c r="AB482" s="42"/>
      <c r="AC482" s="42"/>
      <c r="AD482" s="42"/>
      <c r="AE482" s="42"/>
      <c r="AR482" s="229" t="s">
        <v>362</v>
      </c>
      <c r="AT482" s="229" t="s">
        <v>230</v>
      </c>
      <c r="AU482" s="229" t="s">
        <v>92</v>
      </c>
      <c r="AY482" s="20" t="s">
        <v>228</v>
      </c>
      <c r="BE482" s="230">
        <f>IF(N482="základní",J482,0)</f>
        <v>0</v>
      </c>
      <c r="BF482" s="230">
        <f>IF(N482="snížená",J482,0)</f>
        <v>0</v>
      </c>
      <c r="BG482" s="230">
        <f>IF(N482="zákl. přenesená",J482,0)</f>
        <v>0</v>
      </c>
      <c r="BH482" s="230">
        <f>IF(N482="sníž. přenesená",J482,0)</f>
        <v>0</v>
      </c>
      <c r="BI482" s="230">
        <f>IF(N482="nulová",J482,0)</f>
        <v>0</v>
      </c>
      <c r="BJ482" s="20" t="s">
        <v>90</v>
      </c>
      <c r="BK482" s="230">
        <f>ROUND(I482*H482,2)</f>
        <v>0</v>
      </c>
      <c r="BL482" s="20" t="s">
        <v>362</v>
      </c>
      <c r="BM482" s="229" t="s">
        <v>1018</v>
      </c>
    </row>
    <row r="483" s="2" customFormat="1">
      <c r="A483" s="42"/>
      <c r="B483" s="43"/>
      <c r="C483" s="44"/>
      <c r="D483" s="231" t="s">
        <v>236</v>
      </c>
      <c r="E483" s="44"/>
      <c r="F483" s="232" t="s">
        <v>1019</v>
      </c>
      <c r="G483" s="44"/>
      <c r="H483" s="44"/>
      <c r="I483" s="233"/>
      <c r="J483" s="44"/>
      <c r="K483" s="44"/>
      <c r="L483" s="48"/>
      <c r="M483" s="234"/>
      <c r="N483" s="235"/>
      <c r="O483" s="88"/>
      <c r="P483" s="88"/>
      <c r="Q483" s="88"/>
      <c r="R483" s="88"/>
      <c r="S483" s="88"/>
      <c r="T483" s="89"/>
      <c r="U483" s="42"/>
      <c r="V483" s="42"/>
      <c r="W483" s="42"/>
      <c r="X483" s="42"/>
      <c r="Y483" s="42"/>
      <c r="Z483" s="42"/>
      <c r="AA483" s="42"/>
      <c r="AB483" s="42"/>
      <c r="AC483" s="42"/>
      <c r="AD483" s="42"/>
      <c r="AE483" s="42"/>
      <c r="AT483" s="20" t="s">
        <v>236</v>
      </c>
      <c r="AU483" s="20" t="s">
        <v>92</v>
      </c>
    </row>
    <row r="484" s="13" customFormat="1">
      <c r="A484" s="13"/>
      <c r="B484" s="236"/>
      <c r="C484" s="237"/>
      <c r="D484" s="238" t="s">
        <v>238</v>
      </c>
      <c r="E484" s="239" t="s">
        <v>44</v>
      </c>
      <c r="F484" s="240" t="s">
        <v>1013</v>
      </c>
      <c r="G484" s="237"/>
      <c r="H484" s="239" t="s">
        <v>44</v>
      </c>
      <c r="I484" s="241"/>
      <c r="J484" s="237"/>
      <c r="K484" s="237"/>
      <c r="L484" s="242"/>
      <c r="M484" s="243"/>
      <c r="N484" s="244"/>
      <c r="O484" s="244"/>
      <c r="P484" s="244"/>
      <c r="Q484" s="244"/>
      <c r="R484" s="244"/>
      <c r="S484" s="244"/>
      <c r="T484" s="245"/>
      <c r="U484" s="13"/>
      <c r="V484" s="13"/>
      <c r="W484" s="13"/>
      <c r="X484" s="13"/>
      <c r="Y484" s="13"/>
      <c r="Z484" s="13"/>
      <c r="AA484" s="13"/>
      <c r="AB484" s="13"/>
      <c r="AC484" s="13"/>
      <c r="AD484" s="13"/>
      <c r="AE484" s="13"/>
      <c r="AT484" s="246" t="s">
        <v>238</v>
      </c>
      <c r="AU484" s="246" t="s">
        <v>92</v>
      </c>
      <c r="AV484" s="13" t="s">
        <v>90</v>
      </c>
      <c r="AW484" s="13" t="s">
        <v>42</v>
      </c>
      <c r="AX484" s="13" t="s">
        <v>82</v>
      </c>
      <c r="AY484" s="246" t="s">
        <v>228</v>
      </c>
    </row>
    <row r="485" s="14" customFormat="1">
      <c r="A485" s="14"/>
      <c r="B485" s="247"/>
      <c r="C485" s="248"/>
      <c r="D485" s="238" t="s">
        <v>238</v>
      </c>
      <c r="E485" s="249" t="s">
        <v>44</v>
      </c>
      <c r="F485" s="250" t="s">
        <v>1020</v>
      </c>
      <c r="G485" s="248"/>
      <c r="H485" s="251">
        <v>1224.78</v>
      </c>
      <c r="I485" s="252"/>
      <c r="J485" s="248"/>
      <c r="K485" s="248"/>
      <c r="L485" s="253"/>
      <c r="M485" s="254"/>
      <c r="N485" s="255"/>
      <c r="O485" s="255"/>
      <c r="P485" s="255"/>
      <c r="Q485" s="255"/>
      <c r="R485" s="255"/>
      <c r="S485" s="255"/>
      <c r="T485" s="256"/>
      <c r="U485" s="14"/>
      <c r="V485" s="14"/>
      <c r="W485" s="14"/>
      <c r="X485" s="14"/>
      <c r="Y485" s="14"/>
      <c r="Z485" s="14"/>
      <c r="AA485" s="14"/>
      <c r="AB485" s="14"/>
      <c r="AC485" s="14"/>
      <c r="AD485" s="14"/>
      <c r="AE485" s="14"/>
      <c r="AT485" s="257" t="s">
        <v>238</v>
      </c>
      <c r="AU485" s="257" t="s">
        <v>92</v>
      </c>
      <c r="AV485" s="14" t="s">
        <v>92</v>
      </c>
      <c r="AW485" s="14" t="s">
        <v>42</v>
      </c>
      <c r="AX485" s="14" t="s">
        <v>82</v>
      </c>
      <c r="AY485" s="257" t="s">
        <v>228</v>
      </c>
    </row>
    <row r="486" s="14" customFormat="1">
      <c r="A486" s="14"/>
      <c r="B486" s="247"/>
      <c r="C486" s="248"/>
      <c r="D486" s="238" t="s">
        <v>238</v>
      </c>
      <c r="E486" s="249" t="s">
        <v>44</v>
      </c>
      <c r="F486" s="250" t="s">
        <v>1021</v>
      </c>
      <c r="G486" s="248"/>
      <c r="H486" s="251">
        <v>689.91999999999996</v>
      </c>
      <c r="I486" s="252"/>
      <c r="J486" s="248"/>
      <c r="K486" s="248"/>
      <c r="L486" s="253"/>
      <c r="M486" s="254"/>
      <c r="N486" s="255"/>
      <c r="O486" s="255"/>
      <c r="P486" s="255"/>
      <c r="Q486" s="255"/>
      <c r="R486" s="255"/>
      <c r="S486" s="255"/>
      <c r="T486" s="256"/>
      <c r="U486" s="14"/>
      <c r="V486" s="14"/>
      <c r="W486" s="14"/>
      <c r="X486" s="14"/>
      <c r="Y486" s="14"/>
      <c r="Z486" s="14"/>
      <c r="AA486" s="14"/>
      <c r="AB486" s="14"/>
      <c r="AC486" s="14"/>
      <c r="AD486" s="14"/>
      <c r="AE486" s="14"/>
      <c r="AT486" s="257" t="s">
        <v>238</v>
      </c>
      <c r="AU486" s="257" t="s">
        <v>92</v>
      </c>
      <c r="AV486" s="14" t="s">
        <v>92</v>
      </c>
      <c r="AW486" s="14" t="s">
        <v>42</v>
      </c>
      <c r="AX486" s="14" t="s">
        <v>82</v>
      </c>
      <c r="AY486" s="257" t="s">
        <v>228</v>
      </c>
    </row>
    <row r="487" s="15" customFormat="1">
      <c r="A487" s="15"/>
      <c r="B487" s="258"/>
      <c r="C487" s="259"/>
      <c r="D487" s="238" t="s">
        <v>238</v>
      </c>
      <c r="E487" s="260" t="s">
        <v>44</v>
      </c>
      <c r="F487" s="261" t="s">
        <v>247</v>
      </c>
      <c r="G487" s="259"/>
      <c r="H487" s="262">
        <v>1914.7000000000001</v>
      </c>
      <c r="I487" s="263"/>
      <c r="J487" s="259"/>
      <c r="K487" s="259"/>
      <c r="L487" s="264"/>
      <c r="M487" s="265"/>
      <c r="N487" s="266"/>
      <c r="O487" s="266"/>
      <c r="P487" s="266"/>
      <c r="Q487" s="266"/>
      <c r="R487" s="266"/>
      <c r="S487" s="266"/>
      <c r="T487" s="267"/>
      <c r="U487" s="15"/>
      <c r="V487" s="15"/>
      <c r="W487" s="15"/>
      <c r="X487" s="15"/>
      <c r="Y487" s="15"/>
      <c r="Z487" s="15"/>
      <c r="AA487" s="15"/>
      <c r="AB487" s="15"/>
      <c r="AC487" s="15"/>
      <c r="AD487" s="15"/>
      <c r="AE487" s="15"/>
      <c r="AT487" s="268" t="s">
        <v>238</v>
      </c>
      <c r="AU487" s="268" t="s">
        <v>92</v>
      </c>
      <c r="AV487" s="15" t="s">
        <v>145</v>
      </c>
      <c r="AW487" s="15" t="s">
        <v>42</v>
      </c>
      <c r="AX487" s="15" t="s">
        <v>90</v>
      </c>
      <c r="AY487" s="268" t="s">
        <v>228</v>
      </c>
    </row>
    <row r="488" s="2" customFormat="1" ht="24.15" customHeight="1">
      <c r="A488" s="42"/>
      <c r="B488" s="43"/>
      <c r="C488" s="269" t="s">
        <v>1022</v>
      </c>
      <c r="D488" s="269" t="s">
        <v>277</v>
      </c>
      <c r="E488" s="270" t="s">
        <v>1023</v>
      </c>
      <c r="F488" s="271" t="s">
        <v>1024</v>
      </c>
      <c r="G488" s="272" t="s">
        <v>233</v>
      </c>
      <c r="H488" s="273">
        <v>3632.6999999999998</v>
      </c>
      <c r="I488" s="274"/>
      <c r="J488" s="275">
        <f>ROUND(I488*H488,2)</f>
        <v>0</v>
      </c>
      <c r="K488" s="271" t="s">
        <v>234</v>
      </c>
      <c r="L488" s="276"/>
      <c r="M488" s="277" t="s">
        <v>44</v>
      </c>
      <c r="N488" s="278" t="s">
        <v>53</v>
      </c>
      <c r="O488" s="88"/>
      <c r="P488" s="227">
        <f>O488*H488</f>
        <v>0</v>
      </c>
      <c r="Q488" s="227">
        <v>0.0054000000000000003</v>
      </c>
      <c r="R488" s="227">
        <f>Q488*H488</f>
        <v>19.616579999999999</v>
      </c>
      <c r="S488" s="227">
        <v>0</v>
      </c>
      <c r="T488" s="228">
        <f>S488*H488</f>
        <v>0</v>
      </c>
      <c r="U488" s="42"/>
      <c r="V488" s="42"/>
      <c r="W488" s="42"/>
      <c r="X488" s="42"/>
      <c r="Y488" s="42"/>
      <c r="Z488" s="42"/>
      <c r="AA488" s="42"/>
      <c r="AB488" s="42"/>
      <c r="AC488" s="42"/>
      <c r="AD488" s="42"/>
      <c r="AE488" s="42"/>
      <c r="AR488" s="229" t="s">
        <v>548</v>
      </c>
      <c r="AT488" s="229" t="s">
        <v>277</v>
      </c>
      <c r="AU488" s="229" t="s">
        <v>92</v>
      </c>
      <c r="AY488" s="20" t="s">
        <v>228</v>
      </c>
      <c r="BE488" s="230">
        <f>IF(N488="základní",J488,0)</f>
        <v>0</v>
      </c>
      <c r="BF488" s="230">
        <f>IF(N488="snížená",J488,0)</f>
        <v>0</v>
      </c>
      <c r="BG488" s="230">
        <f>IF(N488="zákl. přenesená",J488,0)</f>
        <v>0</v>
      </c>
      <c r="BH488" s="230">
        <f>IF(N488="sníž. přenesená",J488,0)</f>
        <v>0</v>
      </c>
      <c r="BI488" s="230">
        <f>IF(N488="nulová",J488,0)</f>
        <v>0</v>
      </c>
      <c r="BJ488" s="20" t="s">
        <v>90</v>
      </c>
      <c r="BK488" s="230">
        <f>ROUND(I488*H488,2)</f>
        <v>0</v>
      </c>
      <c r="BL488" s="20" t="s">
        <v>362</v>
      </c>
      <c r="BM488" s="229" t="s">
        <v>1025</v>
      </c>
    </row>
    <row r="489" s="13" customFormat="1">
      <c r="A489" s="13"/>
      <c r="B489" s="236"/>
      <c r="C489" s="237"/>
      <c r="D489" s="238" t="s">
        <v>238</v>
      </c>
      <c r="E489" s="239" t="s">
        <v>44</v>
      </c>
      <c r="F489" s="240" t="s">
        <v>1013</v>
      </c>
      <c r="G489" s="237"/>
      <c r="H489" s="239" t="s">
        <v>44</v>
      </c>
      <c r="I489" s="241"/>
      <c r="J489" s="237"/>
      <c r="K489" s="237"/>
      <c r="L489" s="242"/>
      <c r="M489" s="243"/>
      <c r="N489" s="244"/>
      <c r="O489" s="244"/>
      <c r="P489" s="244"/>
      <c r="Q489" s="244"/>
      <c r="R489" s="244"/>
      <c r="S489" s="244"/>
      <c r="T489" s="245"/>
      <c r="U489" s="13"/>
      <c r="V489" s="13"/>
      <c r="W489" s="13"/>
      <c r="X489" s="13"/>
      <c r="Y489" s="13"/>
      <c r="Z489" s="13"/>
      <c r="AA489" s="13"/>
      <c r="AB489" s="13"/>
      <c r="AC489" s="13"/>
      <c r="AD489" s="13"/>
      <c r="AE489" s="13"/>
      <c r="AT489" s="246" t="s">
        <v>238</v>
      </c>
      <c r="AU489" s="246" t="s">
        <v>92</v>
      </c>
      <c r="AV489" s="13" t="s">
        <v>90</v>
      </c>
      <c r="AW489" s="13" t="s">
        <v>42</v>
      </c>
      <c r="AX489" s="13" t="s">
        <v>82</v>
      </c>
      <c r="AY489" s="246" t="s">
        <v>228</v>
      </c>
    </row>
    <row r="490" s="14" customFormat="1">
      <c r="A490" s="14"/>
      <c r="B490" s="247"/>
      <c r="C490" s="248"/>
      <c r="D490" s="238" t="s">
        <v>238</v>
      </c>
      <c r="E490" s="249" t="s">
        <v>44</v>
      </c>
      <c r="F490" s="250" t="s">
        <v>598</v>
      </c>
      <c r="G490" s="248"/>
      <c r="H490" s="251">
        <v>612.38999999999999</v>
      </c>
      <c r="I490" s="252"/>
      <c r="J490" s="248"/>
      <c r="K490" s="248"/>
      <c r="L490" s="253"/>
      <c r="M490" s="254"/>
      <c r="N490" s="255"/>
      <c r="O490" s="255"/>
      <c r="P490" s="255"/>
      <c r="Q490" s="255"/>
      <c r="R490" s="255"/>
      <c r="S490" s="255"/>
      <c r="T490" s="256"/>
      <c r="U490" s="14"/>
      <c r="V490" s="14"/>
      <c r="W490" s="14"/>
      <c r="X490" s="14"/>
      <c r="Y490" s="14"/>
      <c r="Z490" s="14"/>
      <c r="AA490" s="14"/>
      <c r="AB490" s="14"/>
      <c r="AC490" s="14"/>
      <c r="AD490" s="14"/>
      <c r="AE490" s="14"/>
      <c r="AT490" s="257" t="s">
        <v>238</v>
      </c>
      <c r="AU490" s="257" t="s">
        <v>92</v>
      </c>
      <c r="AV490" s="14" t="s">
        <v>92</v>
      </c>
      <c r="AW490" s="14" t="s">
        <v>42</v>
      </c>
      <c r="AX490" s="14" t="s">
        <v>82</v>
      </c>
      <c r="AY490" s="257" t="s">
        <v>228</v>
      </c>
    </row>
    <row r="491" s="14" customFormat="1">
      <c r="A491" s="14"/>
      <c r="B491" s="247"/>
      <c r="C491" s="248"/>
      <c r="D491" s="238" t="s">
        <v>238</v>
      </c>
      <c r="E491" s="249" t="s">
        <v>44</v>
      </c>
      <c r="F491" s="250" t="s">
        <v>604</v>
      </c>
      <c r="G491" s="248"/>
      <c r="H491" s="251">
        <v>344.95999999999998</v>
      </c>
      <c r="I491" s="252"/>
      <c r="J491" s="248"/>
      <c r="K491" s="248"/>
      <c r="L491" s="253"/>
      <c r="M491" s="254"/>
      <c r="N491" s="255"/>
      <c r="O491" s="255"/>
      <c r="P491" s="255"/>
      <c r="Q491" s="255"/>
      <c r="R491" s="255"/>
      <c r="S491" s="255"/>
      <c r="T491" s="256"/>
      <c r="U491" s="14"/>
      <c r="V491" s="14"/>
      <c r="W491" s="14"/>
      <c r="X491" s="14"/>
      <c r="Y491" s="14"/>
      <c r="Z491" s="14"/>
      <c r="AA491" s="14"/>
      <c r="AB491" s="14"/>
      <c r="AC491" s="14"/>
      <c r="AD491" s="14"/>
      <c r="AE491" s="14"/>
      <c r="AT491" s="257" t="s">
        <v>238</v>
      </c>
      <c r="AU491" s="257" t="s">
        <v>92</v>
      </c>
      <c r="AV491" s="14" t="s">
        <v>92</v>
      </c>
      <c r="AW491" s="14" t="s">
        <v>42</v>
      </c>
      <c r="AX491" s="14" t="s">
        <v>82</v>
      </c>
      <c r="AY491" s="257" t="s">
        <v>228</v>
      </c>
    </row>
    <row r="492" s="14" customFormat="1">
      <c r="A492" s="14"/>
      <c r="B492" s="247"/>
      <c r="C492" s="248"/>
      <c r="D492" s="238" t="s">
        <v>238</v>
      </c>
      <c r="E492" s="249" t="s">
        <v>44</v>
      </c>
      <c r="F492" s="250" t="s">
        <v>586</v>
      </c>
      <c r="G492" s="248"/>
      <c r="H492" s="251">
        <v>2069.9000000000001</v>
      </c>
      <c r="I492" s="252"/>
      <c r="J492" s="248"/>
      <c r="K492" s="248"/>
      <c r="L492" s="253"/>
      <c r="M492" s="254"/>
      <c r="N492" s="255"/>
      <c r="O492" s="255"/>
      <c r="P492" s="255"/>
      <c r="Q492" s="255"/>
      <c r="R492" s="255"/>
      <c r="S492" s="255"/>
      <c r="T492" s="256"/>
      <c r="U492" s="14"/>
      <c r="V492" s="14"/>
      <c r="W492" s="14"/>
      <c r="X492" s="14"/>
      <c r="Y492" s="14"/>
      <c r="Z492" s="14"/>
      <c r="AA492" s="14"/>
      <c r="AB492" s="14"/>
      <c r="AC492" s="14"/>
      <c r="AD492" s="14"/>
      <c r="AE492" s="14"/>
      <c r="AT492" s="257" t="s">
        <v>238</v>
      </c>
      <c r="AU492" s="257" t="s">
        <v>92</v>
      </c>
      <c r="AV492" s="14" t="s">
        <v>92</v>
      </c>
      <c r="AW492" s="14" t="s">
        <v>42</v>
      </c>
      <c r="AX492" s="14" t="s">
        <v>82</v>
      </c>
      <c r="AY492" s="257" t="s">
        <v>228</v>
      </c>
    </row>
    <row r="493" s="15" customFormat="1">
      <c r="A493" s="15"/>
      <c r="B493" s="258"/>
      <c r="C493" s="259"/>
      <c r="D493" s="238" t="s">
        <v>238</v>
      </c>
      <c r="E493" s="260" t="s">
        <v>44</v>
      </c>
      <c r="F493" s="261" t="s">
        <v>247</v>
      </c>
      <c r="G493" s="259"/>
      <c r="H493" s="262">
        <v>3027.25</v>
      </c>
      <c r="I493" s="263"/>
      <c r="J493" s="259"/>
      <c r="K493" s="259"/>
      <c r="L493" s="264"/>
      <c r="M493" s="265"/>
      <c r="N493" s="266"/>
      <c r="O493" s="266"/>
      <c r="P493" s="266"/>
      <c r="Q493" s="266"/>
      <c r="R493" s="266"/>
      <c r="S493" s="266"/>
      <c r="T493" s="267"/>
      <c r="U493" s="15"/>
      <c r="V493" s="15"/>
      <c r="W493" s="15"/>
      <c r="X493" s="15"/>
      <c r="Y493" s="15"/>
      <c r="Z493" s="15"/>
      <c r="AA493" s="15"/>
      <c r="AB493" s="15"/>
      <c r="AC493" s="15"/>
      <c r="AD493" s="15"/>
      <c r="AE493" s="15"/>
      <c r="AT493" s="268" t="s">
        <v>238</v>
      </c>
      <c r="AU493" s="268" t="s">
        <v>92</v>
      </c>
      <c r="AV493" s="15" t="s">
        <v>145</v>
      </c>
      <c r="AW493" s="15" t="s">
        <v>42</v>
      </c>
      <c r="AX493" s="15" t="s">
        <v>90</v>
      </c>
      <c r="AY493" s="268" t="s">
        <v>228</v>
      </c>
    </row>
    <row r="494" s="14" customFormat="1">
      <c r="A494" s="14"/>
      <c r="B494" s="247"/>
      <c r="C494" s="248"/>
      <c r="D494" s="238" t="s">
        <v>238</v>
      </c>
      <c r="E494" s="248"/>
      <c r="F494" s="250" t="s">
        <v>1026</v>
      </c>
      <c r="G494" s="248"/>
      <c r="H494" s="251">
        <v>3632.6999999999998</v>
      </c>
      <c r="I494" s="252"/>
      <c r="J494" s="248"/>
      <c r="K494" s="248"/>
      <c r="L494" s="253"/>
      <c r="M494" s="254"/>
      <c r="N494" s="255"/>
      <c r="O494" s="255"/>
      <c r="P494" s="255"/>
      <c r="Q494" s="255"/>
      <c r="R494" s="255"/>
      <c r="S494" s="255"/>
      <c r="T494" s="256"/>
      <c r="U494" s="14"/>
      <c r="V494" s="14"/>
      <c r="W494" s="14"/>
      <c r="X494" s="14"/>
      <c r="Y494" s="14"/>
      <c r="Z494" s="14"/>
      <c r="AA494" s="14"/>
      <c r="AB494" s="14"/>
      <c r="AC494" s="14"/>
      <c r="AD494" s="14"/>
      <c r="AE494" s="14"/>
      <c r="AT494" s="257" t="s">
        <v>238</v>
      </c>
      <c r="AU494" s="257" t="s">
        <v>92</v>
      </c>
      <c r="AV494" s="14" t="s">
        <v>92</v>
      </c>
      <c r="AW494" s="14" t="s">
        <v>4</v>
      </c>
      <c r="AX494" s="14" t="s">
        <v>90</v>
      </c>
      <c r="AY494" s="257" t="s">
        <v>228</v>
      </c>
    </row>
    <row r="495" s="2" customFormat="1" ht="24.15" customHeight="1">
      <c r="A495" s="42"/>
      <c r="B495" s="43"/>
      <c r="C495" s="269" t="s">
        <v>1027</v>
      </c>
      <c r="D495" s="269" t="s">
        <v>277</v>
      </c>
      <c r="E495" s="270" t="s">
        <v>1028</v>
      </c>
      <c r="F495" s="271" t="s">
        <v>1029</v>
      </c>
      <c r="G495" s="272" t="s">
        <v>233</v>
      </c>
      <c r="H495" s="273">
        <v>3632.6999999999998</v>
      </c>
      <c r="I495" s="274"/>
      <c r="J495" s="275">
        <f>ROUND(I495*H495,2)</f>
        <v>0</v>
      </c>
      <c r="K495" s="271" t="s">
        <v>234</v>
      </c>
      <c r="L495" s="276"/>
      <c r="M495" s="277" t="s">
        <v>44</v>
      </c>
      <c r="N495" s="278" t="s">
        <v>53</v>
      </c>
      <c r="O495" s="88"/>
      <c r="P495" s="227">
        <f>O495*H495</f>
        <v>0</v>
      </c>
      <c r="Q495" s="227">
        <v>0.0053</v>
      </c>
      <c r="R495" s="227">
        <f>Q495*H495</f>
        <v>19.253309999999999</v>
      </c>
      <c r="S495" s="227">
        <v>0</v>
      </c>
      <c r="T495" s="228">
        <f>S495*H495</f>
        <v>0</v>
      </c>
      <c r="U495" s="42"/>
      <c r="V495" s="42"/>
      <c r="W495" s="42"/>
      <c r="X495" s="42"/>
      <c r="Y495" s="42"/>
      <c r="Z495" s="42"/>
      <c r="AA495" s="42"/>
      <c r="AB495" s="42"/>
      <c r="AC495" s="42"/>
      <c r="AD495" s="42"/>
      <c r="AE495" s="42"/>
      <c r="AR495" s="229" t="s">
        <v>548</v>
      </c>
      <c r="AT495" s="229" t="s">
        <v>277</v>
      </c>
      <c r="AU495" s="229" t="s">
        <v>92</v>
      </c>
      <c r="AY495" s="20" t="s">
        <v>228</v>
      </c>
      <c r="BE495" s="230">
        <f>IF(N495="základní",J495,0)</f>
        <v>0</v>
      </c>
      <c r="BF495" s="230">
        <f>IF(N495="snížená",J495,0)</f>
        <v>0</v>
      </c>
      <c r="BG495" s="230">
        <f>IF(N495="zákl. přenesená",J495,0)</f>
        <v>0</v>
      </c>
      <c r="BH495" s="230">
        <f>IF(N495="sníž. přenesená",J495,0)</f>
        <v>0</v>
      </c>
      <c r="BI495" s="230">
        <f>IF(N495="nulová",J495,0)</f>
        <v>0</v>
      </c>
      <c r="BJ495" s="20" t="s">
        <v>90</v>
      </c>
      <c r="BK495" s="230">
        <f>ROUND(I495*H495,2)</f>
        <v>0</v>
      </c>
      <c r="BL495" s="20" t="s">
        <v>362</v>
      </c>
      <c r="BM495" s="229" t="s">
        <v>1030</v>
      </c>
    </row>
    <row r="496" s="13" customFormat="1">
      <c r="A496" s="13"/>
      <c r="B496" s="236"/>
      <c r="C496" s="237"/>
      <c r="D496" s="238" t="s">
        <v>238</v>
      </c>
      <c r="E496" s="239" t="s">
        <v>44</v>
      </c>
      <c r="F496" s="240" t="s">
        <v>1013</v>
      </c>
      <c r="G496" s="237"/>
      <c r="H496" s="239" t="s">
        <v>44</v>
      </c>
      <c r="I496" s="241"/>
      <c r="J496" s="237"/>
      <c r="K496" s="237"/>
      <c r="L496" s="242"/>
      <c r="M496" s="243"/>
      <c r="N496" s="244"/>
      <c r="O496" s="244"/>
      <c r="P496" s="244"/>
      <c r="Q496" s="244"/>
      <c r="R496" s="244"/>
      <c r="S496" s="244"/>
      <c r="T496" s="245"/>
      <c r="U496" s="13"/>
      <c r="V496" s="13"/>
      <c r="W496" s="13"/>
      <c r="X496" s="13"/>
      <c r="Y496" s="13"/>
      <c r="Z496" s="13"/>
      <c r="AA496" s="13"/>
      <c r="AB496" s="13"/>
      <c r="AC496" s="13"/>
      <c r="AD496" s="13"/>
      <c r="AE496" s="13"/>
      <c r="AT496" s="246" t="s">
        <v>238</v>
      </c>
      <c r="AU496" s="246" t="s">
        <v>92</v>
      </c>
      <c r="AV496" s="13" t="s">
        <v>90</v>
      </c>
      <c r="AW496" s="13" t="s">
        <v>42</v>
      </c>
      <c r="AX496" s="13" t="s">
        <v>82</v>
      </c>
      <c r="AY496" s="246" t="s">
        <v>228</v>
      </c>
    </row>
    <row r="497" s="14" customFormat="1">
      <c r="A497" s="14"/>
      <c r="B497" s="247"/>
      <c r="C497" s="248"/>
      <c r="D497" s="238" t="s">
        <v>238</v>
      </c>
      <c r="E497" s="249" t="s">
        <v>44</v>
      </c>
      <c r="F497" s="250" t="s">
        <v>598</v>
      </c>
      <c r="G497" s="248"/>
      <c r="H497" s="251">
        <v>612.38999999999999</v>
      </c>
      <c r="I497" s="252"/>
      <c r="J497" s="248"/>
      <c r="K497" s="248"/>
      <c r="L497" s="253"/>
      <c r="M497" s="254"/>
      <c r="N497" s="255"/>
      <c r="O497" s="255"/>
      <c r="P497" s="255"/>
      <c r="Q497" s="255"/>
      <c r="R497" s="255"/>
      <c r="S497" s="255"/>
      <c r="T497" s="256"/>
      <c r="U497" s="14"/>
      <c r="V497" s="14"/>
      <c r="W497" s="14"/>
      <c r="X497" s="14"/>
      <c r="Y497" s="14"/>
      <c r="Z497" s="14"/>
      <c r="AA497" s="14"/>
      <c r="AB497" s="14"/>
      <c r="AC497" s="14"/>
      <c r="AD497" s="14"/>
      <c r="AE497" s="14"/>
      <c r="AT497" s="257" t="s">
        <v>238</v>
      </c>
      <c r="AU497" s="257" t="s">
        <v>92</v>
      </c>
      <c r="AV497" s="14" t="s">
        <v>92</v>
      </c>
      <c r="AW497" s="14" t="s">
        <v>42</v>
      </c>
      <c r="AX497" s="14" t="s">
        <v>82</v>
      </c>
      <c r="AY497" s="257" t="s">
        <v>228</v>
      </c>
    </row>
    <row r="498" s="14" customFormat="1">
      <c r="A498" s="14"/>
      <c r="B498" s="247"/>
      <c r="C498" s="248"/>
      <c r="D498" s="238" t="s">
        <v>238</v>
      </c>
      <c r="E498" s="249" t="s">
        <v>44</v>
      </c>
      <c r="F498" s="250" t="s">
        <v>604</v>
      </c>
      <c r="G498" s="248"/>
      <c r="H498" s="251">
        <v>344.95999999999998</v>
      </c>
      <c r="I498" s="252"/>
      <c r="J498" s="248"/>
      <c r="K498" s="248"/>
      <c r="L498" s="253"/>
      <c r="M498" s="254"/>
      <c r="N498" s="255"/>
      <c r="O498" s="255"/>
      <c r="P498" s="255"/>
      <c r="Q498" s="255"/>
      <c r="R498" s="255"/>
      <c r="S498" s="255"/>
      <c r="T498" s="256"/>
      <c r="U498" s="14"/>
      <c r="V498" s="14"/>
      <c r="W498" s="14"/>
      <c r="X498" s="14"/>
      <c r="Y498" s="14"/>
      <c r="Z498" s="14"/>
      <c r="AA498" s="14"/>
      <c r="AB498" s="14"/>
      <c r="AC498" s="14"/>
      <c r="AD498" s="14"/>
      <c r="AE498" s="14"/>
      <c r="AT498" s="257" t="s">
        <v>238</v>
      </c>
      <c r="AU498" s="257" t="s">
        <v>92</v>
      </c>
      <c r="AV498" s="14" t="s">
        <v>92</v>
      </c>
      <c r="AW498" s="14" t="s">
        <v>42</v>
      </c>
      <c r="AX498" s="14" t="s">
        <v>82</v>
      </c>
      <c r="AY498" s="257" t="s">
        <v>228</v>
      </c>
    </row>
    <row r="499" s="14" customFormat="1">
      <c r="A499" s="14"/>
      <c r="B499" s="247"/>
      <c r="C499" s="248"/>
      <c r="D499" s="238" t="s">
        <v>238</v>
      </c>
      <c r="E499" s="249" t="s">
        <v>44</v>
      </c>
      <c r="F499" s="250" t="s">
        <v>586</v>
      </c>
      <c r="G499" s="248"/>
      <c r="H499" s="251">
        <v>2069.9000000000001</v>
      </c>
      <c r="I499" s="252"/>
      <c r="J499" s="248"/>
      <c r="K499" s="248"/>
      <c r="L499" s="253"/>
      <c r="M499" s="254"/>
      <c r="N499" s="255"/>
      <c r="O499" s="255"/>
      <c r="P499" s="255"/>
      <c r="Q499" s="255"/>
      <c r="R499" s="255"/>
      <c r="S499" s="255"/>
      <c r="T499" s="256"/>
      <c r="U499" s="14"/>
      <c r="V499" s="14"/>
      <c r="W499" s="14"/>
      <c r="X499" s="14"/>
      <c r="Y499" s="14"/>
      <c r="Z499" s="14"/>
      <c r="AA499" s="14"/>
      <c r="AB499" s="14"/>
      <c r="AC499" s="14"/>
      <c r="AD499" s="14"/>
      <c r="AE499" s="14"/>
      <c r="AT499" s="257" t="s">
        <v>238</v>
      </c>
      <c r="AU499" s="257" t="s">
        <v>92</v>
      </c>
      <c r="AV499" s="14" t="s">
        <v>92</v>
      </c>
      <c r="AW499" s="14" t="s">
        <v>42</v>
      </c>
      <c r="AX499" s="14" t="s">
        <v>82</v>
      </c>
      <c r="AY499" s="257" t="s">
        <v>228</v>
      </c>
    </row>
    <row r="500" s="15" customFormat="1">
      <c r="A500" s="15"/>
      <c r="B500" s="258"/>
      <c r="C500" s="259"/>
      <c r="D500" s="238" t="s">
        <v>238</v>
      </c>
      <c r="E500" s="260" t="s">
        <v>44</v>
      </c>
      <c r="F500" s="261" t="s">
        <v>247</v>
      </c>
      <c r="G500" s="259"/>
      <c r="H500" s="262">
        <v>3027.25</v>
      </c>
      <c r="I500" s="263"/>
      <c r="J500" s="259"/>
      <c r="K500" s="259"/>
      <c r="L500" s="264"/>
      <c r="M500" s="265"/>
      <c r="N500" s="266"/>
      <c r="O500" s="266"/>
      <c r="P500" s="266"/>
      <c r="Q500" s="266"/>
      <c r="R500" s="266"/>
      <c r="S500" s="266"/>
      <c r="T500" s="267"/>
      <c r="U500" s="15"/>
      <c r="V500" s="15"/>
      <c r="W500" s="15"/>
      <c r="X500" s="15"/>
      <c r="Y500" s="15"/>
      <c r="Z500" s="15"/>
      <c r="AA500" s="15"/>
      <c r="AB500" s="15"/>
      <c r="AC500" s="15"/>
      <c r="AD500" s="15"/>
      <c r="AE500" s="15"/>
      <c r="AT500" s="268" t="s">
        <v>238</v>
      </c>
      <c r="AU500" s="268" t="s">
        <v>92</v>
      </c>
      <c r="AV500" s="15" t="s">
        <v>145</v>
      </c>
      <c r="AW500" s="15" t="s">
        <v>42</v>
      </c>
      <c r="AX500" s="15" t="s">
        <v>90</v>
      </c>
      <c r="AY500" s="268" t="s">
        <v>228</v>
      </c>
    </row>
    <row r="501" s="14" customFormat="1">
      <c r="A501" s="14"/>
      <c r="B501" s="247"/>
      <c r="C501" s="248"/>
      <c r="D501" s="238" t="s">
        <v>238</v>
      </c>
      <c r="E501" s="248"/>
      <c r="F501" s="250" t="s">
        <v>1026</v>
      </c>
      <c r="G501" s="248"/>
      <c r="H501" s="251">
        <v>3632.6999999999998</v>
      </c>
      <c r="I501" s="252"/>
      <c r="J501" s="248"/>
      <c r="K501" s="248"/>
      <c r="L501" s="253"/>
      <c r="M501" s="254"/>
      <c r="N501" s="255"/>
      <c r="O501" s="255"/>
      <c r="P501" s="255"/>
      <c r="Q501" s="255"/>
      <c r="R501" s="255"/>
      <c r="S501" s="255"/>
      <c r="T501" s="256"/>
      <c r="U501" s="14"/>
      <c r="V501" s="14"/>
      <c r="W501" s="14"/>
      <c r="X501" s="14"/>
      <c r="Y501" s="14"/>
      <c r="Z501" s="14"/>
      <c r="AA501" s="14"/>
      <c r="AB501" s="14"/>
      <c r="AC501" s="14"/>
      <c r="AD501" s="14"/>
      <c r="AE501" s="14"/>
      <c r="AT501" s="257" t="s">
        <v>238</v>
      </c>
      <c r="AU501" s="257" t="s">
        <v>92</v>
      </c>
      <c r="AV501" s="14" t="s">
        <v>92</v>
      </c>
      <c r="AW501" s="14" t="s">
        <v>4</v>
      </c>
      <c r="AX501" s="14" t="s">
        <v>90</v>
      </c>
      <c r="AY501" s="257" t="s">
        <v>228</v>
      </c>
    </row>
    <row r="502" s="2" customFormat="1" ht="24.15" customHeight="1">
      <c r="A502" s="42"/>
      <c r="B502" s="43"/>
      <c r="C502" s="218" t="s">
        <v>1031</v>
      </c>
      <c r="D502" s="218" t="s">
        <v>230</v>
      </c>
      <c r="E502" s="219" t="s">
        <v>1032</v>
      </c>
      <c r="F502" s="220" t="s">
        <v>1033</v>
      </c>
      <c r="G502" s="221" t="s">
        <v>233</v>
      </c>
      <c r="H502" s="222">
        <v>790.99000000000001</v>
      </c>
      <c r="I502" s="223"/>
      <c r="J502" s="224">
        <f>ROUND(I502*H502,2)</f>
        <v>0</v>
      </c>
      <c r="K502" s="220" t="s">
        <v>234</v>
      </c>
      <c r="L502" s="48"/>
      <c r="M502" s="225" t="s">
        <v>44</v>
      </c>
      <c r="N502" s="226" t="s">
        <v>53</v>
      </c>
      <c r="O502" s="88"/>
      <c r="P502" s="227">
        <f>O502*H502</f>
        <v>0</v>
      </c>
      <c r="Q502" s="227">
        <v>0.00040000000000000002</v>
      </c>
      <c r="R502" s="227">
        <f>Q502*H502</f>
        <v>0.31639600000000001</v>
      </c>
      <c r="S502" s="227">
        <v>0</v>
      </c>
      <c r="T502" s="228">
        <f>S502*H502</f>
        <v>0</v>
      </c>
      <c r="U502" s="42"/>
      <c r="V502" s="42"/>
      <c r="W502" s="42"/>
      <c r="X502" s="42"/>
      <c r="Y502" s="42"/>
      <c r="Z502" s="42"/>
      <c r="AA502" s="42"/>
      <c r="AB502" s="42"/>
      <c r="AC502" s="42"/>
      <c r="AD502" s="42"/>
      <c r="AE502" s="42"/>
      <c r="AR502" s="229" t="s">
        <v>362</v>
      </c>
      <c r="AT502" s="229" t="s">
        <v>230</v>
      </c>
      <c r="AU502" s="229" t="s">
        <v>92</v>
      </c>
      <c r="AY502" s="20" t="s">
        <v>228</v>
      </c>
      <c r="BE502" s="230">
        <f>IF(N502="základní",J502,0)</f>
        <v>0</v>
      </c>
      <c r="BF502" s="230">
        <f>IF(N502="snížená",J502,0)</f>
        <v>0</v>
      </c>
      <c r="BG502" s="230">
        <f>IF(N502="zákl. přenesená",J502,0)</f>
        <v>0</v>
      </c>
      <c r="BH502" s="230">
        <f>IF(N502="sníž. přenesená",J502,0)</f>
        <v>0</v>
      </c>
      <c r="BI502" s="230">
        <f>IF(N502="nulová",J502,0)</f>
        <v>0</v>
      </c>
      <c r="BJ502" s="20" t="s">
        <v>90</v>
      </c>
      <c r="BK502" s="230">
        <f>ROUND(I502*H502,2)</f>
        <v>0</v>
      </c>
      <c r="BL502" s="20" t="s">
        <v>362</v>
      </c>
      <c r="BM502" s="229" t="s">
        <v>1034</v>
      </c>
    </row>
    <row r="503" s="2" customFormat="1">
      <c r="A503" s="42"/>
      <c r="B503" s="43"/>
      <c r="C503" s="44"/>
      <c r="D503" s="231" t="s">
        <v>236</v>
      </c>
      <c r="E503" s="44"/>
      <c r="F503" s="232" t="s">
        <v>1035</v>
      </c>
      <c r="G503" s="44"/>
      <c r="H503" s="44"/>
      <c r="I503" s="233"/>
      <c r="J503" s="44"/>
      <c r="K503" s="44"/>
      <c r="L503" s="48"/>
      <c r="M503" s="234"/>
      <c r="N503" s="235"/>
      <c r="O503" s="88"/>
      <c r="P503" s="88"/>
      <c r="Q503" s="88"/>
      <c r="R503" s="88"/>
      <c r="S503" s="88"/>
      <c r="T503" s="89"/>
      <c r="U503" s="42"/>
      <c r="V503" s="42"/>
      <c r="W503" s="42"/>
      <c r="X503" s="42"/>
      <c r="Y503" s="42"/>
      <c r="Z503" s="42"/>
      <c r="AA503" s="42"/>
      <c r="AB503" s="42"/>
      <c r="AC503" s="42"/>
      <c r="AD503" s="42"/>
      <c r="AE503" s="42"/>
      <c r="AT503" s="20" t="s">
        <v>236</v>
      </c>
      <c r="AU503" s="20" t="s">
        <v>92</v>
      </c>
    </row>
    <row r="504" s="13" customFormat="1">
      <c r="A504" s="13"/>
      <c r="B504" s="236"/>
      <c r="C504" s="237"/>
      <c r="D504" s="238" t="s">
        <v>238</v>
      </c>
      <c r="E504" s="239" t="s">
        <v>44</v>
      </c>
      <c r="F504" s="240" t="s">
        <v>1036</v>
      </c>
      <c r="G504" s="237"/>
      <c r="H504" s="239" t="s">
        <v>44</v>
      </c>
      <c r="I504" s="241"/>
      <c r="J504" s="237"/>
      <c r="K504" s="237"/>
      <c r="L504" s="242"/>
      <c r="M504" s="243"/>
      <c r="N504" s="244"/>
      <c r="O504" s="244"/>
      <c r="P504" s="244"/>
      <c r="Q504" s="244"/>
      <c r="R504" s="244"/>
      <c r="S504" s="244"/>
      <c r="T504" s="245"/>
      <c r="U504" s="13"/>
      <c r="V504" s="13"/>
      <c r="W504" s="13"/>
      <c r="X504" s="13"/>
      <c r="Y504" s="13"/>
      <c r="Z504" s="13"/>
      <c r="AA504" s="13"/>
      <c r="AB504" s="13"/>
      <c r="AC504" s="13"/>
      <c r="AD504" s="13"/>
      <c r="AE504" s="13"/>
      <c r="AT504" s="246" t="s">
        <v>238</v>
      </c>
      <c r="AU504" s="246" t="s">
        <v>92</v>
      </c>
      <c r="AV504" s="13" t="s">
        <v>90</v>
      </c>
      <c r="AW504" s="13" t="s">
        <v>42</v>
      </c>
      <c r="AX504" s="13" t="s">
        <v>82</v>
      </c>
      <c r="AY504" s="246" t="s">
        <v>228</v>
      </c>
    </row>
    <row r="505" s="14" customFormat="1">
      <c r="A505" s="14"/>
      <c r="B505" s="247"/>
      <c r="C505" s="248"/>
      <c r="D505" s="238" t="s">
        <v>238</v>
      </c>
      <c r="E505" s="249" t="s">
        <v>44</v>
      </c>
      <c r="F505" s="250" t="s">
        <v>601</v>
      </c>
      <c r="G505" s="248"/>
      <c r="H505" s="251">
        <v>590.77999999999997</v>
      </c>
      <c r="I505" s="252"/>
      <c r="J505" s="248"/>
      <c r="K505" s="248"/>
      <c r="L505" s="253"/>
      <c r="M505" s="254"/>
      <c r="N505" s="255"/>
      <c r="O505" s="255"/>
      <c r="P505" s="255"/>
      <c r="Q505" s="255"/>
      <c r="R505" s="255"/>
      <c r="S505" s="255"/>
      <c r="T505" s="256"/>
      <c r="U505" s="14"/>
      <c r="V505" s="14"/>
      <c r="W505" s="14"/>
      <c r="X505" s="14"/>
      <c r="Y505" s="14"/>
      <c r="Z505" s="14"/>
      <c r="AA505" s="14"/>
      <c r="AB505" s="14"/>
      <c r="AC505" s="14"/>
      <c r="AD505" s="14"/>
      <c r="AE505" s="14"/>
      <c r="AT505" s="257" t="s">
        <v>238</v>
      </c>
      <c r="AU505" s="257" t="s">
        <v>92</v>
      </c>
      <c r="AV505" s="14" t="s">
        <v>92</v>
      </c>
      <c r="AW505" s="14" t="s">
        <v>42</v>
      </c>
      <c r="AX505" s="14" t="s">
        <v>82</v>
      </c>
      <c r="AY505" s="257" t="s">
        <v>228</v>
      </c>
    </row>
    <row r="506" s="14" customFormat="1">
      <c r="A506" s="14"/>
      <c r="B506" s="247"/>
      <c r="C506" s="248"/>
      <c r="D506" s="238" t="s">
        <v>238</v>
      </c>
      <c r="E506" s="249" t="s">
        <v>44</v>
      </c>
      <c r="F506" s="250" t="s">
        <v>607</v>
      </c>
      <c r="G506" s="248"/>
      <c r="H506" s="251">
        <v>200.21000000000001</v>
      </c>
      <c r="I506" s="252"/>
      <c r="J506" s="248"/>
      <c r="K506" s="248"/>
      <c r="L506" s="253"/>
      <c r="M506" s="254"/>
      <c r="N506" s="255"/>
      <c r="O506" s="255"/>
      <c r="P506" s="255"/>
      <c r="Q506" s="255"/>
      <c r="R506" s="255"/>
      <c r="S506" s="255"/>
      <c r="T506" s="256"/>
      <c r="U506" s="14"/>
      <c r="V506" s="14"/>
      <c r="W506" s="14"/>
      <c r="X506" s="14"/>
      <c r="Y506" s="14"/>
      <c r="Z506" s="14"/>
      <c r="AA506" s="14"/>
      <c r="AB506" s="14"/>
      <c r="AC506" s="14"/>
      <c r="AD506" s="14"/>
      <c r="AE506" s="14"/>
      <c r="AT506" s="257" t="s">
        <v>238</v>
      </c>
      <c r="AU506" s="257" t="s">
        <v>92</v>
      </c>
      <c r="AV506" s="14" t="s">
        <v>92</v>
      </c>
      <c r="AW506" s="14" t="s">
        <v>42</v>
      </c>
      <c r="AX506" s="14" t="s">
        <v>82</v>
      </c>
      <c r="AY506" s="257" t="s">
        <v>228</v>
      </c>
    </row>
    <row r="507" s="15" customFormat="1">
      <c r="A507" s="15"/>
      <c r="B507" s="258"/>
      <c r="C507" s="259"/>
      <c r="D507" s="238" t="s">
        <v>238</v>
      </c>
      <c r="E507" s="260" t="s">
        <v>44</v>
      </c>
      <c r="F507" s="261" t="s">
        <v>247</v>
      </c>
      <c r="G507" s="259"/>
      <c r="H507" s="262">
        <v>790.99000000000001</v>
      </c>
      <c r="I507" s="263"/>
      <c r="J507" s="259"/>
      <c r="K507" s="259"/>
      <c r="L507" s="264"/>
      <c r="M507" s="265"/>
      <c r="N507" s="266"/>
      <c r="O507" s="266"/>
      <c r="P507" s="266"/>
      <c r="Q507" s="266"/>
      <c r="R507" s="266"/>
      <c r="S507" s="266"/>
      <c r="T507" s="267"/>
      <c r="U507" s="15"/>
      <c r="V507" s="15"/>
      <c r="W507" s="15"/>
      <c r="X507" s="15"/>
      <c r="Y507" s="15"/>
      <c r="Z507" s="15"/>
      <c r="AA507" s="15"/>
      <c r="AB507" s="15"/>
      <c r="AC507" s="15"/>
      <c r="AD507" s="15"/>
      <c r="AE507" s="15"/>
      <c r="AT507" s="268" t="s">
        <v>238</v>
      </c>
      <c r="AU507" s="268" t="s">
        <v>92</v>
      </c>
      <c r="AV507" s="15" t="s">
        <v>145</v>
      </c>
      <c r="AW507" s="15" t="s">
        <v>42</v>
      </c>
      <c r="AX507" s="15" t="s">
        <v>90</v>
      </c>
      <c r="AY507" s="268" t="s">
        <v>228</v>
      </c>
    </row>
    <row r="508" s="2" customFormat="1" ht="21.75" customHeight="1">
      <c r="A508" s="42"/>
      <c r="B508" s="43"/>
      <c r="C508" s="218" t="s">
        <v>1037</v>
      </c>
      <c r="D508" s="218" t="s">
        <v>230</v>
      </c>
      <c r="E508" s="219" t="s">
        <v>1038</v>
      </c>
      <c r="F508" s="220" t="s">
        <v>1039</v>
      </c>
      <c r="G508" s="221" t="s">
        <v>299</v>
      </c>
      <c r="H508" s="222">
        <v>223.44999999999999</v>
      </c>
      <c r="I508" s="223"/>
      <c r="J508" s="224">
        <f>ROUND(I508*H508,2)</f>
        <v>0</v>
      </c>
      <c r="K508" s="220" t="s">
        <v>234</v>
      </c>
      <c r="L508" s="48"/>
      <c r="M508" s="225" t="s">
        <v>44</v>
      </c>
      <c r="N508" s="226" t="s">
        <v>53</v>
      </c>
      <c r="O508" s="88"/>
      <c r="P508" s="227">
        <f>O508*H508</f>
        <v>0</v>
      </c>
      <c r="Q508" s="227">
        <v>0.00016000000000000001</v>
      </c>
      <c r="R508" s="227">
        <f>Q508*H508</f>
        <v>0.035751999999999999</v>
      </c>
      <c r="S508" s="227">
        <v>0</v>
      </c>
      <c r="T508" s="228">
        <f>S508*H508</f>
        <v>0</v>
      </c>
      <c r="U508" s="42"/>
      <c r="V508" s="42"/>
      <c r="W508" s="42"/>
      <c r="X508" s="42"/>
      <c r="Y508" s="42"/>
      <c r="Z508" s="42"/>
      <c r="AA508" s="42"/>
      <c r="AB508" s="42"/>
      <c r="AC508" s="42"/>
      <c r="AD508" s="42"/>
      <c r="AE508" s="42"/>
      <c r="AR508" s="229" t="s">
        <v>362</v>
      </c>
      <c r="AT508" s="229" t="s">
        <v>230</v>
      </c>
      <c r="AU508" s="229" t="s">
        <v>92</v>
      </c>
      <c r="AY508" s="20" t="s">
        <v>228</v>
      </c>
      <c r="BE508" s="230">
        <f>IF(N508="základní",J508,0)</f>
        <v>0</v>
      </c>
      <c r="BF508" s="230">
        <f>IF(N508="snížená",J508,0)</f>
        <v>0</v>
      </c>
      <c r="BG508" s="230">
        <f>IF(N508="zákl. přenesená",J508,0)</f>
        <v>0</v>
      </c>
      <c r="BH508" s="230">
        <f>IF(N508="sníž. přenesená",J508,0)</f>
        <v>0</v>
      </c>
      <c r="BI508" s="230">
        <f>IF(N508="nulová",J508,0)</f>
        <v>0</v>
      </c>
      <c r="BJ508" s="20" t="s">
        <v>90</v>
      </c>
      <c r="BK508" s="230">
        <f>ROUND(I508*H508,2)</f>
        <v>0</v>
      </c>
      <c r="BL508" s="20" t="s">
        <v>362</v>
      </c>
      <c r="BM508" s="229" t="s">
        <v>1040</v>
      </c>
    </row>
    <row r="509" s="2" customFormat="1">
      <c r="A509" s="42"/>
      <c r="B509" s="43"/>
      <c r="C509" s="44"/>
      <c r="D509" s="231" t="s">
        <v>236</v>
      </c>
      <c r="E509" s="44"/>
      <c r="F509" s="232" t="s">
        <v>1041</v>
      </c>
      <c r="G509" s="44"/>
      <c r="H509" s="44"/>
      <c r="I509" s="233"/>
      <c r="J509" s="44"/>
      <c r="K509" s="44"/>
      <c r="L509" s="48"/>
      <c r="M509" s="234"/>
      <c r="N509" s="235"/>
      <c r="O509" s="88"/>
      <c r="P509" s="88"/>
      <c r="Q509" s="88"/>
      <c r="R509" s="88"/>
      <c r="S509" s="88"/>
      <c r="T509" s="89"/>
      <c r="U509" s="42"/>
      <c r="V509" s="42"/>
      <c r="W509" s="42"/>
      <c r="X509" s="42"/>
      <c r="Y509" s="42"/>
      <c r="Z509" s="42"/>
      <c r="AA509" s="42"/>
      <c r="AB509" s="42"/>
      <c r="AC509" s="42"/>
      <c r="AD509" s="42"/>
      <c r="AE509" s="42"/>
      <c r="AT509" s="20" t="s">
        <v>236</v>
      </c>
      <c r="AU509" s="20" t="s">
        <v>92</v>
      </c>
    </row>
    <row r="510" s="13" customFormat="1">
      <c r="A510" s="13"/>
      <c r="B510" s="236"/>
      <c r="C510" s="237"/>
      <c r="D510" s="238" t="s">
        <v>238</v>
      </c>
      <c r="E510" s="239" t="s">
        <v>44</v>
      </c>
      <c r="F510" s="240" t="s">
        <v>1042</v>
      </c>
      <c r="G510" s="237"/>
      <c r="H510" s="239" t="s">
        <v>44</v>
      </c>
      <c r="I510" s="241"/>
      <c r="J510" s="237"/>
      <c r="K510" s="237"/>
      <c r="L510" s="242"/>
      <c r="M510" s="243"/>
      <c r="N510" s="244"/>
      <c r="O510" s="244"/>
      <c r="P510" s="244"/>
      <c r="Q510" s="244"/>
      <c r="R510" s="244"/>
      <c r="S510" s="244"/>
      <c r="T510" s="245"/>
      <c r="U510" s="13"/>
      <c r="V510" s="13"/>
      <c r="W510" s="13"/>
      <c r="X510" s="13"/>
      <c r="Y510" s="13"/>
      <c r="Z510" s="13"/>
      <c r="AA510" s="13"/>
      <c r="AB510" s="13"/>
      <c r="AC510" s="13"/>
      <c r="AD510" s="13"/>
      <c r="AE510" s="13"/>
      <c r="AT510" s="246" t="s">
        <v>238</v>
      </c>
      <c r="AU510" s="246" t="s">
        <v>92</v>
      </c>
      <c r="AV510" s="13" t="s">
        <v>90</v>
      </c>
      <c r="AW510" s="13" t="s">
        <v>42</v>
      </c>
      <c r="AX510" s="13" t="s">
        <v>82</v>
      </c>
      <c r="AY510" s="246" t="s">
        <v>228</v>
      </c>
    </row>
    <row r="511" s="13" customFormat="1">
      <c r="A511" s="13"/>
      <c r="B511" s="236"/>
      <c r="C511" s="237"/>
      <c r="D511" s="238" t="s">
        <v>238</v>
      </c>
      <c r="E511" s="239" t="s">
        <v>44</v>
      </c>
      <c r="F511" s="240" t="s">
        <v>1043</v>
      </c>
      <c r="G511" s="237"/>
      <c r="H511" s="239" t="s">
        <v>44</v>
      </c>
      <c r="I511" s="241"/>
      <c r="J511" s="237"/>
      <c r="K511" s="237"/>
      <c r="L511" s="242"/>
      <c r="M511" s="243"/>
      <c r="N511" s="244"/>
      <c r="O511" s="244"/>
      <c r="P511" s="244"/>
      <c r="Q511" s="244"/>
      <c r="R511" s="244"/>
      <c r="S511" s="244"/>
      <c r="T511" s="245"/>
      <c r="U511" s="13"/>
      <c r="V511" s="13"/>
      <c r="W511" s="13"/>
      <c r="X511" s="13"/>
      <c r="Y511" s="13"/>
      <c r="Z511" s="13"/>
      <c r="AA511" s="13"/>
      <c r="AB511" s="13"/>
      <c r="AC511" s="13"/>
      <c r="AD511" s="13"/>
      <c r="AE511" s="13"/>
      <c r="AT511" s="246" t="s">
        <v>238</v>
      </c>
      <c r="AU511" s="246" t="s">
        <v>92</v>
      </c>
      <c r="AV511" s="13" t="s">
        <v>90</v>
      </c>
      <c r="AW511" s="13" t="s">
        <v>42</v>
      </c>
      <c r="AX511" s="13" t="s">
        <v>82</v>
      </c>
      <c r="AY511" s="246" t="s">
        <v>228</v>
      </c>
    </row>
    <row r="512" s="14" customFormat="1">
      <c r="A512" s="14"/>
      <c r="B512" s="247"/>
      <c r="C512" s="248"/>
      <c r="D512" s="238" t="s">
        <v>238</v>
      </c>
      <c r="E512" s="249" t="s">
        <v>44</v>
      </c>
      <c r="F512" s="250" t="s">
        <v>1044</v>
      </c>
      <c r="G512" s="248"/>
      <c r="H512" s="251">
        <v>153.31</v>
      </c>
      <c r="I512" s="252"/>
      <c r="J512" s="248"/>
      <c r="K512" s="248"/>
      <c r="L512" s="253"/>
      <c r="M512" s="254"/>
      <c r="N512" s="255"/>
      <c r="O512" s="255"/>
      <c r="P512" s="255"/>
      <c r="Q512" s="255"/>
      <c r="R512" s="255"/>
      <c r="S512" s="255"/>
      <c r="T512" s="256"/>
      <c r="U512" s="14"/>
      <c r="V512" s="14"/>
      <c r="W512" s="14"/>
      <c r="X512" s="14"/>
      <c r="Y512" s="14"/>
      <c r="Z512" s="14"/>
      <c r="AA512" s="14"/>
      <c r="AB512" s="14"/>
      <c r="AC512" s="14"/>
      <c r="AD512" s="14"/>
      <c r="AE512" s="14"/>
      <c r="AT512" s="257" t="s">
        <v>238</v>
      </c>
      <c r="AU512" s="257" t="s">
        <v>92</v>
      </c>
      <c r="AV512" s="14" t="s">
        <v>92</v>
      </c>
      <c r="AW512" s="14" t="s">
        <v>42</v>
      </c>
      <c r="AX512" s="14" t="s">
        <v>82</v>
      </c>
      <c r="AY512" s="257" t="s">
        <v>228</v>
      </c>
    </row>
    <row r="513" s="13" customFormat="1">
      <c r="A513" s="13"/>
      <c r="B513" s="236"/>
      <c r="C513" s="237"/>
      <c r="D513" s="238" t="s">
        <v>238</v>
      </c>
      <c r="E513" s="239" t="s">
        <v>44</v>
      </c>
      <c r="F513" s="240" t="s">
        <v>1045</v>
      </c>
      <c r="G513" s="237"/>
      <c r="H513" s="239" t="s">
        <v>44</v>
      </c>
      <c r="I513" s="241"/>
      <c r="J513" s="237"/>
      <c r="K513" s="237"/>
      <c r="L513" s="242"/>
      <c r="M513" s="243"/>
      <c r="N513" s="244"/>
      <c r="O513" s="244"/>
      <c r="P513" s="244"/>
      <c r="Q513" s="244"/>
      <c r="R513" s="244"/>
      <c r="S513" s="244"/>
      <c r="T513" s="245"/>
      <c r="U513" s="13"/>
      <c r="V513" s="13"/>
      <c r="W513" s="13"/>
      <c r="X513" s="13"/>
      <c r="Y513" s="13"/>
      <c r="Z513" s="13"/>
      <c r="AA513" s="13"/>
      <c r="AB513" s="13"/>
      <c r="AC513" s="13"/>
      <c r="AD513" s="13"/>
      <c r="AE513" s="13"/>
      <c r="AT513" s="246" t="s">
        <v>238</v>
      </c>
      <c r="AU513" s="246" t="s">
        <v>92</v>
      </c>
      <c r="AV513" s="13" t="s">
        <v>90</v>
      </c>
      <c r="AW513" s="13" t="s">
        <v>42</v>
      </c>
      <c r="AX513" s="13" t="s">
        <v>82</v>
      </c>
      <c r="AY513" s="246" t="s">
        <v>228</v>
      </c>
    </row>
    <row r="514" s="14" customFormat="1">
      <c r="A514" s="14"/>
      <c r="B514" s="247"/>
      <c r="C514" s="248"/>
      <c r="D514" s="238" t="s">
        <v>238</v>
      </c>
      <c r="E514" s="249" t="s">
        <v>44</v>
      </c>
      <c r="F514" s="250" t="s">
        <v>1046</v>
      </c>
      <c r="G514" s="248"/>
      <c r="H514" s="251">
        <v>70.140000000000001</v>
      </c>
      <c r="I514" s="252"/>
      <c r="J514" s="248"/>
      <c r="K514" s="248"/>
      <c r="L514" s="253"/>
      <c r="M514" s="254"/>
      <c r="N514" s="255"/>
      <c r="O514" s="255"/>
      <c r="P514" s="255"/>
      <c r="Q514" s="255"/>
      <c r="R514" s="255"/>
      <c r="S514" s="255"/>
      <c r="T514" s="256"/>
      <c r="U514" s="14"/>
      <c r="V514" s="14"/>
      <c r="W514" s="14"/>
      <c r="X514" s="14"/>
      <c r="Y514" s="14"/>
      <c r="Z514" s="14"/>
      <c r="AA514" s="14"/>
      <c r="AB514" s="14"/>
      <c r="AC514" s="14"/>
      <c r="AD514" s="14"/>
      <c r="AE514" s="14"/>
      <c r="AT514" s="257" t="s">
        <v>238</v>
      </c>
      <c r="AU514" s="257" t="s">
        <v>92</v>
      </c>
      <c r="AV514" s="14" t="s">
        <v>92</v>
      </c>
      <c r="AW514" s="14" t="s">
        <v>42</v>
      </c>
      <c r="AX514" s="14" t="s">
        <v>82</v>
      </c>
      <c r="AY514" s="257" t="s">
        <v>228</v>
      </c>
    </row>
    <row r="515" s="15" customFormat="1">
      <c r="A515" s="15"/>
      <c r="B515" s="258"/>
      <c r="C515" s="259"/>
      <c r="D515" s="238" t="s">
        <v>238</v>
      </c>
      <c r="E515" s="260" t="s">
        <v>44</v>
      </c>
      <c r="F515" s="261" t="s">
        <v>247</v>
      </c>
      <c r="G515" s="259"/>
      <c r="H515" s="262">
        <v>223.44999999999999</v>
      </c>
      <c r="I515" s="263"/>
      <c r="J515" s="259"/>
      <c r="K515" s="259"/>
      <c r="L515" s="264"/>
      <c r="M515" s="265"/>
      <c r="N515" s="266"/>
      <c r="O515" s="266"/>
      <c r="P515" s="266"/>
      <c r="Q515" s="266"/>
      <c r="R515" s="266"/>
      <c r="S515" s="266"/>
      <c r="T515" s="267"/>
      <c r="U515" s="15"/>
      <c r="V515" s="15"/>
      <c r="W515" s="15"/>
      <c r="X515" s="15"/>
      <c r="Y515" s="15"/>
      <c r="Z515" s="15"/>
      <c r="AA515" s="15"/>
      <c r="AB515" s="15"/>
      <c r="AC515" s="15"/>
      <c r="AD515" s="15"/>
      <c r="AE515" s="15"/>
      <c r="AT515" s="268" t="s">
        <v>238</v>
      </c>
      <c r="AU515" s="268" t="s">
        <v>92</v>
      </c>
      <c r="AV515" s="15" t="s">
        <v>145</v>
      </c>
      <c r="AW515" s="15" t="s">
        <v>42</v>
      </c>
      <c r="AX515" s="15" t="s">
        <v>90</v>
      </c>
      <c r="AY515" s="268" t="s">
        <v>228</v>
      </c>
    </row>
    <row r="516" s="2" customFormat="1" ht="16.5" customHeight="1">
      <c r="A516" s="42"/>
      <c r="B516" s="43"/>
      <c r="C516" s="218" t="s">
        <v>1047</v>
      </c>
      <c r="D516" s="218" t="s">
        <v>230</v>
      </c>
      <c r="E516" s="219" t="s">
        <v>1048</v>
      </c>
      <c r="F516" s="220" t="s">
        <v>1049</v>
      </c>
      <c r="G516" s="221" t="s">
        <v>1050</v>
      </c>
      <c r="H516" s="222">
        <v>1</v>
      </c>
      <c r="I516" s="223"/>
      <c r="J516" s="224">
        <f>ROUND(I516*H516,2)</f>
        <v>0</v>
      </c>
      <c r="K516" s="220" t="s">
        <v>281</v>
      </c>
      <c r="L516" s="48"/>
      <c r="M516" s="225" t="s">
        <v>44</v>
      </c>
      <c r="N516" s="226" t="s">
        <v>53</v>
      </c>
      <c r="O516" s="88"/>
      <c r="P516" s="227">
        <f>O516*H516</f>
        <v>0</v>
      </c>
      <c r="Q516" s="227">
        <v>0.00040000000000000002</v>
      </c>
      <c r="R516" s="227">
        <f>Q516*H516</f>
        <v>0.00040000000000000002</v>
      </c>
      <c r="S516" s="227">
        <v>0</v>
      </c>
      <c r="T516" s="228">
        <f>S516*H516</f>
        <v>0</v>
      </c>
      <c r="U516" s="42"/>
      <c r="V516" s="42"/>
      <c r="W516" s="42"/>
      <c r="X516" s="42"/>
      <c r="Y516" s="42"/>
      <c r="Z516" s="42"/>
      <c r="AA516" s="42"/>
      <c r="AB516" s="42"/>
      <c r="AC516" s="42"/>
      <c r="AD516" s="42"/>
      <c r="AE516" s="42"/>
      <c r="AR516" s="229" t="s">
        <v>362</v>
      </c>
      <c r="AT516" s="229" t="s">
        <v>230</v>
      </c>
      <c r="AU516" s="229" t="s">
        <v>92</v>
      </c>
      <c r="AY516" s="20" t="s">
        <v>228</v>
      </c>
      <c r="BE516" s="230">
        <f>IF(N516="základní",J516,0)</f>
        <v>0</v>
      </c>
      <c r="BF516" s="230">
        <f>IF(N516="snížená",J516,0)</f>
        <v>0</v>
      </c>
      <c r="BG516" s="230">
        <f>IF(N516="zákl. přenesená",J516,0)</f>
        <v>0</v>
      </c>
      <c r="BH516" s="230">
        <f>IF(N516="sníž. přenesená",J516,0)</f>
        <v>0</v>
      </c>
      <c r="BI516" s="230">
        <f>IF(N516="nulová",J516,0)</f>
        <v>0</v>
      </c>
      <c r="BJ516" s="20" t="s">
        <v>90</v>
      </c>
      <c r="BK516" s="230">
        <f>ROUND(I516*H516,2)</f>
        <v>0</v>
      </c>
      <c r="BL516" s="20" t="s">
        <v>362</v>
      </c>
      <c r="BM516" s="229" t="s">
        <v>1051</v>
      </c>
    </row>
    <row r="517" s="2" customFormat="1" ht="24.15" customHeight="1">
      <c r="A517" s="42"/>
      <c r="B517" s="43"/>
      <c r="C517" s="218" t="s">
        <v>1052</v>
      </c>
      <c r="D517" s="218" t="s">
        <v>230</v>
      </c>
      <c r="E517" s="219" t="s">
        <v>1053</v>
      </c>
      <c r="F517" s="220" t="s">
        <v>1054</v>
      </c>
      <c r="G517" s="221" t="s">
        <v>280</v>
      </c>
      <c r="H517" s="222">
        <v>42.673000000000002</v>
      </c>
      <c r="I517" s="223"/>
      <c r="J517" s="224">
        <f>ROUND(I517*H517,2)</f>
        <v>0</v>
      </c>
      <c r="K517" s="220" t="s">
        <v>234</v>
      </c>
      <c r="L517" s="48"/>
      <c r="M517" s="225" t="s">
        <v>44</v>
      </c>
      <c r="N517" s="226" t="s">
        <v>53</v>
      </c>
      <c r="O517" s="88"/>
      <c r="P517" s="227">
        <f>O517*H517</f>
        <v>0</v>
      </c>
      <c r="Q517" s="227">
        <v>0</v>
      </c>
      <c r="R517" s="227">
        <f>Q517*H517</f>
        <v>0</v>
      </c>
      <c r="S517" s="227">
        <v>0</v>
      </c>
      <c r="T517" s="228">
        <f>S517*H517</f>
        <v>0</v>
      </c>
      <c r="U517" s="42"/>
      <c r="V517" s="42"/>
      <c r="W517" s="42"/>
      <c r="X517" s="42"/>
      <c r="Y517" s="42"/>
      <c r="Z517" s="42"/>
      <c r="AA517" s="42"/>
      <c r="AB517" s="42"/>
      <c r="AC517" s="42"/>
      <c r="AD517" s="42"/>
      <c r="AE517" s="42"/>
      <c r="AR517" s="229" t="s">
        <v>362</v>
      </c>
      <c r="AT517" s="229" t="s">
        <v>230</v>
      </c>
      <c r="AU517" s="229" t="s">
        <v>92</v>
      </c>
      <c r="AY517" s="20" t="s">
        <v>228</v>
      </c>
      <c r="BE517" s="230">
        <f>IF(N517="základní",J517,0)</f>
        <v>0</v>
      </c>
      <c r="BF517" s="230">
        <f>IF(N517="snížená",J517,0)</f>
        <v>0</v>
      </c>
      <c r="BG517" s="230">
        <f>IF(N517="zákl. přenesená",J517,0)</f>
        <v>0</v>
      </c>
      <c r="BH517" s="230">
        <f>IF(N517="sníž. přenesená",J517,0)</f>
        <v>0</v>
      </c>
      <c r="BI517" s="230">
        <f>IF(N517="nulová",J517,0)</f>
        <v>0</v>
      </c>
      <c r="BJ517" s="20" t="s">
        <v>90</v>
      </c>
      <c r="BK517" s="230">
        <f>ROUND(I517*H517,2)</f>
        <v>0</v>
      </c>
      <c r="BL517" s="20" t="s">
        <v>362</v>
      </c>
      <c r="BM517" s="229" t="s">
        <v>1055</v>
      </c>
    </row>
    <row r="518" s="2" customFormat="1">
      <c r="A518" s="42"/>
      <c r="B518" s="43"/>
      <c r="C518" s="44"/>
      <c r="D518" s="231" t="s">
        <v>236</v>
      </c>
      <c r="E518" s="44"/>
      <c r="F518" s="232" t="s">
        <v>1056</v>
      </c>
      <c r="G518" s="44"/>
      <c r="H518" s="44"/>
      <c r="I518" s="233"/>
      <c r="J518" s="44"/>
      <c r="K518" s="44"/>
      <c r="L518" s="48"/>
      <c r="M518" s="234"/>
      <c r="N518" s="235"/>
      <c r="O518" s="88"/>
      <c r="P518" s="88"/>
      <c r="Q518" s="88"/>
      <c r="R518" s="88"/>
      <c r="S518" s="88"/>
      <c r="T518" s="89"/>
      <c r="U518" s="42"/>
      <c r="V518" s="42"/>
      <c r="W518" s="42"/>
      <c r="X518" s="42"/>
      <c r="Y518" s="42"/>
      <c r="Z518" s="42"/>
      <c r="AA518" s="42"/>
      <c r="AB518" s="42"/>
      <c r="AC518" s="42"/>
      <c r="AD518" s="42"/>
      <c r="AE518" s="42"/>
      <c r="AT518" s="20" t="s">
        <v>236</v>
      </c>
      <c r="AU518" s="20" t="s">
        <v>92</v>
      </c>
    </row>
    <row r="519" s="12" customFormat="1" ht="22.8" customHeight="1">
      <c r="A519" s="12"/>
      <c r="B519" s="202"/>
      <c r="C519" s="203"/>
      <c r="D519" s="204" t="s">
        <v>81</v>
      </c>
      <c r="E519" s="216" t="s">
        <v>1057</v>
      </c>
      <c r="F519" s="216" t="s">
        <v>1058</v>
      </c>
      <c r="G519" s="203"/>
      <c r="H519" s="203"/>
      <c r="I519" s="206"/>
      <c r="J519" s="217">
        <f>BK519</f>
        <v>0</v>
      </c>
      <c r="K519" s="203"/>
      <c r="L519" s="208"/>
      <c r="M519" s="209"/>
      <c r="N519" s="210"/>
      <c r="O519" s="210"/>
      <c r="P519" s="211">
        <f>SUM(P520:P534)</f>
        <v>0</v>
      </c>
      <c r="Q519" s="210"/>
      <c r="R519" s="211">
        <f>SUM(R520:R534)</f>
        <v>8.7317438000000003</v>
      </c>
      <c r="S519" s="210"/>
      <c r="T519" s="212">
        <f>SUM(T520:T534)</f>
        <v>0</v>
      </c>
      <c r="U519" s="12"/>
      <c r="V519" s="12"/>
      <c r="W519" s="12"/>
      <c r="X519" s="12"/>
      <c r="Y519" s="12"/>
      <c r="Z519" s="12"/>
      <c r="AA519" s="12"/>
      <c r="AB519" s="12"/>
      <c r="AC519" s="12"/>
      <c r="AD519" s="12"/>
      <c r="AE519" s="12"/>
      <c r="AR519" s="213" t="s">
        <v>92</v>
      </c>
      <c r="AT519" s="214" t="s">
        <v>81</v>
      </c>
      <c r="AU519" s="214" t="s">
        <v>90</v>
      </c>
      <c r="AY519" s="213" t="s">
        <v>228</v>
      </c>
      <c r="BK519" s="215">
        <f>SUM(BK520:BK534)</f>
        <v>0</v>
      </c>
    </row>
    <row r="520" s="2" customFormat="1" ht="24.15" customHeight="1">
      <c r="A520" s="42"/>
      <c r="B520" s="43"/>
      <c r="C520" s="218" t="s">
        <v>1059</v>
      </c>
      <c r="D520" s="218" t="s">
        <v>230</v>
      </c>
      <c r="E520" s="219" t="s">
        <v>1060</v>
      </c>
      <c r="F520" s="220" t="s">
        <v>1061</v>
      </c>
      <c r="G520" s="221" t="s">
        <v>233</v>
      </c>
      <c r="H520" s="222">
        <v>790.99000000000001</v>
      </c>
      <c r="I520" s="223"/>
      <c r="J520" s="224">
        <f>ROUND(I520*H520,2)</f>
        <v>0</v>
      </c>
      <c r="K520" s="220" t="s">
        <v>234</v>
      </c>
      <c r="L520" s="48"/>
      <c r="M520" s="225" t="s">
        <v>44</v>
      </c>
      <c r="N520" s="226" t="s">
        <v>53</v>
      </c>
      <c r="O520" s="88"/>
      <c r="P520" s="227">
        <f>O520*H520</f>
        <v>0</v>
      </c>
      <c r="Q520" s="227">
        <v>0.0060000000000000001</v>
      </c>
      <c r="R520" s="227">
        <f>Q520*H520</f>
        <v>4.74594</v>
      </c>
      <c r="S520" s="227">
        <v>0</v>
      </c>
      <c r="T520" s="228">
        <f>S520*H520</f>
        <v>0</v>
      </c>
      <c r="U520" s="42"/>
      <c r="V520" s="42"/>
      <c r="W520" s="42"/>
      <c r="X520" s="42"/>
      <c r="Y520" s="42"/>
      <c r="Z520" s="42"/>
      <c r="AA520" s="42"/>
      <c r="AB520" s="42"/>
      <c r="AC520" s="42"/>
      <c r="AD520" s="42"/>
      <c r="AE520" s="42"/>
      <c r="AR520" s="229" t="s">
        <v>362</v>
      </c>
      <c r="AT520" s="229" t="s">
        <v>230</v>
      </c>
      <c r="AU520" s="229" t="s">
        <v>92</v>
      </c>
      <c r="AY520" s="20" t="s">
        <v>228</v>
      </c>
      <c r="BE520" s="230">
        <f>IF(N520="základní",J520,0)</f>
        <v>0</v>
      </c>
      <c r="BF520" s="230">
        <f>IF(N520="snížená",J520,0)</f>
        <v>0</v>
      </c>
      <c r="BG520" s="230">
        <f>IF(N520="zákl. přenesená",J520,0)</f>
        <v>0</v>
      </c>
      <c r="BH520" s="230">
        <f>IF(N520="sníž. přenesená",J520,0)</f>
        <v>0</v>
      </c>
      <c r="BI520" s="230">
        <f>IF(N520="nulová",J520,0)</f>
        <v>0</v>
      </c>
      <c r="BJ520" s="20" t="s">
        <v>90</v>
      </c>
      <c r="BK520" s="230">
        <f>ROUND(I520*H520,2)</f>
        <v>0</v>
      </c>
      <c r="BL520" s="20" t="s">
        <v>362</v>
      </c>
      <c r="BM520" s="229" t="s">
        <v>1062</v>
      </c>
    </row>
    <row r="521" s="2" customFormat="1">
      <c r="A521" s="42"/>
      <c r="B521" s="43"/>
      <c r="C521" s="44"/>
      <c r="D521" s="231" t="s">
        <v>236</v>
      </c>
      <c r="E521" s="44"/>
      <c r="F521" s="232" t="s">
        <v>1063</v>
      </c>
      <c r="G521" s="44"/>
      <c r="H521" s="44"/>
      <c r="I521" s="233"/>
      <c r="J521" s="44"/>
      <c r="K521" s="44"/>
      <c r="L521" s="48"/>
      <c r="M521" s="234"/>
      <c r="N521" s="235"/>
      <c r="O521" s="88"/>
      <c r="P521" s="88"/>
      <c r="Q521" s="88"/>
      <c r="R521" s="88"/>
      <c r="S521" s="88"/>
      <c r="T521" s="89"/>
      <c r="U521" s="42"/>
      <c r="V521" s="42"/>
      <c r="W521" s="42"/>
      <c r="X521" s="42"/>
      <c r="Y521" s="42"/>
      <c r="Z521" s="42"/>
      <c r="AA521" s="42"/>
      <c r="AB521" s="42"/>
      <c r="AC521" s="42"/>
      <c r="AD521" s="42"/>
      <c r="AE521" s="42"/>
      <c r="AT521" s="20" t="s">
        <v>236</v>
      </c>
      <c r="AU521" s="20" t="s">
        <v>92</v>
      </c>
    </row>
    <row r="522" s="2" customFormat="1">
      <c r="A522" s="42"/>
      <c r="B522" s="43"/>
      <c r="C522" s="44"/>
      <c r="D522" s="238" t="s">
        <v>328</v>
      </c>
      <c r="E522" s="44"/>
      <c r="F522" s="279" t="s">
        <v>1064</v>
      </c>
      <c r="G522" s="44"/>
      <c r="H522" s="44"/>
      <c r="I522" s="233"/>
      <c r="J522" s="44"/>
      <c r="K522" s="44"/>
      <c r="L522" s="48"/>
      <c r="M522" s="234"/>
      <c r="N522" s="235"/>
      <c r="O522" s="88"/>
      <c r="P522" s="88"/>
      <c r="Q522" s="88"/>
      <c r="R522" s="88"/>
      <c r="S522" s="88"/>
      <c r="T522" s="89"/>
      <c r="U522" s="42"/>
      <c r="V522" s="42"/>
      <c r="W522" s="42"/>
      <c r="X522" s="42"/>
      <c r="Y522" s="42"/>
      <c r="Z522" s="42"/>
      <c r="AA522" s="42"/>
      <c r="AB522" s="42"/>
      <c r="AC522" s="42"/>
      <c r="AD522" s="42"/>
      <c r="AE522" s="42"/>
      <c r="AT522" s="20" t="s">
        <v>328</v>
      </c>
      <c r="AU522" s="20" t="s">
        <v>92</v>
      </c>
    </row>
    <row r="523" s="2" customFormat="1" ht="16.5" customHeight="1">
      <c r="A523" s="42"/>
      <c r="B523" s="43"/>
      <c r="C523" s="269" t="s">
        <v>1065</v>
      </c>
      <c r="D523" s="269" t="s">
        <v>277</v>
      </c>
      <c r="E523" s="270" t="s">
        <v>1066</v>
      </c>
      <c r="F523" s="271" t="s">
        <v>1067</v>
      </c>
      <c r="G523" s="272" t="s">
        <v>233</v>
      </c>
      <c r="H523" s="273">
        <v>649.85799999999995</v>
      </c>
      <c r="I523" s="274"/>
      <c r="J523" s="275">
        <f>ROUND(I523*H523,2)</f>
        <v>0</v>
      </c>
      <c r="K523" s="271" t="s">
        <v>234</v>
      </c>
      <c r="L523" s="276"/>
      <c r="M523" s="277" t="s">
        <v>44</v>
      </c>
      <c r="N523" s="278" t="s">
        <v>53</v>
      </c>
      <c r="O523" s="88"/>
      <c r="P523" s="227">
        <f>O523*H523</f>
        <v>0</v>
      </c>
      <c r="Q523" s="227">
        <v>0.0041000000000000003</v>
      </c>
      <c r="R523" s="227">
        <f>Q523*H523</f>
        <v>2.6644177999999998</v>
      </c>
      <c r="S523" s="227">
        <v>0</v>
      </c>
      <c r="T523" s="228">
        <f>S523*H523</f>
        <v>0</v>
      </c>
      <c r="U523" s="42"/>
      <c r="V523" s="42"/>
      <c r="W523" s="42"/>
      <c r="X523" s="42"/>
      <c r="Y523" s="42"/>
      <c r="Z523" s="42"/>
      <c r="AA523" s="42"/>
      <c r="AB523" s="42"/>
      <c r="AC523" s="42"/>
      <c r="AD523" s="42"/>
      <c r="AE523" s="42"/>
      <c r="AR523" s="229" t="s">
        <v>548</v>
      </c>
      <c r="AT523" s="229" t="s">
        <v>277</v>
      </c>
      <c r="AU523" s="229" t="s">
        <v>92</v>
      </c>
      <c r="AY523" s="20" t="s">
        <v>228</v>
      </c>
      <c r="BE523" s="230">
        <f>IF(N523="základní",J523,0)</f>
        <v>0</v>
      </c>
      <c r="BF523" s="230">
        <f>IF(N523="snížená",J523,0)</f>
        <v>0</v>
      </c>
      <c r="BG523" s="230">
        <f>IF(N523="zákl. přenesená",J523,0)</f>
        <v>0</v>
      </c>
      <c r="BH523" s="230">
        <f>IF(N523="sníž. přenesená",J523,0)</f>
        <v>0</v>
      </c>
      <c r="BI523" s="230">
        <f>IF(N523="nulová",J523,0)</f>
        <v>0</v>
      </c>
      <c r="BJ523" s="20" t="s">
        <v>90</v>
      </c>
      <c r="BK523" s="230">
        <f>ROUND(I523*H523,2)</f>
        <v>0</v>
      </c>
      <c r="BL523" s="20" t="s">
        <v>362</v>
      </c>
      <c r="BM523" s="229" t="s">
        <v>1068</v>
      </c>
    </row>
    <row r="524" s="13" customFormat="1">
      <c r="A524" s="13"/>
      <c r="B524" s="236"/>
      <c r="C524" s="237"/>
      <c r="D524" s="238" t="s">
        <v>238</v>
      </c>
      <c r="E524" s="239" t="s">
        <v>44</v>
      </c>
      <c r="F524" s="240" t="s">
        <v>1069</v>
      </c>
      <c r="G524" s="237"/>
      <c r="H524" s="239" t="s">
        <v>44</v>
      </c>
      <c r="I524" s="241"/>
      <c r="J524" s="237"/>
      <c r="K524" s="237"/>
      <c r="L524" s="242"/>
      <c r="M524" s="243"/>
      <c r="N524" s="244"/>
      <c r="O524" s="244"/>
      <c r="P524" s="244"/>
      <c r="Q524" s="244"/>
      <c r="R524" s="244"/>
      <c r="S524" s="244"/>
      <c r="T524" s="245"/>
      <c r="U524" s="13"/>
      <c r="V524" s="13"/>
      <c r="W524" s="13"/>
      <c r="X524" s="13"/>
      <c r="Y524" s="13"/>
      <c r="Z524" s="13"/>
      <c r="AA524" s="13"/>
      <c r="AB524" s="13"/>
      <c r="AC524" s="13"/>
      <c r="AD524" s="13"/>
      <c r="AE524" s="13"/>
      <c r="AT524" s="246" t="s">
        <v>238</v>
      </c>
      <c r="AU524" s="246" t="s">
        <v>92</v>
      </c>
      <c r="AV524" s="13" t="s">
        <v>90</v>
      </c>
      <c r="AW524" s="13" t="s">
        <v>42</v>
      </c>
      <c r="AX524" s="13" t="s">
        <v>82</v>
      </c>
      <c r="AY524" s="246" t="s">
        <v>228</v>
      </c>
    </row>
    <row r="525" s="14" customFormat="1">
      <c r="A525" s="14"/>
      <c r="B525" s="247"/>
      <c r="C525" s="248"/>
      <c r="D525" s="238" t="s">
        <v>238</v>
      </c>
      <c r="E525" s="249" t="s">
        <v>44</v>
      </c>
      <c r="F525" s="250" t="s">
        <v>601</v>
      </c>
      <c r="G525" s="248"/>
      <c r="H525" s="251">
        <v>590.77999999999997</v>
      </c>
      <c r="I525" s="252"/>
      <c r="J525" s="248"/>
      <c r="K525" s="248"/>
      <c r="L525" s="253"/>
      <c r="M525" s="254"/>
      <c r="N525" s="255"/>
      <c r="O525" s="255"/>
      <c r="P525" s="255"/>
      <c r="Q525" s="255"/>
      <c r="R525" s="255"/>
      <c r="S525" s="255"/>
      <c r="T525" s="256"/>
      <c r="U525" s="14"/>
      <c r="V525" s="14"/>
      <c r="W525" s="14"/>
      <c r="X525" s="14"/>
      <c r="Y525" s="14"/>
      <c r="Z525" s="14"/>
      <c r="AA525" s="14"/>
      <c r="AB525" s="14"/>
      <c r="AC525" s="14"/>
      <c r="AD525" s="14"/>
      <c r="AE525" s="14"/>
      <c r="AT525" s="257" t="s">
        <v>238</v>
      </c>
      <c r="AU525" s="257" t="s">
        <v>92</v>
      </c>
      <c r="AV525" s="14" t="s">
        <v>92</v>
      </c>
      <c r="AW525" s="14" t="s">
        <v>42</v>
      </c>
      <c r="AX525" s="14" t="s">
        <v>82</v>
      </c>
      <c r="AY525" s="257" t="s">
        <v>228</v>
      </c>
    </row>
    <row r="526" s="15" customFormat="1">
      <c r="A526" s="15"/>
      <c r="B526" s="258"/>
      <c r="C526" s="259"/>
      <c r="D526" s="238" t="s">
        <v>238</v>
      </c>
      <c r="E526" s="260" t="s">
        <v>44</v>
      </c>
      <c r="F526" s="261" t="s">
        <v>247</v>
      </c>
      <c r="G526" s="259"/>
      <c r="H526" s="262">
        <v>590.77999999999997</v>
      </c>
      <c r="I526" s="263"/>
      <c r="J526" s="259"/>
      <c r="K526" s="259"/>
      <c r="L526" s="264"/>
      <c r="M526" s="265"/>
      <c r="N526" s="266"/>
      <c r="O526" s="266"/>
      <c r="P526" s="266"/>
      <c r="Q526" s="266"/>
      <c r="R526" s="266"/>
      <c r="S526" s="266"/>
      <c r="T526" s="267"/>
      <c r="U526" s="15"/>
      <c r="V526" s="15"/>
      <c r="W526" s="15"/>
      <c r="X526" s="15"/>
      <c r="Y526" s="15"/>
      <c r="Z526" s="15"/>
      <c r="AA526" s="15"/>
      <c r="AB526" s="15"/>
      <c r="AC526" s="15"/>
      <c r="AD526" s="15"/>
      <c r="AE526" s="15"/>
      <c r="AT526" s="268" t="s">
        <v>238</v>
      </c>
      <c r="AU526" s="268" t="s">
        <v>92</v>
      </c>
      <c r="AV526" s="15" t="s">
        <v>145</v>
      </c>
      <c r="AW526" s="15" t="s">
        <v>42</v>
      </c>
      <c r="AX526" s="15" t="s">
        <v>90</v>
      </c>
      <c r="AY526" s="268" t="s">
        <v>228</v>
      </c>
    </row>
    <row r="527" s="14" customFormat="1">
      <c r="A527" s="14"/>
      <c r="B527" s="247"/>
      <c r="C527" s="248"/>
      <c r="D527" s="238" t="s">
        <v>238</v>
      </c>
      <c r="E527" s="248"/>
      <c r="F527" s="250" t="s">
        <v>1070</v>
      </c>
      <c r="G527" s="248"/>
      <c r="H527" s="251">
        <v>649.85799999999995</v>
      </c>
      <c r="I527" s="252"/>
      <c r="J527" s="248"/>
      <c r="K527" s="248"/>
      <c r="L527" s="253"/>
      <c r="M527" s="254"/>
      <c r="N527" s="255"/>
      <c r="O527" s="255"/>
      <c r="P527" s="255"/>
      <c r="Q527" s="255"/>
      <c r="R527" s="255"/>
      <c r="S527" s="255"/>
      <c r="T527" s="256"/>
      <c r="U527" s="14"/>
      <c r="V527" s="14"/>
      <c r="W527" s="14"/>
      <c r="X527" s="14"/>
      <c r="Y527" s="14"/>
      <c r="Z527" s="14"/>
      <c r="AA527" s="14"/>
      <c r="AB527" s="14"/>
      <c r="AC527" s="14"/>
      <c r="AD527" s="14"/>
      <c r="AE527" s="14"/>
      <c r="AT527" s="257" t="s">
        <v>238</v>
      </c>
      <c r="AU527" s="257" t="s">
        <v>92</v>
      </c>
      <c r="AV527" s="14" t="s">
        <v>92</v>
      </c>
      <c r="AW527" s="14" t="s">
        <v>4</v>
      </c>
      <c r="AX527" s="14" t="s">
        <v>90</v>
      </c>
      <c r="AY527" s="257" t="s">
        <v>228</v>
      </c>
    </row>
    <row r="528" s="2" customFormat="1" ht="16.5" customHeight="1">
      <c r="A528" s="42"/>
      <c r="B528" s="43"/>
      <c r="C528" s="269" t="s">
        <v>1071</v>
      </c>
      <c r="D528" s="269" t="s">
        <v>277</v>
      </c>
      <c r="E528" s="270" t="s">
        <v>1072</v>
      </c>
      <c r="F528" s="271" t="s">
        <v>1073</v>
      </c>
      <c r="G528" s="272" t="s">
        <v>233</v>
      </c>
      <c r="H528" s="273">
        <v>220.231</v>
      </c>
      <c r="I528" s="274"/>
      <c r="J528" s="275">
        <f>ROUND(I528*H528,2)</f>
        <v>0</v>
      </c>
      <c r="K528" s="271" t="s">
        <v>234</v>
      </c>
      <c r="L528" s="276"/>
      <c r="M528" s="277" t="s">
        <v>44</v>
      </c>
      <c r="N528" s="278" t="s">
        <v>53</v>
      </c>
      <c r="O528" s="88"/>
      <c r="P528" s="227">
        <f>O528*H528</f>
        <v>0</v>
      </c>
      <c r="Q528" s="227">
        <v>0.0060000000000000001</v>
      </c>
      <c r="R528" s="227">
        <f>Q528*H528</f>
        <v>1.321386</v>
      </c>
      <c r="S528" s="227">
        <v>0</v>
      </c>
      <c r="T528" s="228">
        <f>S528*H528</f>
        <v>0</v>
      </c>
      <c r="U528" s="42"/>
      <c r="V528" s="42"/>
      <c r="W528" s="42"/>
      <c r="X528" s="42"/>
      <c r="Y528" s="42"/>
      <c r="Z528" s="42"/>
      <c r="AA528" s="42"/>
      <c r="AB528" s="42"/>
      <c r="AC528" s="42"/>
      <c r="AD528" s="42"/>
      <c r="AE528" s="42"/>
      <c r="AR528" s="229" t="s">
        <v>548</v>
      </c>
      <c r="AT528" s="229" t="s">
        <v>277</v>
      </c>
      <c r="AU528" s="229" t="s">
        <v>92</v>
      </c>
      <c r="AY528" s="20" t="s">
        <v>228</v>
      </c>
      <c r="BE528" s="230">
        <f>IF(N528="základní",J528,0)</f>
        <v>0</v>
      </c>
      <c r="BF528" s="230">
        <f>IF(N528="snížená",J528,0)</f>
        <v>0</v>
      </c>
      <c r="BG528" s="230">
        <f>IF(N528="zákl. přenesená",J528,0)</f>
        <v>0</v>
      </c>
      <c r="BH528" s="230">
        <f>IF(N528="sníž. přenesená",J528,0)</f>
        <v>0</v>
      </c>
      <c r="BI528" s="230">
        <f>IF(N528="nulová",J528,0)</f>
        <v>0</v>
      </c>
      <c r="BJ528" s="20" t="s">
        <v>90</v>
      </c>
      <c r="BK528" s="230">
        <f>ROUND(I528*H528,2)</f>
        <v>0</v>
      </c>
      <c r="BL528" s="20" t="s">
        <v>362</v>
      </c>
      <c r="BM528" s="229" t="s">
        <v>1074</v>
      </c>
    </row>
    <row r="529" s="13" customFormat="1">
      <c r="A529" s="13"/>
      <c r="B529" s="236"/>
      <c r="C529" s="237"/>
      <c r="D529" s="238" t="s">
        <v>238</v>
      </c>
      <c r="E529" s="239" t="s">
        <v>44</v>
      </c>
      <c r="F529" s="240" t="s">
        <v>1069</v>
      </c>
      <c r="G529" s="237"/>
      <c r="H529" s="239" t="s">
        <v>44</v>
      </c>
      <c r="I529" s="241"/>
      <c r="J529" s="237"/>
      <c r="K529" s="237"/>
      <c r="L529" s="242"/>
      <c r="M529" s="243"/>
      <c r="N529" s="244"/>
      <c r="O529" s="244"/>
      <c r="P529" s="244"/>
      <c r="Q529" s="244"/>
      <c r="R529" s="244"/>
      <c r="S529" s="244"/>
      <c r="T529" s="245"/>
      <c r="U529" s="13"/>
      <c r="V529" s="13"/>
      <c r="W529" s="13"/>
      <c r="X529" s="13"/>
      <c r="Y529" s="13"/>
      <c r="Z529" s="13"/>
      <c r="AA529" s="13"/>
      <c r="AB529" s="13"/>
      <c r="AC529" s="13"/>
      <c r="AD529" s="13"/>
      <c r="AE529" s="13"/>
      <c r="AT529" s="246" t="s">
        <v>238</v>
      </c>
      <c r="AU529" s="246" t="s">
        <v>92</v>
      </c>
      <c r="AV529" s="13" t="s">
        <v>90</v>
      </c>
      <c r="AW529" s="13" t="s">
        <v>42</v>
      </c>
      <c r="AX529" s="13" t="s">
        <v>82</v>
      </c>
      <c r="AY529" s="246" t="s">
        <v>228</v>
      </c>
    </row>
    <row r="530" s="14" customFormat="1">
      <c r="A530" s="14"/>
      <c r="B530" s="247"/>
      <c r="C530" s="248"/>
      <c r="D530" s="238" t="s">
        <v>238</v>
      </c>
      <c r="E530" s="249" t="s">
        <v>44</v>
      </c>
      <c r="F530" s="250" t="s">
        <v>607</v>
      </c>
      <c r="G530" s="248"/>
      <c r="H530" s="251">
        <v>200.21000000000001</v>
      </c>
      <c r="I530" s="252"/>
      <c r="J530" s="248"/>
      <c r="K530" s="248"/>
      <c r="L530" s="253"/>
      <c r="M530" s="254"/>
      <c r="N530" s="255"/>
      <c r="O530" s="255"/>
      <c r="P530" s="255"/>
      <c r="Q530" s="255"/>
      <c r="R530" s="255"/>
      <c r="S530" s="255"/>
      <c r="T530" s="256"/>
      <c r="U530" s="14"/>
      <c r="V530" s="14"/>
      <c r="W530" s="14"/>
      <c r="X530" s="14"/>
      <c r="Y530" s="14"/>
      <c r="Z530" s="14"/>
      <c r="AA530" s="14"/>
      <c r="AB530" s="14"/>
      <c r="AC530" s="14"/>
      <c r="AD530" s="14"/>
      <c r="AE530" s="14"/>
      <c r="AT530" s="257" t="s">
        <v>238</v>
      </c>
      <c r="AU530" s="257" t="s">
        <v>92</v>
      </c>
      <c r="AV530" s="14" t="s">
        <v>92</v>
      </c>
      <c r="AW530" s="14" t="s">
        <v>42</v>
      </c>
      <c r="AX530" s="14" t="s">
        <v>82</v>
      </c>
      <c r="AY530" s="257" t="s">
        <v>228</v>
      </c>
    </row>
    <row r="531" s="15" customFormat="1">
      <c r="A531" s="15"/>
      <c r="B531" s="258"/>
      <c r="C531" s="259"/>
      <c r="D531" s="238" t="s">
        <v>238</v>
      </c>
      <c r="E531" s="260" t="s">
        <v>44</v>
      </c>
      <c r="F531" s="261" t="s">
        <v>247</v>
      </c>
      <c r="G531" s="259"/>
      <c r="H531" s="262">
        <v>200.21000000000001</v>
      </c>
      <c r="I531" s="263"/>
      <c r="J531" s="259"/>
      <c r="K531" s="259"/>
      <c r="L531" s="264"/>
      <c r="M531" s="265"/>
      <c r="N531" s="266"/>
      <c r="O531" s="266"/>
      <c r="P531" s="266"/>
      <c r="Q531" s="266"/>
      <c r="R531" s="266"/>
      <c r="S531" s="266"/>
      <c r="T531" s="267"/>
      <c r="U531" s="15"/>
      <c r="V531" s="15"/>
      <c r="W531" s="15"/>
      <c r="X531" s="15"/>
      <c r="Y531" s="15"/>
      <c r="Z531" s="15"/>
      <c r="AA531" s="15"/>
      <c r="AB531" s="15"/>
      <c r="AC531" s="15"/>
      <c r="AD531" s="15"/>
      <c r="AE531" s="15"/>
      <c r="AT531" s="268" t="s">
        <v>238</v>
      </c>
      <c r="AU531" s="268" t="s">
        <v>92</v>
      </c>
      <c r="AV531" s="15" t="s">
        <v>145</v>
      </c>
      <c r="AW531" s="15" t="s">
        <v>42</v>
      </c>
      <c r="AX531" s="15" t="s">
        <v>90</v>
      </c>
      <c r="AY531" s="268" t="s">
        <v>228</v>
      </c>
    </row>
    <row r="532" s="14" customFormat="1">
      <c r="A532" s="14"/>
      <c r="B532" s="247"/>
      <c r="C532" s="248"/>
      <c r="D532" s="238" t="s">
        <v>238</v>
      </c>
      <c r="E532" s="248"/>
      <c r="F532" s="250" t="s">
        <v>1075</v>
      </c>
      <c r="G532" s="248"/>
      <c r="H532" s="251">
        <v>220.231</v>
      </c>
      <c r="I532" s="252"/>
      <c r="J532" s="248"/>
      <c r="K532" s="248"/>
      <c r="L532" s="253"/>
      <c r="M532" s="254"/>
      <c r="N532" s="255"/>
      <c r="O532" s="255"/>
      <c r="P532" s="255"/>
      <c r="Q532" s="255"/>
      <c r="R532" s="255"/>
      <c r="S532" s="255"/>
      <c r="T532" s="256"/>
      <c r="U532" s="14"/>
      <c r="V532" s="14"/>
      <c r="W532" s="14"/>
      <c r="X532" s="14"/>
      <c r="Y532" s="14"/>
      <c r="Z532" s="14"/>
      <c r="AA532" s="14"/>
      <c r="AB532" s="14"/>
      <c r="AC532" s="14"/>
      <c r="AD532" s="14"/>
      <c r="AE532" s="14"/>
      <c r="AT532" s="257" t="s">
        <v>238</v>
      </c>
      <c r="AU532" s="257" t="s">
        <v>92</v>
      </c>
      <c r="AV532" s="14" t="s">
        <v>92</v>
      </c>
      <c r="AW532" s="14" t="s">
        <v>4</v>
      </c>
      <c r="AX532" s="14" t="s">
        <v>90</v>
      </c>
      <c r="AY532" s="257" t="s">
        <v>228</v>
      </c>
    </row>
    <row r="533" s="2" customFormat="1" ht="24.15" customHeight="1">
      <c r="A533" s="42"/>
      <c r="B533" s="43"/>
      <c r="C533" s="218" t="s">
        <v>1076</v>
      </c>
      <c r="D533" s="218" t="s">
        <v>230</v>
      </c>
      <c r="E533" s="219" t="s">
        <v>1077</v>
      </c>
      <c r="F533" s="220" t="s">
        <v>1078</v>
      </c>
      <c r="G533" s="221" t="s">
        <v>280</v>
      </c>
      <c r="H533" s="222">
        <v>8.7319999999999993</v>
      </c>
      <c r="I533" s="223"/>
      <c r="J533" s="224">
        <f>ROUND(I533*H533,2)</f>
        <v>0</v>
      </c>
      <c r="K533" s="220" t="s">
        <v>234</v>
      </c>
      <c r="L533" s="48"/>
      <c r="M533" s="225" t="s">
        <v>44</v>
      </c>
      <c r="N533" s="226" t="s">
        <v>53</v>
      </c>
      <c r="O533" s="88"/>
      <c r="P533" s="227">
        <f>O533*H533</f>
        <v>0</v>
      </c>
      <c r="Q533" s="227">
        <v>0</v>
      </c>
      <c r="R533" s="227">
        <f>Q533*H533</f>
        <v>0</v>
      </c>
      <c r="S533" s="227">
        <v>0</v>
      </c>
      <c r="T533" s="228">
        <f>S533*H533</f>
        <v>0</v>
      </c>
      <c r="U533" s="42"/>
      <c r="V533" s="42"/>
      <c r="W533" s="42"/>
      <c r="X533" s="42"/>
      <c r="Y533" s="42"/>
      <c r="Z533" s="42"/>
      <c r="AA533" s="42"/>
      <c r="AB533" s="42"/>
      <c r="AC533" s="42"/>
      <c r="AD533" s="42"/>
      <c r="AE533" s="42"/>
      <c r="AR533" s="229" t="s">
        <v>362</v>
      </c>
      <c r="AT533" s="229" t="s">
        <v>230</v>
      </c>
      <c r="AU533" s="229" t="s">
        <v>92</v>
      </c>
      <c r="AY533" s="20" t="s">
        <v>228</v>
      </c>
      <c r="BE533" s="230">
        <f>IF(N533="základní",J533,0)</f>
        <v>0</v>
      </c>
      <c r="BF533" s="230">
        <f>IF(N533="snížená",J533,0)</f>
        <v>0</v>
      </c>
      <c r="BG533" s="230">
        <f>IF(N533="zákl. přenesená",J533,0)</f>
        <v>0</v>
      </c>
      <c r="BH533" s="230">
        <f>IF(N533="sníž. přenesená",J533,0)</f>
        <v>0</v>
      </c>
      <c r="BI533" s="230">
        <f>IF(N533="nulová",J533,0)</f>
        <v>0</v>
      </c>
      <c r="BJ533" s="20" t="s">
        <v>90</v>
      </c>
      <c r="BK533" s="230">
        <f>ROUND(I533*H533,2)</f>
        <v>0</v>
      </c>
      <c r="BL533" s="20" t="s">
        <v>362</v>
      </c>
      <c r="BM533" s="229" t="s">
        <v>1079</v>
      </c>
    </row>
    <row r="534" s="2" customFormat="1">
      <c r="A534" s="42"/>
      <c r="B534" s="43"/>
      <c r="C534" s="44"/>
      <c r="D534" s="231" t="s">
        <v>236</v>
      </c>
      <c r="E534" s="44"/>
      <c r="F534" s="232" t="s">
        <v>1080</v>
      </c>
      <c r="G534" s="44"/>
      <c r="H534" s="44"/>
      <c r="I534" s="233"/>
      <c r="J534" s="44"/>
      <c r="K534" s="44"/>
      <c r="L534" s="48"/>
      <c r="M534" s="234"/>
      <c r="N534" s="235"/>
      <c r="O534" s="88"/>
      <c r="P534" s="88"/>
      <c r="Q534" s="88"/>
      <c r="R534" s="88"/>
      <c r="S534" s="88"/>
      <c r="T534" s="89"/>
      <c r="U534" s="42"/>
      <c r="V534" s="42"/>
      <c r="W534" s="42"/>
      <c r="X534" s="42"/>
      <c r="Y534" s="42"/>
      <c r="Z534" s="42"/>
      <c r="AA534" s="42"/>
      <c r="AB534" s="42"/>
      <c r="AC534" s="42"/>
      <c r="AD534" s="42"/>
      <c r="AE534" s="42"/>
      <c r="AT534" s="20" t="s">
        <v>236</v>
      </c>
      <c r="AU534" s="20" t="s">
        <v>92</v>
      </c>
    </row>
    <row r="535" s="12" customFormat="1" ht="22.8" customHeight="1">
      <c r="A535" s="12"/>
      <c r="B535" s="202"/>
      <c r="C535" s="203"/>
      <c r="D535" s="204" t="s">
        <v>81</v>
      </c>
      <c r="E535" s="216" t="s">
        <v>1081</v>
      </c>
      <c r="F535" s="216" t="s">
        <v>135</v>
      </c>
      <c r="G535" s="203"/>
      <c r="H535" s="203"/>
      <c r="I535" s="206"/>
      <c r="J535" s="217">
        <f>BK535</f>
        <v>0</v>
      </c>
      <c r="K535" s="203"/>
      <c r="L535" s="208"/>
      <c r="M535" s="209"/>
      <c r="N535" s="210"/>
      <c r="O535" s="210"/>
      <c r="P535" s="211">
        <f>SUM(P536:P537)</f>
        <v>0</v>
      </c>
      <c r="Q535" s="210"/>
      <c r="R535" s="211">
        <f>SUM(R536:R537)</f>
        <v>0</v>
      </c>
      <c r="S535" s="210"/>
      <c r="T535" s="212">
        <f>SUM(T536:T537)</f>
        <v>0</v>
      </c>
      <c r="U535" s="12"/>
      <c r="V535" s="12"/>
      <c r="W535" s="12"/>
      <c r="X535" s="12"/>
      <c r="Y535" s="12"/>
      <c r="Z535" s="12"/>
      <c r="AA535" s="12"/>
      <c r="AB535" s="12"/>
      <c r="AC535" s="12"/>
      <c r="AD535" s="12"/>
      <c r="AE535" s="12"/>
      <c r="AR535" s="213" t="s">
        <v>92</v>
      </c>
      <c r="AT535" s="214" t="s">
        <v>81</v>
      </c>
      <c r="AU535" s="214" t="s">
        <v>90</v>
      </c>
      <c r="AY535" s="213" t="s">
        <v>228</v>
      </c>
      <c r="BK535" s="215">
        <f>SUM(BK536:BK537)</f>
        <v>0</v>
      </c>
    </row>
    <row r="536" s="2" customFormat="1" ht="24.15" customHeight="1">
      <c r="A536" s="42"/>
      <c r="B536" s="43"/>
      <c r="C536" s="218" t="s">
        <v>1082</v>
      </c>
      <c r="D536" s="218" t="s">
        <v>230</v>
      </c>
      <c r="E536" s="219" t="s">
        <v>1083</v>
      </c>
      <c r="F536" s="220" t="s">
        <v>1084</v>
      </c>
      <c r="G536" s="221" t="s">
        <v>1050</v>
      </c>
      <c r="H536" s="222">
        <v>7</v>
      </c>
      <c r="I536" s="223"/>
      <c r="J536" s="224">
        <f>ROUND(I536*H536,2)</f>
        <v>0</v>
      </c>
      <c r="K536" s="220" t="s">
        <v>281</v>
      </c>
      <c r="L536" s="48"/>
      <c r="M536" s="225" t="s">
        <v>44</v>
      </c>
      <c r="N536" s="226" t="s">
        <v>53</v>
      </c>
      <c r="O536" s="88"/>
      <c r="P536" s="227">
        <f>O536*H536</f>
        <v>0</v>
      </c>
      <c r="Q536" s="227">
        <v>0</v>
      </c>
      <c r="R536" s="227">
        <f>Q536*H536</f>
        <v>0</v>
      </c>
      <c r="S536" s="227">
        <v>0</v>
      </c>
      <c r="T536" s="228">
        <f>S536*H536</f>
        <v>0</v>
      </c>
      <c r="U536" s="42"/>
      <c r="V536" s="42"/>
      <c r="W536" s="42"/>
      <c r="X536" s="42"/>
      <c r="Y536" s="42"/>
      <c r="Z536" s="42"/>
      <c r="AA536" s="42"/>
      <c r="AB536" s="42"/>
      <c r="AC536" s="42"/>
      <c r="AD536" s="42"/>
      <c r="AE536" s="42"/>
      <c r="AR536" s="229" t="s">
        <v>362</v>
      </c>
      <c r="AT536" s="229" t="s">
        <v>230</v>
      </c>
      <c r="AU536" s="229" t="s">
        <v>92</v>
      </c>
      <c r="AY536" s="20" t="s">
        <v>228</v>
      </c>
      <c r="BE536" s="230">
        <f>IF(N536="základní",J536,0)</f>
        <v>0</v>
      </c>
      <c r="BF536" s="230">
        <f>IF(N536="snížená",J536,0)</f>
        <v>0</v>
      </c>
      <c r="BG536" s="230">
        <f>IF(N536="zákl. přenesená",J536,0)</f>
        <v>0</v>
      </c>
      <c r="BH536" s="230">
        <f>IF(N536="sníž. přenesená",J536,0)</f>
        <v>0</v>
      </c>
      <c r="BI536" s="230">
        <f>IF(N536="nulová",J536,0)</f>
        <v>0</v>
      </c>
      <c r="BJ536" s="20" t="s">
        <v>90</v>
      </c>
      <c r="BK536" s="230">
        <f>ROUND(I536*H536,2)</f>
        <v>0</v>
      </c>
      <c r="BL536" s="20" t="s">
        <v>362</v>
      </c>
      <c r="BM536" s="229" t="s">
        <v>1085</v>
      </c>
    </row>
    <row r="537" s="2" customFormat="1">
      <c r="A537" s="42"/>
      <c r="B537" s="43"/>
      <c r="C537" s="44"/>
      <c r="D537" s="238" t="s">
        <v>328</v>
      </c>
      <c r="E537" s="44"/>
      <c r="F537" s="279" t="s">
        <v>1086</v>
      </c>
      <c r="G537" s="44"/>
      <c r="H537" s="44"/>
      <c r="I537" s="233"/>
      <c r="J537" s="44"/>
      <c r="K537" s="44"/>
      <c r="L537" s="48"/>
      <c r="M537" s="234"/>
      <c r="N537" s="235"/>
      <c r="O537" s="88"/>
      <c r="P537" s="88"/>
      <c r="Q537" s="88"/>
      <c r="R537" s="88"/>
      <c r="S537" s="88"/>
      <c r="T537" s="89"/>
      <c r="U537" s="42"/>
      <c r="V537" s="42"/>
      <c r="W537" s="42"/>
      <c r="X537" s="42"/>
      <c r="Y537" s="42"/>
      <c r="Z537" s="42"/>
      <c r="AA537" s="42"/>
      <c r="AB537" s="42"/>
      <c r="AC537" s="42"/>
      <c r="AD537" s="42"/>
      <c r="AE537" s="42"/>
      <c r="AT537" s="20" t="s">
        <v>328</v>
      </c>
      <c r="AU537" s="20" t="s">
        <v>92</v>
      </c>
    </row>
    <row r="538" s="12" customFormat="1" ht="25.92" customHeight="1">
      <c r="A538" s="12"/>
      <c r="B538" s="202"/>
      <c r="C538" s="203"/>
      <c r="D538" s="204" t="s">
        <v>81</v>
      </c>
      <c r="E538" s="205" t="s">
        <v>238</v>
      </c>
      <c r="F538" s="205" t="s">
        <v>1087</v>
      </c>
      <c r="G538" s="203"/>
      <c r="H538" s="203"/>
      <c r="I538" s="206"/>
      <c r="J538" s="207">
        <f>BK538</f>
        <v>0</v>
      </c>
      <c r="K538" s="203"/>
      <c r="L538" s="208"/>
      <c r="M538" s="209"/>
      <c r="N538" s="210"/>
      <c r="O538" s="210"/>
      <c r="P538" s="211">
        <f>SUM(P539:P557)</f>
        <v>0</v>
      </c>
      <c r="Q538" s="210"/>
      <c r="R538" s="211">
        <f>SUM(R539:R557)</f>
        <v>0</v>
      </c>
      <c r="S538" s="210"/>
      <c r="T538" s="212">
        <f>SUM(T539:T557)</f>
        <v>0</v>
      </c>
      <c r="U538" s="12"/>
      <c r="V538" s="12"/>
      <c r="W538" s="12"/>
      <c r="X538" s="12"/>
      <c r="Y538" s="12"/>
      <c r="Z538" s="12"/>
      <c r="AA538" s="12"/>
      <c r="AB538" s="12"/>
      <c r="AC538" s="12"/>
      <c r="AD538" s="12"/>
      <c r="AE538" s="12"/>
      <c r="AR538" s="213" t="s">
        <v>145</v>
      </c>
      <c r="AT538" s="214" t="s">
        <v>81</v>
      </c>
      <c r="AU538" s="214" t="s">
        <v>82</v>
      </c>
      <c r="AY538" s="213" t="s">
        <v>228</v>
      </c>
      <c r="BK538" s="215">
        <f>SUM(BK539:BK557)</f>
        <v>0</v>
      </c>
    </row>
    <row r="539" s="2" customFormat="1" ht="16.5" customHeight="1">
      <c r="A539" s="42"/>
      <c r="B539" s="43"/>
      <c r="C539" s="218" t="s">
        <v>1088</v>
      </c>
      <c r="D539" s="218" t="s">
        <v>230</v>
      </c>
      <c r="E539" s="219" t="s">
        <v>1089</v>
      </c>
      <c r="F539" s="220" t="s">
        <v>1090</v>
      </c>
      <c r="G539" s="221" t="s">
        <v>233</v>
      </c>
      <c r="H539" s="222">
        <v>0</v>
      </c>
      <c r="I539" s="223"/>
      <c r="J539" s="224">
        <f>ROUND(I539*H539,2)</f>
        <v>0</v>
      </c>
      <c r="K539" s="220" t="s">
        <v>281</v>
      </c>
      <c r="L539" s="48"/>
      <c r="M539" s="225" t="s">
        <v>44</v>
      </c>
      <c r="N539" s="226" t="s">
        <v>53</v>
      </c>
      <c r="O539" s="88"/>
      <c r="P539" s="227">
        <f>O539*H539</f>
        <v>0</v>
      </c>
      <c r="Q539" s="227">
        <v>0</v>
      </c>
      <c r="R539" s="227">
        <f>Q539*H539</f>
        <v>0</v>
      </c>
      <c r="S539" s="227">
        <v>0</v>
      </c>
      <c r="T539" s="228">
        <f>S539*H539</f>
        <v>0</v>
      </c>
      <c r="U539" s="42"/>
      <c r="V539" s="42"/>
      <c r="W539" s="42"/>
      <c r="X539" s="42"/>
      <c r="Y539" s="42"/>
      <c r="Z539" s="42"/>
      <c r="AA539" s="42"/>
      <c r="AB539" s="42"/>
      <c r="AC539" s="42"/>
      <c r="AD539" s="42"/>
      <c r="AE539" s="42"/>
      <c r="AR539" s="229" t="s">
        <v>1091</v>
      </c>
      <c r="AT539" s="229" t="s">
        <v>230</v>
      </c>
      <c r="AU539" s="229" t="s">
        <v>90</v>
      </c>
      <c r="AY539" s="20" t="s">
        <v>228</v>
      </c>
      <c r="BE539" s="230">
        <f>IF(N539="základní",J539,0)</f>
        <v>0</v>
      </c>
      <c r="BF539" s="230">
        <f>IF(N539="snížená",J539,0)</f>
        <v>0</v>
      </c>
      <c r="BG539" s="230">
        <f>IF(N539="zákl. přenesená",J539,0)</f>
        <v>0</v>
      </c>
      <c r="BH539" s="230">
        <f>IF(N539="sníž. přenesená",J539,0)</f>
        <v>0</v>
      </c>
      <c r="BI539" s="230">
        <f>IF(N539="nulová",J539,0)</f>
        <v>0</v>
      </c>
      <c r="BJ539" s="20" t="s">
        <v>90</v>
      </c>
      <c r="BK539" s="230">
        <f>ROUND(I539*H539,2)</f>
        <v>0</v>
      </c>
      <c r="BL539" s="20" t="s">
        <v>1091</v>
      </c>
      <c r="BM539" s="229" t="s">
        <v>1092</v>
      </c>
    </row>
    <row r="540" s="13" customFormat="1">
      <c r="A540" s="13"/>
      <c r="B540" s="236"/>
      <c r="C540" s="237"/>
      <c r="D540" s="238" t="s">
        <v>238</v>
      </c>
      <c r="E540" s="239" t="s">
        <v>44</v>
      </c>
      <c r="F540" s="240" t="s">
        <v>1093</v>
      </c>
      <c r="G540" s="237"/>
      <c r="H540" s="239" t="s">
        <v>44</v>
      </c>
      <c r="I540" s="241"/>
      <c r="J540" s="237"/>
      <c r="K540" s="237"/>
      <c r="L540" s="242"/>
      <c r="M540" s="243"/>
      <c r="N540" s="244"/>
      <c r="O540" s="244"/>
      <c r="P540" s="244"/>
      <c r="Q540" s="244"/>
      <c r="R540" s="244"/>
      <c r="S540" s="244"/>
      <c r="T540" s="245"/>
      <c r="U540" s="13"/>
      <c r="V540" s="13"/>
      <c r="W540" s="13"/>
      <c r="X540" s="13"/>
      <c r="Y540" s="13"/>
      <c r="Z540" s="13"/>
      <c r="AA540" s="13"/>
      <c r="AB540" s="13"/>
      <c r="AC540" s="13"/>
      <c r="AD540" s="13"/>
      <c r="AE540" s="13"/>
      <c r="AT540" s="246" t="s">
        <v>238</v>
      </c>
      <c r="AU540" s="246" t="s">
        <v>90</v>
      </c>
      <c r="AV540" s="13" t="s">
        <v>90</v>
      </c>
      <c r="AW540" s="13" t="s">
        <v>42</v>
      </c>
      <c r="AX540" s="13" t="s">
        <v>82</v>
      </c>
      <c r="AY540" s="246" t="s">
        <v>228</v>
      </c>
    </row>
    <row r="541" s="13" customFormat="1">
      <c r="A541" s="13"/>
      <c r="B541" s="236"/>
      <c r="C541" s="237"/>
      <c r="D541" s="238" t="s">
        <v>238</v>
      </c>
      <c r="E541" s="239" t="s">
        <v>44</v>
      </c>
      <c r="F541" s="240" t="s">
        <v>1043</v>
      </c>
      <c r="G541" s="237"/>
      <c r="H541" s="239" t="s">
        <v>44</v>
      </c>
      <c r="I541" s="241"/>
      <c r="J541" s="237"/>
      <c r="K541" s="237"/>
      <c r="L541" s="242"/>
      <c r="M541" s="243"/>
      <c r="N541" s="244"/>
      <c r="O541" s="244"/>
      <c r="P541" s="244"/>
      <c r="Q541" s="244"/>
      <c r="R541" s="244"/>
      <c r="S541" s="244"/>
      <c r="T541" s="245"/>
      <c r="U541" s="13"/>
      <c r="V541" s="13"/>
      <c r="W541" s="13"/>
      <c r="X541" s="13"/>
      <c r="Y541" s="13"/>
      <c r="Z541" s="13"/>
      <c r="AA541" s="13"/>
      <c r="AB541" s="13"/>
      <c r="AC541" s="13"/>
      <c r="AD541" s="13"/>
      <c r="AE541" s="13"/>
      <c r="AT541" s="246" t="s">
        <v>238</v>
      </c>
      <c r="AU541" s="246" t="s">
        <v>90</v>
      </c>
      <c r="AV541" s="13" t="s">
        <v>90</v>
      </c>
      <c r="AW541" s="13" t="s">
        <v>42</v>
      </c>
      <c r="AX541" s="13" t="s">
        <v>82</v>
      </c>
      <c r="AY541" s="246" t="s">
        <v>228</v>
      </c>
    </row>
    <row r="542" s="14" customFormat="1">
      <c r="A542" s="14"/>
      <c r="B542" s="247"/>
      <c r="C542" s="248"/>
      <c r="D542" s="238" t="s">
        <v>238</v>
      </c>
      <c r="E542" s="249" t="s">
        <v>44</v>
      </c>
      <c r="F542" s="250" t="s">
        <v>1094</v>
      </c>
      <c r="G542" s="248"/>
      <c r="H542" s="251">
        <v>612.38999999999999</v>
      </c>
      <c r="I542" s="252"/>
      <c r="J542" s="248"/>
      <c r="K542" s="248"/>
      <c r="L542" s="253"/>
      <c r="M542" s="254"/>
      <c r="N542" s="255"/>
      <c r="O542" s="255"/>
      <c r="P542" s="255"/>
      <c r="Q542" s="255"/>
      <c r="R542" s="255"/>
      <c r="S542" s="255"/>
      <c r="T542" s="256"/>
      <c r="U542" s="14"/>
      <c r="V542" s="14"/>
      <c r="W542" s="14"/>
      <c r="X542" s="14"/>
      <c r="Y542" s="14"/>
      <c r="Z542" s="14"/>
      <c r="AA542" s="14"/>
      <c r="AB542" s="14"/>
      <c r="AC542" s="14"/>
      <c r="AD542" s="14"/>
      <c r="AE542" s="14"/>
      <c r="AT542" s="257" t="s">
        <v>238</v>
      </c>
      <c r="AU542" s="257" t="s">
        <v>90</v>
      </c>
      <c r="AV542" s="14" t="s">
        <v>92</v>
      </c>
      <c r="AW542" s="14" t="s">
        <v>42</v>
      </c>
      <c r="AX542" s="14" t="s">
        <v>82</v>
      </c>
      <c r="AY542" s="257" t="s">
        <v>228</v>
      </c>
    </row>
    <row r="543" s="16" customFormat="1">
      <c r="A543" s="16"/>
      <c r="B543" s="280"/>
      <c r="C543" s="281"/>
      <c r="D543" s="238" t="s">
        <v>238</v>
      </c>
      <c r="E543" s="282" t="s">
        <v>598</v>
      </c>
      <c r="F543" s="283" t="s">
        <v>332</v>
      </c>
      <c r="G543" s="281"/>
      <c r="H543" s="284">
        <v>612.38999999999999</v>
      </c>
      <c r="I543" s="285"/>
      <c r="J543" s="281"/>
      <c r="K543" s="281"/>
      <c r="L543" s="286"/>
      <c r="M543" s="287"/>
      <c r="N543" s="288"/>
      <c r="O543" s="288"/>
      <c r="P543" s="288"/>
      <c r="Q543" s="288"/>
      <c r="R543" s="288"/>
      <c r="S543" s="288"/>
      <c r="T543" s="289"/>
      <c r="U543" s="16"/>
      <c r="V543" s="16"/>
      <c r="W543" s="16"/>
      <c r="X543" s="16"/>
      <c r="Y543" s="16"/>
      <c r="Z543" s="16"/>
      <c r="AA543" s="16"/>
      <c r="AB543" s="16"/>
      <c r="AC543" s="16"/>
      <c r="AD543" s="16"/>
      <c r="AE543" s="16"/>
      <c r="AT543" s="290" t="s">
        <v>238</v>
      </c>
      <c r="AU543" s="290" t="s">
        <v>90</v>
      </c>
      <c r="AV543" s="16" t="s">
        <v>105</v>
      </c>
      <c r="AW543" s="16" t="s">
        <v>42</v>
      </c>
      <c r="AX543" s="16" t="s">
        <v>82</v>
      </c>
      <c r="AY543" s="290" t="s">
        <v>228</v>
      </c>
    </row>
    <row r="544" s="13" customFormat="1">
      <c r="A544" s="13"/>
      <c r="B544" s="236"/>
      <c r="C544" s="237"/>
      <c r="D544" s="238" t="s">
        <v>238</v>
      </c>
      <c r="E544" s="239" t="s">
        <v>44</v>
      </c>
      <c r="F544" s="240" t="s">
        <v>1045</v>
      </c>
      <c r="G544" s="237"/>
      <c r="H544" s="239" t="s">
        <v>44</v>
      </c>
      <c r="I544" s="241"/>
      <c r="J544" s="237"/>
      <c r="K544" s="237"/>
      <c r="L544" s="242"/>
      <c r="M544" s="243"/>
      <c r="N544" s="244"/>
      <c r="O544" s="244"/>
      <c r="P544" s="244"/>
      <c r="Q544" s="244"/>
      <c r="R544" s="244"/>
      <c r="S544" s="244"/>
      <c r="T544" s="245"/>
      <c r="U544" s="13"/>
      <c r="V544" s="13"/>
      <c r="W544" s="13"/>
      <c r="X544" s="13"/>
      <c r="Y544" s="13"/>
      <c r="Z544" s="13"/>
      <c r="AA544" s="13"/>
      <c r="AB544" s="13"/>
      <c r="AC544" s="13"/>
      <c r="AD544" s="13"/>
      <c r="AE544" s="13"/>
      <c r="AT544" s="246" t="s">
        <v>238</v>
      </c>
      <c r="AU544" s="246" t="s">
        <v>90</v>
      </c>
      <c r="AV544" s="13" t="s">
        <v>90</v>
      </c>
      <c r="AW544" s="13" t="s">
        <v>42</v>
      </c>
      <c r="AX544" s="13" t="s">
        <v>82</v>
      </c>
      <c r="AY544" s="246" t="s">
        <v>228</v>
      </c>
    </row>
    <row r="545" s="14" customFormat="1">
      <c r="A545" s="14"/>
      <c r="B545" s="247"/>
      <c r="C545" s="248"/>
      <c r="D545" s="238" t="s">
        <v>238</v>
      </c>
      <c r="E545" s="249" t="s">
        <v>44</v>
      </c>
      <c r="F545" s="250" t="s">
        <v>1095</v>
      </c>
      <c r="G545" s="248"/>
      <c r="H545" s="251">
        <v>344.95999999999998</v>
      </c>
      <c r="I545" s="252"/>
      <c r="J545" s="248"/>
      <c r="K545" s="248"/>
      <c r="L545" s="253"/>
      <c r="M545" s="254"/>
      <c r="N545" s="255"/>
      <c r="O545" s="255"/>
      <c r="P545" s="255"/>
      <c r="Q545" s="255"/>
      <c r="R545" s="255"/>
      <c r="S545" s="255"/>
      <c r="T545" s="256"/>
      <c r="U545" s="14"/>
      <c r="V545" s="14"/>
      <c r="W545" s="14"/>
      <c r="X545" s="14"/>
      <c r="Y545" s="14"/>
      <c r="Z545" s="14"/>
      <c r="AA545" s="14"/>
      <c r="AB545" s="14"/>
      <c r="AC545" s="14"/>
      <c r="AD545" s="14"/>
      <c r="AE545" s="14"/>
      <c r="AT545" s="257" t="s">
        <v>238</v>
      </c>
      <c r="AU545" s="257" t="s">
        <v>90</v>
      </c>
      <c r="AV545" s="14" t="s">
        <v>92</v>
      </c>
      <c r="AW545" s="14" t="s">
        <v>42</v>
      </c>
      <c r="AX545" s="14" t="s">
        <v>82</v>
      </c>
      <c r="AY545" s="257" t="s">
        <v>228</v>
      </c>
    </row>
    <row r="546" s="16" customFormat="1">
      <c r="A546" s="16"/>
      <c r="B546" s="280"/>
      <c r="C546" s="281"/>
      <c r="D546" s="238" t="s">
        <v>238</v>
      </c>
      <c r="E546" s="282" t="s">
        <v>604</v>
      </c>
      <c r="F546" s="283" t="s">
        <v>332</v>
      </c>
      <c r="G546" s="281"/>
      <c r="H546" s="284">
        <v>344.95999999999998</v>
      </c>
      <c r="I546" s="285"/>
      <c r="J546" s="281"/>
      <c r="K546" s="281"/>
      <c r="L546" s="286"/>
      <c r="M546" s="287"/>
      <c r="N546" s="288"/>
      <c r="O546" s="288"/>
      <c r="P546" s="288"/>
      <c r="Q546" s="288"/>
      <c r="R546" s="288"/>
      <c r="S546" s="288"/>
      <c r="T546" s="289"/>
      <c r="U546" s="16"/>
      <c r="V546" s="16"/>
      <c r="W546" s="16"/>
      <c r="X546" s="16"/>
      <c r="Y546" s="16"/>
      <c r="Z546" s="16"/>
      <c r="AA546" s="16"/>
      <c r="AB546" s="16"/>
      <c r="AC546" s="16"/>
      <c r="AD546" s="16"/>
      <c r="AE546" s="16"/>
      <c r="AT546" s="290" t="s">
        <v>238</v>
      </c>
      <c r="AU546" s="290" t="s">
        <v>90</v>
      </c>
      <c r="AV546" s="16" t="s">
        <v>105</v>
      </c>
      <c r="AW546" s="16" t="s">
        <v>42</v>
      </c>
      <c r="AX546" s="16" t="s">
        <v>82</v>
      </c>
      <c r="AY546" s="290" t="s">
        <v>228</v>
      </c>
    </row>
    <row r="547" s="13" customFormat="1">
      <c r="A547" s="13"/>
      <c r="B547" s="236"/>
      <c r="C547" s="237"/>
      <c r="D547" s="238" t="s">
        <v>238</v>
      </c>
      <c r="E547" s="239" t="s">
        <v>44</v>
      </c>
      <c r="F547" s="240" t="s">
        <v>1096</v>
      </c>
      <c r="G547" s="237"/>
      <c r="H547" s="239" t="s">
        <v>44</v>
      </c>
      <c r="I547" s="241"/>
      <c r="J547" s="237"/>
      <c r="K547" s="237"/>
      <c r="L547" s="242"/>
      <c r="M547" s="243"/>
      <c r="N547" s="244"/>
      <c r="O547" s="244"/>
      <c r="P547" s="244"/>
      <c r="Q547" s="244"/>
      <c r="R547" s="244"/>
      <c r="S547" s="244"/>
      <c r="T547" s="245"/>
      <c r="U547" s="13"/>
      <c r="V547" s="13"/>
      <c r="W547" s="13"/>
      <c r="X547" s="13"/>
      <c r="Y547" s="13"/>
      <c r="Z547" s="13"/>
      <c r="AA547" s="13"/>
      <c r="AB547" s="13"/>
      <c r="AC547" s="13"/>
      <c r="AD547" s="13"/>
      <c r="AE547" s="13"/>
      <c r="AT547" s="246" t="s">
        <v>238</v>
      </c>
      <c r="AU547" s="246" t="s">
        <v>90</v>
      </c>
      <c r="AV547" s="13" t="s">
        <v>90</v>
      </c>
      <c r="AW547" s="13" t="s">
        <v>42</v>
      </c>
      <c r="AX547" s="13" t="s">
        <v>82</v>
      </c>
      <c r="AY547" s="246" t="s">
        <v>228</v>
      </c>
    </row>
    <row r="548" s="14" customFormat="1">
      <c r="A548" s="14"/>
      <c r="B548" s="247"/>
      <c r="C548" s="248"/>
      <c r="D548" s="238" t="s">
        <v>238</v>
      </c>
      <c r="E548" s="249" t="s">
        <v>44</v>
      </c>
      <c r="F548" s="250" t="s">
        <v>1094</v>
      </c>
      <c r="G548" s="248"/>
      <c r="H548" s="251">
        <v>612.38999999999999</v>
      </c>
      <c r="I548" s="252"/>
      <c r="J548" s="248"/>
      <c r="K548" s="248"/>
      <c r="L548" s="253"/>
      <c r="M548" s="254"/>
      <c r="N548" s="255"/>
      <c r="O548" s="255"/>
      <c r="P548" s="255"/>
      <c r="Q548" s="255"/>
      <c r="R548" s="255"/>
      <c r="S548" s="255"/>
      <c r="T548" s="256"/>
      <c r="U548" s="14"/>
      <c r="V548" s="14"/>
      <c r="W548" s="14"/>
      <c r="X548" s="14"/>
      <c r="Y548" s="14"/>
      <c r="Z548" s="14"/>
      <c r="AA548" s="14"/>
      <c r="AB548" s="14"/>
      <c r="AC548" s="14"/>
      <c r="AD548" s="14"/>
      <c r="AE548" s="14"/>
      <c r="AT548" s="257" t="s">
        <v>238</v>
      </c>
      <c r="AU548" s="257" t="s">
        <v>90</v>
      </c>
      <c r="AV548" s="14" t="s">
        <v>92</v>
      </c>
      <c r="AW548" s="14" t="s">
        <v>42</v>
      </c>
      <c r="AX548" s="14" t="s">
        <v>82</v>
      </c>
      <c r="AY548" s="257" t="s">
        <v>228</v>
      </c>
    </row>
    <row r="549" s="14" customFormat="1">
      <c r="A549" s="14"/>
      <c r="B549" s="247"/>
      <c r="C549" s="248"/>
      <c r="D549" s="238" t="s">
        <v>238</v>
      </c>
      <c r="E549" s="249" t="s">
        <v>44</v>
      </c>
      <c r="F549" s="250" t="s">
        <v>1097</v>
      </c>
      <c r="G549" s="248"/>
      <c r="H549" s="251">
        <v>-30.800000000000001</v>
      </c>
      <c r="I549" s="252"/>
      <c r="J549" s="248"/>
      <c r="K549" s="248"/>
      <c r="L549" s="253"/>
      <c r="M549" s="254"/>
      <c r="N549" s="255"/>
      <c r="O549" s="255"/>
      <c r="P549" s="255"/>
      <c r="Q549" s="255"/>
      <c r="R549" s="255"/>
      <c r="S549" s="255"/>
      <c r="T549" s="256"/>
      <c r="U549" s="14"/>
      <c r="V549" s="14"/>
      <c r="W549" s="14"/>
      <c r="X549" s="14"/>
      <c r="Y549" s="14"/>
      <c r="Z549" s="14"/>
      <c r="AA549" s="14"/>
      <c r="AB549" s="14"/>
      <c r="AC549" s="14"/>
      <c r="AD549" s="14"/>
      <c r="AE549" s="14"/>
      <c r="AT549" s="257" t="s">
        <v>238</v>
      </c>
      <c r="AU549" s="257" t="s">
        <v>90</v>
      </c>
      <c r="AV549" s="14" t="s">
        <v>92</v>
      </c>
      <c r="AW549" s="14" t="s">
        <v>42</v>
      </c>
      <c r="AX549" s="14" t="s">
        <v>82</v>
      </c>
      <c r="AY549" s="257" t="s">
        <v>228</v>
      </c>
    </row>
    <row r="550" s="14" customFormat="1">
      <c r="A550" s="14"/>
      <c r="B550" s="247"/>
      <c r="C550" s="248"/>
      <c r="D550" s="238" t="s">
        <v>238</v>
      </c>
      <c r="E550" s="249" t="s">
        <v>44</v>
      </c>
      <c r="F550" s="250" t="s">
        <v>1098</v>
      </c>
      <c r="G550" s="248"/>
      <c r="H550" s="251">
        <v>9.1899999999999995</v>
      </c>
      <c r="I550" s="252"/>
      <c r="J550" s="248"/>
      <c r="K550" s="248"/>
      <c r="L550" s="253"/>
      <c r="M550" s="254"/>
      <c r="N550" s="255"/>
      <c r="O550" s="255"/>
      <c r="P550" s="255"/>
      <c r="Q550" s="255"/>
      <c r="R550" s="255"/>
      <c r="S550" s="255"/>
      <c r="T550" s="256"/>
      <c r="U550" s="14"/>
      <c r="V550" s="14"/>
      <c r="W550" s="14"/>
      <c r="X550" s="14"/>
      <c r="Y550" s="14"/>
      <c r="Z550" s="14"/>
      <c r="AA550" s="14"/>
      <c r="AB550" s="14"/>
      <c r="AC550" s="14"/>
      <c r="AD550" s="14"/>
      <c r="AE550" s="14"/>
      <c r="AT550" s="257" t="s">
        <v>238</v>
      </c>
      <c r="AU550" s="257" t="s">
        <v>90</v>
      </c>
      <c r="AV550" s="14" t="s">
        <v>92</v>
      </c>
      <c r="AW550" s="14" t="s">
        <v>42</v>
      </c>
      <c r="AX550" s="14" t="s">
        <v>82</v>
      </c>
      <c r="AY550" s="257" t="s">
        <v>228</v>
      </c>
    </row>
    <row r="551" s="16" customFormat="1">
      <c r="A551" s="16"/>
      <c r="B551" s="280"/>
      <c r="C551" s="281"/>
      <c r="D551" s="238" t="s">
        <v>238</v>
      </c>
      <c r="E551" s="282" t="s">
        <v>601</v>
      </c>
      <c r="F551" s="283" t="s">
        <v>332</v>
      </c>
      <c r="G551" s="281"/>
      <c r="H551" s="284">
        <v>590.77999999999997</v>
      </c>
      <c r="I551" s="285"/>
      <c r="J551" s="281"/>
      <c r="K551" s="281"/>
      <c r="L551" s="286"/>
      <c r="M551" s="287"/>
      <c r="N551" s="288"/>
      <c r="O551" s="288"/>
      <c r="P551" s="288"/>
      <c r="Q551" s="288"/>
      <c r="R551" s="288"/>
      <c r="S551" s="288"/>
      <c r="T551" s="289"/>
      <c r="U551" s="16"/>
      <c r="V551" s="16"/>
      <c r="W551" s="16"/>
      <c r="X551" s="16"/>
      <c r="Y551" s="16"/>
      <c r="Z551" s="16"/>
      <c r="AA551" s="16"/>
      <c r="AB551" s="16"/>
      <c r="AC551" s="16"/>
      <c r="AD551" s="16"/>
      <c r="AE551" s="16"/>
      <c r="AT551" s="290" t="s">
        <v>238</v>
      </c>
      <c r="AU551" s="290" t="s">
        <v>90</v>
      </c>
      <c r="AV551" s="16" t="s">
        <v>105</v>
      </c>
      <c r="AW551" s="16" t="s">
        <v>42</v>
      </c>
      <c r="AX551" s="16" t="s">
        <v>82</v>
      </c>
      <c r="AY551" s="290" t="s">
        <v>228</v>
      </c>
    </row>
    <row r="552" s="13" customFormat="1">
      <c r="A552" s="13"/>
      <c r="B552" s="236"/>
      <c r="C552" s="237"/>
      <c r="D552" s="238" t="s">
        <v>238</v>
      </c>
      <c r="E552" s="239" t="s">
        <v>44</v>
      </c>
      <c r="F552" s="240" t="s">
        <v>1099</v>
      </c>
      <c r="G552" s="237"/>
      <c r="H552" s="239" t="s">
        <v>44</v>
      </c>
      <c r="I552" s="241"/>
      <c r="J552" s="237"/>
      <c r="K552" s="237"/>
      <c r="L552" s="242"/>
      <c r="M552" s="243"/>
      <c r="N552" s="244"/>
      <c r="O552" s="244"/>
      <c r="P552" s="244"/>
      <c r="Q552" s="244"/>
      <c r="R552" s="244"/>
      <c r="S552" s="244"/>
      <c r="T552" s="245"/>
      <c r="U552" s="13"/>
      <c r="V552" s="13"/>
      <c r="W552" s="13"/>
      <c r="X552" s="13"/>
      <c r="Y552" s="13"/>
      <c r="Z552" s="13"/>
      <c r="AA552" s="13"/>
      <c r="AB552" s="13"/>
      <c r="AC552" s="13"/>
      <c r="AD552" s="13"/>
      <c r="AE552" s="13"/>
      <c r="AT552" s="246" t="s">
        <v>238</v>
      </c>
      <c r="AU552" s="246" t="s">
        <v>90</v>
      </c>
      <c r="AV552" s="13" t="s">
        <v>90</v>
      </c>
      <c r="AW552" s="13" t="s">
        <v>42</v>
      </c>
      <c r="AX552" s="13" t="s">
        <v>82</v>
      </c>
      <c r="AY552" s="246" t="s">
        <v>228</v>
      </c>
    </row>
    <row r="553" s="14" customFormat="1">
      <c r="A553" s="14"/>
      <c r="B553" s="247"/>
      <c r="C553" s="248"/>
      <c r="D553" s="238" t="s">
        <v>238</v>
      </c>
      <c r="E553" s="249" t="s">
        <v>44</v>
      </c>
      <c r="F553" s="250" t="s">
        <v>1095</v>
      </c>
      <c r="G553" s="248"/>
      <c r="H553" s="251">
        <v>344.95999999999998</v>
      </c>
      <c r="I553" s="252"/>
      <c r="J553" s="248"/>
      <c r="K553" s="248"/>
      <c r="L553" s="253"/>
      <c r="M553" s="254"/>
      <c r="N553" s="255"/>
      <c r="O553" s="255"/>
      <c r="P553" s="255"/>
      <c r="Q553" s="255"/>
      <c r="R553" s="255"/>
      <c r="S553" s="255"/>
      <c r="T553" s="256"/>
      <c r="U553" s="14"/>
      <c r="V553" s="14"/>
      <c r="W553" s="14"/>
      <c r="X553" s="14"/>
      <c r="Y553" s="14"/>
      <c r="Z553" s="14"/>
      <c r="AA553" s="14"/>
      <c r="AB553" s="14"/>
      <c r="AC553" s="14"/>
      <c r="AD553" s="14"/>
      <c r="AE553" s="14"/>
      <c r="AT553" s="257" t="s">
        <v>238</v>
      </c>
      <c r="AU553" s="257" t="s">
        <v>90</v>
      </c>
      <c r="AV553" s="14" t="s">
        <v>92</v>
      </c>
      <c r="AW553" s="14" t="s">
        <v>42</v>
      </c>
      <c r="AX553" s="14" t="s">
        <v>82</v>
      </c>
      <c r="AY553" s="257" t="s">
        <v>228</v>
      </c>
    </row>
    <row r="554" s="14" customFormat="1">
      <c r="A554" s="14"/>
      <c r="B554" s="247"/>
      <c r="C554" s="248"/>
      <c r="D554" s="238" t="s">
        <v>238</v>
      </c>
      <c r="E554" s="249" t="s">
        <v>44</v>
      </c>
      <c r="F554" s="250" t="s">
        <v>1100</v>
      </c>
      <c r="G554" s="248"/>
      <c r="H554" s="251">
        <v>-144.75</v>
      </c>
      <c r="I554" s="252"/>
      <c r="J554" s="248"/>
      <c r="K554" s="248"/>
      <c r="L554" s="253"/>
      <c r="M554" s="254"/>
      <c r="N554" s="255"/>
      <c r="O554" s="255"/>
      <c r="P554" s="255"/>
      <c r="Q554" s="255"/>
      <c r="R554" s="255"/>
      <c r="S554" s="255"/>
      <c r="T554" s="256"/>
      <c r="U554" s="14"/>
      <c r="V554" s="14"/>
      <c r="W554" s="14"/>
      <c r="X554" s="14"/>
      <c r="Y554" s="14"/>
      <c r="Z554" s="14"/>
      <c r="AA554" s="14"/>
      <c r="AB554" s="14"/>
      <c r="AC554" s="14"/>
      <c r="AD554" s="14"/>
      <c r="AE554" s="14"/>
      <c r="AT554" s="257" t="s">
        <v>238</v>
      </c>
      <c r="AU554" s="257" t="s">
        <v>90</v>
      </c>
      <c r="AV554" s="14" t="s">
        <v>92</v>
      </c>
      <c r="AW554" s="14" t="s">
        <v>42</v>
      </c>
      <c r="AX554" s="14" t="s">
        <v>82</v>
      </c>
      <c r="AY554" s="257" t="s">
        <v>228</v>
      </c>
    </row>
    <row r="555" s="16" customFormat="1">
      <c r="A555" s="16"/>
      <c r="B555" s="280"/>
      <c r="C555" s="281"/>
      <c r="D555" s="238" t="s">
        <v>238</v>
      </c>
      <c r="E555" s="282" t="s">
        <v>607</v>
      </c>
      <c r="F555" s="283" t="s">
        <v>332</v>
      </c>
      <c r="G555" s="281"/>
      <c r="H555" s="284">
        <v>200.21000000000001</v>
      </c>
      <c r="I555" s="285"/>
      <c r="J555" s="281"/>
      <c r="K555" s="281"/>
      <c r="L555" s="286"/>
      <c r="M555" s="287"/>
      <c r="N555" s="288"/>
      <c r="O555" s="288"/>
      <c r="P555" s="288"/>
      <c r="Q555" s="288"/>
      <c r="R555" s="288"/>
      <c r="S555" s="288"/>
      <c r="T555" s="289"/>
      <c r="U555" s="16"/>
      <c r="V555" s="16"/>
      <c r="W555" s="16"/>
      <c r="X555" s="16"/>
      <c r="Y555" s="16"/>
      <c r="Z555" s="16"/>
      <c r="AA555" s="16"/>
      <c r="AB555" s="16"/>
      <c r="AC555" s="16"/>
      <c r="AD555" s="16"/>
      <c r="AE555" s="16"/>
      <c r="AT555" s="290" t="s">
        <v>238</v>
      </c>
      <c r="AU555" s="290" t="s">
        <v>90</v>
      </c>
      <c r="AV555" s="16" t="s">
        <v>105</v>
      </c>
      <c r="AW555" s="16" t="s">
        <v>42</v>
      </c>
      <c r="AX555" s="16" t="s">
        <v>82</v>
      </c>
      <c r="AY555" s="290" t="s">
        <v>228</v>
      </c>
    </row>
    <row r="556" s="15" customFormat="1">
      <c r="A556" s="15"/>
      <c r="B556" s="258"/>
      <c r="C556" s="259"/>
      <c r="D556" s="238" t="s">
        <v>238</v>
      </c>
      <c r="E556" s="260" t="s">
        <v>44</v>
      </c>
      <c r="F556" s="261" t="s">
        <v>247</v>
      </c>
      <c r="G556" s="259"/>
      <c r="H556" s="262">
        <v>1748.3399999999999</v>
      </c>
      <c r="I556" s="263"/>
      <c r="J556" s="259"/>
      <c r="K556" s="259"/>
      <c r="L556" s="264"/>
      <c r="M556" s="265"/>
      <c r="N556" s="266"/>
      <c r="O556" s="266"/>
      <c r="P556" s="266"/>
      <c r="Q556" s="266"/>
      <c r="R556" s="266"/>
      <c r="S556" s="266"/>
      <c r="T556" s="267"/>
      <c r="U556" s="15"/>
      <c r="V556" s="15"/>
      <c r="W556" s="15"/>
      <c r="X556" s="15"/>
      <c r="Y556" s="15"/>
      <c r="Z556" s="15"/>
      <c r="AA556" s="15"/>
      <c r="AB556" s="15"/>
      <c r="AC556" s="15"/>
      <c r="AD556" s="15"/>
      <c r="AE556" s="15"/>
      <c r="AT556" s="268" t="s">
        <v>238</v>
      </c>
      <c r="AU556" s="268" t="s">
        <v>90</v>
      </c>
      <c r="AV556" s="15" t="s">
        <v>145</v>
      </c>
      <c r="AW556" s="15" t="s">
        <v>42</v>
      </c>
      <c r="AX556" s="15" t="s">
        <v>90</v>
      </c>
      <c r="AY556" s="268" t="s">
        <v>228</v>
      </c>
    </row>
    <row r="557" s="14" customFormat="1">
      <c r="A557" s="14"/>
      <c r="B557" s="247"/>
      <c r="C557" s="248"/>
      <c r="D557" s="238" t="s">
        <v>238</v>
      </c>
      <c r="E557" s="248"/>
      <c r="F557" s="250" t="s">
        <v>1101</v>
      </c>
      <c r="G557" s="248"/>
      <c r="H557" s="251">
        <v>0</v>
      </c>
      <c r="I557" s="252"/>
      <c r="J557" s="248"/>
      <c r="K557" s="248"/>
      <c r="L557" s="253"/>
      <c r="M557" s="300"/>
      <c r="N557" s="301"/>
      <c r="O557" s="301"/>
      <c r="P557" s="301"/>
      <c r="Q557" s="301"/>
      <c r="R557" s="301"/>
      <c r="S557" s="301"/>
      <c r="T557" s="302"/>
      <c r="U557" s="14"/>
      <c r="V557" s="14"/>
      <c r="W557" s="14"/>
      <c r="X557" s="14"/>
      <c r="Y557" s="14"/>
      <c r="Z557" s="14"/>
      <c r="AA557" s="14"/>
      <c r="AB557" s="14"/>
      <c r="AC557" s="14"/>
      <c r="AD557" s="14"/>
      <c r="AE557" s="14"/>
      <c r="AT557" s="257" t="s">
        <v>238</v>
      </c>
      <c r="AU557" s="257" t="s">
        <v>90</v>
      </c>
      <c r="AV557" s="14" t="s">
        <v>92</v>
      </c>
      <c r="AW557" s="14" t="s">
        <v>4</v>
      </c>
      <c r="AX557" s="14" t="s">
        <v>90</v>
      </c>
      <c r="AY557" s="257" t="s">
        <v>228</v>
      </c>
    </row>
    <row r="558" s="2" customFormat="1" ht="6.96" customHeight="1">
      <c r="A558" s="42"/>
      <c r="B558" s="63"/>
      <c r="C558" s="64"/>
      <c r="D558" s="64"/>
      <c r="E558" s="64"/>
      <c r="F558" s="64"/>
      <c r="G558" s="64"/>
      <c r="H558" s="64"/>
      <c r="I558" s="64"/>
      <c r="J558" s="64"/>
      <c r="K558" s="64"/>
      <c r="L558" s="48"/>
      <c r="M558" s="42"/>
      <c r="O558" s="42"/>
      <c r="P558" s="42"/>
      <c r="Q558" s="42"/>
      <c r="R558" s="42"/>
      <c r="S558" s="42"/>
      <c r="T558" s="42"/>
      <c r="U558" s="42"/>
      <c r="V558" s="42"/>
      <c r="W558" s="42"/>
      <c r="X558" s="42"/>
      <c r="Y558" s="42"/>
      <c r="Z558" s="42"/>
      <c r="AA558" s="42"/>
      <c r="AB558" s="42"/>
      <c r="AC558" s="42"/>
      <c r="AD558" s="42"/>
      <c r="AE558" s="42"/>
    </row>
  </sheetData>
  <sheetProtection sheet="1" autoFilter="0" formatColumns="0" formatRows="0" objects="1" scenarios="1" spinCount="100000" saltValue="1LVytv5p4N4a665DreDFuujNjEaSFbpySibEwc1zyq9PP0l0QDqnvGFph4Fe63vvppcYk4h5rtsLtehX2e+zew==" hashValue="gObPu2OevWWzCiL2vlET56lftzWHpaohOaD8Fa7wTVKkxjWqvBbUIJXHVGGRb/J9CUavDn5/iJCpaW3iXQOCdg==" algorithmName="SHA-512" password="CC35"/>
  <autoFilter ref="C102:K557"/>
  <mergeCells count="15">
    <mergeCell ref="E7:H7"/>
    <mergeCell ref="E11:H11"/>
    <mergeCell ref="E9:H9"/>
    <mergeCell ref="E13:H13"/>
    <mergeCell ref="E22:H22"/>
    <mergeCell ref="E31:H31"/>
    <mergeCell ref="E52:H52"/>
    <mergeCell ref="E56:H56"/>
    <mergeCell ref="E54:H54"/>
    <mergeCell ref="E58:H58"/>
    <mergeCell ref="E89:H89"/>
    <mergeCell ref="E93:H93"/>
    <mergeCell ref="E91:H91"/>
    <mergeCell ref="E95:H95"/>
    <mergeCell ref="L2:V2"/>
  </mergeCells>
  <hyperlinks>
    <hyperlink ref="F107" r:id="rId1" display="https://podminky.urs.cz/item/CS_URS_2024_02/167151111"/>
    <hyperlink ref="F115" r:id="rId2" display="https://podminky.urs.cz/item/CS_URS_2024_02/162751117"/>
    <hyperlink ref="F121" r:id="rId3" display="https://podminky.urs.cz/item/CS_URS_2024_02/132251102"/>
    <hyperlink ref="F127" r:id="rId4" display="https://podminky.urs.cz/item/CS_URS_2024_02/167151111"/>
    <hyperlink ref="F141" r:id="rId5" display="https://podminky.urs.cz/item/CS_URS_2024_02/174111101"/>
    <hyperlink ref="F151" r:id="rId6" display="https://podminky.urs.cz/item/CS_URS_2024_02/171151112"/>
    <hyperlink ref="F165" r:id="rId7" display="https://podminky.urs.cz/item/CS_URS_2024_02/171152501"/>
    <hyperlink ref="F171" r:id="rId8" display="https://podminky.urs.cz/item/CS_URS_2024_02/175111101"/>
    <hyperlink ref="F179" r:id="rId9" display="https://podminky.urs.cz/item/CS_URS_2024_02/218111113"/>
    <hyperlink ref="F185" r:id="rId10" display="https://podminky.urs.cz/item/CS_URS_2024_02/218111121"/>
    <hyperlink ref="F191" r:id="rId11" display="https://podminky.urs.cz/item/CS_URS_2024_02/218121111"/>
    <hyperlink ref="F199" r:id="rId12" display="https://podminky.urs.cz/item/CS_URS_2024_02/226213112"/>
    <hyperlink ref="F206" r:id="rId13" display="https://podminky.urs.cz/item/CS_URS_2024_02/226213312"/>
    <hyperlink ref="F215" r:id="rId14" display="https://podminky.urs.cz/item/CS_URS_2024_02/226213314"/>
    <hyperlink ref="F222" r:id="rId15" display="https://podminky.urs.cz/item/CS_URS_2024_02/231211313"/>
    <hyperlink ref="F232" r:id="rId16" display="https://podminky.urs.cz/item/CS_URS_2024_02/231212213"/>
    <hyperlink ref="F244" r:id="rId17" display="https://podminky.urs.cz/item/CS_URS_2024_02/231611114"/>
    <hyperlink ref="F262" r:id="rId18" display="https://podminky.urs.cz/item/CS_URS_2024_02/273321611"/>
    <hyperlink ref="F269" r:id="rId19" display="https://podminky.urs.cz/item/CS_URS_2024_02/273322611"/>
    <hyperlink ref="F275" r:id="rId20" display="https://podminky.urs.cz/item/CS_URS_2024_02/273351121"/>
    <hyperlink ref="F300" r:id="rId21" display="https://podminky.urs.cz/item/CS_URS_2024_02/273351122"/>
    <hyperlink ref="F302" r:id="rId22" display="https://podminky.urs.cz/item/CS_URS_2024_02/274321611"/>
    <hyperlink ref="F308" r:id="rId23" display="https://podminky.urs.cz/item/CS_URS_2024_02/274351121"/>
    <hyperlink ref="F317" r:id="rId24" display="https://podminky.urs.cz/item/CS_URS_2024_02/274351122"/>
    <hyperlink ref="F326" r:id="rId25" display="https://podminky.urs.cz/item/CS_URS_2024_02/279322512"/>
    <hyperlink ref="F332" r:id="rId26" display="https://podminky.urs.cz/item/CS_URS_2024_02/279351121"/>
    <hyperlink ref="F355" r:id="rId27" display="https://podminky.urs.cz/item/CS_URS_2024_02/279351122"/>
    <hyperlink ref="F367" r:id="rId28" display="https://podminky.urs.cz/item/CS_URS_2024_02/279351311"/>
    <hyperlink ref="F374" r:id="rId29" display="https://podminky.urs.cz/item/CS_URS_2024_02/279351312"/>
    <hyperlink ref="F396" r:id="rId30" display="https://podminky.urs.cz/item/CS_URS_2024_02/417321616"/>
    <hyperlink ref="F403" r:id="rId31" display="https://podminky.urs.cz/item/CS_URS_2024_02/417351115"/>
    <hyperlink ref="F410" r:id="rId32" display="https://podminky.urs.cz/item/CS_URS_2024_02/417351116"/>
    <hyperlink ref="F422" r:id="rId33" display="https://podminky.urs.cz/item/CS_URS_2024_02/633831111"/>
    <hyperlink ref="F430" r:id="rId34" display="https://podminky.urs.cz/item/CS_URS_2024_02/631319111"/>
    <hyperlink ref="F437" r:id="rId35" display="https://podminky.urs.cz/item/CS_URS_2024_02/919726122"/>
    <hyperlink ref="F444" r:id="rId36" display="https://podminky.urs.cz/item/CS_URS_2024_02/919726201"/>
    <hyperlink ref="F455" r:id="rId37" display="https://podminky.urs.cz/item/CS_URS_2024_02/998012023"/>
    <hyperlink ref="F459" r:id="rId38" display="https://podminky.urs.cz/item/CS_URS_2024_02/711111001"/>
    <hyperlink ref="F470" r:id="rId39" display="https://podminky.urs.cz/item/CS_URS_2024_02/711112001"/>
    <hyperlink ref="F478" r:id="rId40" display="https://podminky.urs.cz/item/CS_URS_2024_02/711141559"/>
    <hyperlink ref="F483" r:id="rId41" display="https://podminky.urs.cz/item/CS_URS_2024_02/711142559"/>
    <hyperlink ref="F503" r:id="rId42" display="https://podminky.urs.cz/item/CS_URS_2024_02/711161212"/>
    <hyperlink ref="F509" r:id="rId43" display="https://podminky.urs.cz/item/CS_URS_2024_02/711161384"/>
    <hyperlink ref="F518" r:id="rId44" display="https://podminky.urs.cz/item/CS_URS_2024_02/998711103"/>
    <hyperlink ref="F521" r:id="rId45" display="https://podminky.urs.cz/item/CS_URS_2024_02/7131311R1"/>
    <hyperlink ref="F534" r:id="rId46" display="https://podminky.urs.cz/item/CS_URS_2024_02/998713103"/>
  </hyperlinks>
  <pageMargins left="0.39375" right="0.39375" top="0.39375" bottom="0.39375" header="0" footer="0"/>
  <pageSetup paperSize="9" orientation="landscape" blackAndWhite="1" fitToHeight="100"/>
  <headerFooter>
    <oddFooter>&amp;CStrana &amp;P z &amp;N</oddFooter>
  </headerFooter>
  <drawing r:id="rId47"/>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109</v>
      </c>
      <c r="AZ2" s="143" t="s">
        <v>1102</v>
      </c>
      <c r="BA2" s="143" t="s">
        <v>44</v>
      </c>
      <c r="BB2" s="143" t="s">
        <v>44</v>
      </c>
      <c r="BC2" s="143" t="s">
        <v>1103</v>
      </c>
      <c r="BD2" s="143" t="s">
        <v>92</v>
      </c>
    </row>
    <row r="3" s="1" customFormat="1" ht="6.96" customHeight="1">
      <c r="B3" s="144"/>
      <c r="C3" s="145"/>
      <c r="D3" s="145"/>
      <c r="E3" s="145"/>
      <c r="F3" s="145"/>
      <c r="G3" s="145"/>
      <c r="H3" s="145"/>
      <c r="I3" s="145"/>
      <c r="J3" s="145"/>
      <c r="K3" s="145"/>
      <c r="L3" s="23"/>
      <c r="AT3" s="20" t="s">
        <v>92</v>
      </c>
      <c r="AZ3" s="143" t="s">
        <v>1104</v>
      </c>
      <c r="BA3" s="143" t="s">
        <v>44</v>
      </c>
      <c r="BB3" s="143" t="s">
        <v>44</v>
      </c>
      <c r="BC3" s="143" t="s">
        <v>1105</v>
      </c>
      <c r="BD3" s="143" t="s">
        <v>92</v>
      </c>
    </row>
    <row r="4" s="1" customFormat="1" ht="24.96" customHeight="1">
      <c r="B4" s="23"/>
      <c r="D4" s="146" t="s">
        <v>200</v>
      </c>
      <c r="L4" s="23"/>
      <c r="M4" s="147" t="s">
        <v>10</v>
      </c>
      <c r="AT4" s="20" t="s">
        <v>4</v>
      </c>
      <c r="AZ4" s="143" t="s">
        <v>1106</v>
      </c>
      <c r="BA4" s="143" t="s">
        <v>44</v>
      </c>
      <c r="BB4" s="143" t="s">
        <v>44</v>
      </c>
      <c r="BC4" s="143" t="s">
        <v>1107</v>
      </c>
      <c r="BD4" s="143" t="s">
        <v>92</v>
      </c>
    </row>
    <row r="5" s="1" customFormat="1" ht="6.96" customHeight="1">
      <c r="B5" s="23"/>
      <c r="L5" s="23"/>
      <c r="AZ5" s="143" t="s">
        <v>1108</v>
      </c>
      <c r="BA5" s="143" t="s">
        <v>44</v>
      </c>
      <c r="BB5" s="143" t="s">
        <v>44</v>
      </c>
      <c r="BC5" s="143" t="s">
        <v>1109</v>
      </c>
      <c r="BD5" s="143" t="s">
        <v>92</v>
      </c>
    </row>
    <row r="6" s="1" customFormat="1" ht="12" customHeight="1">
      <c r="B6" s="23"/>
      <c r="D6" s="148" t="s">
        <v>16</v>
      </c>
      <c r="L6" s="23"/>
      <c r="AZ6" s="143" t="s">
        <v>1110</v>
      </c>
      <c r="BA6" s="143" t="s">
        <v>44</v>
      </c>
      <c r="BB6" s="143" t="s">
        <v>44</v>
      </c>
      <c r="BC6" s="143" t="s">
        <v>1111</v>
      </c>
      <c r="BD6" s="143" t="s">
        <v>92</v>
      </c>
    </row>
    <row r="7" s="1" customFormat="1" ht="16.5" customHeight="1">
      <c r="B7" s="23"/>
      <c r="E7" s="149" t="str">
        <f>'Rekapitulace stavby'!K6</f>
        <v>Víceúčelový sportovní areál UKB - Sportovní hala</v>
      </c>
      <c r="F7" s="148"/>
      <c r="G7" s="148"/>
      <c r="H7" s="148"/>
      <c r="L7" s="23"/>
      <c r="AZ7" s="143" t="s">
        <v>1112</v>
      </c>
      <c r="BA7" s="143" t="s">
        <v>44</v>
      </c>
      <c r="BB7" s="143" t="s">
        <v>44</v>
      </c>
      <c r="BC7" s="143" t="s">
        <v>1113</v>
      </c>
      <c r="BD7" s="143" t="s">
        <v>92</v>
      </c>
    </row>
    <row r="8">
      <c r="B8" s="23"/>
      <c r="D8" s="148" t="s">
        <v>203</v>
      </c>
      <c r="L8" s="23"/>
      <c r="AZ8" s="143" t="s">
        <v>1114</v>
      </c>
      <c r="BA8" s="143" t="s">
        <v>44</v>
      </c>
      <c r="BB8" s="143" t="s">
        <v>44</v>
      </c>
      <c r="BC8" s="143" t="s">
        <v>1115</v>
      </c>
      <c r="BD8" s="143" t="s">
        <v>92</v>
      </c>
    </row>
    <row r="9" s="1" customFormat="1" ht="16.5" customHeight="1">
      <c r="B9" s="23"/>
      <c r="E9" s="149" t="s">
        <v>600</v>
      </c>
      <c r="F9" s="1"/>
      <c r="G9" s="1"/>
      <c r="H9" s="1"/>
      <c r="L9" s="23"/>
      <c r="AZ9" s="143" t="s">
        <v>1116</v>
      </c>
      <c r="BA9" s="143" t="s">
        <v>44</v>
      </c>
      <c r="BB9" s="143" t="s">
        <v>44</v>
      </c>
      <c r="BC9" s="143" t="s">
        <v>1117</v>
      </c>
      <c r="BD9" s="143" t="s">
        <v>92</v>
      </c>
    </row>
    <row r="10" s="1" customFormat="1" ht="12" customHeight="1">
      <c r="B10" s="23"/>
      <c r="D10" s="148" t="s">
        <v>603</v>
      </c>
      <c r="L10" s="23"/>
      <c r="AZ10" s="143" t="s">
        <v>1118</v>
      </c>
      <c r="BA10" s="143" t="s">
        <v>44</v>
      </c>
      <c r="BB10" s="143" t="s">
        <v>44</v>
      </c>
      <c r="BC10" s="143" t="s">
        <v>1119</v>
      </c>
      <c r="BD10" s="143" t="s">
        <v>92</v>
      </c>
    </row>
    <row r="11" s="2" customFormat="1" ht="16.5" customHeight="1">
      <c r="A11" s="42"/>
      <c r="B11" s="48"/>
      <c r="C11" s="42"/>
      <c r="D11" s="42"/>
      <c r="E11" s="161" t="s">
        <v>606</v>
      </c>
      <c r="F11" s="42"/>
      <c r="G11" s="42"/>
      <c r="H11" s="42"/>
      <c r="I11" s="42"/>
      <c r="J11" s="42"/>
      <c r="K11" s="42"/>
      <c r="L11" s="150"/>
      <c r="S11" s="42"/>
      <c r="T11" s="42"/>
      <c r="U11" s="42"/>
      <c r="V11" s="42"/>
      <c r="W11" s="42"/>
      <c r="X11" s="42"/>
      <c r="Y11" s="42"/>
      <c r="Z11" s="42"/>
      <c r="AA11" s="42"/>
      <c r="AB11" s="42"/>
      <c r="AC11" s="42"/>
      <c r="AD11" s="42"/>
      <c r="AE11" s="42"/>
      <c r="AZ11" s="143" t="s">
        <v>1120</v>
      </c>
      <c r="BA11" s="143" t="s">
        <v>44</v>
      </c>
      <c r="BB11" s="143" t="s">
        <v>44</v>
      </c>
      <c r="BC11" s="143" t="s">
        <v>1121</v>
      </c>
      <c r="BD11" s="143" t="s">
        <v>92</v>
      </c>
    </row>
    <row r="12" s="2" customFormat="1" ht="12" customHeight="1">
      <c r="A12" s="42"/>
      <c r="B12" s="48"/>
      <c r="C12" s="42"/>
      <c r="D12" s="148" t="s">
        <v>609</v>
      </c>
      <c r="E12" s="42"/>
      <c r="F12" s="42"/>
      <c r="G12" s="42"/>
      <c r="H12" s="42"/>
      <c r="I12" s="42"/>
      <c r="J12" s="42"/>
      <c r="K12" s="42"/>
      <c r="L12" s="150"/>
      <c r="S12" s="42"/>
      <c r="T12" s="42"/>
      <c r="U12" s="42"/>
      <c r="V12" s="42"/>
      <c r="W12" s="42"/>
      <c r="X12" s="42"/>
      <c r="Y12" s="42"/>
      <c r="Z12" s="42"/>
      <c r="AA12" s="42"/>
      <c r="AB12" s="42"/>
      <c r="AC12" s="42"/>
      <c r="AD12" s="42"/>
      <c r="AE12" s="42"/>
      <c r="AZ12" s="143" t="s">
        <v>1122</v>
      </c>
      <c r="BA12" s="143" t="s">
        <v>44</v>
      </c>
      <c r="BB12" s="143" t="s">
        <v>44</v>
      </c>
      <c r="BC12" s="143" t="s">
        <v>1123</v>
      </c>
      <c r="BD12" s="143" t="s">
        <v>92</v>
      </c>
    </row>
    <row r="13" s="2" customFormat="1" ht="16.5" customHeight="1">
      <c r="A13" s="42"/>
      <c r="B13" s="48"/>
      <c r="C13" s="42"/>
      <c r="D13" s="42"/>
      <c r="E13" s="151" t="s">
        <v>1124</v>
      </c>
      <c r="F13" s="42"/>
      <c r="G13" s="42"/>
      <c r="H13" s="42"/>
      <c r="I13" s="42"/>
      <c r="J13" s="42"/>
      <c r="K13" s="42"/>
      <c r="L13" s="150"/>
      <c r="S13" s="42"/>
      <c r="T13" s="42"/>
      <c r="U13" s="42"/>
      <c r="V13" s="42"/>
      <c r="W13" s="42"/>
      <c r="X13" s="42"/>
      <c r="Y13" s="42"/>
      <c r="Z13" s="42"/>
      <c r="AA13" s="42"/>
      <c r="AB13" s="42"/>
      <c r="AC13" s="42"/>
      <c r="AD13" s="42"/>
      <c r="AE13" s="42"/>
      <c r="AZ13" s="143" t="s">
        <v>1125</v>
      </c>
      <c r="BA13" s="143" t="s">
        <v>44</v>
      </c>
      <c r="BB13" s="143" t="s">
        <v>44</v>
      </c>
      <c r="BC13" s="143" t="s">
        <v>1126</v>
      </c>
      <c r="BD13" s="143" t="s">
        <v>92</v>
      </c>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c r="AZ14" s="143" t="s">
        <v>1127</v>
      </c>
      <c r="BA14" s="143" t="s">
        <v>44</v>
      </c>
      <c r="BB14" s="143" t="s">
        <v>44</v>
      </c>
      <c r="BC14" s="143" t="s">
        <v>1128</v>
      </c>
      <c r="BD14" s="143" t="s">
        <v>92</v>
      </c>
    </row>
    <row r="15" s="2" customFormat="1" ht="12" customHeight="1">
      <c r="A15" s="42"/>
      <c r="B15" s="48"/>
      <c r="C15" s="42"/>
      <c r="D15" s="148" t="s">
        <v>18</v>
      </c>
      <c r="E15" s="42"/>
      <c r="F15" s="138" t="s">
        <v>19</v>
      </c>
      <c r="G15" s="42"/>
      <c r="H15" s="42"/>
      <c r="I15" s="148" t="s">
        <v>20</v>
      </c>
      <c r="J15" s="138" t="s">
        <v>44</v>
      </c>
      <c r="K15" s="42"/>
      <c r="L15" s="150"/>
      <c r="S15" s="42"/>
      <c r="T15" s="42"/>
      <c r="U15" s="42"/>
      <c r="V15" s="42"/>
      <c r="W15" s="42"/>
      <c r="X15" s="42"/>
      <c r="Y15" s="42"/>
      <c r="Z15" s="42"/>
      <c r="AA15" s="42"/>
      <c r="AB15" s="42"/>
      <c r="AC15" s="42"/>
      <c r="AD15" s="42"/>
      <c r="AE15" s="42"/>
      <c r="AZ15" s="143" t="s">
        <v>1129</v>
      </c>
      <c r="BA15" s="143" t="s">
        <v>44</v>
      </c>
      <c r="BB15" s="143" t="s">
        <v>44</v>
      </c>
      <c r="BC15" s="143" t="s">
        <v>1130</v>
      </c>
      <c r="BD15" s="143" t="s">
        <v>92</v>
      </c>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c r="AZ16" s="143" t="s">
        <v>1131</v>
      </c>
      <c r="BA16" s="143" t="s">
        <v>44</v>
      </c>
      <c r="BB16" s="143" t="s">
        <v>44</v>
      </c>
      <c r="BC16" s="143" t="s">
        <v>1132</v>
      </c>
      <c r="BD16" s="143" t="s">
        <v>92</v>
      </c>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c r="AZ17" s="143" t="s">
        <v>1133</v>
      </c>
      <c r="BA17" s="143" t="s">
        <v>44</v>
      </c>
      <c r="BB17" s="143" t="s">
        <v>44</v>
      </c>
      <c r="BC17" s="143" t="s">
        <v>591</v>
      </c>
      <c r="BD17" s="143" t="s">
        <v>92</v>
      </c>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c r="AZ18" s="143" t="s">
        <v>1134</v>
      </c>
      <c r="BA18" s="143" t="s">
        <v>44</v>
      </c>
      <c r="BB18" s="143" t="s">
        <v>44</v>
      </c>
      <c r="BC18" s="143" t="s">
        <v>1135</v>
      </c>
      <c r="BD18" s="143" t="s">
        <v>92</v>
      </c>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c r="AZ19" s="143" t="s">
        <v>1136</v>
      </c>
      <c r="BA19" s="143" t="s">
        <v>44</v>
      </c>
      <c r="BB19" s="143" t="s">
        <v>44</v>
      </c>
      <c r="BC19" s="143" t="s">
        <v>1137</v>
      </c>
      <c r="BD19" s="143" t="s">
        <v>92</v>
      </c>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c r="AZ20" s="143" t="s">
        <v>1138</v>
      </c>
      <c r="BA20" s="143" t="s">
        <v>44</v>
      </c>
      <c r="BB20" s="143" t="s">
        <v>44</v>
      </c>
      <c r="BC20" s="143" t="s">
        <v>1139</v>
      </c>
      <c r="BD20" s="143" t="s">
        <v>92</v>
      </c>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
        <v>44</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
        <v>45</v>
      </c>
      <c r="F28" s="42"/>
      <c r="G28" s="42"/>
      <c r="H28" s="42"/>
      <c r="I28" s="148" t="s">
        <v>34</v>
      </c>
      <c r="J28" s="138" t="s">
        <v>44</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ROUND(J104,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ROUND((SUM(BE104:BE1315)),  2)</f>
        <v>0</v>
      </c>
      <c r="G37" s="42"/>
      <c r="H37" s="42"/>
      <c r="I37" s="163">
        <v>0.20999999999999999</v>
      </c>
      <c r="J37" s="162">
        <f>ROUND(((SUM(BE104:BE1315))*I37),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ROUND((SUM(BF104:BF1315)),  2)</f>
        <v>0</v>
      </c>
      <c r="G38" s="42"/>
      <c r="H38" s="42"/>
      <c r="I38" s="163">
        <v>0.12</v>
      </c>
      <c r="J38" s="162">
        <f>ROUND(((SUM(BF104:BF1315))*I38),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ROUND((SUM(BG104:BG1315)),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ROUND((SUM(BH104:BH1315)),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ROUND((SUM(BI104:BI1315)),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606</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609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D.1.1-2.2 - Svislé a vodorovné konstrukce</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J104</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210</v>
      </c>
      <c r="E68" s="183"/>
      <c r="F68" s="183"/>
      <c r="G68" s="183"/>
      <c r="H68" s="183"/>
      <c r="I68" s="183"/>
      <c r="J68" s="184">
        <f>J105</f>
        <v>0</v>
      </c>
      <c r="K68" s="181"/>
      <c r="L68" s="185"/>
      <c r="S68" s="9"/>
      <c r="T68" s="9"/>
      <c r="U68" s="9"/>
      <c r="V68" s="9"/>
      <c r="W68" s="9"/>
      <c r="X68" s="9"/>
      <c r="Y68" s="9"/>
      <c r="Z68" s="9"/>
      <c r="AA68" s="9"/>
      <c r="AB68" s="9"/>
      <c r="AC68" s="9"/>
      <c r="AD68" s="9"/>
      <c r="AE68" s="9"/>
    </row>
    <row r="69" s="10" customFormat="1" ht="19.92" customHeight="1">
      <c r="A69" s="10"/>
      <c r="B69" s="186"/>
      <c r="C69" s="129"/>
      <c r="D69" s="187" t="s">
        <v>1140</v>
      </c>
      <c r="E69" s="188"/>
      <c r="F69" s="188"/>
      <c r="G69" s="188"/>
      <c r="H69" s="188"/>
      <c r="I69" s="188"/>
      <c r="J69" s="189">
        <f>J106</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615</v>
      </c>
      <c r="E70" s="188"/>
      <c r="F70" s="188"/>
      <c r="G70" s="188"/>
      <c r="H70" s="188"/>
      <c r="I70" s="188"/>
      <c r="J70" s="189">
        <f>J448</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616</v>
      </c>
      <c r="E71" s="188"/>
      <c r="F71" s="188"/>
      <c r="G71" s="188"/>
      <c r="H71" s="188"/>
      <c r="I71" s="188"/>
      <c r="J71" s="189">
        <f>J791</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617</v>
      </c>
      <c r="E72" s="188"/>
      <c r="F72" s="188"/>
      <c r="G72" s="188"/>
      <c r="H72" s="188"/>
      <c r="I72" s="188"/>
      <c r="J72" s="189">
        <f>J820</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1141</v>
      </c>
      <c r="E73" s="188"/>
      <c r="F73" s="188"/>
      <c r="G73" s="188"/>
      <c r="H73" s="188"/>
      <c r="I73" s="188"/>
      <c r="J73" s="189">
        <f>J1021</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212</v>
      </c>
      <c r="E74" s="188"/>
      <c r="F74" s="188"/>
      <c r="G74" s="188"/>
      <c r="H74" s="188"/>
      <c r="I74" s="188"/>
      <c r="J74" s="189">
        <f>J1031</f>
        <v>0</v>
      </c>
      <c r="K74" s="129"/>
      <c r="L74" s="190"/>
      <c r="S74" s="10"/>
      <c r="T74" s="10"/>
      <c r="U74" s="10"/>
      <c r="V74" s="10"/>
      <c r="W74" s="10"/>
      <c r="X74" s="10"/>
      <c r="Y74" s="10"/>
      <c r="Z74" s="10"/>
      <c r="AA74" s="10"/>
      <c r="AB74" s="10"/>
      <c r="AC74" s="10"/>
      <c r="AD74" s="10"/>
      <c r="AE74" s="10"/>
    </row>
    <row r="75" s="9" customFormat="1" ht="24.96" customHeight="1">
      <c r="A75" s="9"/>
      <c r="B75" s="180"/>
      <c r="C75" s="181"/>
      <c r="D75" s="182" t="s">
        <v>618</v>
      </c>
      <c r="E75" s="183"/>
      <c r="F75" s="183"/>
      <c r="G75" s="183"/>
      <c r="H75" s="183"/>
      <c r="I75" s="183"/>
      <c r="J75" s="184">
        <f>J1034</f>
        <v>0</v>
      </c>
      <c r="K75" s="181"/>
      <c r="L75" s="185"/>
      <c r="S75" s="9"/>
      <c r="T75" s="9"/>
      <c r="U75" s="9"/>
      <c r="V75" s="9"/>
      <c r="W75" s="9"/>
      <c r="X75" s="9"/>
      <c r="Y75" s="9"/>
      <c r="Z75" s="9"/>
      <c r="AA75" s="9"/>
      <c r="AB75" s="9"/>
      <c r="AC75" s="9"/>
      <c r="AD75" s="9"/>
      <c r="AE75" s="9"/>
    </row>
    <row r="76" s="10" customFormat="1" ht="19.92" customHeight="1">
      <c r="A76" s="10"/>
      <c r="B76" s="186"/>
      <c r="C76" s="129"/>
      <c r="D76" s="187" t="s">
        <v>1142</v>
      </c>
      <c r="E76" s="188"/>
      <c r="F76" s="188"/>
      <c r="G76" s="188"/>
      <c r="H76" s="188"/>
      <c r="I76" s="188"/>
      <c r="J76" s="189">
        <f>J1035</f>
        <v>0</v>
      </c>
      <c r="K76" s="129"/>
      <c r="L76" s="190"/>
      <c r="S76" s="10"/>
      <c r="T76" s="10"/>
      <c r="U76" s="10"/>
      <c r="V76" s="10"/>
      <c r="W76" s="10"/>
      <c r="X76" s="10"/>
      <c r="Y76" s="10"/>
      <c r="Z76" s="10"/>
      <c r="AA76" s="10"/>
      <c r="AB76" s="10"/>
      <c r="AC76" s="10"/>
      <c r="AD76" s="10"/>
      <c r="AE76" s="10"/>
    </row>
    <row r="77" s="10" customFormat="1" ht="19.92" customHeight="1">
      <c r="A77" s="10"/>
      <c r="B77" s="186"/>
      <c r="C77" s="129"/>
      <c r="D77" s="187" t="s">
        <v>1143</v>
      </c>
      <c r="E77" s="188"/>
      <c r="F77" s="188"/>
      <c r="G77" s="188"/>
      <c r="H77" s="188"/>
      <c r="I77" s="188"/>
      <c r="J77" s="189">
        <f>J1043</f>
        <v>0</v>
      </c>
      <c r="K77" s="129"/>
      <c r="L77" s="190"/>
      <c r="S77" s="10"/>
      <c r="T77" s="10"/>
      <c r="U77" s="10"/>
      <c r="V77" s="10"/>
      <c r="W77" s="10"/>
      <c r="X77" s="10"/>
      <c r="Y77" s="10"/>
      <c r="Z77" s="10"/>
      <c r="AA77" s="10"/>
      <c r="AB77" s="10"/>
      <c r="AC77" s="10"/>
      <c r="AD77" s="10"/>
      <c r="AE77" s="10"/>
    </row>
    <row r="78" s="10" customFormat="1" ht="19.92" customHeight="1">
      <c r="A78" s="10"/>
      <c r="B78" s="186"/>
      <c r="C78" s="129"/>
      <c r="D78" s="187" t="s">
        <v>1144</v>
      </c>
      <c r="E78" s="188"/>
      <c r="F78" s="188"/>
      <c r="G78" s="188"/>
      <c r="H78" s="188"/>
      <c r="I78" s="188"/>
      <c r="J78" s="189">
        <f>J1110</f>
        <v>0</v>
      </c>
      <c r="K78" s="129"/>
      <c r="L78" s="190"/>
      <c r="S78" s="10"/>
      <c r="T78" s="10"/>
      <c r="U78" s="10"/>
      <c r="V78" s="10"/>
      <c r="W78" s="10"/>
      <c r="X78" s="10"/>
      <c r="Y78" s="10"/>
      <c r="Z78" s="10"/>
      <c r="AA78" s="10"/>
      <c r="AB78" s="10"/>
      <c r="AC78" s="10"/>
      <c r="AD78" s="10"/>
      <c r="AE78" s="10"/>
    </row>
    <row r="79" s="10" customFormat="1" ht="19.92" customHeight="1">
      <c r="A79" s="10"/>
      <c r="B79" s="186"/>
      <c r="C79" s="129"/>
      <c r="D79" s="187" t="s">
        <v>1145</v>
      </c>
      <c r="E79" s="188"/>
      <c r="F79" s="188"/>
      <c r="G79" s="188"/>
      <c r="H79" s="188"/>
      <c r="I79" s="188"/>
      <c r="J79" s="189">
        <f>J1161</f>
        <v>0</v>
      </c>
      <c r="K79" s="129"/>
      <c r="L79" s="190"/>
      <c r="S79" s="10"/>
      <c r="T79" s="10"/>
      <c r="U79" s="10"/>
      <c r="V79" s="10"/>
      <c r="W79" s="10"/>
      <c r="X79" s="10"/>
      <c r="Y79" s="10"/>
      <c r="Z79" s="10"/>
      <c r="AA79" s="10"/>
      <c r="AB79" s="10"/>
      <c r="AC79" s="10"/>
      <c r="AD79" s="10"/>
      <c r="AE79" s="10"/>
    </row>
    <row r="80" s="9" customFormat="1" ht="24.96" customHeight="1">
      <c r="A80" s="9"/>
      <c r="B80" s="180"/>
      <c r="C80" s="181"/>
      <c r="D80" s="182" t="s">
        <v>1146</v>
      </c>
      <c r="E80" s="183"/>
      <c r="F80" s="183"/>
      <c r="G80" s="183"/>
      <c r="H80" s="183"/>
      <c r="I80" s="183"/>
      <c r="J80" s="184">
        <f>J1229</f>
        <v>0</v>
      </c>
      <c r="K80" s="181"/>
      <c r="L80" s="185"/>
      <c r="S80" s="9"/>
      <c r="T80" s="9"/>
      <c r="U80" s="9"/>
      <c r="V80" s="9"/>
      <c r="W80" s="9"/>
      <c r="X80" s="9"/>
      <c r="Y80" s="9"/>
      <c r="Z80" s="9"/>
      <c r="AA80" s="9"/>
      <c r="AB80" s="9"/>
      <c r="AC80" s="9"/>
      <c r="AD80" s="9"/>
      <c r="AE80" s="9"/>
    </row>
    <row r="81" s="2" customFormat="1" ht="21.84"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6.96" customHeight="1">
      <c r="A82" s="42"/>
      <c r="B82" s="63"/>
      <c r="C82" s="64"/>
      <c r="D82" s="64"/>
      <c r="E82" s="64"/>
      <c r="F82" s="64"/>
      <c r="G82" s="64"/>
      <c r="H82" s="64"/>
      <c r="I82" s="64"/>
      <c r="J82" s="64"/>
      <c r="K82" s="64"/>
      <c r="L82" s="150"/>
      <c r="S82" s="42"/>
      <c r="T82" s="42"/>
      <c r="U82" s="42"/>
      <c r="V82" s="42"/>
      <c r="W82" s="42"/>
      <c r="X82" s="42"/>
      <c r="Y82" s="42"/>
      <c r="Z82" s="42"/>
      <c r="AA82" s="42"/>
      <c r="AB82" s="42"/>
      <c r="AC82" s="42"/>
      <c r="AD82" s="42"/>
      <c r="AE82" s="42"/>
    </row>
    <row r="86" s="2" customFormat="1" ht="6.96" customHeight="1">
      <c r="A86" s="42"/>
      <c r="B86" s="65"/>
      <c r="C86" s="66"/>
      <c r="D86" s="66"/>
      <c r="E86" s="66"/>
      <c r="F86" s="66"/>
      <c r="G86" s="66"/>
      <c r="H86" s="66"/>
      <c r="I86" s="66"/>
      <c r="J86" s="66"/>
      <c r="K86" s="66"/>
      <c r="L86" s="150"/>
      <c r="S86" s="42"/>
      <c r="T86" s="42"/>
      <c r="U86" s="42"/>
      <c r="V86" s="42"/>
      <c r="W86" s="42"/>
      <c r="X86" s="42"/>
      <c r="Y86" s="42"/>
      <c r="Z86" s="42"/>
      <c r="AA86" s="42"/>
      <c r="AB86" s="42"/>
      <c r="AC86" s="42"/>
      <c r="AD86" s="42"/>
      <c r="AE86" s="42"/>
    </row>
    <row r="87" s="2" customFormat="1" ht="24.96" customHeight="1">
      <c r="A87" s="42"/>
      <c r="B87" s="43"/>
      <c r="C87" s="26" t="s">
        <v>213</v>
      </c>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2" customHeight="1">
      <c r="A89" s="42"/>
      <c r="B89" s="43"/>
      <c r="C89" s="35" t="s">
        <v>16</v>
      </c>
      <c r="D89" s="44"/>
      <c r="E89" s="44"/>
      <c r="F89" s="44"/>
      <c r="G89" s="44"/>
      <c r="H89" s="44"/>
      <c r="I89" s="44"/>
      <c r="J89" s="44"/>
      <c r="K89" s="44"/>
      <c r="L89" s="150"/>
      <c r="S89" s="42"/>
      <c r="T89" s="42"/>
      <c r="U89" s="42"/>
      <c r="V89" s="42"/>
      <c r="W89" s="42"/>
      <c r="X89" s="42"/>
      <c r="Y89" s="42"/>
      <c r="Z89" s="42"/>
      <c r="AA89" s="42"/>
      <c r="AB89" s="42"/>
      <c r="AC89" s="42"/>
      <c r="AD89" s="42"/>
      <c r="AE89" s="42"/>
    </row>
    <row r="90" s="2" customFormat="1" ht="16.5" customHeight="1">
      <c r="A90" s="42"/>
      <c r="B90" s="43"/>
      <c r="C90" s="44"/>
      <c r="D90" s="44"/>
      <c r="E90" s="175" t="str">
        <f>E7</f>
        <v>Víceúčelový sportovní areál UKB - Sportovní hala</v>
      </c>
      <c r="F90" s="35"/>
      <c r="G90" s="35"/>
      <c r="H90" s="35"/>
      <c r="I90" s="44"/>
      <c r="J90" s="44"/>
      <c r="K90" s="44"/>
      <c r="L90" s="150"/>
      <c r="S90" s="42"/>
      <c r="T90" s="42"/>
      <c r="U90" s="42"/>
      <c r="V90" s="42"/>
      <c r="W90" s="42"/>
      <c r="X90" s="42"/>
      <c r="Y90" s="42"/>
      <c r="Z90" s="42"/>
      <c r="AA90" s="42"/>
      <c r="AB90" s="42"/>
      <c r="AC90" s="42"/>
      <c r="AD90" s="42"/>
      <c r="AE90" s="42"/>
    </row>
    <row r="91" s="1" customFormat="1" ht="12" customHeight="1">
      <c r="B91" s="24"/>
      <c r="C91" s="35" t="s">
        <v>203</v>
      </c>
      <c r="D91" s="25"/>
      <c r="E91" s="25"/>
      <c r="F91" s="25"/>
      <c r="G91" s="25"/>
      <c r="H91" s="25"/>
      <c r="I91" s="25"/>
      <c r="J91" s="25"/>
      <c r="K91" s="25"/>
      <c r="L91" s="23"/>
    </row>
    <row r="92" s="1" customFormat="1" ht="16.5" customHeight="1">
      <c r="B92" s="24"/>
      <c r="C92" s="25"/>
      <c r="D92" s="25"/>
      <c r="E92" s="175" t="s">
        <v>600</v>
      </c>
      <c r="F92" s="25"/>
      <c r="G92" s="25"/>
      <c r="H92" s="25"/>
      <c r="I92" s="25"/>
      <c r="J92" s="25"/>
      <c r="K92" s="25"/>
      <c r="L92" s="23"/>
    </row>
    <row r="93" s="1" customFormat="1" ht="12" customHeight="1">
      <c r="B93" s="24"/>
      <c r="C93" s="35" t="s">
        <v>603</v>
      </c>
      <c r="D93" s="25"/>
      <c r="E93" s="25"/>
      <c r="F93" s="25"/>
      <c r="G93" s="25"/>
      <c r="H93" s="25"/>
      <c r="I93" s="25"/>
      <c r="J93" s="25"/>
      <c r="K93" s="25"/>
      <c r="L93" s="23"/>
    </row>
    <row r="94" s="2" customFormat="1" ht="16.5" customHeight="1">
      <c r="A94" s="42"/>
      <c r="B94" s="43"/>
      <c r="C94" s="44"/>
      <c r="D94" s="44"/>
      <c r="E94" s="299" t="s">
        <v>606</v>
      </c>
      <c r="F94" s="44"/>
      <c r="G94" s="44"/>
      <c r="H94" s="44"/>
      <c r="I94" s="44"/>
      <c r="J94" s="44"/>
      <c r="K94" s="44"/>
      <c r="L94" s="150"/>
      <c r="S94" s="42"/>
      <c r="T94" s="42"/>
      <c r="U94" s="42"/>
      <c r="V94" s="42"/>
      <c r="W94" s="42"/>
      <c r="X94" s="42"/>
      <c r="Y94" s="42"/>
      <c r="Z94" s="42"/>
      <c r="AA94" s="42"/>
      <c r="AB94" s="42"/>
      <c r="AC94" s="42"/>
      <c r="AD94" s="42"/>
      <c r="AE94" s="42"/>
    </row>
    <row r="95" s="2" customFormat="1" ht="12" customHeight="1">
      <c r="A95" s="42"/>
      <c r="B95" s="43"/>
      <c r="C95" s="35" t="s">
        <v>609</v>
      </c>
      <c r="D95" s="44"/>
      <c r="E95" s="44"/>
      <c r="F95" s="44"/>
      <c r="G95" s="44"/>
      <c r="H95" s="44"/>
      <c r="I95" s="44"/>
      <c r="J95" s="44"/>
      <c r="K95" s="44"/>
      <c r="L95" s="150"/>
      <c r="S95" s="42"/>
      <c r="T95" s="42"/>
      <c r="U95" s="42"/>
      <c r="V95" s="42"/>
      <c r="W95" s="42"/>
      <c r="X95" s="42"/>
      <c r="Y95" s="42"/>
      <c r="Z95" s="42"/>
      <c r="AA95" s="42"/>
      <c r="AB95" s="42"/>
      <c r="AC95" s="42"/>
      <c r="AD95" s="42"/>
      <c r="AE95" s="42"/>
    </row>
    <row r="96" s="2" customFormat="1" ht="16.5" customHeight="1">
      <c r="A96" s="42"/>
      <c r="B96" s="43"/>
      <c r="C96" s="44"/>
      <c r="D96" s="44"/>
      <c r="E96" s="73" t="str">
        <f>E13</f>
        <v>D.1.1-2.2 - Svislé a vodorovné konstrukce</v>
      </c>
      <c r="F96" s="44"/>
      <c r="G96" s="44"/>
      <c r="H96" s="44"/>
      <c r="I96" s="44"/>
      <c r="J96" s="44"/>
      <c r="K96" s="44"/>
      <c r="L96" s="150"/>
      <c r="S96" s="42"/>
      <c r="T96" s="42"/>
      <c r="U96" s="42"/>
      <c r="V96" s="42"/>
      <c r="W96" s="42"/>
      <c r="X96" s="42"/>
      <c r="Y96" s="42"/>
      <c r="Z96" s="42"/>
      <c r="AA96" s="42"/>
      <c r="AB96" s="42"/>
      <c r="AC96" s="42"/>
      <c r="AD96" s="42"/>
      <c r="AE96" s="42"/>
    </row>
    <row r="97" s="2" customFormat="1" ht="6.96" customHeight="1">
      <c r="A97" s="42"/>
      <c r="B97" s="43"/>
      <c r="C97" s="44"/>
      <c r="D97" s="44"/>
      <c r="E97" s="44"/>
      <c r="F97" s="44"/>
      <c r="G97" s="44"/>
      <c r="H97" s="44"/>
      <c r="I97" s="44"/>
      <c r="J97" s="44"/>
      <c r="K97" s="44"/>
      <c r="L97" s="150"/>
      <c r="S97" s="42"/>
      <c r="T97" s="42"/>
      <c r="U97" s="42"/>
      <c r="V97" s="42"/>
      <c r="W97" s="42"/>
      <c r="X97" s="42"/>
      <c r="Y97" s="42"/>
      <c r="Z97" s="42"/>
      <c r="AA97" s="42"/>
      <c r="AB97" s="42"/>
      <c r="AC97" s="42"/>
      <c r="AD97" s="42"/>
      <c r="AE97" s="42"/>
    </row>
    <row r="98" s="2" customFormat="1" ht="12" customHeight="1">
      <c r="A98" s="42"/>
      <c r="B98" s="43"/>
      <c r="C98" s="35" t="s">
        <v>22</v>
      </c>
      <c r="D98" s="44"/>
      <c r="E98" s="44"/>
      <c r="F98" s="30" t="str">
        <f>F16</f>
        <v>ul. Netroufalky</v>
      </c>
      <c r="G98" s="44"/>
      <c r="H98" s="44"/>
      <c r="I98" s="35" t="s">
        <v>24</v>
      </c>
      <c r="J98" s="76" t="str">
        <f>IF(J16="","",J16)</f>
        <v>29. 8. 2024</v>
      </c>
      <c r="K98" s="44"/>
      <c r="L98" s="150"/>
      <c r="S98" s="42"/>
      <c r="T98" s="42"/>
      <c r="U98" s="42"/>
      <c r="V98" s="42"/>
      <c r="W98" s="42"/>
      <c r="X98" s="42"/>
      <c r="Y98" s="42"/>
      <c r="Z98" s="42"/>
      <c r="AA98" s="42"/>
      <c r="AB98" s="42"/>
      <c r="AC98" s="42"/>
      <c r="AD98" s="42"/>
      <c r="AE98" s="42"/>
    </row>
    <row r="99" s="2" customFormat="1" ht="6.96" customHeight="1">
      <c r="A99" s="42"/>
      <c r="B99" s="43"/>
      <c r="C99" s="44"/>
      <c r="D99" s="44"/>
      <c r="E99" s="44"/>
      <c r="F99" s="44"/>
      <c r="G99" s="44"/>
      <c r="H99" s="44"/>
      <c r="I99" s="44"/>
      <c r="J99" s="44"/>
      <c r="K99" s="44"/>
      <c r="L99" s="150"/>
      <c r="S99" s="42"/>
      <c r="T99" s="42"/>
      <c r="U99" s="42"/>
      <c r="V99" s="42"/>
      <c r="W99" s="42"/>
      <c r="X99" s="42"/>
      <c r="Y99" s="42"/>
      <c r="Z99" s="42"/>
      <c r="AA99" s="42"/>
      <c r="AB99" s="42"/>
      <c r="AC99" s="42"/>
      <c r="AD99" s="42"/>
      <c r="AE99" s="42"/>
    </row>
    <row r="100" s="2" customFormat="1" ht="25.65" customHeight="1">
      <c r="A100" s="42"/>
      <c r="B100" s="43"/>
      <c r="C100" s="35" t="s">
        <v>30</v>
      </c>
      <c r="D100" s="44"/>
      <c r="E100" s="44"/>
      <c r="F100" s="30" t="str">
        <f>E19</f>
        <v>Masarykova univerzita</v>
      </c>
      <c r="G100" s="44"/>
      <c r="H100" s="44"/>
      <c r="I100" s="35" t="s">
        <v>38</v>
      </c>
      <c r="J100" s="40" t="str">
        <f>E25</f>
        <v>Ateliér Velehradský s.r.o.</v>
      </c>
      <c r="K100" s="44"/>
      <c r="L100" s="150"/>
      <c r="S100" s="42"/>
      <c r="T100" s="42"/>
      <c r="U100" s="42"/>
      <c r="V100" s="42"/>
      <c r="W100" s="42"/>
      <c r="X100" s="42"/>
      <c r="Y100" s="42"/>
      <c r="Z100" s="42"/>
      <c r="AA100" s="42"/>
      <c r="AB100" s="42"/>
      <c r="AC100" s="42"/>
      <c r="AD100" s="42"/>
      <c r="AE100" s="42"/>
    </row>
    <row r="101" s="2" customFormat="1" ht="40.05" customHeight="1">
      <c r="A101" s="42"/>
      <c r="B101" s="43"/>
      <c r="C101" s="35" t="s">
        <v>36</v>
      </c>
      <c r="D101" s="44"/>
      <c r="E101" s="44"/>
      <c r="F101" s="30" t="str">
        <f>IF(E22="","",E22)</f>
        <v>Vyplň údaj</v>
      </c>
      <c r="G101" s="44"/>
      <c r="H101" s="44"/>
      <c r="I101" s="35" t="s">
        <v>43</v>
      </c>
      <c r="J101" s="40" t="str">
        <f>E28</f>
        <v>Ing. Vojtěch Biolek - Ateliér Velehradský s.r.o.</v>
      </c>
      <c r="K101" s="44"/>
      <c r="L101" s="150"/>
      <c r="S101" s="42"/>
      <c r="T101" s="42"/>
      <c r="U101" s="42"/>
      <c r="V101" s="42"/>
      <c r="W101" s="42"/>
      <c r="X101" s="42"/>
      <c r="Y101" s="42"/>
      <c r="Z101" s="42"/>
      <c r="AA101" s="42"/>
      <c r="AB101" s="42"/>
      <c r="AC101" s="42"/>
      <c r="AD101" s="42"/>
      <c r="AE101" s="42"/>
    </row>
    <row r="102" s="2" customFormat="1" ht="10.32" customHeight="1">
      <c r="A102" s="42"/>
      <c r="B102" s="43"/>
      <c r="C102" s="44"/>
      <c r="D102" s="44"/>
      <c r="E102" s="44"/>
      <c r="F102" s="44"/>
      <c r="G102" s="44"/>
      <c r="H102" s="44"/>
      <c r="I102" s="44"/>
      <c r="J102" s="44"/>
      <c r="K102" s="44"/>
      <c r="L102" s="150"/>
      <c r="S102" s="42"/>
      <c r="T102" s="42"/>
      <c r="U102" s="42"/>
      <c r="V102" s="42"/>
      <c r="W102" s="42"/>
      <c r="X102" s="42"/>
      <c r="Y102" s="42"/>
      <c r="Z102" s="42"/>
      <c r="AA102" s="42"/>
      <c r="AB102" s="42"/>
      <c r="AC102" s="42"/>
      <c r="AD102" s="42"/>
      <c r="AE102" s="42"/>
    </row>
    <row r="103" s="11" customFormat="1" ht="29.28" customHeight="1">
      <c r="A103" s="191"/>
      <c r="B103" s="192"/>
      <c r="C103" s="193" t="s">
        <v>214</v>
      </c>
      <c r="D103" s="194" t="s">
        <v>67</v>
      </c>
      <c r="E103" s="194" t="s">
        <v>63</v>
      </c>
      <c r="F103" s="194" t="s">
        <v>64</v>
      </c>
      <c r="G103" s="194" t="s">
        <v>215</v>
      </c>
      <c r="H103" s="194" t="s">
        <v>216</v>
      </c>
      <c r="I103" s="194" t="s">
        <v>217</v>
      </c>
      <c r="J103" s="194" t="s">
        <v>208</v>
      </c>
      <c r="K103" s="195" t="s">
        <v>218</v>
      </c>
      <c r="L103" s="196"/>
      <c r="M103" s="96" t="s">
        <v>44</v>
      </c>
      <c r="N103" s="97" t="s">
        <v>52</v>
      </c>
      <c r="O103" s="97" t="s">
        <v>219</v>
      </c>
      <c r="P103" s="97" t="s">
        <v>220</v>
      </c>
      <c r="Q103" s="97" t="s">
        <v>221</v>
      </c>
      <c r="R103" s="97" t="s">
        <v>222</v>
      </c>
      <c r="S103" s="97" t="s">
        <v>223</v>
      </c>
      <c r="T103" s="98" t="s">
        <v>224</v>
      </c>
      <c r="U103" s="191"/>
      <c r="V103" s="191"/>
      <c r="W103" s="191"/>
      <c r="X103" s="191"/>
      <c r="Y103" s="191"/>
      <c r="Z103" s="191"/>
      <c r="AA103" s="191"/>
      <c r="AB103" s="191"/>
      <c r="AC103" s="191"/>
      <c r="AD103" s="191"/>
      <c r="AE103" s="191"/>
    </row>
    <row r="104" s="2" customFormat="1" ht="22.8" customHeight="1">
      <c r="A104" s="42"/>
      <c r="B104" s="43"/>
      <c r="C104" s="103" t="s">
        <v>225</v>
      </c>
      <c r="D104" s="44"/>
      <c r="E104" s="44"/>
      <c r="F104" s="44"/>
      <c r="G104" s="44"/>
      <c r="H104" s="44"/>
      <c r="I104" s="44"/>
      <c r="J104" s="197">
        <f>BK104</f>
        <v>0</v>
      </c>
      <c r="K104" s="44"/>
      <c r="L104" s="48"/>
      <c r="M104" s="99"/>
      <c r="N104" s="198"/>
      <c r="O104" s="100"/>
      <c r="P104" s="199">
        <f>P105+P1034+P1229</f>
        <v>0</v>
      </c>
      <c r="Q104" s="100"/>
      <c r="R104" s="199">
        <f>R105+R1034+R1229</f>
        <v>3393.3694187099995</v>
      </c>
      <c r="S104" s="100"/>
      <c r="T104" s="200">
        <f>T105+T1034+T1229</f>
        <v>1.5520800000000001</v>
      </c>
      <c r="U104" s="42"/>
      <c r="V104" s="42"/>
      <c r="W104" s="42"/>
      <c r="X104" s="42"/>
      <c r="Y104" s="42"/>
      <c r="Z104" s="42"/>
      <c r="AA104" s="42"/>
      <c r="AB104" s="42"/>
      <c r="AC104" s="42"/>
      <c r="AD104" s="42"/>
      <c r="AE104" s="42"/>
      <c r="AT104" s="20" t="s">
        <v>81</v>
      </c>
      <c r="AU104" s="20" t="s">
        <v>209</v>
      </c>
      <c r="BK104" s="201">
        <f>BK105+BK1034+BK1229</f>
        <v>0</v>
      </c>
    </row>
    <row r="105" s="12" customFormat="1" ht="25.92" customHeight="1">
      <c r="A105" s="12"/>
      <c r="B105" s="202"/>
      <c r="C105" s="203"/>
      <c r="D105" s="204" t="s">
        <v>81</v>
      </c>
      <c r="E105" s="205" t="s">
        <v>226</v>
      </c>
      <c r="F105" s="205" t="s">
        <v>227</v>
      </c>
      <c r="G105" s="203"/>
      <c r="H105" s="203"/>
      <c r="I105" s="206"/>
      <c r="J105" s="207">
        <f>BK105</f>
        <v>0</v>
      </c>
      <c r="K105" s="203"/>
      <c r="L105" s="208"/>
      <c r="M105" s="209"/>
      <c r="N105" s="210"/>
      <c r="O105" s="210"/>
      <c r="P105" s="211">
        <f>P106+P448+P791+P820+P1021+P1031</f>
        <v>0</v>
      </c>
      <c r="Q105" s="210"/>
      <c r="R105" s="211">
        <f>R106+R448+R791+R820+R1021+R1031</f>
        <v>3378.6877427899994</v>
      </c>
      <c r="S105" s="210"/>
      <c r="T105" s="212">
        <f>T106+T448+T791+T820+T1021+T1031</f>
        <v>1.5520800000000001</v>
      </c>
      <c r="U105" s="12"/>
      <c r="V105" s="12"/>
      <c r="W105" s="12"/>
      <c r="X105" s="12"/>
      <c r="Y105" s="12"/>
      <c r="Z105" s="12"/>
      <c r="AA105" s="12"/>
      <c r="AB105" s="12"/>
      <c r="AC105" s="12"/>
      <c r="AD105" s="12"/>
      <c r="AE105" s="12"/>
      <c r="AR105" s="213" t="s">
        <v>90</v>
      </c>
      <c r="AT105" s="214" t="s">
        <v>81</v>
      </c>
      <c r="AU105" s="214" t="s">
        <v>82</v>
      </c>
      <c r="AY105" s="213" t="s">
        <v>228</v>
      </c>
      <c r="BK105" s="215">
        <f>BK106+BK448+BK791+BK820+BK1021+BK1031</f>
        <v>0</v>
      </c>
    </row>
    <row r="106" s="12" customFormat="1" ht="22.8" customHeight="1">
      <c r="A106" s="12"/>
      <c r="B106" s="202"/>
      <c r="C106" s="203"/>
      <c r="D106" s="204" t="s">
        <v>81</v>
      </c>
      <c r="E106" s="216" t="s">
        <v>105</v>
      </c>
      <c r="F106" s="216" t="s">
        <v>1147</v>
      </c>
      <c r="G106" s="203"/>
      <c r="H106" s="203"/>
      <c r="I106" s="206"/>
      <c r="J106" s="217">
        <f>BK106</f>
        <v>0</v>
      </c>
      <c r="K106" s="203"/>
      <c r="L106" s="208"/>
      <c r="M106" s="209"/>
      <c r="N106" s="210"/>
      <c r="O106" s="210"/>
      <c r="P106" s="211">
        <f>SUM(P107:P447)</f>
        <v>0</v>
      </c>
      <c r="Q106" s="210"/>
      <c r="R106" s="211">
        <f>SUM(R107:R447)</f>
        <v>1952.9057275</v>
      </c>
      <c r="S106" s="210"/>
      <c r="T106" s="212">
        <f>SUM(T107:T447)</f>
        <v>0</v>
      </c>
      <c r="U106" s="12"/>
      <c r="V106" s="12"/>
      <c r="W106" s="12"/>
      <c r="X106" s="12"/>
      <c r="Y106" s="12"/>
      <c r="Z106" s="12"/>
      <c r="AA106" s="12"/>
      <c r="AB106" s="12"/>
      <c r="AC106" s="12"/>
      <c r="AD106" s="12"/>
      <c r="AE106" s="12"/>
      <c r="AR106" s="213" t="s">
        <v>90</v>
      </c>
      <c r="AT106" s="214" t="s">
        <v>81</v>
      </c>
      <c r="AU106" s="214" t="s">
        <v>90</v>
      </c>
      <c r="AY106" s="213" t="s">
        <v>228</v>
      </c>
      <c r="BK106" s="215">
        <f>SUM(BK107:BK447)</f>
        <v>0</v>
      </c>
    </row>
    <row r="107" s="2" customFormat="1" ht="21.75" customHeight="1">
      <c r="A107" s="42"/>
      <c r="B107" s="43"/>
      <c r="C107" s="218" t="s">
        <v>90</v>
      </c>
      <c r="D107" s="218" t="s">
        <v>230</v>
      </c>
      <c r="E107" s="219" t="s">
        <v>1148</v>
      </c>
      <c r="F107" s="220" t="s">
        <v>1149</v>
      </c>
      <c r="G107" s="221" t="s">
        <v>325</v>
      </c>
      <c r="H107" s="222">
        <v>140.22999999999999</v>
      </c>
      <c r="I107" s="223"/>
      <c r="J107" s="224">
        <f>ROUND(I107*H107,2)</f>
        <v>0</v>
      </c>
      <c r="K107" s="220" t="s">
        <v>234</v>
      </c>
      <c r="L107" s="48"/>
      <c r="M107" s="225" t="s">
        <v>44</v>
      </c>
      <c r="N107" s="226" t="s">
        <v>53</v>
      </c>
      <c r="O107" s="88"/>
      <c r="P107" s="227">
        <f>O107*H107</f>
        <v>0</v>
      </c>
      <c r="Q107" s="227">
        <v>2.5018699999999998</v>
      </c>
      <c r="R107" s="227">
        <f>Q107*H107</f>
        <v>350.83723009999994</v>
      </c>
      <c r="S107" s="227">
        <v>0</v>
      </c>
      <c r="T107" s="228">
        <f>S107*H107</f>
        <v>0</v>
      </c>
      <c r="U107" s="42"/>
      <c r="V107" s="42"/>
      <c r="W107" s="42"/>
      <c r="X107" s="42"/>
      <c r="Y107" s="42"/>
      <c r="Z107" s="42"/>
      <c r="AA107" s="42"/>
      <c r="AB107" s="42"/>
      <c r="AC107" s="42"/>
      <c r="AD107" s="42"/>
      <c r="AE107" s="42"/>
      <c r="AR107" s="229" t="s">
        <v>145</v>
      </c>
      <c r="AT107" s="229" t="s">
        <v>230</v>
      </c>
      <c r="AU107" s="229" t="s">
        <v>92</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1150</v>
      </c>
    </row>
    <row r="108" s="2" customFormat="1">
      <c r="A108" s="42"/>
      <c r="B108" s="43"/>
      <c r="C108" s="44"/>
      <c r="D108" s="231" t="s">
        <v>236</v>
      </c>
      <c r="E108" s="44"/>
      <c r="F108" s="232" t="s">
        <v>1151</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236</v>
      </c>
      <c r="AU108" s="20" t="s">
        <v>92</v>
      </c>
    </row>
    <row r="109" s="13" customFormat="1">
      <c r="A109" s="13"/>
      <c r="B109" s="236"/>
      <c r="C109" s="237"/>
      <c r="D109" s="238" t="s">
        <v>238</v>
      </c>
      <c r="E109" s="239" t="s">
        <v>44</v>
      </c>
      <c r="F109" s="240" t="s">
        <v>1152</v>
      </c>
      <c r="G109" s="237"/>
      <c r="H109" s="239" t="s">
        <v>44</v>
      </c>
      <c r="I109" s="241"/>
      <c r="J109" s="237"/>
      <c r="K109" s="237"/>
      <c r="L109" s="242"/>
      <c r="M109" s="243"/>
      <c r="N109" s="244"/>
      <c r="O109" s="244"/>
      <c r="P109" s="244"/>
      <c r="Q109" s="244"/>
      <c r="R109" s="244"/>
      <c r="S109" s="244"/>
      <c r="T109" s="245"/>
      <c r="U109" s="13"/>
      <c r="V109" s="13"/>
      <c r="W109" s="13"/>
      <c r="X109" s="13"/>
      <c r="Y109" s="13"/>
      <c r="Z109" s="13"/>
      <c r="AA109" s="13"/>
      <c r="AB109" s="13"/>
      <c r="AC109" s="13"/>
      <c r="AD109" s="13"/>
      <c r="AE109" s="13"/>
      <c r="AT109" s="246" t="s">
        <v>238</v>
      </c>
      <c r="AU109" s="246" t="s">
        <v>92</v>
      </c>
      <c r="AV109" s="13" t="s">
        <v>90</v>
      </c>
      <c r="AW109" s="13" t="s">
        <v>42</v>
      </c>
      <c r="AX109" s="13" t="s">
        <v>82</v>
      </c>
      <c r="AY109" s="246" t="s">
        <v>228</v>
      </c>
    </row>
    <row r="110" s="13" customFormat="1">
      <c r="A110" s="13"/>
      <c r="B110" s="236"/>
      <c r="C110" s="237"/>
      <c r="D110" s="238" t="s">
        <v>238</v>
      </c>
      <c r="E110" s="239" t="s">
        <v>44</v>
      </c>
      <c r="F110" s="240" t="s">
        <v>1153</v>
      </c>
      <c r="G110" s="237"/>
      <c r="H110" s="239" t="s">
        <v>44</v>
      </c>
      <c r="I110" s="241"/>
      <c r="J110" s="237"/>
      <c r="K110" s="237"/>
      <c r="L110" s="242"/>
      <c r="M110" s="243"/>
      <c r="N110" s="244"/>
      <c r="O110" s="244"/>
      <c r="P110" s="244"/>
      <c r="Q110" s="244"/>
      <c r="R110" s="244"/>
      <c r="S110" s="244"/>
      <c r="T110" s="245"/>
      <c r="U110" s="13"/>
      <c r="V110" s="13"/>
      <c r="W110" s="13"/>
      <c r="X110" s="13"/>
      <c r="Y110" s="13"/>
      <c r="Z110" s="13"/>
      <c r="AA110" s="13"/>
      <c r="AB110" s="13"/>
      <c r="AC110" s="13"/>
      <c r="AD110" s="13"/>
      <c r="AE110" s="13"/>
      <c r="AT110" s="246" t="s">
        <v>238</v>
      </c>
      <c r="AU110" s="246" t="s">
        <v>92</v>
      </c>
      <c r="AV110" s="13" t="s">
        <v>90</v>
      </c>
      <c r="AW110" s="13" t="s">
        <v>42</v>
      </c>
      <c r="AX110" s="13" t="s">
        <v>82</v>
      </c>
      <c r="AY110" s="246" t="s">
        <v>228</v>
      </c>
    </row>
    <row r="111" s="14" customFormat="1">
      <c r="A111" s="14"/>
      <c r="B111" s="247"/>
      <c r="C111" s="248"/>
      <c r="D111" s="238" t="s">
        <v>238</v>
      </c>
      <c r="E111" s="249" t="s">
        <v>44</v>
      </c>
      <c r="F111" s="250" t="s">
        <v>1154</v>
      </c>
      <c r="G111" s="248"/>
      <c r="H111" s="251">
        <v>8</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238</v>
      </c>
      <c r="AU111" s="257" t="s">
        <v>92</v>
      </c>
      <c r="AV111" s="14" t="s">
        <v>92</v>
      </c>
      <c r="AW111" s="14" t="s">
        <v>42</v>
      </c>
      <c r="AX111" s="14" t="s">
        <v>82</v>
      </c>
      <c r="AY111" s="257" t="s">
        <v>228</v>
      </c>
    </row>
    <row r="112" s="13" customFormat="1">
      <c r="A112" s="13"/>
      <c r="B112" s="236"/>
      <c r="C112" s="237"/>
      <c r="D112" s="238" t="s">
        <v>238</v>
      </c>
      <c r="E112" s="239" t="s">
        <v>44</v>
      </c>
      <c r="F112" s="240" t="s">
        <v>1155</v>
      </c>
      <c r="G112" s="237"/>
      <c r="H112" s="239" t="s">
        <v>44</v>
      </c>
      <c r="I112" s="241"/>
      <c r="J112" s="237"/>
      <c r="K112" s="237"/>
      <c r="L112" s="242"/>
      <c r="M112" s="243"/>
      <c r="N112" s="244"/>
      <c r="O112" s="244"/>
      <c r="P112" s="244"/>
      <c r="Q112" s="244"/>
      <c r="R112" s="244"/>
      <c r="S112" s="244"/>
      <c r="T112" s="245"/>
      <c r="U112" s="13"/>
      <c r="V112" s="13"/>
      <c r="W112" s="13"/>
      <c r="X112" s="13"/>
      <c r="Y112" s="13"/>
      <c r="Z112" s="13"/>
      <c r="AA112" s="13"/>
      <c r="AB112" s="13"/>
      <c r="AC112" s="13"/>
      <c r="AD112" s="13"/>
      <c r="AE112" s="13"/>
      <c r="AT112" s="246" t="s">
        <v>238</v>
      </c>
      <c r="AU112" s="246" t="s">
        <v>92</v>
      </c>
      <c r="AV112" s="13" t="s">
        <v>90</v>
      </c>
      <c r="AW112" s="13" t="s">
        <v>42</v>
      </c>
      <c r="AX112" s="13" t="s">
        <v>82</v>
      </c>
      <c r="AY112" s="246" t="s">
        <v>228</v>
      </c>
    </row>
    <row r="113" s="14" customFormat="1">
      <c r="A113" s="14"/>
      <c r="B113" s="247"/>
      <c r="C113" s="248"/>
      <c r="D113" s="238" t="s">
        <v>238</v>
      </c>
      <c r="E113" s="249" t="s">
        <v>44</v>
      </c>
      <c r="F113" s="250" t="s">
        <v>1156</v>
      </c>
      <c r="G113" s="248"/>
      <c r="H113" s="251">
        <v>10.529999999999999</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238</v>
      </c>
      <c r="AU113" s="257" t="s">
        <v>92</v>
      </c>
      <c r="AV113" s="14" t="s">
        <v>92</v>
      </c>
      <c r="AW113" s="14" t="s">
        <v>42</v>
      </c>
      <c r="AX113" s="14" t="s">
        <v>82</v>
      </c>
      <c r="AY113" s="257" t="s">
        <v>228</v>
      </c>
    </row>
    <row r="114" s="13" customFormat="1">
      <c r="A114" s="13"/>
      <c r="B114" s="236"/>
      <c r="C114" s="237"/>
      <c r="D114" s="238" t="s">
        <v>238</v>
      </c>
      <c r="E114" s="239" t="s">
        <v>44</v>
      </c>
      <c r="F114" s="240" t="s">
        <v>1157</v>
      </c>
      <c r="G114" s="237"/>
      <c r="H114" s="239" t="s">
        <v>44</v>
      </c>
      <c r="I114" s="241"/>
      <c r="J114" s="237"/>
      <c r="K114" s="237"/>
      <c r="L114" s="242"/>
      <c r="M114" s="243"/>
      <c r="N114" s="244"/>
      <c r="O114" s="244"/>
      <c r="P114" s="244"/>
      <c r="Q114" s="244"/>
      <c r="R114" s="244"/>
      <c r="S114" s="244"/>
      <c r="T114" s="245"/>
      <c r="U114" s="13"/>
      <c r="V114" s="13"/>
      <c r="W114" s="13"/>
      <c r="X114" s="13"/>
      <c r="Y114" s="13"/>
      <c r="Z114" s="13"/>
      <c r="AA114" s="13"/>
      <c r="AB114" s="13"/>
      <c r="AC114" s="13"/>
      <c r="AD114" s="13"/>
      <c r="AE114" s="13"/>
      <c r="AT114" s="246" t="s">
        <v>238</v>
      </c>
      <c r="AU114" s="246" t="s">
        <v>92</v>
      </c>
      <c r="AV114" s="13" t="s">
        <v>90</v>
      </c>
      <c r="AW114" s="13" t="s">
        <v>42</v>
      </c>
      <c r="AX114" s="13" t="s">
        <v>82</v>
      </c>
      <c r="AY114" s="246" t="s">
        <v>228</v>
      </c>
    </row>
    <row r="115" s="14" customFormat="1">
      <c r="A115" s="14"/>
      <c r="B115" s="247"/>
      <c r="C115" s="248"/>
      <c r="D115" s="238" t="s">
        <v>238</v>
      </c>
      <c r="E115" s="249" t="s">
        <v>44</v>
      </c>
      <c r="F115" s="250" t="s">
        <v>1158</v>
      </c>
      <c r="G115" s="248"/>
      <c r="H115" s="251">
        <v>3.0899999999999999</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238</v>
      </c>
      <c r="AU115" s="257" t="s">
        <v>92</v>
      </c>
      <c r="AV115" s="14" t="s">
        <v>92</v>
      </c>
      <c r="AW115" s="14" t="s">
        <v>42</v>
      </c>
      <c r="AX115" s="14" t="s">
        <v>82</v>
      </c>
      <c r="AY115" s="257" t="s">
        <v>228</v>
      </c>
    </row>
    <row r="116" s="13" customFormat="1">
      <c r="A116" s="13"/>
      <c r="B116" s="236"/>
      <c r="C116" s="237"/>
      <c r="D116" s="238" t="s">
        <v>238</v>
      </c>
      <c r="E116" s="239" t="s">
        <v>44</v>
      </c>
      <c r="F116" s="240" t="s">
        <v>1159</v>
      </c>
      <c r="G116" s="237"/>
      <c r="H116" s="239" t="s">
        <v>44</v>
      </c>
      <c r="I116" s="241"/>
      <c r="J116" s="237"/>
      <c r="K116" s="237"/>
      <c r="L116" s="242"/>
      <c r="M116" s="243"/>
      <c r="N116" s="244"/>
      <c r="O116" s="244"/>
      <c r="P116" s="244"/>
      <c r="Q116" s="244"/>
      <c r="R116" s="244"/>
      <c r="S116" s="244"/>
      <c r="T116" s="245"/>
      <c r="U116" s="13"/>
      <c r="V116" s="13"/>
      <c r="W116" s="13"/>
      <c r="X116" s="13"/>
      <c r="Y116" s="13"/>
      <c r="Z116" s="13"/>
      <c r="AA116" s="13"/>
      <c r="AB116" s="13"/>
      <c r="AC116" s="13"/>
      <c r="AD116" s="13"/>
      <c r="AE116" s="13"/>
      <c r="AT116" s="246" t="s">
        <v>238</v>
      </c>
      <c r="AU116" s="246" t="s">
        <v>92</v>
      </c>
      <c r="AV116" s="13" t="s">
        <v>90</v>
      </c>
      <c r="AW116" s="13" t="s">
        <v>42</v>
      </c>
      <c r="AX116" s="13" t="s">
        <v>82</v>
      </c>
      <c r="AY116" s="246" t="s">
        <v>228</v>
      </c>
    </row>
    <row r="117" s="14" customFormat="1">
      <c r="A117" s="14"/>
      <c r="B117" s="247"/>
      <c r="C117" s="248"/>
      <c r="D117" s="238" t="s">
        <v>238</v>
      </c>
      <c r="E117" s="249" t="s">
        <v>44</v>
      </c>
      <c r="F117" s="250" t="s">
        <v>1160</v>
      </c>
      <c r="G117" s="248"/>
      <c r="H117" s="251">
        <v>18.600000000000001</v>
      </c>
      <c r="I117" s="252"/>
      <c r="J117" s="248"/>
      <c r="K117" s="248"/>
      <c r="L117" s="253"/>
      <c r="M117" s="254"/>
      <c r="N117" s="255"/>
      <c r="O117" s="255"/>
      <c r="P117" s="255"/>
      <c r="Q117" s="255"/>
      <c r="R117" s="255"/>
      <c r="S117" s="255"/>
      <c r="T117" s="256"/>
      <c r="U117" s="14"/>
      <c r="V117" s="14"/>
      <c r="W117" s="14"/>
      <c r="X117" s="14"/>
      <c r="Y117" s="14"/>
      <c r="Z117" s="14"/>
      <c r="AA117" s="14"/>
      <c r="AB117" s="14"/>
      <c r="AC117" s="14"/>
      <c r="AD117" s="14"/>
      <c r="AE117" s="14"/>
      <c r="AT117" s="257" t="s">
        <v>238</v>
      </c>
      <c r="AU117" s="257" t="s">
        <v>92</v>
      </c>
      <c r="AV117" s="14" t="s">
        <v>92</v>
      </c>
      <c r="AW117" s="14" t="s">
        <v>42</v>
      </c>
      <c r="AX117" s="14" t="s">
        <v>82</v>
      </c>
      <c r="AY117" s="257" t="s">
        <v>228</v>
      </c>
    </row>
    <row r="118" s="13" customFormat="1">
      <c r="A118" s="13"/>
      <c r="B118" s="236"/>
      <c r="C118" s="237"/>
      <c r="D118" s="238" t="s">
        <v>238</v>
      </c>
      <c r="E118" s="239" t="s">
        <v>44</v>
      </c>
      <c r="F118" s="240" t="s">
        <v>1161</v>
      </c>
      <c r="G118" s="237"/>
      <c r="H118" s="239" t="s">
        <v>44</v>
      </c>
      <c r="I118" s="241"/>
      <c r="J118" s="237"/>
      <c r="K118" s="237"/>
      <c r="L118" s="242"/>
      <c r="M118" s="243"/>
      <c r="N118" s="244"/>
      <c r="O118" s="244"/>
      <c r="P118" s="244"/>
      <c r="Q118" s="244"/>
      <c r="R118" s="244"/>
      <c r="S118" s="244"/>
      <c r="T118" s="245"/>
      <c r="U118" s="13"/>
      <c r="V118" s="13"/>
      <c r="W118" s="13"/>
      <c r="X118" s="13"/>
      <c r="Y118" s="13"/>
      <c r="Z118" s="13"/>
      <c r="AA118" s="13"/>
      <c r="AB118" s="13"/>
      <c r="AC118" s="13"/>
      <c r="AD118" s="13"/>
      <c r="AE118" s="13"/>
      <c r="AT118" s="246" t="s">
        <v>238</v>
      </c>
      <c r="AU118" s="246" t="s">
        <v>92</v>
      </c>
      <c r="AV118" s="13" t="s">
        <v>90</v>
      </c>
      <c r="AW118" s="13" t="s">
        <v>42</v>
      </c>
      <c r="AX118" s="13" t="s">
        <v>82</v>
      </c>
      <c r="AY118" s="246" t="s">
        <v>228</v>
      </c>
    </row>
    <row r="119" s="14" customFormat="1">
      <c r="A119" s="14"/>
      <c r="B119" s="247"/>
      <c r="C119" s="248"/>
      <c r="D119" s="238" t="s">
        <v>238</v>
      </c>
      <c r="E119" s="249" t="s">
        <v>44</v>
      </c>
      <c r="F119" s="250" t="s">
        <v>1162</v>
      </c>
      <c r="G119" s="248"/>
      <c r="H119" s="251">
        <v>100.01000000000001</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238</v>
      </c>
      <c r="AU119" s="257" t="s">
        <v>92</v>
      </c>
      <c r="AV119" s="14" t="s">
        <v>92</v>
      </c>
      <c r="AW119" s="14" t="s">
        <v>42</v>
      </c>
      <c r="AX119" s="14" t="s">
        <v>82</v>
      </c>
      <c r="AY119" s="257" t="s">
        <v>228</v>
      </c>
    </row>
    <row r="120" s="15" customFormat="1">
      <c r="A120" s="15"/>
      <c r="B120" s="258"/>
      <c r="C120" s="259"/>
      <c r="D120" s="238" t="s">
        <v>238</v>
      </c>
      <c r="E120" s="260" t="s">
        <v>44</v>
      </c>
      <c r="F120" s="261" t="s">
        <v>247</v>
      </c>
      <c r="G120" s="259"/>
      <c r="H120" s="262">
        <v>140.22999999999999</v>
      </c>
      <c r="I120" s="263"/>
      <c r="J120" s="259"/>
      <c r="K120" s="259"/>
      <c r="L120" s="264"/>
      <c r="M120" s="265"/>
      <c r="N120" s="266"/>
      <c r="O120" s="266"/>
      <c r="P120" s="266"/>
      <c r="Q120" s="266"/>
      <c r="R120" s="266"/>
      <c r="S120" s="266"/>
      <c r="T120" s="267"/>
      <c r="U120" s="15"/>
      <c r="V120" s="15"/>
      <c r="W120" s="15"/>
      <c r="X120" s="15"/>
      <c r="Y120" s="15"/>
      <c r="Z120" s="15"/>
      <c r="AA120" s="15"/>
      <c r="AB120" s="15"/>
      <c r="AC120" s="15"/>
      <c r="AD120" s="15"/>
      <c r="AE120" s="15"/>
      <c r="AT120" s="268" t="s">
        <v>238</v>
      </c>
      <c r="AU120" s="268" t="s">
        <v>92</v>
      </c>
      <c r="AV120" s="15" t="s">
        <v>145</v>
      </c>
      <c r="AW120" s="15" t="s">
        <v>42</v>
      </c>
      <c r="AX120" s="15" t="s">
        <v>90</v>
      </c>
      <c r="AY120" s="268" t="s">
        <v>228</v>
      </c>
    </row>
    <row r="121" s="2" customFormat="1" ht="24.15" customHeight="1">
      <c r="A121" s="42"/>
      <c r="B121" s="43"/>
      <c r="C121" s="218" t="s">
        <v>92</v>
      </c>
      <c r="D121" s="218" t="s">
        <v>230</v>
      </c>
      <c r="E121" s="219" t="s">
        <v>1163</v>
      </c>
      <c r="F121" s="220" t="s">
        <v>1164</v>
      </c>
      <c r="G121" s="221" t="s">
        <v>325</v>
      </c>
      <c r="H121" s="222">
        <v>519.49000000000001</v>
      </c>
      <c r="I121" s="223"/>
      <c r="J121" s="224">
        <f>ROUND(I121*H121,2)</f>
        <v>0</v>
      </c>
      <c r="K121" s="220" t="s">
        <v>234</v>
      </c>
      <c r="L121" s="48"/>
      <c r="M121" s="225" t="s">
        <v>44</v>
      </c>
      <c r="N121" s="226" t="s">
        <v>53</v>
      </c>
      <c r="O121" s="88"/>
      <c r="P121" s="227">
        <f>O121*H121</f>
        <v>0</v>
      </c>
      <c r="Q121" s="227">
        <v>2.5018699999999998</v>
      </c>
      <c r="R121" s="227">
        <f>Q121*H121</f>
        <v>1299.6964462999999</v>
      </c>
      <c r="S121" s="227">
        <v>0</v>
      </c>
      <c r="T121" s="228">
        <f>S121*H121</f>
        <v>0</v>
      </c>
      <c r="U121" s="42"/>
      <c r="V121" s="42"/>
      <c r="W121" s="42"/>
      <c r="X121" s="42"/>
      <c r="Y121" s="42"/>
      <c r="Z121" s="42"/>
      <c r="AA121" s="42"/>
      <c r="AB121" s="42"/>
      <c r="AC121" s="42"/>
      <c r="AD121" s="42"/>
      <c r="AE121" s="42"/>
      <c r="AR121" s="229" t="s">
        <v>145</v>
      </c>
      <c r="AT121" s="229" t="s">
        <v>230</v>
      </c>
      <c r="AU121" s="229" t="s">
        <v>92</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1165</v>
      </c>
    </row>
    <row r="122" s="2" customFormat="1">
      <c r="A122" s="42"/>
      <c r="B122" s="43"/>
      <c r="C122" s="44"/>
      <c r="D122" s="231" t="s">
        <v>236</v>
      </c>
      <c r="E122" s="44"/>
      <c r="F122" s="232" t="s">
        <v>1166</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0" t="s">
        <v>236</v>
      </c>
      <c r="AU122" s="20" t="s">
        <v>92</v>
      </c>
    </row>
    <row r="123" s="13" customFormat="1">
      <c r="A123" s="13"/>
      <c r="B123" s="236"/>
      <c r="C123" s="237"/>
      <c r="D123" s="238" t="s">
        <v>238</v>
      </c>
      <c r="E123" s="239" t="s">
        <v>44</v>
      </c>
      <c r="F123" s="240" t="s">
        <v>1152</v>
      </c>
      <c r="G123" s="237"/>
      <c r="H123" s="239" t="s">
        <v>44</v>
      </c>
      <c r="I123" s="241"/>
      <c r="J123" s="237"/>
      <c r="K123" s="237"/>
      <c r="L123" s="242"/>
      <c r="M123" s="243"/>
      <c r="N123" s="244"/>
      <c r="O123" s="244"/>
      <c r="P123" s="244"/>
      <c r="Q123" s="244"/>
      <c r="R123" s="244"/>
      <c r="S123" s="244"/>
      <c r="T123" s="245"/>
      <c r="U123" s="13"/>
      <c r="V123" s="13"/>
      <c r="W123" s="13"/>
      <c r="X123" s="13"/>
      <c r="Y123" s="13"/>
      <c r="Z123" s="13"/>
      <c r="AA123" s="13"/>
      <c r="AB123" s="13"/>
      <c r="AC123" s="13"/>
      <c r="AD123" s="13"/>
      <c r="AE123" s="13"/>
      <c r="AT123" s="246" t="s">
        <v>238</v>
      </c>
      <c r="AU123" s="246" t="s">
        <v>92</v>
      </c>
      <c r="AV123" s="13" t="s">
        <v>90</v>
      </c>
      <c r="AW123" s="13" t="s">
        <v>42</v>
      </c>
      <c r="AX123" s="13" t="s">
        <v>82</v>
      </c>
      <c r="AY123" s="246" t="s">
        <v>228</v>
      </c>
    </row>
    <row r="124" s="13" customFormat="1">
      <c r="A124" s="13"/>
      <c r="B124" s="236"/>
      <c r="C124" s="237"/>
      <c r="D124" s="238" t="s">
        <v>238</v>
      </c>
      <c r="E124" s="239" t="s">
        <v>44</v>
      </c>
      <c r="F124" s="240" t="s">
        <v>1167</v>
      </c>
      <c r="G124" s="237"/>
      <c r="H124" s="239" t="s">
        <v>44</v>
      </c>
      <c r="I124" s="241"/>
      <c r="J124" s="237"/>
      <c r="K124" s="237"/>
      <c r="L124" s="242"/>
      <c r="M124" s="243"/>
      <c r="N124" s="244"/>
      <c r="O124" s="244"/>
      <c r="P124" s="244"/>
      <c r="Q124" s="244"/>
      <c r="R124" s="244"/>
      <c r="S124" s="244"/>
      <c r="T124" s="245"/>
      <c r="U124" s="13"/>
      <c r="V124" s="13"/>
      <c r="W124" s="13"/>
      <c r="X124" s="13"/>
      <c r="Y124" s="13"/>
      <c r="Z124" s="13"/>
      <c r="AA124" s="13"/>
      <c r="AB124" s="13"/>
      <c r="AC124" s="13"/>
      <c r="AD124" s="13"/>
      <c r="AE124" s="13"/>
      <c r="AT124" s="246" t="s">
        <v>238</v>
      </c>
      <c r="AU124" s="246" t="s">
        <v>92</v>
      </c>
      <c r="AV124" s="13" t="s">
        <v>90</v>
      </c>
      <c r="AW124" s="13" t="s">
        <v>42</v>
      </c>
      <c r="AX124" s="13" t="s">
        <v>82</v>
      </c>
      <c r="AY124" s="246" t="s">
        <v>228</v>
      </c>
    </row>
    <row r="125" s="14" customFormat="1">
      <c r="A125" s="14"/>
      <c r="B125" s="247"/>
      <c r="C125" s="248"/>
      <c r="D125" s="238" t="s">
        <v>238</v>
      </c>
      <c r="E125" s="249" t="s">
        <v>44</v>
      </c>
      <c r="F125" s="250" t="s">
        <v>1168</v>
      </c>
      <c r="G125" s="248"/>
      <c r="H125" s="251">
        <v>45.109999999999999</v>
      </c>
      <c r="I125" s="252"/>
      <c r="J125" s="248"/>
      <c r="K125" s="248"/>
      <c r="L125" s="253"/>
      <c r="M125" s="254"/>
      <c r="N125" s="255"/>
      <c r="O125" s="255"/>
      <c r="P125" s="255"/>
      <c r="Q125" s="255"/>
      <c r="R125" s="255"/>
      <c r="S125" s="255"/>
      <c r="T125" s="256"/>
      <c r="U125" s="14"/>
      <c r="V125" s="14"/>
      <c r="W125" s="14"/>
      <c r="X125" s="14"/>
      <c r="Y125" s="14"/>
      <c r="Z125" s="14"/>
      <c r="AA125" s="14"/>
      <c r="AB125" s="14"/>
      <c r="AC125" s="14"/>
      <c r="AD125" s="14"/>
      <c r="AE125" s="14"/>
      <c r="AT125" s="257" t="s">
        <v>238</v>
      </c>
      <c r="AU125" s="257" t="s">
        <v>92</v>
      </c>
      <c r="AV125" s="14" t="s">
        <v>92</v>
      </c>
      <c r="AW125" s="14" t="s">
        <v>42</v>
      </c>
      <c r="AX125" s="14" t="s">
        <v>82</v>
      </c>
      <c r="AY125" s="257" t="s">
        <v>228</v>
      </c>
    </row>
    <row r="126" s="13" customFormat="1">
      <c r="A126" s="13"/>
      <c r="B126" s="236"/>
      <c r="C126" s="237"/>
      <c r="D126" s="238" t="s">
        <v>238</v>
      </c>
      <c r="E126" s="239" t="s">
        <v>44</v>
      </c>
      <c r="F126" s="240" t="s">
        <v>1169</v>
      </c>
      <c r="G126" s="237"/>
      <c r="H126" s="239" t="s">
        <v>44</v>
      </c>
      <c r="I126" s="241"/>
      <c r="J126" s="237"/>
      <c r="K126" s="237"/>
      <c r="L126" s="242"/>
      <c r="M126" s="243"/>
      <c r="N126" s="244"/>
      <c r="O126" s="244"/>
      <c r="P126" s="244"/>
      <c r="Q126" s="244"/>
      <c r="R126" s="244"/>
      <c r="S126" s="244"/>
      <c r="T126" s="245"/>
      <c r="U126" s="13"/>
      <c r="V126" s="13"/>
      <c r="W126" s="13"/>
      <c r="X126" s="13"/>
      <c r="Y126" s="13"/>
      <c r="Z126" s="13"/>
      <c r="AA126" s="13"/>
      <c r="AB126" s="13"/>
      <c r="AC126" s="13"/>
      <c r="AD126" s="13"/>
      <c r="AE126" s="13"/>
      <c r="AT126" s="246" t="s">
        <v>238</v>
      </c>
      <c r="AU126" s="246" t="s">
        <v>92</v>
      </c>
      <c r="AV126" s="13" t="s">
        <v>90</v>
      </c>
      <c r="AW126" s="13" t="s">
        <v>42</v>
      </c>
      <c r="AX126" s="13" t="s">
        <v>82</v>
      </c>
      <c r="AY126" s="246" t="s">
        <v>228</v>
      </c>
    </row>
    <row r="127" s="14" customFormat="1">
      <c r="A127" s="14"/>
      <c r="B127" s="247"/>
      <c r="C127" s="248"/>
      <c r="D127" s="238" t="s">
        <v>238</v>
      </c>
      <c r="E127" s="249" t="s">
        <v>44</v>
      </c>
      <c r="F127" s="250" t="s">
        <v>1170</v>
      </c>
      <c r="G127" s="248"/>
      <c r="H127" s="251">
        <v>112.70999999999999</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238</v>
      </c>
      <c r="AU127" s="257" t="s">
        <v>92</v>
      </c>
      <c r="AV127" s="14" t="s">
        <v>92</v>
      </c>
      <c r="AW127" s="14" t="s">
        <v>42</v>
      </c>
      <c r="AX127" s="14" t="s">
        <v>82</v>
      </c>
      <c r="AY127" s="257" t="s">
        <v>228</v>
      </c>
    </row>
    <row r="128" s="13" customFormat="1">
      <c r="A128" s="13"/>
      <c r="B128" s="236"/>
      <c r="C128" s="237"/>
      <c r="D128" s="238" t="s">
        <v>238</v>
      </c>
      <c r="E128" s="239" t="s">
        <v>44</v>
      </c>
      <c r="F128" s="240" t="s">
        <v>1171</v>
      </c>
      <c r="G128" s="237"/>
      <c r="H128" s="239" t="s">
        <v>44</v>
      </c>
      <c r="I128" s="241"/>
      <c r="J128" s="237"/>
      <c r="K128" s="237"/>
      <c r="L128" s="242"/>
      <c r="M128" s="243"/>
      <c r="N128" s="244"/>
      <c r="O128" s="244"/>
      <c r="P128" s="244"/>
      <c r="Q128" s="244"/>
      <c r="R128" s="244"/>
      <c r="S128" s="244"/>
      <c r="T128" s="245"/>
      <c r="U128" s="13"/>
      <c r="V128" s="13"/>
      <c r="W128" s="13"/>
      <c r="X128" s="13"/>
      <c r="Y128" s="13"/>
      <c r="Z128" s="13"/>
      <c r="AA128" s="13"/>
      <c r="AB128" s="13"/>
      <c r="AC128" s="13"/>
      <c r="AD128" s="13"/>
      <c r="AE128" s="13"/>
      <c r="AT128" s="246" t="s">
        <v>238</v>
      </c>
      <c r="AU128" s="246" t="s">
        <v>92</v>
      </c>
      <c r="AV128" s="13" t="s">
        <v>90</v>
      </c>
      <c r="AW128" s="13" t="s">
        <v>42</v>
      </c>
      <c r="AX128" s="13" t="s">
        <v>82</v>
      </c>
      <c r="AY128" s="246" t="s">
        <v>228</v>
      </c>
    </row>
    <row r="129" s="14" customFormat="1">
      <c r="A129" s="14"/>
      <c r="B129" s="247"/>
      <c r="C129" s="248"/>
      <c r="D129" s="238" t="s">
        <v>238</v>
      </c>
      <c r="E129" s="249" t="s">
        <v>44</v>
      </c>
      <c r="F129" s="250" t="s">
        <v>1172</v>
      </c>
      <c r="G129" s="248"/>
      <c r="H129" s="251">
        <v>9.5500000000000007</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238</v>
      </c>
      <c r="AU129" s="257" t="s">
        <v>92</v>
      </c>
      <c r="AV129" s="14" t="s">
        <v>92</v>
      </c>
      <c r="AW129" s="14" t="s">
        <v>42</v>
      </c>
      <c r="AX129" s="14" t="s">
        <v>82</v>
      </c>
      <c r="AY129" s="257" t="s">
        <v>228</v>
      </c>
    </row>
    <row r="130" s="13" customFormat="1">
      <c r="A130" s="13"/>
      <c r="B130" s="236"/>
      <c r="C130" s="237"/>
      <c r="D130" s="238" t="s">
        <v>238</v>
      </c>
      <c r="E130" s="239" t="s">
        <v>44</v>
      </c>
      <c r="F130" s="240" t="s">
        <v>1173</v>
      </c>
      <c r="G130" s="237"/>
      <c r="H130" s="239" t="s">
        <v>44</v>
      </c>
      <c r="I130" s="241"/>
      <c r="J130" s="237"/>
      <c r="K130" s="237"/>
      <c r="L130" s="242"/>
      <c r="M130" s="243"/>
      <c r="N130" s="244"/>
      <c r="O130" s="244"/>
      <c r="P130" s="244"/>
      <c r="Q130" s="244"/>
      <c r="R130" s="244"/>
      <c r="S130" s="244"/>
      <c r="T130" s="245"/>
      <c r="U130" s="13"/>
      <c r="V130" s="13"/>
      <c r="W130" s="13"/>
      <c r="X130" s="13"/>
      <c r="Y130" s="13"/>
      <c r="Z130" s="13"/>
      <c r="AA130" s="13"/>
      <c r="AB130" s="13"/>
      <c r="AC130" s="13"/>
      <c r="AD130" s="13"/>
      <c r="AE130" s="13"/>
      <c r="AT130" s="246" t="s">
        <v>238</v>
      </c>
      <c r="AU130" s="246" t="s">
        <v>92</v>
      </c>
      <c r="AV130" s="13" t="s">
        <v>90</v>
      </c>
      <c r="AW130" s="13" t="s">
        <v>42</v>
      </c>
      <c r="AX130" s="13" t="s">
        <v>82</v>
      </c>
      <c r="AY130" s="246" t="s">
        <v>228</v>
      </c>
    </row>
    <row r="131" s="14" customFormat="1">
      <c r="A131" s="14"/>
      <c r="B131" s="247"/>
      <c r="C131" s="248"/>
      <c r="D131" s="238" t="s">
        <v>238</v>
      </c>
      <c r="E131" s="249" t="s">
        <v>44</v>
      </c>
      <c r="F131" s="250" t="s">
        <v>1174</v>
      </c>
      <c r="G131" s="248"/>
      <c r="H131" s="251">
        <v>45.890000000000001</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238</v>
      </c>
      <c r="AU131" s="257" t="s">
        <v>92</v>
      </c>
      <c r="AV131" s="14" t="s">
        <v>92</v>
      </c>
      <c r="AW131" s="14" t="s">
        <v>42</v>
      </c>
      <c r="AX131" s="14" t="s">
        <v>82</v>
      </c>
      <c r="AY131" s="257" t="s">
        <v>228</v>
      </c>
    </row>
    <row r="132" s="13" customFormat="1">
      <c r="A132" s="13"/>
      <c r="B132" s="236"/>
      <c r="C132" s="237"/>
      <c r="D132" s="238" t="s">
        <v>238</v>
      </c>
      <c r="E132" s="239" t="s">
        <v>44</v>
      </c>
      <c r="F132" s="240" t="s">
        <v>1175</v>
      </c>
      <c r="G132" s="237"/>
      <c r="H132" s="239" t="s">
        <v>44</v>
      </c>
      <c r="I132" s="241"/>
      <c r="J132" s="237"/>
      <c r="K132" s="237"/>
      <c r="L132" s="242"/>
      <c r="M132" s="243"/>
      <c r="N132" s="244"/>
      <c r="O132" s="244"/>
      <c r="P132" s="244"/>
      <c r="Q132" s="244"/>
      <c r="R132" s="244"/>
      <c r="S132" s="244"/>
      <c r="T132" s="245"/>
      <c r="U132" s="13"/>
      <c r="V132" s="13"/>
      <c r="W132" s="13"/>
      <c r="X132" s="13"/>
      <c r="Y132" s="13"/>
      <c r="Z132" s="13"/>
      <c r="AA132" s="13"/>
      <c r="AB132" s="13"/>
      <c r="AC132" s="13"/>
      <c r="AD132" s="13"/>
      <c r="AE132" s="13"/>
      <c r="AT132" s="246" t="s">
        <v>238</v>
      </c>
      <c r="AU132" s="246" t="s">
        <v>92</v>
      </c>
      <c r="AV132" s="13" t="s">
        <v>90</v>
      </c>
      <c r="AW132" s="13" t="s">
        <v>42</v>
      </c>
      <c r="AX132" s="13" t="s">
        <v>82</v>
      </c>
      <c r="AY132" s="246" t="s">
        <v>228</v>
      </c>
    </row>
    <row r="133" s="14" customFormat="1">
      <c r="A133" s="14"/>
      <c r="B133" s="247"/>
      <c r="C133" s="248"/>
      <c r="D133" s="238" t="s">
        <v>238</v>
      </c>
      <c r="E133" s="249" t="s">
        <v>44</v>
      </c>
      <c r="F133" s="250" t="s">
        <v>1176</v>
      </c>
      <c r="G133" s="248"/>
      <c r="H133" s="251">
        <v>34.310000000000002</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238</v>
      </c>
      <c r="AU133" s="257" t="s">
        <v>92</v>
      </c>
      <c r="AV133" s="14" t="s">
        <v>92</v>
      </c>
      <c r="AW133" s="14" t="s">
        <v>42</v>
      </c>
      <c r="AX133" s="14" t="s">
        <v>82</v>
      </c>
      <c r="AY133" s="257" t="s">
        <v>228</v>
      </c>
    </row>
    <row r="134" s="13" customFormat="1">
      <c r="A134" s="13"/>
      <c r="B134" s="236"/>
      <c r="C134" s="237"/>
      <c r="D134" s="238" t="s">
        <v>238</v>
      </c>
      <c r="E134" s="239" t="s">
        <v>44</v>
      </c>
      <c r="F134" s="240" t="s">
        <v>1177</v>
      </c>
      <c r="G134" s="237"/>
      <c r="H134" s="239" t="s">
        <v>44</v>
      </c>
      <c r="I134" s="241"/>
      <c r="J134" s="237"/>
      <c r="K134" s="237"/>
      <c r="L134" s="242"/>
      <c r="M134" s="243"/>
      <c r="N134" s="244"/>
      <c r="O134" s="244"/>
      <c r="P134" s="244"/>
      <c r="Q134" s="244"/>
      <c r="R134" s="244"/>
      <c r="S134" s="244"/>
      <c r="T134" s="245"/>
      <c r="U134" s="13"/>
      <c r="V134" s="13"/>
      <c r="W134" s="13"/>
      <c r="X134" s="13"/>
      <c r="Y134" s="13"/>
      <c r="Z134" s="13"/>
      <c r="AA134" s="13"/>
      <c r="AB134" s="13"/>
      <c r="AC134" s="13"/>
      <c r="AD134" s="13"/>
      <c r="AE134" s="13"/>
      <c r="AT134" s="246" t="s">
        <v>238</v>
      </c>
      <c r="AU134" s="246" t="s">
        <v>92</v>
      </c>
      <c r="AV134" s="13" t="s">
        <v>90</v>
      </c>
      <c r="AW134" s="13" t="s">
        <v>42</v>
      </c>
      <c r="AX134" s="13" t="s">
        <v>82</v>
      </c>
      <c r="AY134" s="246" t="s">
        <v>228</v>
      </c>
    </row>
    <row r="135" s="14" customFormat="1">
      <c r="A135" s="14"/>
      <c r="B135" s="247"/>
      <c r="C135" s="248"/>
      <c r="D135" s="238" t="s">
        <v>238</v>
      </c>
      <c r="E135" s="249" t="s">
        <v>44</v>
      </c>
      <c r="F135" s="250" t="s">
        <v>1178</v>
      </c>
      <c r="G135" s="248"/>
      <c r="H135" s="251">
        <v>17.91</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238</v>
      </c>
      <c r="AU135" s="257" t="s">
        <v>92</v>
      </c>
      <c r="AV135" s="14" t="s">
        <v>92</v>
      </c>
      <c r="AW135" s="14" t="s">
        <v>42</v>
      </c>
      <c r="AX135" s="14" t="s">
        <v>82</v>
      </c>
      <c r="AY135" s="257" t="s">
        <v>228</v>
      </c>
    </row>
    <row r="136" s="13" customFormat="1">
      <c r="A136" s="13"/>
      <c r="B136" s="236"/>
      <c r="C136" s="237"/>
      <c r="D136" s="238" t="s">
        <v>238</v>
      </c>
      <c r="E136" s="239" t="s">
        <v>44</v>
      </c>
      <c r="F136" s="240" t="s">
        <v>1179</v>
      </c>
      <c r="G136" s="237"/>
      <c r="H136" s="239" t="s">
        <v>44</v>
      </c>
      <c r="I136" s="241"/>
      <c r="J136" s="237"/>
      <c r="K136" s="237"/>
      <c r="L136" s="242"/>
      <c r="M136" s="243"/>
      <c r="N136" s="244"/>
      <c r="O136" s="244"/>
      <c r="P136" s="244"/>
      <c r="Q136" s="244"/>
      <c r="R136" s="244"/>
      <c r="S136" s="244"/>
      <c r="T136" s="245"/>
      <c r="U136" s="13"/>
      <c r="V136" s="13"/>
      <c r="W136" s="13"/>
      <c r="X136" s="13"/>
      <c r="Y136" s="13"/>
      <c r="Z136" s="13"/>
      <c r="AA136" s="13"/>
      <c r="AB136" s="13"/>
      <c r="AC136" s="13"/>
      <c r="AD136" s="13"/>
      <c r="AE136" s="13"/>
      <c r="AT136" s="246" t="s">
        <v>238</v>
      </c>
      <c r="AU136" s="246" t="s">
        <v>92</v>
      </c>
      <c r="AV136" s="13" t="s">
        <v>90</v>
      </c>
      <c r="AW136" s="13" t="s">
        <v>42</v>
      </c>
      <c r="AX136" s="13" t="s">
        <v>82</v>
      </c>
      <c r="AY136" s="246" t="s">
        <v>228</v>
      </c>
    </row>
    <row r="137" s="14" customFormat="1">
      <c r="A137" s="14"/>
      <c r="B137" s="247"/>
      <c r="C137" s="248"/>
      <c r="D137" s="238" t="s">
        <v>238</v>
      </c>
      <c r="E137" s="249" t="s">
        <v>44</v>
      </c>
      <c r="F137" s="250" t="s">
        <v>1180</v>
      </c>
      <c r="G137" s="248"/>
      <c r="H137" s="251">
        <v>3.21</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42</v>
      </c>
      <c r="AX137" s="14" t="s">
        <v>82</v>
      </c>
      <c r="AY137" s="257" t="s">
        <v>228</v>
      </c>
    </row>
    <row r="138" s="13" customFormat="1">
      <c r="A138" s="13"/>
      <c r="B138" s="236"/>
      <c r="C138" s="237"/>
      <c r="D138" s="238" t="s">
        <v>238</v>
      </c>
      <c r="E138" s="239" t="s">
        <v>44</v>
      </c>
      <c r="F138" s="240" t="s">
        <v>1181</v>
      </c>
      <c r="G138" s="237"/>
      <c r="H138" s="239" t="s">
        <v>44</v>
      </c>
      <c r="I138" s="241"/>
      <c r="J138" s="237"/>
      <c r="K138" s="237"/>
      <c r="L138" s="242"/>
      <c r="M138" s="243"/>
      <c r="N138" s="244"/>
      <c r="O138" s="244"/>
      <c r="P138" s="244"/>
      <c r="Q138" s="244"/>
      <c r="R138" s="244"/>
      <c r="S138" s="244"/>
      <c r="T138" s="245"/>
      <c r="U138" s="13"/>
      <c r="V138" s="13"/>
      <c r="W138" s="13"/>
      <c r="X138" s="13"/>
      <c r="Y138" s="13"/>
      <c r="Z138" s="13"/>
      <c r="AA138" s="13"/>
      <c r="AB138" s="13"/>
      <c r="AC138" s="13"/>
      <c r="AD138" s="13"/>
      <c r="AE138" s="13"/>
      <c r="AT138" s="246" t="s">
        <v>238</v>
      </c>
      <c r="AU138" s="246" t="s">
        <v>92</v>
      </c>
      <c r="AV138" s="13" t="s">
        <v>90</v>
      </c>
      <c r="AW138" s="13" t="s">
        <v>42</v>
      </c>
      <c r="AX138" s="13" t="s">
        <v>82</v>
      </c>
      <c r="AY138" s="246" t="s">
        <v>228</v>
      </c>
    </row>
    <row r="139" s="14" customFormat="1">
      <c r="A139" s="14"/>
      <c r="B139" s="247"/>
      <c r="C139" s="248"/>
      <c r="D139" s="238" t="s">
        <v>238</v>
      </c>
      <c r="E139" s="249" t="s">
        <v>44</v>
      </c>
      <c r="F139" s="250" t="s">
        <v>1182</v>
      </c>
      <c r="G139" s="248"/>
      <c r="H139" s="251">
        <v>18.600000000000001</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238</v>
      </c>
      <c r="AU139" s="257" t="s">
        <v>92</v>
      </c>
      <c r="AV139" s="14" t="s">
        <v>92</v>
      </c>
      <c r="AW139" s="14" t="s">
        <v>42</v>
      </c>
      <c r="AX139" s="14" t="s">
        <v>82</v>
      </c>
      <c r="AY139" s="257" t="s">
        <v>228</v>
      </c>
    </row>
    <row r="140" s="13" customFormat="1">
      <c r="A140" s="13"/>
      <c r="B140" s="236"/>
      <c r="C140" s="237"/>
      <c r="D140" s="238" t="s">
        <v>238</v>
      </c>
      <c r="E140" s="239" t="s">
        <v>44</v>
      </c>
      <c r="F140" s="240" t="s">
        <v>1183</v>
      </c>
      <c r="G140" s="237"/>
      <c r="H140" s="239" t="s">
        <v>44</v>
      </c>
      <c r="I140" s="241"/>
      <c r="J140" s="237"/>
      <c r="K140" s="237"/>
      <c r="L140" s="242"/>
      <c r="M140" s="243"/>
      <c r="N140" s="244"/>
      <c r="O140" s="244"/>
      <c r="P140" s="244"/>
      <c r="Q140" s="244"/>
      <c r="R140" s="244"/>
      <c r="S140" s="244"/>
      <c r="T140" s="245"/>
      <c r="U140" s="13"/>
      <c r="V140" s="13"/>
      <c r="W140" s="13"/>
      <c r="X140" s="13"/>
      <c r="Y140" s="13"/>
      <c r="Z140" s="13"/>
      <c r="AA140" s="13"/>
      <c r="AB140" s="13"/>
      <c r="AC140" s="13"/>
      <c r="AD140" s="13"/>
      <c r="AE140" s="13"/>
      <c r="AT140" s="246" t="s">
        <v>238</v>
      </c>
      <c r="AU140" s="246" t="s">
        <v>92</v>
      </c>
      <c r="AV140" s="13" t="s">
        <v>90</v>
      </c>
      <c r="AW140" s="13" t="s">
        <v>42</v>
      </c>
      <c r="AX140" s="13" t="s">
        <v>82</v>
      </c>
      <c r="AY140" s="246" t="s">
        <v>228</v>
      </c>
    </row>
    <row r="141" s="14" customFormat="1">
      <c r="A141" s="14"/>
      <c r="B141" s="247"/>
      <c r="C141" s="248"/>
      <c r="D141" s="238" t="s">
        <v>238</v>
      </c>
      <c r="E141" s="249" t="s">
        <v>44</v>
      </c>
      <c r="F141" s="250" t="s">
        <v>1184</v>
      </c>
      <c r="G141" s="248"/>
      <c r="H141" s="251">
        <v>1.6299999999999999</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238</v>
      </c>
      <c r="AU141" s="257" t="s">
        <v>92</v>
      </c>
      <c r="AV141" s="14" t="s">
        <v>92</v>
      </c>
      <c r="AW141" s="14" t="s">
        <v>42</v>
      </c>
      <c r="AX141" s="14" t="s">
        <v>82</v>
      </c>
      <c r="AY141" s="257" t="s">
        <v>228</v>
      </c>
    </row>
    <row r="142" s="13" customFormat="1">
      <c r="A142" s="13"/>
      <c r="B142" s="236"/>
      <c r="C142" s="237"/>
      <c r="D142" s="238" t="s">
        <v>238</v>
      </c>
      <c r="E142" s="239" t="s">
        <v>44</v>
      </c>
      <c r="F142" s="240" t="s">
        <v>1185</v>
      </c>
      <c r="G142" s="237"/>
      <c r="H142" s="239" t="s">
        <v>44</v>
      </c>
      <c r="I142" s="241"/>
      <c r="J142" s="237"/>
      <c r="K142" s="237"/>
      <c r="L142" s="242"/>
      <c r="M142" s="243"/>
      <c r="N142" s="244"/>
      <c r="O142" s="244"/>
      <c r="P142" s="244"/>
      <c r="Q142" s="244"/>
      <c r="R142" s="244"/>
      <c r="S142" s="244"/>
      <c r="T142" s="245"/>
      <c r="U142" s="13"/>
      <c r="V142" s="13"/>
      <c r="W142" s="13"/>
      <c r="X142" s="13"/>
      <c r="Y142" s="13"/>
      <c r="Z142" s="13"/>
      <c r="AA142" s="13"/>
      <c r="AB142" s="13"/>
      <c r="AC142" s="13"/>
      <c r="AD142" s="13"/>
      <c r="AE142" s="13"/>
      <c r="AT142" s="246" t="s">
        <v>238</v>
      </c>
      <c r="AU142" s="246" t="s">
        <v>92</v>
      </c>
      <c r="AV142" s="13" t="s">
        <v>90</v>
      </c>
      <c r="AW142" s="13" t="s">
        <v>42</v>
      </c>
      <c r="AX142" s="13" t="s">
        <v>82</v>
      </c>
      <c r="AY142" s="246" t="s">
        <v>228</v>
      </c>
    </row>
    <row r="143" s="14" customFormat="1">
      <c r="A143" s="14"/>
      <c r="B143" s="247"/>
      <c r="C143" s="248"/>
      <c r="D143" s="238" t="s">
        <v>238</v>
      </c>
      <c r="E143" s="249" t="s">
        <v>44</v>
      </c>
      <c r="F143" s="250" t="s">
        <v>1186</v>
      </c>
      <c r="G143" s="248"/>
      <c r="H143" s="251">
        <v>0.40000000000000002</v>
      </c>
      <c r="I143" s="252"/>
      <c r="J143" s="248"/>
      <c r="K143" s="248"/>
      <c r="L143" s="253"/>
      <c r="M143" s="254"/>
      <c r="N143" s="255"/>
      <c r="O143" s="255"/>
      <c r="P143" s="255"/>
      <c r="Q143" s="255"/>
      <c r="R143" s="255"/>
      <c r="S143" s="255"/>
      <c r="T143" s="256"/>
      <c r="U143" s="14"/>
      <c r="V143" s="14"/>
      <c r="W143" s="14"/>
      <c r="X143" s="14"/>
      <c r="Y143" s="14"/>
      <c r="Z143" s="14"/>
      <c r="AA143" s="14"/>
      <c r="AB143" s="14"/>
      <c r="AC143" s="14"/>
      <c r="AD143" s="14"/>
      <c r="AE143" s="14"/>
      <c r="AT143" s="257" t="s">
        <v>238</v>
      </c>
      <c r="AU143" s="257" t="s">
        <v>92</v>
      </c>
      <c r="AV143" s="14" t="s">
        <v>92</v>
      </c>
      <c r="AW143" s="14" t="s">
        <v>42</v>
      </c>
      <c r="AX143" s="14" t="s">
        <v>82</v>
      </c>
      <c r="AY143" s="257" t="s">
        <v>228</v>
      </c>
    </row>
    <row r="144" s="13" customFormat="1">
      <c r="A144" s="13"/>
      <c r="B144" s="236"/>
      <c r="C144" s="237"/>
      <c r="D144" s="238" t="s">
        <v>238</v>
      </c>
      <c r="E144" s="239" t="s">
        <v>44</v>
      </c>
      <c r="F144" s="240" t="s">
        <v>1187</v>
      </c>
      <c r="G144" s="237"/>
      <c r="H144" s="239" t="s">
        <v>44</v>
      </c>
      <c r="I144" s="241"/>
      <c r="J144" s="237"/>
      <c r="K144" s="237"/>
      <c r="L144" s="242"/>
      <c r="M144" s="243"/>
      <c r="N144" s="244"/>
      <c r="O144" s="244"/>
      <c r="P144" s="244"/>
      <c r="Q144" s="244"/>
      <c r="R144" s="244"/>
      <c r="S144" s="244"/>
      <c r="T144" s="245"/>
      <c r="U144" s="13"/>
      <c r="V144" s="13"/>
      <c r="W144" s="13"/>
      <c r="X144" s="13"/>
      <c r="Y144" s="13"/>
      <c r="Z144" s="13"/>
      <c r="AA144" s="13"/>
      <c r="AB144" s="13"/>
      <c r="AC144" s="13"/>
      <c r="AD144" s="13"/>
      <c r="AE144" s="13"/>
      <c r="AT144" s="246" t="s">
        <v>238</v>
      </c>
      <c r="AU144" s="246" t="s">
        <v>92</v>
      </c>
      <c r="AV144" s="13" t="s">
        <v>90</v>
      </c>
      <c r="AW144" s="13" t="s">
        <v>42</v>
      </c>
      <c r="AX144" s="13" t="s">
        <v>82</v>
      </c>
      <c r="AY144" s="246" t="s">
        <v>228</v>
      </c>
    </row>
    <row r="145" s="14" customFormat="1">
      <c r="A145" s="14"/>
      <c r="B145" s="247"/>
      <c r="C145" s="248"/>
      <c r="D145" s="238" t="s">
        <v>238</v>
      </c>
      <c r="E145" s="249" t="s">
        <v>44</v>
      </c>
      <c r="F145" s="250" t="s">
        <v>1188</v>
      </c>
      <c r="G145" s="248"/>
      <c r="H145" s="251">
        <v>27.32</v>
      </c>
      <c r="I145" s="252"/>
      <c r="J145" s="248"/>
      <c r="K145" s="248"/>
      <c r="L145" s="253"/>
      <c r="M145" s="254"/>
      <c r="N145" s="255"/>
      <c r="O145" s="255"/>
      <c r="P145" s="255"/>
      <c r="Q145" s="255"/>
      <c r="R145" s="255"/>
      <c r="S145" s="255"/>
      <c r="T145" s="256"/>
      <c r="U145" s="14"/>
      <c r="V145" s="14"/>
      <c r="W145" s="14"/>
      <c r="X145" s="14"/>
      <c r="Y145" s="14"/>
      <c r="Z145" s="14"/>
      <c r="AA145" s="14"/>
      <c r="AB145" s="14"/>
      <c r="AC145" s="14"/>
      <c r="AD145" s="14"/>
      <c r="AE145" s="14"/>
      <c r="AT145" s="257" t="s">
        <v>238</v>
      </c>
      <c r="AU145" s="257" t="s">
        <v>92</v>
      </c>
      <c r="AV145" s="14" t="s">
        <v>92</v>
      </c>
      <c r="AW145" s="14" t="s">
        <v>42</v>
      </c>
      <c r="AX145" s="14" t="s">
        <v>82</v>
      </c>
      <c r="AY145" s="257" t="s">
        <v>228</v>
      </c>
    </row>
    <row r="146" s="13" customFormat="1">
      <c r="A146" s="13"/>
      <c r="B146" s="236"/>
      <c r="C146" s="237"/>
      <c r="D146" s="238" t="s">
        <v>238</v>
      </c>
      <c r="E146" s="239" t="s">
        <v>44</v>
      </c>
      <c r="F146" s="240" t="s">
        <v>1189</v>
      </c>
      <c r="G146" s="237"/>
      <c r="H146" s="239" t="s">
        <v>44</v>
      </c>
      <c r="I146" s="241"/>
      <c r="J146" s="237"/>
      <c r="K146" s="237"/>
      <c r="L146" s="242"/>
      <c r="M146" s="243"/>
      <c r="N146" s="244"/>
      <c r="O146" s="244"/>
      <c r="P146" s="244"/>
      <c r="Q146" s="244"/>
      <c r="R146" s="244"/>
      <c r="S146" s="244"/>
      <c r="T146" s="245"/>
      <c r="U146" s="13"/>
      <c r="V146" s="13"/>
      <c r="W146" s="13"/>
      <c r="X146" s="13"/>
      <c r="Y146" s="13"/>
      <c r="Z146" s="13"/>
      <c r="AA146" s="13"/>
      <c r="AB146" s="13"/>
      <c r="AC146" s="13"/>
      <c r="AD146" s="13"/>
      <c r="AE146" s="13"/>
      <c r="AT146" s="246" t="s">
        <v>238</v>
      </c>
      <c r="AU146" s="246" t="s">
        <v>92</v>
      </c>
      <c r="AV146" s="13" t="s">
        <v>90</v>
      </c>
      <c r="AW146" s="13" t="s">
        <v>42</v>
      </c>
      <c r="AX146" s="13" t="s">
        <v>82</v>
      </c>
      <c r="AY146" s="246" t="s">
        <v>228</v>
      </c>
    </row>
    <row r="147" s="14" customFormat="1">
      <c r="A147" s="14"/>
      <c r="B147" s="247"/>
      <c r="C147" s="248"/>
      <c r="D147" s="238" t="s">
        <v>238</v>
      </c>
      <c r="E147" s="249" t="s">
        <v>44</v>
      </c>
      <c r="F147" s="250" t="s">
        <v>1190</v>
      </c>
      <c r="G147" s="248"/>
      <c r="H147" s="251">
        <v>5.7400000000000002</v>
      </c>
      <c r="I147" s="252"/>
      <c r="J147" s="248"/>
      <c r="K147" s="248"/>
      <c r="L147" s="253"/>
      <c r="M147" s="254"/>
      <c r="N147" s="255"/>
      <c r="O147" s="255"/>
      <c r="P147" s="255"/>
      <c r="Q147" s="255"/>
      <c r="R147" s="255"/>
      <c r="S147" s="255"/>
      <c r="T147" s="256"/>
      <c r="U147" s="14"/>
      <c r="V147" s="14"/>
      <c r="W147" s="14"/>
      <c r="X147" s="14"/>
      <c r="Y147" s="14"/>
      <c r="Z147" s="14"/>
      <c r="AA147" s="14"/>
      <c r="AB147" s="14"/>
      <c r="AC147" s="14"/>
      <c r="AD147" s="14"/>
      <c r="AE147" s="14"/>
      <c r="AT147" s="257" t="s">
        <v>238</v>
      </c>
      <c r="AU147" s="257" t="s">
        <v>92</v>
      </c>
      <c r="AV147" s="14" t="s">
        <v>92</v>
      </c>
      <c r="AW147" s="14" t="s">
        <v>42</v>
      </c>
      <c r="AX147" s="14" t="s">
        <v>82</v>
      </c>
      <c r="AY147" s="257" t="s">
        <v>228</v>
      </c>
    </row>
    <row r="148" s="13" customFormat="1">
      <c r="A148" s="13"/>
      <c r="B148" s="236"/>
      <c r="C148" s="237"/>
      <c r="D148" s="238" t="s">
        <v>238</v>
      </c>
      <c r="E148" s="239" t="s">
        <v>44</v>
      </c>
      <c r="F148" s="240" t="s">
        <v>1191</v>
      </c>
      <c r="G148" s="237"/>
      <c r="H148" s="239" t="s">
        <v>44</v>
      </c>
      <c r="I148" s="241"/>
      <c r="J148" s="237"/>
      <c r="K148" s="237"/>
      <c r="L148" s="242"/>
      <c r="M148" s="243"/>
      <c r="N148" s="244"/>
      <c r="O148" s="244"/>
      <c r="P148" s="244"/>
      <c r="Q148" s="244"/>
      <c r="R148" s="244"/>
      <c r="S148" s="244"/>
      <c r="T148" s="245"/>
      <c r="U148" s="13"/>
      <c r="V148" s="13"/>
      <c r="W148" s="13"/>
      <c r="X148" s="13"/>
      <c r="Y148" s="13"/>
      <c r="Z148" s="13"/>
      <c r="AA148" s="13"/>
      <c r="AB148" s="13"/>
      <c r="AC148" s="13"/>
      <c r="AD148" s="13"/>
      <c r="AE148" s="13"/>
      <c r="AT148" s="246" t="s">
        <v>238</v>
      </c>
      <c r="AU148" s="246" t="s">
        <v>92</v>
      </c>
      <c r="AV148" s="13" t="s">
        <v>90</v>
      </c>
      <c r="AW148" s="13" t="s">
        <v>42</v>
      </c>
      <c r="AX148" s="13" t="s">
        <v>82</v>
      </c>
      <c r="AY148" s="246" t="s">
        <v>228</v>
      </c>
    </row>
    <row r="149" s="14" customFormat="1">
      <c r="A149" s="14"/>
      <c r="B149" s="247"/>
      <c r="C149" s="248"/>
      <c r="D149" s="238" t="s">
        <v>238</v>
      </c>
      <c r="E149" s="249" t="s">
        <v>44</v>
      </c>
      <c r="F149" s="250" t="s">
        <v>1192</v>
      </c>
      <c r="G149" s="248"/>
      <c r="H149" s="251">
        <v>12.470000000000001</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238</v>
      </c>
      <c r="AU149" s="257" t="s">
        <v>92</v>
      </c>
      <c r="AV149" s="14" t="s">
        <v>92</v>
      </c>
      <c r="AW149" s="14" t="s">
        <v>42</v>
      </c>
      <c r="AX149" s="14" t="s">
        <v>82</v>
      </c>
      <c r="AY149" s="257" t="s">
        <v>228</v>
      </c>
    </row>
    <row r="150" s="13" customFormat="1">
      <c r="A150" s="13"/>
      <c r="B150" s="236"/>
      <c r="C150" s="237"/>
      <c r="D150" s="238" t="s">
        <v>238</v>
      </c>
      <c r="E150" s="239" t="s">
        <v>44</v>
      </c>
      <c r="F150" s="240" t="s">
        <v>1193</v>
      </c>
      <c r="G150" s="237"/>
      <c r="H150" s="239" t="s">
        <v>44</v>
      </c>
      <c r="I150" s="241"/>
      <c r="J150" s="237"/>
      <c r="K150" s="237"/>
      <c r="L150" s="242"/>
      <c r="M150" s="243"/>
      <c r="N150" s="244"/>
      <c r="O150" s="244"/>
      <c r="P150" s="244"/>
      <c r="Q150" s="244"/>
      <c r="R150" s="244"/>
      <c r="S150" s="244"/>
      <c r="T150" s="245"/>
      <c r="U150" s="13"/>
      <c r="V150" s="13"/>
      <c r="W150" s="13"/>
      <c r="X150" s="13"/>
      <c r="Y150" s="13"/>
      <c r="Z150" s="13"/>
      <c r="AA150" s="13"/>
      <c r="AB150" s="13"/>
      <c r="AC150" s="13"/>
      <c r="AD150" s="13"/>
      <c r="AE150" s="13"/>
      <c r="AT150" s="246" t="s">
        <v>238</v>
      </c>
      <c r="AU150" s="246" t="s">
        <v>92</v>
      </c>
      <c r="AV150" s="13" t="s">
        <v>90</v>
      </c>
      <c r="AW150" s="13" t="s">
        <v>42</v>
      </c>
      <c r="AX150" s="13" t="s">
        <v>82</v>
      </c>
      <c r="AY150" s="246" t="s">
        <v>228</v>
      </c>
    </row>
    <row r="151" s="14" customFormat="1">
      <c r="A151" s="14"/>
      <c r="B151" s="247"/>
      <c r="C151" s="248"/>
      <c r="D151" s="238" t="s">
        <v>238</v>
      </c>
      <c r="E151" s="249" t="s">
        <v>44</v>
      </c>
      <c r="F151" s="250" t="s">
        <v>1194</v>
      </c>
      <c r="G151" s="248"/>
      <c r="H151" s="251">
        <v>1.1299999999999999</v>
      </c>
      <c r="I151" s="252"/>
      <c r="J151" s="248"/>
      <c r="K151" s="248"/>
      <c r="L151" s="253"/>
      <c r="M151" s="254"/>
      <c r="N151" s="255"/>
      <c r="O151" s="255"/>
      <c r="P151" s="255"/>
      <c r="Q151" s="255"/>
      <c r="R151" s="255"/>
      <c r="S151" s="255"/>
      <c r="T151" s="256"/>
      <c r="U151" s="14"/>
      <c r="V151" s="14"/>
      <c r="W151" s="14"/>
      <c r="X151" s="14"/>
      <c r="Y151" s="14"/>
      <c r="Z151" s="14"/>
      <c r="AA151" s="14"/>
      <c r="AB151" s="14"/>
      <c r="AC151" s="14"/>
      <c r="AD151" s="14"/>
      <c r="AE151" s="14"/>
      <c r="AT151" s="257" t="s">
        <v>238</v>
      </c>
      <c r="AU151" s="257" t="s">
        <v>92</v>
      </c>
      <c r="AV151" s="14" t="s">
        <v>92</v>
      </c>
      <c r="AW151" s="14" t="s">
        <v>42</v>
      </c>
      <c r="AX151" s="14" t="s">
        <v>82</v>
      </c>
      <c r="AY151" s="257" t="s">
        <v>228</v>
      </c>
    </row>
    <row r="152" s="13" customFormat="1">
      <c r="A152" s="13"/>
      <c r="B152" s="236"/>
      <c r="C152" s="237"/>
      <c r="D152" s="238" t="s">
        <v>238</v>
      </c>
      <c r="E152" s="239" t="s">
        <v>44</v>
      </c>
      <c r="F152" s="240" t="s">
        <v>1195</v>
      </c>
      <c r="G152" s="237"/>
      <c r="H152" s="239" t="s">
        <v>44</v>
      </c>
      <c r="I152" s="241"/>
      <c r="J152" s="237"/>
      <c r="K152" s="237"/>
      <c r="L152" s="242"/>
      <c r="M152" s="243"/>
      <c r="N152" s="244"/>
      <c r="O152" s="244"/>
      <c r="P152" s="244"/>
      <c r="Q152" s="244"/>
      <c r="R152" s="244"/>
      <c r="S152" s="244"/>
      <c r="T152" s="245"/>
      <c r="U152" s="13"/>
      <c r="V152" s="13"/>
      <c r="W152" s="13"/>
      <c r="X152" s="13"/>
      <c r="Y152" s="13"/>
      <c r="Z152" s="13"/>
      <c r="AA152" s="13"/>
      <c r="AB152" s="13"/>
      <c r="AC152" s="13"/>
      <c r="AD152" s="13"/>
      <c r="AE152" s="13"/>
      <c r="AT152" s="246" t="s">
        <v>238</v>
      </c>
      <c r="AU152" s="246" t="s">
        <v>92</v>
      </c>
      <c r="AV152" s="13" t="s">
        <v>90</v>
      </c>
      <c r="AW152" s="13" t="s">
        <v>42</v>
      </c>
      <c r="AX152" s="13" t="s">
        <v>82</v>
      </c>
      <c r="AY152" s="246" t="s">
        <v>228</v>
      </c>
    </row>
    <row r="153" s="14" customFormat="1">
      <c r="A153" s="14"/>
      <c r="B153" s="247"/>
      <c r="C153" s="248"/>
      <c r="D153" s="238" t="s">
        <v>238</v>
      </c>
      <c r="E153" s="249" t="s">
        <v>44</v>
      </c>
      <c r="F153" s="250" t="s">
        <v>1196</v>
      </c>
      <c r="G153" s="248"/>
      <c r="H153" s="251">
        <v>27.760000000000002</v>
      </c>
      <c r="I153" s="252"/>
      <c r="J153" s="248"/>
      <c r="K153" s="248"/>
      <c r="L153" s="253"/>
      <c r="M153" s="254"/>
      <c r="N153" s="255"/>
      <c r="O153" s="255"/>
      <c r="P153" s="255"/>
      <c r="Q153" s="255"/>
      <c r="R153" s="255"/>
      <c r="S153" s="255"/>
      <c r="T153" s="256"/>
      <c r="U153" s="14"/>
      <c r="V153" s="14"/>
      <c r="W153" s="14"/>
      <c r="X153" s="14"/>
      <c r="Y153" s="14"/>
      <c r="Z153" s="14"/>
      <c r="AA153" s="14"/>
      <c r="AB153" s="14"/>
      <c r="AC153" s="14"/>
      <c r="AD153" s="14"/>
      <c r="AE153" s="14"/>
      <c r="AT153" s="257" t="s">
        <v>238</v>
      </c>
      <c r="AU153" s="257" t="s">
        <v>92</v>
      </c>
      <c r="AV153" s="14" t="s">
        <v>92</v>
      </c>
      <c r="AW153" s="14" t="s">
        <v>42</v>
      </c>
      <c r="AX153" s="14" t="s">
        <v>82</v>
      </c>
      <c r="AY153" s="257" t="s">
        <v>228</v>
      </c>
    </row>
    <row r="154" s="13" customFormat="1">
      <c r="A154" s="13"/>
      <c r="B154" s="236"/>
      <c r="C154" s="237"/>
      <c r="D154" s="238" t="s">
        <v>238</v>
      </c>
      <c r="E154" s="239" t="s">
        <v>44</v>
      </c>
      <c r="F154" s="240" t="s">
        <v>1197</v>
      </c>
      <c r="G154" s="237"/>
      <c r="H154" s="239" t="s">
        <v>44</v>
      </c>
      <c r="I154" s="241"/>
      <c r="J154" s="237"/>
      <c r="K154" s="237"/>
      <c r="L154" s="242"/>
      <c r="M154" s="243"/>
      <c r="N154" s="244"/>
      <c r="O154" s="244"/>
      <c r="P154" s="244"/>
      <c r="Q154" s="244"/>
      <c r="R154" s="244"/>
      <c r="S154" s="244"/>
      <c r="T154" s="245"/>
      <c r="U154" s="13"/>
      <c r="V154" s="13"/>
      <c r="W154" s="13"/>
      <c r="X154" s="13"/>
      <c r="Y154" s="13"/>
      <c r="Z154" s="13"/>
      <c r="AA154" s="13"/>
      <c r="AB154" s="13"/>
      <c r="AC154" s="13"/>
      <c r="AD154" s="13"/>
      <c r="AE154" s="13"/>
      <c r="AT154" s="246" t="s">
        <v>238</v>
      </c>
      <c r="AU154" s="246" t="s">
        <v>92</v>
      </c>
      <c r="AV154" s="13" t="s">
        <v>90</v>
      </c>
      <c r="AW154" s="13" t="s">
        <v>42</v>
      </c>
      <c r="AX154" s="13" t="s">
        <v>82</v>
      </c>
      <c r="AY154" s="246" t="s">
        <v>228</v>
      </c>
    </row>
    <row r="155" s="14" customFormat="1">
      <c r="A155" s="14"/>
      <c r="B155" s="247"/>
      <c r="C155" s="248"/>
      <c r="D155" s="238" t="s">
        <v>238</v>
      </c>
      <c r="E155" s="249" t="s">
        <v>44</v>
      </c>
      <c r="F155" s="250" t="s">
        <v>1198</v>
      </c>
      <c r="G155" s="248"/>
      <c r="H155" s="251">
        <v>96.579999999999998</v>
      </c>
      <c r="I155" s="252"/>
      <c r="J155" s="248"/>
      <c r="K155" s="248"/>
      <c r="L155" s="253"/>
      <c r="M155" s="254"/>
      <c r="N155" s="255"/>
      <c r="O155" s="255"/>
      <c r="P155" s="255"/>
      <c r="Q155" s="255"/>
      <c r="R155" s="255"/>
      <c r="S155" s="255"/>
      <c r="T155" s="256"/>
      <c r="U155" s="14"/>
      <c r="V155" s="14"/>
      <c r="W155" s="14"/>
      <c r="X155" s="14"/>
      <c r="Y155" s="14"/>
      <c r="Z155" s="14"/>
      <c r="AA155" s="14"/>
      <c r="AB155" s="14"/>
      <c r="AC155" s="14"/>
      <c r="AD155" s="14"/>
      <c r="AE155" s="14"/>
      <c r="AT155" s="257" t="s">
        <v>238</v>
      </c>
      <c r="AU155" s="257" t="s">
        <v>92</v>
      </c>
      <c r="AV155" s="14" t="s">
        <v>92</v>
      </c>
      <c r="AW155" s="14" t="s">
        <v>42</v>
      </c>
      <c r="AX155" s="14" t="s">
        <v>82</v>
      </c>
      <c r="AY155" s="257" t="s">
        <v>228</v>
      </c>
    </row>
    <row r="156" s="13" customFormat="1">
      <c r="A156" s="13"/>
      <c r="B156" s="236"/>
      <c r="C156" s="237"/>
      <c r="D156" s="238" t="s">
        <v>238</v>
      </c>
      <c r="E156" s="239" t="s">
        <v>44</v>
      </c>
      <c r="F156" s="240" t="s">
        <v>1199</v>
      </c>
      <c r="G156" s="237"/>
      <c r="H156" s="239" t="s">
        <v>44</v>
      </c>
      <c r="I156" s="241"/>
      <c r="J156" s="237"/>
      <c r="K156" s="237"/>
      <c r="L156" s="242"/>
      <c r="M156" s="243"/>
      <c r="N156" s="244"/>
      <c r="O156" s="244"/>
      <c r="P156" s="244"/>
      <c r="Q156" s="244"/>
      <c r="R156" s="244"/>
      <c r="S156" s="244"/>
      <c r="T156" s="245"/>
      <c r="U156" s="13"/>
      <c r="V156" s="13"/>
      <c r="W156" s="13"/>
      <c r="X156" s="13"/>
      <c r="Y156" s="13"/>
      <c r="Z156" s="13"/>
      <c r="AA156" s="13"/>
      <c r="AB156" s="13"/>
      <c r="AC156" s="13"/>
      <c r="AD156" s="13"/>
      <c r="AE156" s="13"/>
      <c r="AT156" s="246" t="s">
        <v>238</v>
      </c>
      <c r="AU156" s="246" t="s">
        <v>92</v>
      </c>
      <c r="AV156" s="13" t="s">
        <v>90</v>
      </c>
      <c r="AW156" s="13" t="s">
        <v>42</v>
      </c>
      <c r="AX156" s="13" t="s">
        <v>82</v>
      </c>
      <c r="AY156" s="246" t="s">
        <v>228</v>
      </c>
    </row>
    <row r="157" s="14" customFormat="1">
      <c r="A157" s="14"/>
      <c r="B157" s="247"/>
      <c r="C157" s="248"/>
      <c r="D157" s="238" t="s">
        <v>238</v>
      </c>
      <c r="E157" s="249" t="s">
        <v>44</v>
      </c>
      <c r="F157" s="250" t="s">
        <v>1200</v>
      </c>
      <c r="G157" s="248"/>
      <c r="H157" s="251">
        <v>11.800000000000001</v>
      </c>
      <c r="I157" s="252"/>
      <c r="J157" s="248"/>
      <c r="K157" s="248"/>
      <c r="L157" s="253"/>
      <c r="M157" s="254"/>
      <c r="N157" s="255"/>
      <c r="O157" s="255"/>
      <c r="P157" s="255"/>
      <c r="Q157" s="255"/>
      <c r="R157" s="255"/>
      <c r="S157" s="255"/>
      <c r="T157" s="256"/>
      <c r="U157" s="14"/>
      <c r="V157" s="14"/>
      <c r="W157" s="14"/>
      <c r="X157" s="14"/>
      <c r="Y157" s="14"/>
      <c r="Z157" s="14"/>
      <c r="AA157" s="14"/>
      <c r="AB157" s="14"/>
      <c r="AC157" s="14"/>
      <c r="AD157" s="14"/>
      <c r="AE157" s="14"/>
      <c r="AT157" s="257" t="s">
        <v>238</v>
      </c>
      <c r="AU157" s="257" t="s">
        <v>92</v>
      </c>
      <c r="AV157" s="14" t="s">
        <v>92</v>
      </c>
      <c r="AW157" s="14" t="s">
        <v>42</v>
      </c>
      <c r="AX157" s="14" t="s">
        <v>82</v>
      </c>
      <c r="AY157" s="257" t="s">
        <v>228</v>
      </c>
    </row>
    <row r="158" s="13" customFormat="1">
      <c r="A158" s="13"/>
      <c r="B158" s="236"/>
      <c r="C158" s="237"/>
      <c r="D158" s="238" t="s">
        <v>238</v>
      </c>
      <c r="E158" s="239" t="s">
        <v>44</v>
      </c>
      <c r="F158" s="240" t="s">
        <v>1201</v>
      </c>
      <c r="G158" s="237"/>
      <c r="H158" s="239" t="s">
        <v>44</v>
      </c>
      <c r="I158" s="241"/>
      <c r="J158" s="237"/>
      <c r="K158" s="237"/>
      <c r="L158" s="242"/>
      <c r="M158" s="243"/>
      <c r="N158" s="244"/>
      <c r="O158" s="244"/>
      <c r="P158" s="244"/>
      <c r="Q158" s="244"/>
      <c r="R158" s="244"/>
      <c r="S158" s="244"/>
      <c r="T158" s="245"/>
      <c r="U158" s="13"/>
      <c r="V158" s="13"/>
      <c r="W158" s="13"/>
      <c r="X158" s="13"/>
      <c r="Y158" s="13"/>
      <c r="Z158" s="13"/>
      <c r="AA158" s="13"/>
      <c r="AB158" s="13"/>
      <c r="AC158" s="13"/>
      <c r="AD158" s="13"/>
      <c r="AE158" s="13"/>
      <c r="AT158" s="246" t="s">
        <v>238</v>
      </c>
      <c r="AU158" s="246" t="s">
        <v>92</v>
      </c>
      <c r="AV158" s="13" t="s">
        <v>90</v>
      </c>
      <c r="AW158" s="13" t="s">
        <v>42</v>
      </c>
      <c r="AX158" s="13" t="s">
        <v>82</v>
      </c>
      <c r="AY158" s="246" t="s">
        <v>228</v>
      </c>
    </row>
    <row r="159" s="14" customFormat="1">
      <c r="A159" s="14"/>
      <c r="B159" s="247"/>
      <c r="C159" s="248"/>
      <c r="D159" s="238" t="s">
        <v>238</v>
      </c>
      <c r="E159" s="249" t="s">
        <v>44</v>
      </c>
      <c r="F159" s="250" t="s">
        <v>1202</v>
      </c>
      <c r="G159" s="248"/>
      <c r="H159" s="251">
        <v>47.369999999999997</v>
      </c>
      <c r="I159" s="252"/>
      <c r="J159" s="248"/>
      <c r="K159" s="248"/>
      <c r="L159" s="253"/>
      <c r="M159" s="254"/>
      <c r="N159" s="255"/>
      <c r="O159" s="255"/>
      <c r="P159" s="255"/>
      <c r="Q159" s="255"/>
      <c r="R159" s="255"/>
      <c r="S159" s="255"/>
      <c r="T159" s="256"/>
      <c r="U159" s="14"/>
      <c r="V159" s="14"/>
      <c r="W159" s="14"/>
      <c r="X159" s="14"/>
      <c r="Y159" s="14"/>
      <c r="Z159" s="14"/>
      <c r="AA159" s="14"/>
      <c r="AB159" s="14"/>
      <c r="AC159" s="14"/>
      <c r="AD159" s="14"/>
      <c r="AE159" s="14"/>
      <c r="AT159" s="257" t="s">
        <v>238</v>
      </c>
      <c r="AU159" s="257" t="s">
        <v>92</v>
      </c>
      <c r="AV159" s="14" t="s">
        <v>92</v>
      </c>
      <c r="AW159" s="14" t="s">
        <v>42</v>
      </c>
      <c r="AX159" s="14" t="s">
        <v>82</v>
      </c>
      <c r="AY159" s="257" t="s">
        <v>228</v>
      </c>
    </row>
    <row r="160" s="15" customFormat="1">
      <c r="A160" s="15"/>
      <c r="B160" s="258"/>
      <c r="C160" s="259"/>
      <c r="D160" s="238" t="s">
        <v>238</v>
      </c>
      <c r="E160" s="260" t="s">
        <v>44</v>
      </c>
      <c r="F160" s="261" t="s">
        <v>247</v>
      </c>
      <c r="G160" s="259"/>
      <c r="H160" s="262">
        <v>519.49000000000001</v>
      </c>
      <c r="I160" s="263"/>
      <c r="J160" s="259"/>
      <c r="K160" s="259"/>
      <c r="L160" s="264"/>
      <c r="M160" s="265"/>
      <c r="N160" s="266"/>
      <c r="O160" s="266"/>
      <c r="P160" s="266"/>
      <c r="Q160" s="266"/>
      <c r="R160" s="266"/>
      <c r="S160" s="266"/>
      <c r="T160" s="267"/>
      <c r="U160" s="15"/>
      <c r="V160" s="15"/>
      <c r="W160" s="15"/>
      <c r="X160" s="15"/>
      <c r="Y160" s="15"/>
      <c r="Z160" s="15"/>
      <c r="AA160" s="15"/>
      <c r="AB160" s="15"/>
      <c r="AC160" s="15"/>
      <c r="AD160" s="15"/>
      <c r="AE160" s="15"/>
      <c r="AT160" s="268" t="s">
        <v>238</v>
      </c>
      <c r="AU160" s="268" t="s">
        <v>92</v>
      </c>
      <c r="AV160" s="15" t="s">
        <v>145</v>
      </c>
      <c r="AW160" s="15" t="s">
        <v>42</v>
      </c>
      <c r="AX160" s="15" t="s">
        <v>90</v>
      </c>
      <c r="AY160" s="268" t="s">
        <v>228</v>
      </c>
    </row>
    <row r="161" s="2" customFormat="1" ht="24.15" customHeight="1">
      <c r="A161" s="42"/>
      <c r="B161" s="43"/>
      <c r="C161" s="218" t="s">
        <v>105</v>
      </c>
      <c r="D161" s="218" t="s">
        <v>230</v>
      </c>
      <c r="E161" s="219" t="s">
        <v>1203</v>
      </c>
      <c r="F161" s="220" t="s">
        <v>1204</v>
      </c>
      <c r="G161" s="221" t="s">
        <v>325</v>
      </c>
      <c r="H161" s="222">
        <v>37.490000000000002</v>
      </c>
      <c r="I161" s="223"/>
      <c r="J161" s="224">
        <f>ROUND(I161*H161,2)</f>
        <v>0</v>
      </c>
      <c r="K161" s="220" t="s">
        <v>281</v>
      </c>
      <c r="L161" s="48"/>
      <c r="M161" s="225" t="s">
        <v>44</v>
      </c>
      <c r="N161" s="226" t="s">
        <v>53</v>
      </c>
      <c r="O161" s="88"/>
      <c r="P161" s="227">
        <f>O161*H161</f>
        <v>0</v>
      </c>
      <c r="Q161" s="227">
        <v>2.5018699999999998</v>
      </c>
      <c r="R161" s="227">
        <f>Q161*H161</f>
        <v>93.7951063</v>
      </c>
      <c r="S161" s="227">
        <v>0</v>
      </c>
      <c r="T161" s="228">
        <f>S161*H161</f>
        <v>0</v>
      </c>
      <c r="U161" s="42"/>
      <c r="V161" s="42"/>
      <c r="W161" s="42"/>
      <c r="X161" s="42"/>
      <c r="Y161" s="42"/>
      <c r="Z161" s="42"/>
      <c r="AA161" s="42"/>
      <c r="AB161" s="42"/>
      <c r="AC161" s="42"/>
      <c r="AD161" s="42"/>
      <c r="AE161" s="42"/>
      <c r="AR161" s="229" t="s">
        <v>145</v>
      </c>
      <c r="AT161" s="229" t="s">
        <v>230</v>
      </c>
      <c r="AU161" s="229" t="s">
        <v>92</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1205</v>
      </c>
    </row>
    <row r="162" s="13" customFormat="1">
      <c r="A162" s="13"/>
      <c r="B162" s="236"/>
      <c r="C162" s="237"/>
      <c r="D162" s="238" t="s">
        <v>238</v>
      </c>
      <c r="E162" s="239" t="s">
        <v>44</v>
      </c>
      <c r="F162" s="240" t="s">
        <v>1152</v>
      </c>
      <c r="G162" s="237"/>
      <c r="H162" s="239" t="s">
        <v>44</v>
      </c>
      <c r="I162" s="241"/>
      <c r="J162" s="237"/>
      <c r="K162" s="237"/>
      <c r="L162" s="242"/>
      <c r="M162" s="243"/>
      <c r="N162" s="244"/>
      <c r="O162" s="244"/>
      <c r="P162" s="244"/>
      <c r="Q162" s="244"/>
      <c r="R162" s="244"/>
      <c r="S162" s="244"/>
      <c r="T162" s="245"/>
      <c r="U162" s="13"/>
      <c r="V162" s="13"/>
      <c r="W162" s="13"/>
      <c r="X162" s="13"/>
      <c r="Y162" s="13"/>
      <c r="Z162" s="13"/>
      <c r="AA162" s="13"/>
      <c r="AB162" s="13"/>
      <c r="AC162" s="13"/>
      <c r="AD162" s="13"/>
      <c r="AE162" s="13"/>
      <c r="AT162" s="246" t="s">
        <v>238</v>
      </c>
      <c r="AU162" s="246" t="s">
        <v>92</v>
      </c>
      <c r="AV162" s="13" t="s">
        <v>90</v>
      </c>
      <c r="AW162" s="13" t="s">
        <v>42</v>
      </c>
      <c r="AX162" s="13" t="s">
        <v>82</v>
      </c>
      <c r="AY162" s="246" t="s">
        <v>228</v>
      </c>
    </row>
    <row r="163" s="13" customFormat="1">
      <c r="A163" s="13"/>
      <c r="B163" s="236"/>
      <c r="C163" s="237"/>
      <c r="D163" s="238" t="s">
        <v>238</v>
      </c>
      <c r="E163" s="239" t="s">
        <v>44</v>
      </c>
      <c r="F163" s="240" t="s">
        <v>1206</v>
      </c>
      <c r="G163" s="237"/>
      <c r="H163" s="239" t="s">
        <v>44</v>
      </c>
      <c r="I163" s="241"/>
      <c r="J163" s="237"/>
      <c r="K163" s="237"/>
      <c r="L163" s="242"/>
      <c r="M163" s="243"/>
      <c r="N163" s="244"/>
      <c r="O163" s="244"/>
      <c r="P163" s="244"/>
      <c r="Q163" s="244"/>
      <c r="R163" s="244"/>
      <c r="S163" s="244"/>
      <c r="T163" s="245"/>
      <c r="U163" s="13"/>
      <c r="V163" s="13"/>
      <c r="W163" s="13"/>
      <c r="X163" s="13"/>
      <c r="Y163" s="13"/>
      <c r="Z163" s="13"/>
      <c r="AA163" s="13"/>
      <c r="AB163" s="13"/>
      <c r="AC163" s="13"/>
      <c r="AD163" s="13"/>
      <c r="AE163" s="13"/>
      <c r="AT163" s="246" t="s">
        <v>238</v>
      </c>
      <c r="AU163" s="246" t="s">
        <v>92</v>
      </c>
      <c r="AV163" s="13" t="s">
        <v>90</v>
      </c>
      <c r="AW163" s="13" t="s">
        <v>42</v>
      </c>
      <c r="AX163" s="13" t="s">
        <v>82</v>
      </c>
      <c r="AY163" s="246" t="s">
        <v>228</v>
      </c>
    </row>
    <row r="164" s="14" customFormat="1">
      <c r="A164" s="14"/>
      <c r="B164" s="247"/>
      <c r="C164" s="248"/>
      <c r="D164" s="238" t="s">
        <v>238</v>
      </c>
      <c r="E164" s="249" t="s">
        <v>44</v>
      </c>
      <c r="F164" s="250" t="s">
        <v>1207</v>
      </c>
      <c r="G164" s="248"/>
      <c r="H164" s="251">
        <v>4.6900000000000004</v>
      </c>
      <c r="I164" s="252"/>
      <c r="J164" s="248"/>
      <c r="K164" s="248"/>
      <c r="L164" s="253"/>
      <c r="M164" s="254"/>
      <c r="N164" s="255"/>
      <c r="O164" s="255"/>
      <c r="P164" s="255"/>
      <c r="Q164" s="255"/>
      <c r="R164" s="255"/>
      <c r="S164" s="255"/>
      <c r="T164" s="256"/>
      <c r="U164" s="14"/>
      <c r="V164" s="14"/>
      <c r="W164" s="14"/>
      <c r="X164" s="14"/>
      <c r="Y164" s="14"/>
      <c r="Z164" s="14"/>
      <c r="AA164" s="14"/>
      <c r="AB164" s="14"/>
      <c r="AC164" s="14"/>
      <c r="AD164" s="14"/>
      <c r="AE164" s="14"/>
      <c r="AT164" s="257" t="s">
        <v>238</v>
      </c>
      <c r="AU164" s="257" t="s">
        <v>92</v>
      </c>
      <c r="AV164" s="14" t="s">
        <v>92</v>
      </c>
      <c r="AW164" s="14" t="s">
        <v>42</v>
      </c>
      <c r="AX164" s="14" t="s">
        <v>82</v>
      </c>
      <c r="AY164" s="257" t="s">
        <v>228</v>
      </c>
    </row>
    <row r="165" s="13" customFormat="1">
      <c r="A165" s="13"/>
      <c r="B165" s="236"/>
      <c r="C165" s="237"/>
      <c r="D165" s="238" t="s">
        <v>238</v>
      </c>
      <c r="E165" s="239" t="s">
        <v>44</v>
      </c>
      <c r="F165" s="240" t="s">
        <v>1208</v>
      </c>
      <c r="G165" s="237"/>
      <c r="H165" s="239" t="s">
        <v>44</v>
      </c>
      <c r="I165" s="241"/>
      <c r="J165" s="237"/>
      <c r="K165" s="237"/>
      <c r="L165" s="242"/>
      <c r="M165" s="243"/>
      <c r="N165" s="244"/>
      <c r="O165" s="244"/>
      <c r="P165" s="244"/>
      <c r="Q165" s="244"/>
      <c r="R165" s="244"/>
      <c r="S165" s="244"/>
      <c r="T165" s="245"/>
      <c r="U165" s="13"/>
      <c r="V165" s="13"/>
      <c r="W165" s="13"/>
      <c r="X165" s="13"/>
      <c r="Y165" s="13"/>
      <c r="Z165" s="13"/>
      <c r="AA165" s="13"/>
      <c r="AB165" s="13"/>
      <c r="AC165" s="13"/>
      <c r="AD165" s="13"/>
      <c r="AE165" s="13"/>
      <c r="AT165" s="246" t="s">
        <v>238</v>
      </c>
      <c r="AU165" s="246" t="s">
        <v>92</v>
      </c>
      <c r="AV165" s="13" t="s">
        <v>90</v>
      </c>
      <c r="AW165" s="13" t="s">
        <v>42</v>
      </c>
      <c r="AX165" s="13" t="s">
        <v>82</v>
      </c>
      <c r="AY165" s="246" t="s">
        <v>228</v>
      </c>
    </row>
    <row r="166" s="14" customFormat="1">
      <c r="A166" s="14"/>
      <c r="B166" s="247"/>
      <c r="C166" s="248"/>
      <c r="D166" s="238" t="s">
        <v>238</v>
      </c>
      <c r="E166" s="249" t="s">
        <v>44</v>
      </c>
      <c r="F166" s="250" t="s">
        <v>1209</v>
      </c>
      <c r="G166" s="248"/>
      <c r="H166" s="251">
        <v>18.309999999999999</v>
      </c>
      <c r="I166" s="252"/>
      <c r="J166" s="248"/>
      <c r="K166" s="248"/>
      <c r="L166" s="253"/>
      <c r="M166" s="254"/>
      <c r="N166" s="255"/>
      <c r="O166" s="255"/>
      <c r="P166" s="255"/>
      <c r="Q166" s="255"/>
      <c r="R166" s="255"/>
      <c r="S166" s="255"/>
      <c r="T166" s="256"/>
      <c r="U166" s="14"/>
      <c r="V166" s="14"/>
      <c r="W166" s="14"/>
      <c r="X166" s="14"/>
      <c r="Y166" s="14"/>
      <c r="Z166" s="14"/>
      <c r="AA166" s="14"/>
      <c r="AB166" s="14"/>
      <c r="AC166" s="14"/>
      <c r="AD166" s="14"/>
      <c r="AE166" s="14"/>
      <c r="AT166" s="257" t="s">
        <v>238</v>
      </c>
      <c r="AU166" s="257" t="s">
        <v>92</v>
      </c>
      <c r="AV166" s="14" t="s">
        <v>92</v>
      </c>
      <c r="AW166" s="14" t="s">
        <v>42</v>
      </c>
      <c r="AX166" s="14" t="s">
        <v>82</v>
      </c>
      <c r="AY166" s="257" t="s">
        <v>228</v>
      </c>
    </row>
    <row r="167" s="13" customFormat="1">
      <c r="A167" s="13"/>
      <c r="B167" s="236"/>
      <c r="C167" s="237"/>
      <c r="D167" s="238" t="s">
        <v>238</v>
      </c>
      <c r="E167" s="239" t="s">
        <v>44</v>
      </c>
      <c r="F167" s="240" t="s">
        <v>1210</v>
      </c>
      <c r="G167" s="237"/>
      <c r="H167" s="239" t="s">
        <v>44</v>
      </c>
      <c r="I167" s="241"/>
      <c r="J167" s="237"/>
      <c r="K167" s="237"/>
      <c r="L167" s="242"/>
      <c r="M167" s="243"/>
      <c r="N167" s="244"/>
      <c r="O167" s="244"/>
      <c r="P167" s="244"/>
      <c r="Q167" s="244"/>
      <c r="R167" s="244"/>
      <c r="S167" s="244"/>
      <c r="T167" s="245"/>
      <c r="U167" s="13"/>
      <c r="V167" s="13"/>
      <c r="W167" s="13"/>
      <c r="X167" s="13"/>
      <c r="Y167" s="13"/>
      <c r="Z167" s="13"/>
      <c r="AA167" s="13"/>
      <c r="AB167" s="13"/>
      <c r="AC167" s="13"/>
      <c r="AD167" s="13"/>
      <c r="AE167" s="13"/>
      <c r="AT167" s="246" t="s">
        <v>238</v>
      </c>
      <c r="AU167" s="246" t="s">
        <v>92</v>
      </c>
      <c r="AV167" s="13" t="s">
        <v>90</v>
      </c>
      <c r="AW167" s="13" t="s">
        <v>42</v>
      </c>
      <c r="AX167" s="13" t="s">
        <v>82</v>
      </c>
      <c r="AY167" s="246" t="s">
        <v>228</v>
      </c>
    </row>
    <row r="168" s="14" customFormat="1">
      <c r="A168" s="14"/>
      <c r="B168" s="247"/>
      <c r="C168" s="248"/>
      <c r="D168" s="238" t="s">
        <v>238</v>
      </c>
      <c r="E168" s="249" t="s">
        <v>44</v>
      </c>
      <c r="F168" s="250" t="s">
        <v>1211</v>
      </c>
      <c r="G168" s="248"/>
      <c r="H168" s="251">
        <v>8.2799999999999994</v>
      </c>
      <c r="I168" s="252"/>
      <c r="J168" s="248"/>
      <c r="K168" s="248"/>
      <c r="L168" s="253"/>
      <c r="M168" s="254"/>
      <c r="N168" s="255"/>
      <c r="O168" s="255"/>
      <c r="P168" s="255"/>
      <c r="Q168" s="255"/>
      <c r="R168" s="255"/>
      <c r="S168" s="255"/>
      <c r="T168" s="256"/>
      <c r="U168" s="14"/>
      <c r="V168" s="14"/>
      <c r="W168" s="14"/>
      <c r="X168" s="14"/>
      <c r="Y168" s="14"/>
      <c r="Z168" s="14"/>
      <c r="AA168" s="14"/>
      <c r="AB168" s="14"/>
      <c r="AC168" s="14"/>
      <c r="AD168" s="14"/>
      <c r="AE168" s="14"/>
      <c r="AT168" s="257" t="s">
        <v>238</v>
      </c>
      <c r="AU168" s="257" t="s">
        <v>92</v>
      </c>
      <c r="AV168" s="14" t="s">
        <v>92</v>
      </c>
      <c r="AW168" s="14" t="s">
        <v>42</v>
      </c>
      <c r="AX168" s="14" t="s">
        <v>82</v>
      </c>
      <c r="AY168" s="257" t="s">
        <v>228</v>
      </c>
    </row>
    <row r="169" s="13" customFormat="1">
      <c r="A169" s="13"/>
      <c r="B169" s="236"/>
      <c r="C169" s="237"/>
      <c r="D169" s="238" t="s">
        <v>238</v>
      </c>
      <c r="E169" s="239" t="s">
        <v>44</v>
      </c>
      <c r="F169" s="240" t="s">
        <v>1212</v>
      </c>
      <c r="G169" s="237"/>
      <c r="H169" s="239" t="s">
        <v>44</v>
      </c>
      <c r="I169" s="241"/>
      <c r="J169" s="237"/>
      <c r="K169" s="237"/>
      <c r="L169" s="242"/>
      <c r="M169" s="243"/>
      <c r="N169" s="244"/>
      <c r="O169" s="244"/>
      <c r="P169" s="244"/>
      <c r="Q169" s="244"/>
      <c r="R169" s="244"/>
      <c r="S169" s="244"/>
      <c r="T169" s="245"/>
      <c r="U169" s="13"/>
      <c r="V169" s="13"/>
      <c r="W169" s="13"/>
      <c r="X169" s="13"/>
      <c r="Y169" s="13"/>
      <c r="Z169" s="13"/>
      <c r="AA169" s="13"/>
      <c r="AB169" s="13"/>
      <c r="AC169" s="13"/>
      <c r="AD169" s="13"/>
      <c r="AE169" s="13"/>
      <c r="AT169" s="246" t="s">
        <v>238</v>
      </c>
      <c r="AU169" s="246" t="s">
        <v>92</v>
      </c>
      <c r="AV169" s="13" t="s">
        <v>90</v>
      </c>
      <c r="AW169" s="13" t="s">
        <v>42</v>
      </c>
      <c r="AX169" s="13" t="s">
        <v>82</v>
      </c>
      <c r="AY169" s="246" t="s">
        <v>228</v>
      </c>
    </row>
    <row r="170" s="14" customFormat="1">
      <c r="A170" s="14"/>
      <c r="B170" s="247"/>
      <c r="C170" s="248"/>
      <c r="D170" s="238" t="s">
        <v>238</v>
      </c>
      <c r="E170" s="249" t="s">
        <v>44</v>
      </c>
      <c r="F170" s="250" t="s">
        <v>1213</v>
      </c>
      <c r="G170" s="248"/>
      <c r="H170" s="251">
        <v>0.72999999999999998</v>
      </c>
      <c r="I170" s="252"/>
      <c r="J170" s="248"/>
      <c r="K170" s="248"/>
      <c r="L170" s="253"/>
      <c r="M170" s="254"/>
      <c r="N170" s="255"/>
      <c r="O170" s="255"/>
      <c r="P170" s="255"/>
      <c r="Q170" s="255"/>
      <c r="R170" s="255"/>
      <c r="S170" s="255"/>
      <c r="T170" s="256"/>
      <c r="U170" s="14"/>
      <c r="V170" s="14"/>
      <c r="W170" s="14"/>
      <c r="X170" s="14"/>
      <c r="Y170" s="14"/>
      <c r="Z170" s="14"/>
      <c r="AA170" s="14"/>
      <c r="AB170" s="14"/>
      <c r="AC170" s="14"/>
      <c r="AD170" s="14"/>
      <c r="AE170" s="14"/>
      <c r="AT170" s="257" t="s">
        <v>238</v>
      </c>
      <c r="AU170" s="257" t="s">
        <v>92</v>
      </c>
      <c r="AV170" s="14" t="s">
        <v>92</v>
      </c>
      <c r="AW170" s="14" t="s">
        <v>42</v>
      </c>
      <c r="AX170" s="14" t="s">
        <v>82</v>
      </c>
      <c r="AY170" s="257" t="s">
        <v>228</v>
      </c>
    </row>
    <row r="171" s="13" customFormat="1">
      <c r="A171" s="13"/>
      <c r="B171" s="236"/>
      <c r="C171" s="237"/>
      <c r="D171" s="238" t="s">
        <v>238</v>
      </c>
      <c r="E171" s="239" t="s">
        <v>44</v>
      </c>
      <c r="F171" s="240" t="s">
        <v>1214</v>
      </c>
      <c r="G171" s="237"/>
      <c r="H171" s="239" t="s">
        <v>44</v>
      </c>
      <c r="I171" s="241"/>
      <c r="J171" s="237"/>
      <c r="K171" s="237"/>
      <c r="L171" s="242"/>
      <c r="M171" s="243"/>
      <c r="N171" s="244"/>
      <c r="O171" s="244"/>
      <c r="P171" s="244"/>
      <c r="Q171" s="244"/>
      <c r="R171" s="244"/>
      <c r="S171" s="244"/>
      <c r="T171" s="245"/>
      <c r="U171" s="13"/>
      <c r="V171" s="13"/>
      <c r="W171" s="13"/>
      <c r="X171" s="13"/>
      <c r="Y171" s="13"/>
      <c r="Z171" s="13"/>
      <c r="AA171" s="13"/>
      <c r="AB171" s="13"/>
      <c r="AC171" s="13"/>
      <c r="AD171" s="13"/>
      <c r="AE171" s="13"/>
      <c r="AT171" s="246" t="s">
        <v>238</v>
      </c>
      <c r="AU171" s="246" t="s">
        <v>92</v>
      </c>
      <c r="AV171" s="13" t="s">
        <v>90</v>
      </c>
      <c r="AW171" s="13" t="s">
        <v>42</v>
      </c>
      <c r="AX171" s="13" t="s">
        <v>82</v>
      </c>
      <c r="AY171" s="246" t="s">
        <v>228</v>
      </c>
    </row>
    <row r="172" s="14" customFormat="1">
      <c r="A172" s="14"/>
      <c r="B172" s="247"/>
      <c r="C172" s="248"/>
      <c r="D172" s="238" t="s">
        <v>238</v>
      </c>
      <c r="E172" s="249" t="s">
        <v>44</v>
      </c>
      <c r="F172" s="250" t="s">
        <v>1215</v>
      </c>
      <c r="G172" s="248"/>
      <c r="H172" s="251">
        <v>0.40999999999999998</v>
      </c>
      <c r="I172" s="252"/>
      <c r="J172" s="248"/>
      <c r="K172" s="248"/>
      <c r="L172" s="253"/>
      <c r="M172" s="254"/>
      <c r="N172" s="255"/>
      <c r="O172" s="255"/>
      <c r="P172" s="255"/>
      <c r="Q172" s="255"/>
      <c r="R172" s="255"/>
      <c r="S172" s="255"/>
      <c r="T172" s="256"/>
      <c r="U172" s="14"/>
      <c r="V172" s="14"/>
      <c r="W172" s="14"/>
      <c r="X172" s="14"/>
      <c r="Y172" s="14"/>
      <c r="Z172" s="14"/>
      <c r="AA172" s="14"/>
      <c r="AB172" s="14"/>
      <c r="AC172" s="14"/>
      <c r="AD172" s="14"/>
      <c r="AE172" s="14"/>
      <c r="AT172" s="257" t="s">
        <v>238</v>
      </c>
      <c r="AU172" s="257" t="s">
        <v>92</v>
      </c>
      <c r="AV172" s="14" t="s">
        <v>92</v>
      </c>
      <c r="AW172" s="14" t="s">
        <v>42</v>
      </c>
      <c r="AX172" s="14" t="s">
        <v>82</v>
      </c>
      <c r="AY172" s="257" t="s">
        <v>228</v>
      </c>
    </row>
    <row r="173" s="13" customFormat="1">
      <c r="A173" s="13"/>
      <c r="B173" s="236"/>
      <c r="C173" s="237"/>
      <c r="D173" s="238" t="s">
        <v>238</v>
      </c>
      <c r="E173" s="239" t="s">
        <v>44</v>
      </c>
      <c r="F173" s="240" t="s">
        <v>1216</v>
      </c>
      <c r="G173" s="237"/>
      <c r="H173" s="239" t="s">
        <v>44</v>
      </c>
      <c r="I173" s="241"/>
      <c r="J173" s="237"/>
      <c r="K173" s="237"/>
      <c r="L173" s="242"/>
      <c r="M173" s="243"/>
      <c r="N173" s="244"/>
      <c r="O173" s="244"/>
      <c r="P173" s="244"/>
      <c r="Q173" s="244"/>
      <c r="R173" s="244"/>
      <c r="S173" s="244"/>
      <c r="T173" s="245"/>
      <c r="U173" s="13"/>
      <c r="V173" s="13"/>
      <c r="W173" s="13"/>
      <c r="X173" s="13"/>
      <c r="Y173" s="13"/>
      <c r="Z173" s="13"/>
      <c r="AA173" s="13"/>
      <c r="AB173" s="13"/>
      <c r="AC173" s="13"/>
      <c r="AD173" s="13"/>
      <c r="AE173" s="13"/>
      <c r="AT173" s="246" t="s">
        <v>238</v>
      </c>
      <c r="AU173" s="246" t="s">
        <v>92</v>
      </c>
      <c r="AV173" s="13" t="s">
        <v>90</v>
      </c>
      <c r="AW173" s="13" t="s">
        <v>42</v>
      </c>
      <c r="AX173" s="13" t="s">
        <v>82</v>
      </c>
      <c r="AY173" s="246" t="s">
        <v>228</v>
      </c>
    </row>
    <row r="174" s="14" customFormat="1">
      <c r="A174" s="14"/>
      <c r="B174" s="247"/>
      <c r="C174" s="248"/>
      <c r="D174" s="238" t="s">
        <v>238</v>
      </c>
      <c r="E174" s="249" t="s">
        <v>44</v>
      </c>
      <c r="F174" s="250" t="s">
        <v>1217</v>
      </c>
      <c r="G174" s="248"/>
      <c r="H174" s="251">
        <v>0.88</v>
      </c>
      <c r="I174" s="252"/>
      <c r="J174" s="248"/>
      <c r="K174" s="248"/>
      <c r="L174" s="253"/>
      <c r="M174" s="254"/>
      <c r="N174" s="255"/>
      <c r="O174" s="255"/>
      <c r="P174" s="255"/>
      <c r="Q174" s="255"/>
      <c r="R174" s="255"/>
      <c r="S174" s="255"/>
      <c r="T174" s="256"/>
      <c r="U174" s="14"/>
      <c r="V174" s="14"/>
      <c r="W174" s="14"/>
      <c r="X174" s="14"/>
      <c r="Y174" s="14"/>
      <c r="Z174" s="14"/>
      <c r="AA174" s="14"/>
      <c r="AB174" s="14"/>
      <c r="AC174" s="14"/>
      <c r="AD174" s="14"/>
      <c r="AE174" s="14"/>
      <c r="AT174" s="257" t="s">
        <v>238</v>
      </c>
      <c r="AU174" s="257" t="s">
        <v>92</v>
      </c>
      <c r="AV174" s="14" t="s">
        <v>92</v>
      </c>
      <c r="AW174" s="14" t="s">
        <v>42</v>
      </c>
      <c r="AX174" s="14" t="s">
        <v>82</v>
      </c>
      <c r="AY174" s="257" t="s">
        <v>228</v>
      </c>
    </row>
    <row r="175" s="13" customFormat="1">
      <c r="A175" s="13"/>
      <c r="B175" s="236"/>
      <c r="C175" s="237"/>
      <c r="D175" s="238" t="s">
        <v>238</v>
      </c>
      <c r="E175" s="239" t="s">
        <v>44</v>
      </c>
      <c r="F175" s="240" t="s">
        <v>1218</v>
      </c>
      <c r="G175" s="237"/>
      <c r="H175" s="239" t="s">
        <v>44</v>
      </c>
      <c r="I175" s="241"/>
      <c r="J175" s="237"/>
      <c r="K175" s="237"/>
      <c r="L175" s="242"/>
      <c r="M175" s="243"/>
      <c r="N175" s="244"/>
      <c r="O175" s="244"/>
      <c r="P175" s="244"/>
      <c r="Q175" s="244"/>
      <c r="R175" s="244"/>
      <c r="S175" s="244"/>
      <c r="T175" s="245"/>
      <c r="U175" s="13"/>
      <c r="V175" s="13"/>
      <c r="W175" s="13"/>
      <c r="X175" s="13"/>
      <c r="Y175" s="13"/>
      <c r="Z175" s="13"/>
      <c r="AA175" s="13"/>
      <c r="AB175" s="13"/>
      <c r="AC175" s="13"/>
      <c r="AD175" s="13"/>
      <c r="AE175" s="13"/>
      <c r="AT175" s="246" t="s">
        <v>238</v>
      </c>
      <c r="AU175" s="246" t="s">
        <v>92</v>
      </c>
      <c r="AV175" s="13" t="s">
        <v>90</v>
      </c>
      <c r="AW175" s="13" t="s">
        <v>42</v>
      </c>
      <c r="AX175" s="13" t="s">
        <v>82</v>
      </c>
      <c r="AY175" s="246" t="s">
        <v>228</v>
      </c>
    </row>
    <row r="176" s="14" customFormat="1">
      <c r="A176" s="14"/>
      <c r="B176" s="247"/>
      <c r="C176" s="248"/>
      <c r="D176" s="238" t="s">
        <v>238</v>
      </c>
      <c r="E176" s="249" t="s">
        <v>44</v>
      </c>
      <c r="F176" s="250" t="s">
        <v>1219</v>
      </c>
      <c r="G176" s="248"/>
      <c r="H176" s="251">
        <v>4.1900000000000004</v>
      </c>
      <c r="I176" s="252"/>
      <c r="J176" s="248"/>
      <c r="K176" s="248"/>
      <c r="L176" s="253"/>
      <c r="M176" s="254"/>
      <c r="N176" s="255"/>
      <c r="O176" s="255"/>
      <c r="P176" s="255"/>
      <c r="Q176" s="255"/>
      <c r="R176" s="255"/>
      <c r="S176" s="255"/>
      <c r="T176" s="256"/>
      <c r="U176" s="14"/>
      <c r="V176" s="14"/>
      <c r="W176" s="14"/>
      <c r="X176" s="14"/>
      <c r="Y176" s="14"/>
      <c r="Z176" s="14"/>
      <c r="AA176" s="14"/>
      <c r="AB176" s="14"/>
      <c r="AC176" s="14"/>
      <c r="AD176" s="14"/>
      <c r="AE176" s="14"/>
      <c r="AT176" s="257" t="s">
        <v>238</v>
      </c>
      <c r="AU176" s="257" t="s">
        <v>92</v>
      </c>
      <c r="AV176" s="14" t="s">
        <v>92</v>
      </c>
      <c r="AW176" s="14" t="s">
        <v>42</v>
      </c>
      <c r="AX176" s="14" t="s">
        <v>82</v>
      </c>
      <c r="AY176" s="257" t="s">
        <v>228</v>
      </c>
    </row>
    <row r="177" s="15" customFormat="1">
      <c r="A177" s="15"/>
      <c r="B177" s="258"/>
      <c r="C177" s="259"/>
      <c r="D177" s="238" t="s">
        <v>238</v>
      </c>
      <c r="E177" s="260" t="s">
        <v>44</v>
      </c>
      <c r="F177" s="261" t="s">
        <v>247</v>
      </c>
      <c r="G177" s="259"/>
      <c r="H177" s="262">
        <v>37.490000000000002</v>
      </c>
      <c r="I177" s="263"/>
      <c r="J177" s="259"/>
      <c r="K177" s="259"/>
      <c r="L177" s="264"/>
      <c r="M177" s="265"/>
      <c r="N177" s="266"/>
      <c r="O177" s="266"/>
      <c r="P177" s="266"/>
      <c r="Q177" s="266"/>
      <c r="R177" s="266"/>
      <c r="S177" s="266"/>
      <c r="T177" s="267"/>
      <c r="U177" s="15"/>
      <c r="V177" s="15"/>
      <c r="W177" s="15"/>
      <c r="X177" s="15"/>
      <c r="Y177" s="15"/>
      <c r="Z177" s="15"/>
      <c r="AA177" s="15"/>
      <c r="AB177" s="15"/>
      <c r="AC177" s="15"/>
      <c r="AD177" s="15"/>
      <c r="AE177" s="15"/>
      <c r="AT177" s="268" t="s">
        <v>238</v>
      </c>
      <c r="AU177" s="268" t="s">
        <v>92</v>
      </c>
      <c r="AV177" s="15" t="s">
        <v>145</v>
      </c>
      <c r="AW177" s="15" t="s">
        <v>42</v>
      </c>
      <c r="AX177" s="15" t="s">
        <v>90</v>
      </c>
      <c r="AY177" s="268" t="s">
        <v>228</v>
      </c>
    </row>
    <row r="178" s="2" customFormat="1" ht="16.5" customHeight="1">
      <c r="A178" s="42"/>
      <c r="B178" s="43"/>
      <c r="C178" s="218" t="s">
        <v>145</v>
      </c>
      <c r="D178" s="218" t="s">
        <v>230</v>
      </c>
      <c r="E178" s="219" t="s">
        <v>1220</v>
      </c>
      <c r="F178" s="220" t="s">
        <v>1221</v>
      </c>
      <c r="G178" s="221" t="s">
        <v>233</v>
      </c>
      <c r="H178" s="222">
        <v>4304.7200000000003</v>
      </c>
      <c r="I178" s="223"/>
      <c r="J178" s="224">
        <f>ROUND(I178*H178,2)</f>
        <v>0</v>
      </c>
      <c r="K178" s="220" t="s">
        <v>234</v>
      </c>
      <c r="L178" s="48"/>
      <c r="M178" s="225" t="s">
        <v>44</v>
      </c>
      <c r="N178" s="226" t="s">
        <v>53</v>
      </c>
      <c r="O178" s="88"/>
      <c r="P178" s="227">
        <f>O178*H178</f>
        <v>0</v>
      </c>
      <c r="Q178" s="227">
        <v>0.0027499999999999998</v>
      </c>
      <c r="R178" s="227">
        <f>Q178*H178</f>
        <v>11.83798</v>
      </c>
      <c r="S178" s="227">
        <v>0</v>
      </c>
      <c r="T178" s="228">
        <f>S178*H178</f>
        <v>0</v>
      </c>
      <c r="U178" s="42"/>
      <c r="V178" s="42"/>
      <c r="W178" s="42"/>
      <c r="X178" s="42"/>
      <c r="Y178" s="42"/>
      <c r="Z178" s="42"/>
      <c r="AA178" s="42"/>
      <c r="AB178" s="42"/>
      <c r="AC178" s="42"/>
      <c r="AD178" s="42"/>
      <c r="AE178" s="42"/>
      <c r="AR178" s="229" t="s">
        <v>145</v>
      </c>
      <c r="AT178" s="229" t="s">
        <v>230</v>
      </c>
      <c r="AU178" s="229" t="s">
        <v>92</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1222</v>
      </c>
    </row>
    <row r="179" s="2" customFormat="1">
      <c r="A179" s="42"/>
      <c r="B179" s="43"/>
      <c r="C179" s="44"/>
      <c r="D179" s="231" t="s">
        <v>236</v>
      </c>
      <c r="E179" s="44"/>
      <c r="F179" s="232" t="s">
        <v>1223</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0" t="s">
        <v>236</v>
      </c>
      <c r="AU179" s="20" t="s">
        <v>92</v>
      </c>
    </row>
    <row r="180" s="2" customFormat="1">
      <c r="A180" s="42"/>
      <c r="B180" s="43"/>
      <c r="C180" s="44"/>
      <c r="D180" s="238" t="s">
        <v>328</v>
      </c>
      <c r="E180" s="44"/>
      <c r="F180" s="279" t="s">
        <v>778</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0" t="s">
        <v>328</v>
      </c>
      <c r="AU180" s="20" t="s">
        <v>92</v>
      </c>
    </row>
    <row r="181" s="13" customFormat="1">
      <c r="A181" s="13"/>
      <c r="B181" s="236"/>
      <c r="C181" s="237"/>
      <c r="D181" s="238" t="s">
        <v>238</v>
      </c>
      <c r="E181" s="239" t="s">
        <v>44</v>
      </c>
      <c r="F181" s="240" t="s">
        <v>1224</v>
      </c>
      <c r="G181" s="237"/>
      <c r="H181" s="239" t="s">
        <v>44</v>
      </c>
      <c r="I181" s="241"/>
      <c r="J181" s="237"/>
      <c r="K181" s="237"/>
      <c r="L181" s="242"/>
      <c r="M181" s="243"/>
      <c r="N181" s="244"/>
      <c r="O181" s="244"/>
      <c r="P181" s="244"/>
      <c r="Q181" s="244"/>
      <c r="R181" s="244"/>
      <c r="S181" s="244"/>
      <c r="T181" s="245"/>
      <c r="U181" s="13"/>
      <c r="V181" s="13"/>
      <c r="W181" s="13"/>
      <c r="X181" s="13"/>
      <c r="Y181" s="13"/>
      <c r="Z181" s="13"/>
      <c r="AA181" s="13"/>
      <c r="AB181" s="13"/>
      <c r="AC181" s="13"/>
      <c r="AD181" s="13"/>
      <c r="AE181" s="13"/>
      <c r="AT181" s="246" t="s">
        <v>238</v>
      </c>
      <c r="AU181" s="246" t="s">
        <v>92</v>
      </c>
      <c r="AV181" s="13" t="s">
        <v>90</v>
      </c>
      <c r="AW181" s="13" t="s">
        <v>42</v>
      </c>
      <c r="AX181" s="13" t="s">
        <v>82</v>
      </c>
      <c r="AY181" s="246" t="s">
        <v>228</v>
      </c>
    </row>
    <row r="182" s="13" customFormat="1">
      <c r="A182" s="13"/>
      <c r="B182" s="236"/>
      <c r="C182" s="237"/>
      <c r="D182" s="238" t="s">
        <v>238</v>
      </c>
      <c r="E182" s="239" t="s">
        <v>44</v>
      </c>
      <c r="F182" s="240" t="s">
        <v>1225</v>
      </c>
      <c r="G182" s="237"/>
      <c r="H182" s="239" t="s">
        <v>44</v>
      </c>
      <c r="I182" s="241"/>
      <c r="J182" s="237"/>
      <c r="K182" s="237"/>
      <c r="L182" s="242"/>
      <c r="M182" s="243"/>
      <c r="N182" s="244"/>
      <c r="O182" s="244"/>
      <c r="P182" s="244"/>
      <c r="Q182" s="244"/>
      <c r="R182" s="244"/>
      <c r="S182" s="244"/>
      <c r="T182" s="245"/>
      <c r="U182" s="13"/>
      <c r="V182" s="13"/>
      <c r="W182" s="13"/>
      <c r="X182" s="13"/>
      <c r="Y182" s="13"/>
      <c r="Z182" s="13"/>
      <c r="AA182" s="13"/>
      <c r="AB182" s="13"/>
      <c r="AC182" s="13"/>
      <c r="AD182" s="13"/>
      <c r="AE182" s="13"/>
      <c r="AT182" s="246" t="s">
        <v>238</v>
      </c>
      <c r="AU182" s="246" t="s">
        <v>92</v>
      </c>
      <c r="AV182" s="13" t="s">
        <v>90</v>
      </c>
      <c r="AW182" s="13" t="s">
        <v>42</v>
      </c>
      <c r="AX182" s="13" t="s">
        <v>82</v>
      </c>
      <c r="AY182" s="246" t="s">
        <v>228</v>
      </c>
    </row>
    <row r="183" s="14" customFormat="1">
      <c r="A183" s="14"/>
      <c r="B183" s="247"/>
      <c r="C183" s="248"/>
      <c r="D183" s="238" t="s">
        <v>238</v>
      </c>
      <c r="E183" s="249" t="s">
        <v>44</v>
      </c>
      <c r="F183" s="250" t="s">
        <v>1226</v>
      </c>
      <c r="G183" s="248"/>
      <c r="H183" s="251">
        <v>2596.4200000000001</v>
      </c>
      <c r="I183" s="252"/>
      <c r="J183" s="248"/>
      <c r="K183" s="248"/>
      <c r="L183" s="253"/>
      <c r="M183" s="254"/>
      <c r="N183" s="255"/>
      <c r="O183" s="255"/>
      <c r="P183" s="255"/>
      <c r="Q183" s="255"/>
      <c r="R183" s="255"/>
      <c r="S183" s="255"/>
      <c r="T183" s="256"/>
      <c r="U183" s="14"/>
      <c r="V183" s="14"/>
      <c r="W183" s="14"/>
      <c r="X183" s="14"/>
      <c r="Y183" s="14"/>
      <c r="Z183" s="14"/>
      <c r="AA183" s="14"/>
      <c r="AB183" s="14"/>
      <c r="AC183" s="14"/>
      <c r="AD183" s="14"/>
      <c r="AE183" s="14"/>
      <c r="AT183" s="257" t="s">
        <v>238</v>
      </c>
      <c r="AU183" s="257" t="s">
        <v>92</v>
      </c>
      <c r="AV183" s="14" t="s">
        <v>92</v>
      </c>
      <c r="AW183" s="14" t="s">
        <v>42</v>
      </c>
      <c r="AX183" s="14" t="s">
        <v>82</v>
      </c>
      <c r="AY183" s="257" t="s">
        <v>228</v>
      </c>
    </row>
    <row r="184" s="13" customFormat="1">
      <c r="A184" s="13"/>
      <c r="B184" s="236"/>
      <c r="C184" s="237"/>
      <c r="D184" s="238" t="s">
        <v>238</v>
      </c>
      <c r="E184" s="239" t="s">
        <v>44</v>
      </c>
      <c r="F184" s="240" t="s">
        <v>1227</v>
      </c>
      <c r="G184" s="237"/>
      <c r="H184" s="239" t="s">
        <v>44</v>
      </c>
      <c r="I184" s="241"/>
      <c r="J184" s="237"/>
      <c r="K184" s="237"/>
      <c r="L184" s="242"/>
      <c r="M184" s="243"/>
      <c r="N184" s="244"/>
      <c r="O184" s="244"/>
      <c r="P184" s="244"/>
      <c r="Q184" s="244"/>
      <c r="R184" s="244"/>
      <c r="S184" s="244"/>
      <c r="T184" s="245"/>
      <c r="U184" s="13"/>
      <c r="V184" s="13"/>
      <c r="W184" s="13"/>
      <c r="X184" s="13"/>
      <c r="Y184" s="13"/>
      <c r="Z184" s="13"/>
      <c r="AA184" s="13"/>
      <c r="AB184" s="13"/>
      <c r="AC184" s="13"/>
      <c r="AD184" s="13"/>
      <c r="AE184" s="13"/>
      <c r="AT184" s="246" t="s">
        <v>238</v>
      </c>
      <c r="AU184" s="246" t="s">
        <v>92</v>
      </c>
      <c r="AV184" s="13" t="s">
        <v>90</v>
      </c>
      <c r="AW184" s="13" t="s">
        <v>42</v>
      </c>
      <c r="AX184" s="13" t="s">
        <v>82</v>
      </c>
      <c r="AY184" s="246" t="s">
        <v>228</v>
      </c>
    </row>
    <row r="185" s="14" customFormat="1">
      <c r="A185" s="14"/>
      <c r="B185" s="247"/>
      <c r="C185" s="248"/>
      <c r="D185" s="238" t="s">
        <v>238</v>
      </c>
      <c r="E185" s="249" t="s">
        <v>44</v>
      </c>
      <c r="F185" s="250" t="s">
        <v>1228</v>
      </c>
      <c r="G185" s="248"/>
      <c r="H185" s="251">
        <v>50.765999999999998</v>
      </c>
      <c r="I185" s="252"/>
      <c r="J185" s="248"/>
      <c r="K185" s="248"/>
      <c r="L185" s="253"/>
      <c r="M185" s="254"/>
      <c r="N185" s="255"/>
      <c r="O185" s="255"/>
      <c r="P185" s="255"/>
      <c r="Q185" s="255"/>
      <c r="R185" s="255"/>
      <c r="S185" s="255"/>
      <c r="T185" s="256"/>
      <c r="U185" s="14"/>
      <c r="V185" s="14"/>
      <c r="W185" s="14"/>
      <c r="X185" s="14"/>
      <c r="Y185" s="14"/>
      <c r="Z185" s="14"/>
      <c r="AA185" s="14"/>
      <c r="AB185" s="14"/>
      <c r="AC185" s="14"/>
      <c r="AD185" s="14"/>
      <c r="AE185" s="14"/>
      <c r="AT185" s="257" t="s">
        <v>238</v>
      </c>
      <c r="AU185" s="257" t="s">
        <v>92</v>
      </c>
      <c r="AV185" s="14" t="s">
        <v>92</v>
      </c>
      <c r="AW185" s="14" t="s">
        <v>42</v>
      </c>
      <c r="AX185" s="14" t="s">
        <v>82</v>
      </c>
      <c r="AY185" s="257" t="s">
        <v>228</v>
      </c>
    </row>
    <row r="186" s="13" customFormat="1">
      <c r="A186" s="13"/>
      <c r="B186" s="236"/>
      <c r="C186" s="237"/>
      <c r="D186" s="238" t="s">
        <v>238</v>
      </c>
      <c r="E186" s="239" t="s">
        <v>44</v>
      </c>
      <c r="F186" s="240" t="s">
        <v>1197</v>
      </c>
      <c r="G186" s="237"/>
      <c r="H186" s="239" t="s">
        <v>44</v>
      </c>
      <c r="I186" s="241"/>
      <c r="J186" s="237"/>
      <c r="K186" s="237"/>
      <c r="L186" s="242"/>
      <c r="M186" s="243"/>
      <c r="N186" s="244"/>
      <c r="O186" s="244"/>
      <c r="P186" s="244"/>
      <c r="Q186" s="244"/>
      <c r="R186" s="244"/>
      <c r="S186" s="244"/>
      <c r="T186" s="245"/>
      <c r="U186" s="13"/>
      <c r="V186" s="13"/>
      <c r="W186" s="13"/>
      <c r="X186" s="13"/>
      <c r="Y186" s="13"/>
      <c r="Z186" s="13"/>
      <c r="AA186" s="13"/>
      <c r="AB186" s="13"/>
      <c r="AC186" s="13"/>
      <c r="AD186" s="13"/>
      <c r="AE186" s="13"/>
      <c r="AT186" s="246" t="s">
        <v>238</v>
      </c>
      <c r="AU186" s="246" t="s">
        <v>92</v>
      </c>
      <c r="AV186" s="13" t="s">
        <v>90</v>
      </c>
      <c r="AW186" s="13" t="s">
        <v>42</v>
      </c>
      <c r="AX186" s="13" t="s">
        <v>82</v>
      </c>
      <c r="AY186" s="246" t="s">
        <v>228</v>
      </c>
    </row>
    <row r="187" s="14" customFormat="1">
      <c r="A187" s="14"/>
      <c r="B187" s="247"/>
      <c r="C187" s="248"/>
      <c r="D187" s="238" t="s">
        <v>238</v>
      </c>
      <c r="E187" s="249" t="s">
        <v>44</v>
      </c>
      <c r="F187" s="250" t="s">
        <v>1229</v>
      </c>
      <c r="G187" s="248"/>
      <c r="H187" s="251">
        <v>227.26400000000001</v>
      </c>
      <c r="I187" s="252"/>
      <c r="J187" s="248"/>
      <c r="K187" s="248"/>
      <c r="L187" s="253"/>
      <c r="M187" s="254"/>
      <c r="N187" s="255"/>
      <c r="O187" s="255"/>
      <c r="P187" s="255"/>
      <c r="Q187" s="255"/>
      <c r="R187" s="255"/>
      <c r="S187" s="255"/>
      <c r="T187" s="256"/>
      <c r="U187" s="14"/>
      <c r="V187" s="14"/>
      <c r="W187" s="14"/>
      <c r="X187" s="14"/>
      <c r="Y187" s="14"/>
      <c r="Z187" s="14"/>
      <c r="AA187" s="14"/>
      <c r="AB187" s="14"/>
      <c r="AC187" s="14"/>
      <c r="AD187" s="14"/>
      <c r="AE187" s="14"/>
      <c r="AT187" s="257" t="s">
        <v>238</v>
      </c>
      <c r="AU187" s="257" t="s">
        <v>92</v>
      </c>
      <c r="AV187" s="14" t="s">
        <v>92</v>
      </c>
      <c r="AW187" s="14" t="s">
        <v>42</v>
      </c>
      <c r="AX187" s="14" t="s">
        <v>82</v>
      </c>
      <c r="AY187" s="257" t="s">
        <v>228</v>
      </c>
    </row>
    <row r="188" s="13" customFormat="1">
      <c r="A188" s="13"/>
      <c r="B188" s="236"/>
      <c r="C188" s="237"/>
      <c r="D188" s="238" t="s">
        <v>238</v>
      </c>
      <c r="E188" s="239" t="s">
        <v>44</v>
      </c>
      <c r="F188" s="240" t="s">
        <v>1230</v>
      </c>
      <c r="G188" s="237"/>
      <c r="H188" s="239" t="s">
        <v>44</v>
      </c>
      <c r="I188" s="241"/>
      <c r="J188" s="237"/>
      <c r="K188" s="237"/>
      <c r="L188" s="242"/>
      <c r="M188" s="243"/>
      <c r="N188" s="244"/>
      <c r="O188" s="244"/>
      <c r="P188" s="244"/>
      <c r="Q188" s="244"/>
      <c r="R188" s="244"/>
      <c r="S188" s="244"/>
      <c r="T188" s="245"/>
      <c r="U188" s="13"/>
      <c r="V188" s="13"/>
      <c r="W188" s="13"/>
      <c r="X188" s="13"/>
      <c r="Y188" s="13"/>
      <c r="Z188" s="13"/>
      <c r="AA188" s="13"/>
      <c r="AB188" s="13"/>
      <c r="AC188" s="13"/>
      <c r="AD188" s="13"/>
      <c r="AE188" s="13"/>
      <c r="AT188" s="246" t="s">
        <v>238</v>
      </c>
      <c r="AU188" s="246" t="s">
        <v>92</v>
      </c>
      <c r="AV188" s="13" t="s">
        <v>90</v>
      </c>
      <c r="AW188" s="13" t="s">
        <v>42</v>
      </c>
      <c r="AX188" s="13" t="s">
        <v>82</v>
      </c>
      <c r="AY188" s="246" t="s">
        <v>228</v>
      </c>
    </row>
    <row r="189" s="14" customFormat="1">
      <c r="A189" s="14"/>
      <c r="B189" s="247"/>
      <c r="C189" s="248"/>
      <c r="D189" s="238" t="s">
        <v>238</v>
      </c>
      <c r="E189" s="249" t="s">
        <v>44</v>
      </c>
      <c r="F189" s="250" t="s">
        <v>1231</v>
      </c>
      <c r="G189" s="248"/>
      <c r="H189" s="251">
        <v>594.60000000000002</v>
      </c>
      <c r="I189" s="252"/>
      <c r="J189" s="248"/>
      <c r="K189" s="248"/>
      <c r="L189" s="253"/>
      <c r="M189" s="254"/>
      <c r="N189" s="255"/>
      <c r="O189" s="255"/>
      <c r="P189" s="255"/>
      <c r="Q189" s="255"/>
      <c r="R189" s="255"/>
      <c r="S189" s="255"/>
      <c r="T189" s="256"/>
      <c r="U189" s="14"/>
      <c r="V189" s="14"/>
      <c r="W189" s="14"/>
      <c r="X189" s="14"/>
      <c r="Y189" s="14"/>
      <c r="Z189" s="14"/>
      <c r="AA189" s="14"/>
      <c r="AB189" s="14"/>
      <c r="AC189" s="14"/>
      <c r="AD189" s="14"/>
      <c r="AE189" s="14"/>
      <c r="AT189" s="257" t="s">
        <v>238</v>
      </c>
      <c r="AU189" s="257" t="s">
        <v>92</v>
      </c>
      <c r="AV189" s="14" t="s">
        <v>92</v>
      </c>
      <c r="AW189" s="14" t="s">
        <v>42</v>
      </c>
      <c r="AX189" s="14" t="s">
        <v>82</v>
      </c>
      <c r="AY189" s="257" t="s">
        <v>228</v>
      </c>
    </row>
    <row r="190" s="13" customFormat="1">
      <c r="A190" s="13"/>
      <c r="B190" s="236"/>
      <c r="C190" s="237"/>
      <c r="D190" s="238" t="s">
        <v>238</v>
      </c>
      <c r="E190" s="239" t="s">
        <v>44</v>
      </c>
      <c r="F190" s="240" t="s">
        <v>1232</v>
      </c>
      <c r="G190" s="237"/>
      <c r="H190" s="239" t="s">
        <v>44</v>
      </c>
      <c r="I190" s="241"/>
      <c r="J190" s="237"/>
      <c r="K190" s="237"/>
      <c r="L190" s="242"/>
      <c r="M190" s="243"/>
      <c r="N190" s="244"/>
      <c r="O190" s="244"/>
      <c r="P190" s="244"/>
      <c r="Q190" s="244"/>
      <c r="R190" s="244"/>
      <c r="S190" s="244"/>
      <c r="T190" s="245"/>
      <c r="U190" s="13"/>
      <c r="V190" s="13"/>
      <c r="W190" s="13"/>
      <c r="X190" s="13"/>
      <c r="Y190" s="13"/>
      <c r="Z190" s="13"/>
      <c r="AA190" s="13"/>
      <c r="AB190" s="13"/>
      <c r="AC190" s="13"/>
      <c r="AD190" s="13"/>
      <c r="AE190" s="13"/>
      <c r="AT190" s="246" t="s">
        <v>238</v>
      </c>
      <c r="AU190" s="246" t="s">
        <v>92</v>
      </c>
      <c r="AV190" s="13" t="s">
        <v>90</v>
      </c>
      <c r="AW190" s="13" t="s">
        <v>42</v>
      </c>
      <c r="AX190" s="13" t="s">
        <v>82</v>
      </c>
      <c r="AY190" s="246" t="s">
        <v>228</v>
      </c>
    </row>
    <row r="191" s="14" customFormat="1">
      <c r="A191" s="14"/>
      <c r="B191" s="247"/>
      <c r="C191" s="248"/>
      <c r="D191" s="238" t="s">
        <v>238</v>
      </c>
      <c r="E191" s="249" t="s">
        <v>44</v>
      </c>
      <c r="F191" s="250" t="s">
        <v>1233</v>
      </c>
      <c r="G191" s="248"/>
      <c r="H191" s="251">
        <v>20.007000000000001</v>
      </c>
      <c r="I191" s="252"/>
      <c r="J191" s="248"/>
      <c r="K191" s="248"/>
      <c r="L191" s="253"/>
      <c r="M191" s="254"/>
      <c r="N191" s="255"/>
      <c r="O191" s="255"/>
      <c r="P191" s="255"/>
      <c r="Q191" s="255"/>
      <c r="R191" s="255"/>
      <c r="S191" s="255"/>
      <c r="T191" s="256"/>
      <c r="U191" s="14"/>
      <c r="V191" s="14"/>
      <c r="W191" s="14"/>
      <c r="X191" s="14"/>
      <c r="Y191" s="14"/>
      <c r="Z191" s="14"/>
      <c r="AA191" s="14"/>
      <c r="AB191" s="14"/>
      <c r="AC191" s="14"/>
      <c r="AD191" s="14"/>
      <c r="AE191" s="14"/>
      <c r="AT191" s="257" t="s">
        <v>238</v>
      </c>
      <c r="AU191" s="257" t="s">
        <v>92</v>
      </c>
      <c r="AV191" s="14" t="s">
        <v>92</v>
      </c>
      <c r="AW191" s="14" t="s">
        <v>42</v>
      </c>
      <c r="AX191" s="14" t="s">
        <v>82</v>
      </c>
      <c r="AY191" s="257" t="s">
        <v>228</v>
      </c>
    </row>
    <row r="192" s="13" customFormat="1">
      <c r="A192" s="13"/>
      <c r="B192" s="236"/>
      <c r="C192" s="237"/>
      <c r="D192" s="238" t="s">
        <v>238</v>
      </c>
      <c r="E192" s="239" t="s">
        <v>44</v>
      </c>
      <c r="F192" s="240" t="s">
        <v>1161</v>
      </c>
      <c r="G192" s="237"/>
      <c r="H192" s="239" t="s">
        <v>44</v>
      </c>
      <c r="I192" s="241"/>
      <c r="J192" s="237"/>
      <c r="K192" s="237"/>
      <c r="L192" s="242"/>
      <c r="M192" s="243"/>
      <c r="N192" s="244"/>
      <c r="O192" s="244"/>
      <c r="P192" s="244"/>
      <c r="Q192" s="244"/>
      <c r="R192" s="244"/>
      <c r="S192" s="244"/>
      <c r="T192" s="245"/>
      <c r="U192" s="13"/>
      <c r="V192" s="13"/>
      <c r="W192" s="13"/>
      <c r="X192" s="13"/>
      <c r="Y192" s="13"/>
      <c r="Z192" s="13"/>
      <c r="AA192" s="13"/>
      <c r="AB192" s="13"/>
      <c r="AC192" s="13"/>
      <c r="AD192" s="13"/>
      <c r="AE192" s="13"/>
      <c r="AT192" s="246" t="s">
        <v>238</v>
      </c>
      <c r="AU192" s="246" t="s">
        <v>92</v>
      </c>
      <c r="AV192" s="13" t="s">
        <v>90</v>
      </c>
      <c r="AW192" s="13" t="s">
        <v>42</v>
      </c>
      <c r="AX192" s="13" t="s">
        <v>82</v>
      </c>
      <c r="AY192" s="246" t="s">
        <v>228</v>
      </c>
    </row>
    <row r="193" s="14" customFormat="1">
      <c r="A193" s="14"/>
      <c r="B193" s="247"/>
      <c r="C193" s="248"/>
      <c r="D193" s="238" t="s">
        <v>238</v>
      </c>
      <c r="E193" s="249" t="s">
        <v>44</v>
      </c>
      <c r="F193" s="250" t="s">
        <v>1234</v>
      </c>
      <c r="G193" s="248"/>
      <c r="H193" s="251">
        <v>803.41999999999996</v>
      </c>
      <c r="I193" s="252"/>
      <c r="J193" s="248"/>
      <c r="K193" s="248"/>
      <c r="L193" s="253"/>
      <c r="M193" s="254"/>
      <c r="N193" s="255"/>
      <c r="O193" s="255"/>
      <c r="P193" s="255"/>
      <c r="Q193" s="255"/>
      <c r="R193" s="255"/>
      <c r="S193" s="255"/>
      <c r="T193" s="256"/>
      <c r="U193" s="14"/>
      <c r="V193" s="14"/>
      <c r="W193" s="14"/>
      <c r="X193" s="14"/>
      <c r="Y193" s="14"/>
      <c r="Z193" s="14"/>
      <c r="AA193" s="14"/>
      <c r="AB193" s="14"/>
      <c r="AC193" s="14"/>
      <c r="AD193" s="14"/>
      <c r="AE193" s="14"/>
      <c r="AT193" s="257" t="s">
        <v>238</v>
      </c>
      <c r="AU193" s="257" t="s">
        <v>92</v>
      </c>
      <c r="AV193" s="14" t="s">
        <v>92</v>
      </c>
      <c r="AW193" s="14" t="s">
        <v>42</v>
      </c>
      <c r="AX193" s="14" t="s">
        <v>82</v>
      </c>
      <c r="AY193" s="257" t="s">
        <v>228</v>
      </c>
    </row>
    <row r="194" s="13" customFormat="1">
      <c r="A194" s="13"/>
      <c r="B194" s="236"/>
      <c r="C194" s="237"/>
      <c r="D194" s="238" t="s">
        <v>238</v>
      </c>
      <c r="E194" s="239" t="s">
        <v>44</v>
      </c>
      <c r="F194" s="240" t="s">
        <v>1235</v>
      </c>
      <c r="G194" s="237"/>
      <c r="H194" s="239" t="s">
        <v>44</v>
      </c>
      <c r="I194" s="241"/>
      <c r="J194" s="237"/>
      <c r="K194" s="237"/>
      <c r="L194" s="242"/>
      <c r="M194" s="243"/>
      <c r="N194" s="244"/>
      <c r="O194" s="244"/>
      <c r="P194" s="244"/>
      <c r="Q194" s="244"/>
      <c r="R194" s="244"/>
      <c r="S194" s="244"/>
      <c r="T194" s="245"/>
      <c r="U194" s="13"/>
      <c r="V194" s="13"/>
      <c r="W194" s="13"/>
      <c r="X194" s="13"/>
      <c r="Y194" s="13"/>
      <c r="Z194" s="13"/>
      <c r="AA194" s="13"/>
      <c r="AB194" s="13"/>
      <c r="AC194" s="13"/>
      <c r="AD194" s="13"/>
      <c r="AE194" s="13"/>
      <c r="AT194" s="246" t="s">
        <v>238</v>
      </c>
      <c r="AU194" s="246" t="s">
        <v>92</v>
      </c>
      <c r="AV194" s="13" t="s">
        <v>90</v>
      </c>
      <c r="AW194" s="13" t="s">
        <v>42</v>
      </c>
      <c r="AX194" s="13" t="s">
        <v>82</v>
      </c>
      <c r="AY194" s="246" t="s">
        <v>228</v>
      </c>
    </row>
    <row r="195" s="14" customFormat="1">
      <c r="A195" s="14"/>
      <c r="B195" s="247"/>
      <c r="C195" s="248"/>
      <c r="D195" s="238" t="s">
        <v>238</v>
      </c>
      <c r="E195" s="249" t="s">
        <v>44</v>
      </c>
      <c r="F195" s="250" t="s">
        <v>1236</v>
      </c>
      <c r="G195" s="248"/>
      <c r="H195" s="251">
        <v>12.243</v>
      </c>
      <c r="I195" s="252"/>
      <c r="J195" s="248"/>
      <c r="K195" s="248"/>
      <c r="L195" s="253"/>
      <c r="M195" s="254"/>
      <c r="N195" s="255"/>
      <c r="O195" s="255"/>
      <c r="P195" s="255"/>
      <c r="Q195" s="255"/>
      <c r="R195" s="255"/>
      <c r="S195" s="255"/>
      <c r="T195" s="256"/>
      <c r="U195" s="14"/>
      <c r="V195" s="14"/>
      <c r="W195" s="14"/>
      <c r="X195" s="14"/>
      <c r="Y195" s="14"/>
      <c r="Z195" s="14"/>
      <c r="AA195" s="14"/>
      <c r="AB195" s="14"/>
      <c r="AC195" s="14"/>
      <c r="AD195" s="14"/>
      <c r="AE195" s="14"/>
      <c r="AT195" s="257" t="s">
        <v>238</v>
      </c>
      <c r="AU195" s="257" t="s">
        <v>92</v>
      </c>
      <c r="AV195" s="14" t="s">
        <v>92</v>
      </c>
      <c r="AW195" s="14" t="s">
        <v>42</v>
      </c>
      <c r="AX195" s="14" t="s">
        <v>82</v>
      </c>
      <c r="AY195" s="257" t="s">
        <v>228</v>
      </c>
    </row>
    <row r="196" s="15" customFormat="1">
      <c r="A196" s="15"/>
      <c r="B196" s="258"/>
      <c r="C196" s="259"/>
      <c r="D196" s="238" t="s">
        <v>238</v>
      </c>
      <c r="E196" s="260" t="s">
        <v>44</v>
      </c>
      <c r="F196" s="261" t="s">
        <v>247</v>
      </c>
      <c r="G196" s="259"/>
      <c r="H196" s="262">
        <v>4304.7200000000003</v>
      </c>
      <c r="I196" s="263"/>
      <c r="J196" s="259"/>
      <c r="K196" s="259"/>
      <c r="L196" s="264"/>
      <c r="M196" s="265"/>
      <c r="N196" s="266"/>
      <c r="O196" s="266"/>
      <c r="P196" s="266"/>
      <c r="Q196" s="266"/>
      <c r="R196" s="266"/>
      <c r="S196" s="266"/>
      <c r="T196" s="267"/>
      <c r="U196" s="15"/>
      <c r="V196" s="15"/>
      <c r="W196" s="15"/>
      <c r="X196" s="15"/>
      <c r="Y196" s="15"/>
      <c r="Z196" s="15"/>
      <c r="AA196" s="15"/>
      <c r="AB196" s="15"/>
      <c r="AC196" s="15"/>
      <c r="AD196" s="15"/>
      <c r="AE196" s="15"/>
      <c r="AT196" s="268" t="s">
        <v>238</v>
      </c>
      <c r="AU196" s="268" t="s">
        <v>92</v>
      </c>
      <c r="AV196" s="15" t="s">
        <v>145</v>
      </c>
      <c r="AW196" s="15" t="s">
        <v>42</v>
      </c>
      <c r="AX196" s="15" t="s">
        <v>90</v>
      </c>
      <c r="AY196" s="268" t="s">
        <v>228</v>
      </c>
    </row>
    <row r="197" s="2" customFormat="1" ht="16.5" customHeight="1">
      <c r="A197" s="42"/>
      <c r="B197" s="43"/>
      <c r="C197" s="218" t="s">
        <v>271</v>
      </c>
      <c r="D197" s="218" t="s">
        <v>230</v>
      </c>
      <c r="E197" s="219" t="s">
        <v>1237</v>
      </c>
      <c r="F197" s="220" t="s">
        <v>1238</v>
      </c>
      <c r="G197" s="221" t="s">
        <v>233</v>
      </c>
      <c r="H197" s="222">
        <v>4304.7200000000003</v>
      </c>
      <c r="I197" s="223"/>
      <c r="J197" s="224">
        <f>ROUND(I197*H197,2)</f>
        <v>0</v>
      </c>
      <c r="K197" s="220" t="s">
        <v>234</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145</v>
      </c>
      <c r="AT197" s="229" t="s">
        <v>230</v>
      </c>
      <c r="AU197" s="229" t="s">
        <v>92</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1239</v>
      </c>
    </row>
    <row r="198" s="2" customFormat="1">
      <c r="A198" s="42"/>
      <c r="B198" s="43"/>
      <c r="C198" s="44"/>
      <c r="D198" s="231" t="s">
        <v>236</v>
      </c>
      <c r="E198" s="44"/>
      <c r="F198" s="232" t="s">
        <v>1240</v>
      </c>
      <c r="G198" s="44"/>
      <c r="H198" s="44"/>
      <c r="I198" s="233"/>
      <c r="J198" s="44"/>
      <c r="K198" s="44"/>
      <c r="L198" s="48"/>
      <c r="M198" s="234"/>
      <c r="N198" s="235"/>
      <c r="O198" s="88"/>
      <c r="P198" s="88"/>
      <c r="Q198" s="88"/>
      <c r="R198" s="88"/>
      <c r="S198" s="88"/>
      <c r="T198" s="89"/>
      <c r="U198" s="42"/>
      <c r="V198" s="42"/>
      <c r="W198" s="42"/>
      <c r="X198" s="42"/>
      <c r="Y198" s="42"/>
      <c r="Z198" s="42"/>
      <c r="AA198" s="42"/>
      <c r="AB198" s="42"/>
      <c r="AC198" s="42"/>
      <c r="AD198" s="42"/>
      <c r="AE198" s="42"/>
      <c r="AT198" s="20" t="s">
        <v>236</v>
      </c>
      <c r="AU198" s="20" t="s">
        <v>92</v>
      </c>
    </row>
    <row r="199" s="2" customFormat="1" ht="16.5" customHeight="1">
      <c r="A199" s="42"/>
      <c r="B199" s="43"/>
      <c r="C199" s="218" t="s">
        <v>276</v>
      </c>
      <c r="D199" s="218" t="s">
        <v>230</v>
      </c>
      <c r="E199" s="219" t="s">
        <v>1241</v>
      </c>
      <c r="F199" s="220" t="s">
        <v>1242</v>
      </c>
      <c r="G199" s="221" t="s">
        <v>233</v>
      </c>
      <c r="H199" s="222">
        <v>2741.7820000000002</v>
      </c>
      <c r="I199" s="223"/>
      <c r="J199" s="224">
        <f>ROUND(I199*H199,2)</f>
        <v>0</v>
      </c>
      <c r="K199" s="220" t="s">
        <v>281</v>
      </c>
      <c r="L199" s="48"/>
      <c r="M199" s="225" t="s">
        <v>44</v>
      </c>
      <c r="N199" s="226" t="s">
        <v>53</v>
      </c>
      <c r="O199" s="88"/>
      <c r="P199" s="227">
        <f>O199*H199</f>
        <v>0</v>
      </c>
      <c r="Q199" s="227">
        <v>0.0025000000000000001</v>
      </c>
      <c r="R199" s="227">
        <f>Q199*H199</f>
        <v>6.8544550000000006</v>
      </c>
      <c r="S199" s="227">
        <v>0</v>
      </c>
      <c r="T199" s="228">
        <f>S199*H199</f>
        <v>0</v>
      </c>
      <c r="U199" s="42"/>
      <c r="V199" s="42"/>
      <c r="W199" s="42"/>
      <c r="X199" s="42"/>
      <c r="Y199" s="42"/>
      <c r="Z199" s="42"/>
      <c r="AA199" s="42"/>
      <c r="AB199" s="42"/>
      <c r="AC199" s="42"/>
      <c r="AD199" s="42"/>
      <c r="AE199" s="42"/>
      <c r="AR199" s="229" t="s">
        <v>145</v>
      </c>
      <c r="AT199" s="229" t="s">
        <v>230</v>
      </c>
      <c r="AU199" s="229" t="s">
        <v>92</v>
      </c>
      <c r="AY199" s="20" t="s">
        <v>228</v>
      </c>
      <c r="BE199" s="230">
        <f>IF(N199="základní",J199,0)</f>
        <v>0</v>
      </c>
      <c r="BF199" s="230">
        <f>IF(N199="snížená",J199,0)</f>
        <v>0</v>
      </c>
      <c r="BG199" s="230">
        <f>IF(N199="zákl. přenesená",J199,0)</f>
        <v>0</v>
      </c>
      <c r="BH199" s="230">
        <f>IF(N199="sníž. přenesená",J199,0)</f>
        <v>0</v>
      </c>
      <c r="BI199" s="230">
        <f>IF(N199="nulová",J199,0)</f>
        <v>0</v>
      </c>
      <c r="BJ199" s="20" t="s">
        <v>90</v>
      </c>
      <c r="BK199" s="230">
        <f>ROUND(I199*H199,2)</f>
        <v>0</v>
      </c>
      <c r="BL199" s="20" t="s">
        <v>145</v>
      </c>
      <c r="BM199" s="229" t="s">
        <v>1243</v>
      </c>
    </row>
    <row r="200" s="13" customFormat="1">
      <c r="A200" s="13"/>
      <c r="B200" s="236"/>
      <c r="C200" s="237"/>
      <c r="D200" s="238" t="s">
        <v>238</v>
      </c>
      <c r="E200" s="239" t="s">
        <v>44</v>
      </c>
      <c r="F200" s="240" t="s">
        <v>1224</v>
      </c>
      <c r="G200" s="237"/>
      <c r="H200" s="239" t="s">
        <v>44</v>
      </c>
      <c r="I200" s="241"/>
      <c r="J200" s="237"/>
      <c r="K200" s="237"/>
      <c r="L200" s="242"/>
      <c r="M200" s="243"/>
      <c r="N200" s="244"/>
      <c r="O200" s="244"/>
      <c r="P200" s="244"/>
      <c r="Q200" s="244"/>
      <c r="R200" s="244"/>
      <c r="S200" s="244"/>
      <c r="T200" s="245"/>
      <c r="U200" s="13"/>
      <c r="V200" s="13"/>
      <c r="W200" s="13"/>
      <c r="X200" s="13"/>
      <c r="Y200" s="13"/>
      <c r="Z200" s="13"/>
      <c r="AA200" s="13"/>
      <c r="AB200" s="13"/>
      <c r="AC200" s="13"/>
      <c r="AD200" s="13"/>
      <c r="AE200" s="13"/>
      <c r="AT200" s="246" t="s">
        <v>238</v>
      </c>
      <c r="AU200" s="246" t="s">
        <v>92</v>
      </c>
      <c r="AV200" s="13" t="s">
        <v>90</v>
      </c>
      <c r="AW200" s="13" t="s">
        <v>42</v>
      </c>
      <c r="AX200" s="13" t="s">
        <v>82</v>
      </c>
      <c r="AY200" s="246" t="s">
        <v>228</v>
      </c>
    </row>
    <row r="201" s="13" customFormat="1">
      <c r="A201" s="13"/>
      <c r="B201" s="236"/>
      <c r="C201" s="237"/>
      <c r="D201" s="238" t="s">
        <v>238</v>
      </c>
      <c r="E201" s="239" t="s">
        <v>44</v>
      </c>
      <c r="F201" s="240" t="s">
        <v>1167</v>
      </c>
      <c r="G201" s="237"/>
      <c r="H201" s="239" t="s">
        <v>44</v>
      </c>
      <c r="I201" s="241"/>
      <c r="J201" s="237"/>
      <c r="K201" s="237"/>
      <c r="L201" s="242"/>
      <c r="M201" s="243"/>
      <c r="N201" s="244"/>
      <c r="O201" s="244"/>
      <c r="P201" s="244"/>
      <c r="Q201" s="244"/>
      <c r="R201" s="244"/>
      <c r="S201" s="244"/>
      <c r="T201" s="245"/>
      <c r="U201" s="13"/>
      <c r="V201" s="13"/>
      <c r="W201" s="13"/>
      <c r="X201" s="13"/>
      <c r="Y201" s="13"/>
      <c r="Z201" s="13"/>
      <c r="AA201" s="13"/>
      <c r="AB201" s="13"/>
      <c r="AC201" s="13"/>
      <c r="AD201" s="13"/>
      <c r="AE201" s="13"/>
      <c r="AT201" s="246" t="s">
        <v>238</v>
      </c>
      <c r="AU201" s="246" t="s">
        <v>92</v>
      </c>
      <c r="AV201" s="13" t="s">
        <v>90</v>
      </c>
      <c r="AW201" s="13" t="s">
        <v>42</v>
      </c>
      <c r="AX201" s="13" t="s">
        <v>82</v>
      </c>
      <c r="AY201" s="246" t="s">
        <v>228</v>
      </c>
    </row>
    <row r="202" s="14" customFormat="1">
      <c r="A202" s="14"/>
      <c r="B202" s="247"/>
      <c r="C202" s="248"/>
      <c r="D202" s="238" t="s">
        <v>238</v>
      </c>
      <c r="E202" s="249" t="s">
        <v>44</v>
      </c>
      <c r="F202" s="250" t="s">
        <v>1244</v>
      </c>
      <c r="G202" s="248"/>
      <c r="H202" s="251">
        <v>129.06999999999999</v>
      </c>
      <c r="I202" s="252"/>
      <c r="J202" s="248"/>
      <c r="K202" s="248"/>
      <c r="L202" s="253"/>
      <c r="M202" s="254"/>
      <c r="N202" s="255"/>
      <c r="O202" s="255"/>
      <c r="P202" s="255"/>
      <c r="Q202" s="255"/>
      <c r="R202" s="255"/>
      <c r="S202" s="255"/>
      <c r="T202" s="256"/>
      <c r="U202" s="14"/>
      <c r="V202" s="14"/>
      <c r="W202" s="14"/>
      <c r="X202" s="14"/>
      <c r="Y202" s="14"/>
      <c r="Z202" s="14"/>
      <c r="AA202" s="14"/>
      <c r="AB202" s="14"/>
      <c r="AC202" s="14"/>
      <c r="AD202" s="14"/>
      <c r="AE202" s="14"/>
      <c r="AT202" s="257" t="s">
        <v>238</v>
      </c>
      <c r="AU202" s="257" t="s">
        <v>92</v>
      </c>
      <c r="AV202" s="14" t="s">
        <v>92</v>
      </c>
      <c r="AW202" s="14" t="s">
        <v>42</v>
      </c>
      <c r="AX202" s="14" t="s">
        <v>82</v>
      </c>
      <c r="AY202" s="257" t="s">
        <v>228</v>
      </c>
    </row>
    <row r="203" s="13" customFormat="1">
      <c r="A203" s="13"/>
      <c r="B203" s="236"/>
      <c r="C203" s="237"/>
      <c r="D203" s="238" t="s">
        <v>238</v>
      </c>
      <c r="E203" s="239" t="s">
        <v>44</v>
      </c>
      <c r="F203" s="240" t="s">
        <v>1169</v>
      </c>
      <c r="G203" s="237"/>
      <c r="H203" s="239" t="s">
        <v>44</v>
      </c>
      <c r="I203" s="241"/>
      <c r="J203" s="237"/>
      <c r="K203" s="237"/>
      <c r="L203" s="242"/>
      <c r="M203" s="243"/>
      <c r="N203" s="244"/>
      <c r="O203" s="244"/>
      <c r="P203" s="244"/>
      <c r="Q203" s="244"/>
      <c r="R203" s="244"/>
      <c r="S203" s="244"/>
      <c r="T203" s="245"/>
      <c r="U203" s="13"/>
      <c r="V203" s="13"/>
      <c r="W203" s="13"/>
      <c r="X203" s="13"/>
      <c r="Y203" s="13"/>
      <c r="Z203" s="13"/>
      <c r="AA203" s="13"/>
      <c r="AB203" s="13"/>
      <c r="AC203" s="13"/>
      <c r="AD203" s="13"/>
      <c r="AE203" s="13"/>
      <c r="AT203" s="246" t="s">
        <v>238</v>
      </c>
      <c r="AU203" s="246" t="s">
        <v>92</v>
      </c>
      <c r="AV203" s="13" t="s">
        <v>90</v>
      </c>
      <c r="AW203" s="13" t="s">
        <v>42</v>
      </c>
      <c r="AX203" s="13" t="s">
        <v>82</v>
      </c>
      <c r="AY203" s="246" t="s">
        <v>228</v>
      </c>
    </row>
    <row r="204" s="14" customFormat="1">
      <c r="A204" s="14"/>
      <c r="B204" s="247"/>
      <c r="C204" s="248"/>
      <c r="D204" s="238" t="s">
        <v>238</v>
      </c>
      <c r="E204" s="249" t="s">
        <v>44</v>
      </c>
      <c r="F204" s="250" t="s">
        <v>1245</v>
      </c>
      <c r="G204" s="248"/>
      <c r="H204" s="251">
        <v>281.76999999999998</v>
      </c>
      <c r="I204" s="252"/>
      <c r="J204" s="248"/>
      <c r="K204" s="248"/>
      <c r="L204" s="253"/>
      <c r="M204" s="254"/>
      <c r="N204" s="255"/>
      <c r="O204" s="255"/>
      <c r="P204" s="255"/>
      <c r="Q204" s="255"/>
      <c r="R204" s="255"/>
      <c r="S204" s="255"/>
      <c r="T204" s="256"/>
      <c r="U204" s="14"/>
      <c r="V204" s="14"/>
      <c r="W204" s="14"/>
      <c r="X204" s="14"/>
      <c r="Y204" s="14"/>
      <c r="Z204" s="14"/>
      <c r="AA204" s="14"/>
      <c r="AB204" s="14"/>
      <c r="AC204" s="14"/>
      <c r="AD204" s="14"/>
      <c r="AE204" s="14"/>
      <c r="AT204" s="257" t="s">
        <v>238</v>
      </c>
      <c r="AU204" s="257" t="s">
        <v>92</v>
      </c>
      <c r="AV204" s="14" t="s">
        <v>92</v>
      </c>
      <c r="AW204" s="14" t="s">
        <v>42</v>
      </c>
      <c r="AX204" s="14" t="s">
        <v>82</v>
      </c>
      <c r="AY204" s="257" t="s">
        <v>228</v>
      </c>
    </row>
    <row r="205" s="13" customFormat="1">
      <c r="A205" s="13"/>
      <c r="B205" s="236"/>
      <c r="C205" s="237"/>
      <c r="D205" s="238" t="s">
        <v>238</v>
      </c>
      <c r="E205" s="239" t="s">
        <v>44</v>
      </c>
      <c r="F205" s="240" t="s">
        <v>1171</v>
      </c>
      <c r="G205" s="237"/>
      <c r="H205" s="239" t="s">
        <v>44</v>
      </c>
      <c r="I205" s="241"/>
      <c r="J205" s="237"/>
      <c r="K205" s="237"/>
      <c r="L205" s="242"/>
      <c r="M205" s="243"/>
      <c r="N205" s="244"/>
      <c r="O205" s="244"/>
      <c r="P205" s="244"/>
      <c r="Q205" s="244"/>
      <c r="R205" s="244"/>
      <c r="S205" s="244"/>
      <c r="T205" s="245"/>
      <c r="U205" s="13"/>
      <c r="V205" s="13"/>
      <c r="W205" s="13"/>
      <c r="X205" s="13"/>
      <c r="Y205" s="13"/>
      <c r="Z205" s="13"/>
      <c r="AA205" s="13"/>
      <c r="AB205" s="13"/>
      <c r="AC205" s="13"/>
      <c r="AD205" s="13"/>
      <c r="AE205" s="13"/>
      <c r="AT205" s="246" t="s">
        <v>238</v>
      </c>
      <c r="AU205" s="246" t="s">
        <v>92</v>
      </c>
      <c r="AV205" s="13" t="s">
        <v>90</v>
      </c>
      <c r="AW205" s="13" t="s">
        <v>42</v>
      </c>
      <c r="AX205" s="13" t="s">
        <v>82</v>
      </c>
      <c r="AY205" s="246" t="s">
        <v>228</v>
      </c>
    </row>
    <row r="206" s="14" customFormat="1">
      <c r="A206" s="14"/>
      <c r="B206" s="247"/>
      <c r="C206" s="248"/>
      <c r="D206" s="238" t="s">
        <v>238</v>
      </c>
      <c r="E206" s="249" t="s">
        <v>44</v>
      </c>
      <c r="F206" s="250" t="s">
        <v>1246</v>
      </c>
      <c r="G206" s="248"/>
      <c r="H206" s="251">
        <v>23.870000000000001</v>
      </c>
      <c r="I206" s="252"/>
      <c r="J206" s="248"/>
      <c r="K206" s="248"/>
      <c r="L206" s="253"/>
      <c r="M206" s="254"/>
      <c r="N206" s="255"/>
      <c r="O206" s="255"/>
      <c r="P206" s="255"/>
      <c r="Q206" s="255"/>
      <c r="R206" s="255"/>
      <c r="S206" s="255"/>
      <c r="T206" s="256"/>
      <c r="U206" s="14"/>
      <c r="V206" s="14"/>
      <c r="W206" s="14"/>
      <c r="X206" s="14"/>
      <c r="Y206" s="14"/>
      <c r="Z206" s="14"/>
      <c r="AA206" s="14"/>
      <c r="AB206" s="14"/>
      <c r="AC206" s="14"/>
      <c r="AD206" s="14"/>
      <c r="AE206" s="14"/>
      <c r="AT206" s="257" t="s">
        <v>238</v>
      </c>
      <c r="AU206" s="257" t="s">
        <v>92</v>
      </c>
      <c r="AV206" s="14" t="s">
        <v>92</v>
      </c>
      <c r="AW206" s="14" t="s">
        <v>42</v>
      </c>
      <c r="AX206" s="14" t="s">
        <v>82</v>
      </c>
      <c r="AY206" s="257" t="s">
        <v>228</v>
      </c>
    </row>
    <row r="207" s="13" customFormat="1">
      <c r="A207" s="13"/>
      <c r="B207" s="236"/>
      <c r="C207" s="237"/>
      <c r="D207" s="238" t="s">
        <v>238</v>
      </c>
      <c r="E207" s="239" t="s">
        <v>44</v>
      </c>
      <c r="F207" s="240" t="s">
        <v>1173</v>
      </c>
      <c r="G207" s="237"/>
      <c r="H207" s="239" t="s">
        <v>44</v>
      </c>
      <c r="I207" s="241"/>
      <c r="J207" s="237"/>
      <c r="K207" s="237"/>
      <c r="L207" s="242"/>
      <c r="M207" s="243"/>
      <c r="N207" s="244"/>
      <c r="O207" s="244"/>
      <c r="P207" s="244"/>
      <c r="Q207" s="244"/>
      <c r="R207" s="244"/>
      <c r="S207" s="244"/>
      <c r="T207" s="245"/>
      <c r="U207" s="13"/>
      <c r="V207" s="13"/>
      <c r="W207" s="13"/>
      <c r="X207" s="13"/>
      <c r="Y207" s="13"/>
      <c r="Z207" s="13"/>
      <c r="AA207" s="13"/>
      <c r="AB207" s="13"/>
      <c r="AC207" s="13"/>
      <c r="AD207" s="13"/>
      <c r="AE207" s="13"/>
      <c r="AT207" s="246" t="s">
        <v>238</v>
      </c>
      <c r="AU207" s="246" t="s">
        <v>92</v>
      </c>
      <c r="AV207" s="13" t="s">
        <v>90</v>
      </c>
      <c r="AW207" s="13" t="s">
        <v>42</v>
      </c>
      <c r="AX207" s="13" t="s">
        <v>82</v>
      </c>
      <c r="AY207" s="246" t="s">
        <v>228</v>
      </c>
    </row>
    <row r="208" s="14" customFormat="1">
      <c r="A208" s="14"/>
      <c r="B208" s="247"/>
      <c r="C208" s="248"/>
      <c r="D208" s="238" t="s">
        <v>238</v>
      </c>
      <c r="E208" s="249" t="s">
        <v>44</v>
      </c>
      <c r="F208" s="250" t="s">
        <v>1247</v>
      </c>
      <c r="G208" s="248"/>
      <c r="H208" s="251">
        <v>305.94</v>
      </c>
      <c r="I208" s="252"/>
      <c r="J208" s="248"/>
      <c r="K208" s="248"/>
      <c r="L208" s="253"/>
      <c r="M208" s="254"/>
      <c r="N208" s="255"/>
      <c r="O208" s="255"/>
      <c r="P208" s="255"/>
      <c r="Q208" s="255"/>
      <c r="R208" s="255"/>
      <c r="S208" s="255"/>
      <c r="T208" s="256"/>
      <c r="U208" s="14"/>
      <c r="V208" s="14"/>
      <c r="W208" s="14"/>
      <c r="X208" s="14"/>
      <c r="Y208" s="14"/>
      <c r="Z208" s="14"/>
      <c r="AA208" s="14"/>
      <c r="AB208" s="14"/>
      <c r="AC208" s="14"/>
      <c r="AD208" s="14"/>
      <c r="AE208" s="14"/>
      <c r="AT208" s="257" t="s">
        <v>238</v>
      </c>
      <c r="AU208" s="257" t="s">
        <v>92</v>
      </c>
      <c r="AV208" s="14" t="s">
        <v>92</v>
      </c>
      <c r="AW208" s="14" t="s">
        <v>42</v>
      </c>
      <c r="AX208" s="14" t="s">
        <v>82</v>
      </c>
      <c r="AY208" s="257" t="s">
        <v>228</v>
      </c>
    </row>
    <row r="209" s="13" customFormat="1">
      <c r="A209" s="13"/>
      <c r="B209" s="236"/>
      <c r="C209" s="237"/>
      <c r="D209" s="238" t="s">
        <v>238</v>
      </c>
      <c r="E209" s="239" t="s">
        <v>44</v>
      </c>
      <c r="F209" s="240" t="s">
        <v>1175</v>
      </c>
      <c r="G209" s="237"/>
      <c r="H209" s="239" t="s">
        <v>44</v>
      </c>
      <c r="I209" s="241"/>
      <c r="J209" s="237"/>
      <c r="K209" s="237"/>
      <c r="L209" s="242"/>
      <c r="M209" s="243"/>
      <c r="N209" s="244"/>
      <c r="O209" s="244"/>
      <c r="P209" s="244"/>
      <c r="Q209" s="244"/>
      <c r="R209" s="244"/>
      <c r="S209" s="244"/>
      <c r="T209" s="245"/>
      <c r="U209" s="13"/>
      <c r="V209" s="13"/>
      <c r="W209" s="13"/>
      <c r="X209" s="13"/>
      <c r="Y209" s="13"/>
      <c r="Z209" s="13"/>
      <c r="AA209" s="13"/>
      <c r="AB209" s="13"/>
      <c r="AC209" s="13"/>
      <c r="AD209" s="13"/>
      <c r="AE209" s="13"/>
      <c r="AT209" s="246" t="s">
        <v>238</v>
      </c>
      <c r="AU209" s="246" t="s">
        <v>92</v>
      </c>
      <c r="AV209" s="13" t="s">
        <v>90</v>
      </c>
      <c r="AW209" s="13" t="s">
        <v>42</v>
      </c>
      <c r="AX209" s="13" t="s">
        <v>82</v>
      </c>
      <c r="AY209" s="246" t="s">
        <v>228</v>
      </c>
    </row>
    <row r="210" s="14" customFormat="1">
      <c r="A210" s="14"/>
      <c r="B210" s="247"/>
      <c r="C210" s="248"/>
      <c r="D210" s="238" t="s">
        <v>238</v>
      </c>
      <c r="E210" s="249" t="s">
        <v>44</v>
      </c>
      <c r="F210" s="250" t="s">
        <v>1248</v>
      </c>
      <c r="G210" s="248"/>
      <c r="H210" s="251">
        <v>230.31999999999999</v>
      </c>
      <c r="I210" s="252"/>
      <c r="J210" s="248"/>
      <c r="K210" s="248"/>
      <c r="L210" s="253"/>
      <c r="M210" s="254"/>
      <c r="N210" s="255"/>
      <c r="O210" s="255"/>
      <c r="P210" s="255"/>
      <c r="Q210" s="255"/>
      <c r="R210" s="255"/>
      <c r="S210" s="255"/>
      <c r="T210" s="256"/>
      <c r="U210" s="14"/>
      <c r="V210" s="14"/>
      <c r="W210" s="14"/>
      <c r="X210" s="14"/>
      <c r="Y210" s="14"/>
      <c r="Z210" s="14"/>
      <c r="AA210" s="14"/>
      <c r="AB210" s="14"/>
      <c r="AC210" s="14"/>
      <c r="AD210" s="14"/>
      <c r="AE210" s="14"/>
      <c r="AT210" s="257" t="s">
        <v>238</v>
      </c>
      <c r="AU210" s="257" t="s">
        <v>92</v>
      </c>
      <c r="AV210" s="14" t="s">
        <v>92</v>
      </c>
      <c r="AW210" s="14" t="s">
        <v>42</v>
      </c>
      <c r="AX210" s="14" t="s">
        <v>82</v>
      </c>
      <c r="AY210" s="257" t="s">
        <v>228</v>
      </c>
    </row>
    <row r="211" s="13" customFormat="1">
      <c r="A211" s="13"/>
      <c r="B211" s="236"/>
      <c r="C211" s="237"/>
      <c r="D211" s="238" t="s">
        <v>238</v>
      </c>
      <c r="E211" s="239" t="s">
        <v>44</v>
      </c>
      <c r="F211" s="240" t="s">
        <v>1177</v>
      </c>
      <c r="G211" s="237"/>
      <c r="H211" s="239" t="s">
        <v>44</v>
      </c>
      <c r="I211" s="241"/>
      <c r="J211" s="237"/>
      <c r="K211" s="237"/>
      <c r="L211" s="242"/>
      <c r="M211" s="243"/>
      <c r="N211" s="244"/>
      <c r="O211" s="244"/>
      <c r="P211" s="244"/>
      <c r="Q211" s="244"/>
      <c r="R211" s="244"/>
      <c r="S211" s="244"/>
      <c r="T211" s="245"/>
      <c r="U211" s="13"/>
      <c r="V211" s="13"/>
      <c r="W211" s="13"/>
      <c r="X211" s="13"/>
      <c r="Y211" s="13"/>
      <c r="Z211" s="13"/>
      <c r="AA211" s="13"/>
      <c r="AB211" s="13"/>
      <c r="AC211" s="13"/>
      <c r="AD211" s="13"/>
      <c r="AE211" s="13"/>
      <c r="AT211" s="246" t="s">
        <v>238</v>
      </c>
      <c r="AU211" s="246" t="s">
        <v>92</v>
      </c>
      <c r="AV211" s="13" t="s">
        <v>90</v>
      </c>
      <c r="AW211" s="13" t="s">
        <v>42</v>
      </c>
      <c r="AX211" s="13" t="s">
        <v>82</v>
      </c>
      <c r="AY211" s="246" t="s">
        <v>228</v>
      </c>
    </row>
    <row r="212" s="14" customFormat="1">
      <c r="A212" s="14"/>
      <c r="B212" s="247"/>
      <c r="C212" s="248"/>
      <c r="D212" s="238" t="s">
        <v>238</v>
      </c>
      <c r="E212" s="249" t="s">
        <v>44</v>
      </c>
      <c r="F212" s="250" t="s">
        <v>1249</v>
      </c>
      <c r="G212" s="248"/>
      <c r="H212" s="251">
        <v>59.700000000000003</v>
      </c>
      <c r="I212" s="252"/>
      <c r="J212" s="248"/>
      <c r="K212" s="248"/>
      <c r="L212" s="253"/>
      <c r="M212" s="254"/>
      <c r="N212" s="255"/>
      <c r="O212" s="255"/>
      <c r="P212" s="255"/>
      <c r="Q212" s="255"/>
      <c r="R212" s="255"/>
      <c r="S212" s="255"/>
      <c r="T212" s="256"/>
      <c r="U212" s="14"/>
      <c r="V212" s="14"/>
      <c r="W212" s="14"/>
      <c r="X212" s="14"/>
      <c r="Y212" s="14"/>
      <c r="Z212" s="14"/>
      <c r="AA212" s="14"/>
      <c r="AB212" s="14"/>
      <c r="AC212" s="14"/>
      <c r="AD212" s="14"/>
      <c r="AE212" s="14"/>
      <c r="AT212" s="257" t="s">
        <v>238</v>
      </c>
      <c r="AU212" s="257" t="s">
        <v>92</v>
      </c>
      <c r="AV212" s="14" t="s">
        <v>92</v>
      </c>
      <c r="AW212" s="14" t="s">
        <v>42</v>
      </c>
      <c r="AX212" s="14" t="s">
        <v>82</v>
      </c>
      <c r="AY212" s="257" t="s">
        <v>228</v>
      </c>
    </row>
    <row r="213" s="13" customFormat="1">
      <c r="A213" s="13"/>
      <c r="B213" s="236"/>
      <c r="C213" s="237"/>
      <c r="D213" s="238" t="s">
        <v>238</v>
      </c>
      <c r="E213" s="239" t="s">
        <v>44</v>
      </c>
      <c r="F213" s="240" t="s">
        <v>1179</v>
      </c>
      <c r="G213" s="237"/>
      <c r="H213" s="239" t="s">
        <v>44</v>
      </c>
      <c r="I213" s="241"/>
      <c r="J213" s="237"/>
      <c r="K213" s="237"/>
      <c r="L213" s="242"/>
      <c r="M213" s="243"/>
      <c r="N213" s="244"/>
      <c r="O213" s="244"/>
      <c r="P213" s="244"/>
      <c r="Q213" s="244"/>
      <c r="R213" s="244"/>
      <c r="S213" s="244"/>
      <c r="T213" s="245"/>
      <c r="U213" s="13"/>
      <c r="V213" s="13"/>
      <c r="W213" s="13"/>
      <c r="X213" s="13"/>
      <c r="Y213" s="13"/>
      <c r="Z213" s="13"/>
      <c r="AA213" s="13"/>
      <c r="AB213" s="13"/>
      <c r="AC213" s="13"/>
      <c r="AD213" s="13"/>
      <c r="AE213" s="13"/>
      <c r="AT213" s="246" t="s">
        <v>238</v>
      </c>
      <c r="AU213" s="246" t="s">
        <v>92</v>
      </c>
      <c r="AV213" s="13" t="s">
        <v>90</v>
      </c>
      <c r="AW213" s="13" t="s">
        <v>42</v>
      </c>
      <c r="AX213" s="13" t="s">
        <v>82</v>
      </c>
      <c r="AY213" s="246" t="s">
        <v>228</v>
      </c>
    </row>
    <row r="214" s="14" customFormat="1">
      <c r="A214" s="14"/>
      <c r="B214" s="247"/>
      <c r="C214" s="248"/>
      <c r="D214" s="238" t="s">
        <v>238</v>
      </c>
      <c r="E214" s="249" t="s">
        <v>44</v>
      </c>
      <c r="F214" s="250" t="s">
        <v>1250</v>
      </c>
      <c r="G214" s="248"/>
      <c r="H214" s="251">
        <v>12.85</v>
      </c>
      <c r="I214" s="252"/>
      <c r="J214" s="248"/>
      <c r="K214" s="248"/>
      <c r="L214" s="253"/>
      <c r="M214" s="254"/>
      <c r="N214" s="255"/>
      <c r="O214" s="255"/>
      <c r="P214" s="255"/>
      <c r="Q214" s="255"/>
      <c r="R214" s="255"/>
      <c r="S214" s="255"/>
      <c r="T214" s="256"/>
      <c r="U214" s="14"/>
      <c r="V214" s="14"/>
      <c r="W214" s="14"/>
      <c r="X214" s="14"/>
      <c r="Y214" s="14"/>
      <c r="Z214" s="14"/>
      <c r="AA214" s="14"/>
      <c r="AB214" s="14"/>
      <c r="AC214" s="14"/>
      <c r="AD214" s="14"/>
      <c r="AE214" s="14"/>
      <c r="AT214" s="257" t="s">
        <v>238</v>
      </c>
      <c r="AU214" s="257" t="s">
        <v>92</v>
      </c>
      <c r="AV214" s="14" t="s">
        <v>92</v>
      </c>
      <c r="AW214" s="14" t="s">
        <v>42</v>
      </c>
      <c r="AX214" s="14" t="s">
        <v>82</v>
      </c>
      <c r="AY214" s="257" t="s">
        <v>228</v>
      </c>
    </row>
    <row r="215" s="13" customFormat="1">
      <c r="A215" s="13"/>
      <c r="B215" s="236"/>
      <c r="C215" s="237"/>
      <c r="D215" s="238" t="s">
        <v>238</v>
      </c>
      <c r="E215" s="239" t="s">
        <v>44</v>
      </c>
      <c r="F215" s="240" t="s">
        <v>1181</v>
      </c>
      <c r="G215" s="237"/>
      <c r="H215" s="239" t="s">
        <v>44</v>
      </c>
      <c r="I215" s="241"/>
      <c r="J215" s="237"/>
      <c r="K215" s="237"/>
      <c r="L215" s="242"/>
      <c r="M215" s="243"/>
      <c r="N215" s="244"/>
      <c r="O215" s="244"/>
      <c r="P215" s="244"/>
      <c r="Q215" s="244"/>
      <c r="R215" s="244"/>
      <c r="S215" s="244"/>
      <c r="T215" s="245"/>
      <c r="U215" s="13"/>
      <c r="V215" s="13"/>
      <c r="W215" s="13"/>
      <c r="X215" s="13"/>
      <c r="Y215" s="13"/>
      <c r="Z215" s="13"/>
      <c r="AA215" s="13"/>
      <c r="AB215" s="13"/>
      <c r="AC215" s="13"/>
      <c r="AD215" s="13"/>
      <c r="AE215" s="13"/>
      <c r="AT215" s="246" t="s">
        <v>238</v>
      </c>
      <c r="AU215" s="246" t="s">
        <v>92</v>
      </c>
      <c r="AV215" s="13" t="s">
        <v>90</v>
      </c>
      <c r="AW215" s="13" t="s">
        <v>42</v>
      </c>
      <c r="AX215" s="13" t="s">
        <v>82</v>
      </c>
      <c r="AY215" s="246" t="s">
        <v>228</v>
      </c>
    </row>
    <row r="216" s="14" customFormat="1">
      <c r="A216" s="14"/>
      <c r="B216" s="247"/>
      <c r="C216" s="248"/>
      <c r="D216" s="238" t="s">
        <v>238</v>
      </c>
      <c r="E216" s="249" t="s">
        <v>44</v>
      </c>
      <c r="F216" s="250" t="s">
        <v>1251</v>
      </c>
      <c r="G216" s="248"/>
      <c r="H216" s="251">
        <v>53.159999999999997</v>
      </c>
      <c r="I216" s="252"/>
      <c r="J216" s="248"/>
      <c r="K216" s="248"/>
      <c r="L216" s="253"/>
      <c r="M216" s="254"/>
      <c r="N216" s="255"/>
      <c r="O216" s="255"/>
      <c r="P216" s="255"/>
      <c r="Q216" s="255"/>
      <c r="R216" s="255"/>
      <c r="S216" s="255"/>
      <c r="T216" s="256"/>
      <c r="U216" s="14"/>
      <c r="V216" s="14"/>
      <c r="W216" s="14"/>
      <c r="X216" s="14"/>
      <c r="Y216" s="14"/>
      <c r="Z216" s="14"/>
      <c r="AA216" s="14"/>
      <c r="AB216" s="14"/>
      <c r="AC216" s="14"/>
      <c r="AD216" s="14"/>
      <c r="AE216" s="14"/>
      <c r="AT216" s="257" t="s">
        <v>238</v>
      </c>
      <c r="AU216" s="257" t="s">
        <v>92</v>
      </c>
      <c r="AV216" s="14" t="s">
        <v>92</v>
      </c>
      <c r="AW216" s="14" t="s">
        <v>42</v>
      </c>
      <c r="AX216" s="14" t="s">
        <v>82</v>
      </c>
      <c r="AY216" s="257" t="s">
        <v>228</v>
      </c>
    </row>
    <row r="217" s="13" customFormat="1">
      <c r="A217" s="13"/>
      <c r="B217" s="236"/>
      <c r="C217" s="237"/>
      <c r="D217" s="238" t="s">
        <v>238</v>
      </c>
      <c r="E217" s="239" t="s">
        <v>44</v>
      </c>
      <c r="F217" s="240" t="s">
        <v>1183</v>
      </c>
      <c r="G217" s="237"/>
      <c r="H217" s="239" t="s">
        <v>44</v>
      </c>
      <c r="I217" s="241"/>
      <c r="J217" s="237"/>
      <c r="K217" s="237"/>
      <c r="L217" s="242"/>
      <c r="M217" s="243"/>
      <c r="N217" s="244"/>
      <c r="O217" s="244"/>
      <c r="P217" s="244"/>
      <c r="Q217" s="244"/>
      <c r="R217" s="244"/>
      <c r="S217" s="244"/>
      <c r="T217" s="245"/>
      <c r="U217" s="13"/>
      <c r="V217" s="13"/>
      <c r="W217" s="13"/>
      <c r="X217" s="13"/>
      <c r="Y217" s="13"/>
      <c r="Z217" s="13"/>
      <c r="AA217" s="13"/>
      <c r="AB217" s="13"/>
      <c r="AC217" s="13"/>
      <c r="AD217" s="13"/>
      <c r="AE217" s="13"/>
      <c r="AT217" s="246" t="s">
        <v>238</v>
      </c>
      <c r="AU217" s="246" t="s">
        <v>92</v>
      </c>
      <c r="AV217" s="13" t="s">
        <v>90</v>
      </c>
      <c r="AW217" s="13" t="s">
        <v>42</v>
      </c>
      <c r="AX217" s="13" t="s">
        <v>82</v>
      </c>
      <c r="AY217" s="246" t="s">
        <v>228</v>
      </c>
    </row>
    <row r="218" s="14" customFormat="1">
      <c r="A218" s="14"/>
      <c r="B218" s="247"/>
      <c r="C218" s="248"/>
      <c r="D218" s="238" t="s">
        <v>238</v>
      </c>
      <c r="E218" s="249" t="s">
        <v>44</v>
      </c>
      <c r="F218" s="250" t="s">
        <v>1252</v>
      </c>
      <c r="G218" s="248"/>
      <c r="H218" s="251">
        <v>13.02</v>
      </c>
      <c r="I218" s="252"/>
      <c r="J218" s="248"/>
      <c r="K218" s="248"/>
      <c r="L218" s="253"/>
      <c r="M218" s="254"/>
      <c r="N218" s="255"/>
      <c r="O218" s="255"/>
      <c r="P218" s="255"/>
      <c r="Q218" s="255"/>
      <c r="R218" s="255"/>
      <c r="S218" s="255"/>
      <c r="T218" s="256"/>
      <c r="U218" s="14"/>
      <c r="V218" s="14"/>
      <c r="W218" s="14"/>
      <c r="X218" s="14"/>
      <c r="Y218" s="14"/>
      <c r="Z218" s="14"/>
      <c r="AA218" s="14"/>
      <c r="AB218" s="14"/>
      <c r="AC218" s="14"/>
      <c r="AD218" s="14"/>
      <c r="AE218" s="14"/>
      <c r="AT218" s="257" t="s">
        <v>238</v>
      </c>
      <c r="AU218" s="257" t="s">
        <v>92</v>
      </c>
      <c r="AV218" s="14" t="s">
        <v>92</v>
      </c>
      <c r="AW218" s="14" t="s">
        <v>42</v>
      </c>
      <c r="AX218" s="14" t="s">
        <v>82</v>
      </c>
      <c r="AY218" s="257" t="s">
        <v>228</v>
      </c>
    </row>
    <row r="219" s="13" customFormat="1">
      <c r="A219" s="13"/>
      <c r="B219" s="236"/>
      <c r="C219" s="237"/>
      <c r="D219" s="238" t="s">
        <v>238</v>
      </c>
      <c r="E219" s="239" t="s">
        <v>44</v>
      </c>
      <c r="F219" s="240" t="s">
        <v>1185</v>
      </c>
      <c r="G219" s="237"/>
      <c r="H219" s="239" t="s">
        <v>44</v>
      </c>
      <c r="I219" s="241"/>
      <c r="J219" s="237"/>
      <c r="K219" s="237"/>
      <c r="L219" s="242"/>
      <c r="M219" s="243"/>
      <c r="N219" s="244"/>
      <c r="O219" s="244"/>
      <c r="P219" s="244"/>
      <c r="Q219" s="244"/>
      <c r="R219" s="244"/>
      <c r="S219" s="244"/>
      <c r="T219" s="245"/>
      <c r="U219" s="13"/>
      <c r="V219" s="13"/>
      <c r="W219" s="13"/>
      <c r="X219" s="13"/>
      <c r="Y219" s="13"/>
      <c r="Z219" s="13"/>
      <c r="AA219" s="13"/>
      <c r="AB219" s="13"/>
      <c r="AC219" s="13"/>
      <c r="AD219" s="13"/>
      <c r="AE219" s="13"/>
      <c r="AT219" s="246" t="s">
        <v>238</v>
      </c>
      <c r="AU219" s="246" t="s">
        <v>92</v>
      </c>
      <c r="AV219" s="13" t="s">
        <v>90</v>
      </c>
      <c r="AW219" s="13" t="s">
        <v>42</v>
      </c>
      <c r="AX219" s="13" t="s">
        <v>82</v>
      </c>
      <c r="AY219" s="246" t="s">
        <v>228</v>
      </c>
    </row>
    <row r="220" s="14" customFormat="1">
      <c r="A220" s="14"/>
      <c r="B220" s="247"/>
      <c r="C220" s="248"/>
      <c r="D220" s="238" t="s">
        <v>238</v>
      </c>
      <c r="E220" s="249" t="s">
        <v>44</v>
      </c>
      <c r="F220" s="250" t="s">
        <v>1253</v>
      </c>
      <c r="G220" s="248"/>
      <c r="H220" s="251">
        <v>3.1800000000000002</v>
      </c>
      <c r="I220" s="252"/>
      <c r="J220" s="248"/>
      <c r="K220" s="248"/>
      <c r="L220" s="253"/>
      <c r="M220" s="254"/>
      <c r="N220" s="255"/>
      <c r="O220" s="255"/>
      <c r="P220" s="255"/>
      <c r="Q220" s="255"/>
      <c r="R220" s="255"/>
      <c r="S220" s="255"/>
      <c r="T220" s="256"/>
      <c r="U220" s="14"/>
      <c r="V220" s="14"/>
      <c r="W220" s="14"/>
      <c r="X220" s="14"/>
      <c r="Y220" s="14"/>
      <c r="Z220" s="14"/>
      <c r="AA220" s="14"/>
      <c r="AB220" s="14"/>
      <c r="AC220" s="14"/>
      <c r="AD220" s="14"/>
      <c r="AE220" s="14"/>
      <c r="AT220" s="257" t="s">
        <v>238</v>
      </c>
      <c r="AU220" s="257" t="s">
        <v>92</v>
      </c>
      <c r="AV220" s="14" t="s">
        <v>92</v>
      </c>
      <c r="AW220" s="14" t="s">
        <v>42</v>
      </c>
      <c r="AX220" s="14" t="s">
        <v>82</v>
      </c>
      <c r="AY220" s="257" t="s">
        <v>228</v>
      </c>
    </row>
    <row r="221" s="13" customFormat="1">
      <c r="A221" s="13"/>
      <c r="B221" s="236"/>
      <c r="C221" s="237"/>
      <c r="D221" s="238" t="s">
        <v>238</v>
      </c>
      <c r="E221" s="239" t="s">
        <v>44</v>
      </c>
      <c r="F221" s="240" t="s">
        <v>1187</v>
      </c>
      <c r="G221" s="237"/>
      <c r="H221" s="239" t="s">
        <v>44</v>
      </c>
      <c r="I221" s="241"/>
      <c r="J221" s="237"/>
      <c r="K221" s="237"/>
      <c r="L221" s="242"/>
      <c r="M221" s="243"/>
      <c r="N221" s="244"/>
      <c r="O221" s="244"/>
      <c r="P221" s="244"/>
      <c r="Q221" s="244"/>
      <c r="R221" s="244"/>
      <c r="S221" s="244"/>
      <c r="T221" s="245"/>
      <c r="U221" s="13"/>
      <c r="V221" s="13"/>
      <c r="W221" s="13"/>
      <c r="X221" s="13"/>
      <c r="Y221" s="13"/>
      <c r="Z221" s="13"/>
      <c r="AA221" s="13"/>
      <c r="AB221" s="13"/>
      <c r="AC221" s="13"/>
      <c r="AD221" s="13"/>
      <c r="AE221" s="13"/>
      <c r="AT221" s="246" t="s">
        <v>238</v>
      </c>
      <c r="AU221" s="246" t="s">
        <v>92</v>
      </c>
      <c r="AV221" s="13" t="s">
        <v>90</v>
      </c>
      <c r="AW221" s="13" t="s">
        <v>42</v>
      </c>
      <c r="AX221" s="13" t="s">
        <v>82</v>
      </c>
      <c r="AY221" s="246" t="s">
        <v>228</v>
      </c>
    </row>
    <row r="222" s="14" customFormat="1">
      <c r="A222" s="14"/>
      <c r="B222" s="247"/>
      <c r="C222" s="248"/>
      <c r="D222" s="238" t="s">
        <v>238</v>
      </c>
      <c r="E222" s="249" t="s">
        <v>44</v>
      </c>
      <c r="F222" s="250" t="s">
        <v>1254</v>
      </c>
      <c r="G222" s="248"/>
      <c r="H222" s="251">
        <v>182.16</v>
      </c>
      <c r="I222" s="252"/>
      <c r="J222" s="248"/>
      <c r="K222" s="248"/>
      <c r="L222" s="253"/>
      <c r="M222" s="254"/>
      <c r="N222" s="255"/>
      <c r="O222" s="255"/>
      <c r="P222" s="255"/>
      <c r="Q222" s="255"/>
      <c r="R222" s="255"/>
      <c r="S222" s="255"/>
      <c r="T222" s="256"/>
      <c r="U222" s="14"/>
      <c r="V222" s="14"/>
      <c r="W222" s="14"/>
      <c r="X222" s="14"/>
      <c r="Y222" s="14"/>
      <c r="Z222" s="14"/>
      <c r="AA222" s="14"/>
      <c r="AB222" s="14"/>
      <c r="AC222" s="14"/>
      <c r="AD222" s="14"/>
      <c r="AE222" s="14"/>
      <c r="AT222" s="257" t="s">
        <v>238</v>
      </c>
      <c r="AU222" s="257" t="s">
        <v>92</v>
      </c>
      <c r="AV222" s="14" t="s">
        <v>92</v>
      </c>
      <c r="AW222" s="14" t="s">
        <v>42</v>
      </c>
      <c r="AX222" s="14" t="s">
        <v>82</v>
      </c>
      <c r="AY222" s="257" t="s">
        <v>228</v>
      </c>
    </row>
    <row r="223" s="13" customFormat="1">
      <c r="A223" s="13"/>
      <c r="B223" s="236"/>
      <c r="C223" s="237"/>
      <c r="D223" s="238" t="s">
        <v>238</v>
      </c>
      <c r="E223" s="239" t="s">
        <v>44</v>
      </c>
      <c r="F223" s="240" t="s">
        <v>1189</v>
      </c>
      <c r="G223" s="237"/>
      <c r="H223" s="239" t="s">
        <v>44</v>
      </c>
      <c r="I223" s="241"/>
      <c r="J223" s="237"/>
      <c r="K223" s="237"/>
      <c r="L223" s="242"/>
      <c r="M223" s="243"/>
      <c r="N223" s="244"/>
      <c r="O223" s="244"/>
      <c r="P223" s="244"/>
      <c r="Q223" s="244"/>
      <c r="R223" s="244"/>
      <c r="S223" s="244"/>
      <c r="T223" s="245"/>
      <c r="U223" s="13"/>
      <c r="V223" s="13"/>
      <c r="W223" s="13"/>
      <c r="X223" s="13"/>
      <c r="Y223" s="13"/>
      <c r="Z223" s="13"/>
      <c r="AA223" s="13"/>
      <c r="AB223" s="13"/>
      <c r="AC223" s="13"/>
      <c r="AD223" s="13"/>
      <c r="AE223" s="13"/>
      <c r="AT223" s="246" t="s">
        <v>238</v>
      </c>
      <c r="AU223" s="246" t="s">
        <v>92</v>
      </c>
      <c r="AV223" s="13" t="s">
        <v>90</v>
      </c>
      <c r="AW223" s="13" t="s">
        <v>42</v>
      </c>
      <c r="AX223" s="13" t="s">
        <v>82</v>
      </c>
      <c r="AY223" s="246" t="s">
        <v>228</v>
      </c>
    </row>
    <row r="224" s="14" customFormat="1">
      <c r="A224" s="14"/>
      <c r="B224" s="247"/>
      <c r="C224" s="248"/>
      <c r="D224" s="238" t="s">
        <v>238</v>
      </c>
      <c r="E224" s="249" t="s">
        <v>44</v>
      </c>
      <c r="F224" s="250" t="s">
        <v>1255</v>
      </c>
      <c r="G224" s="248"/>
      <c r="H224" s="251">
        <v>45.939999999999998</v>
      </c>
      <c r="I224" s="252"/>
      <c r="J224" s="248"/>
      <c r="K224" s="248"/>
      <c r="L224" s="253"/>
      <c r="M224" s="254"/>
      <c r="N224" s="255"/>
      <c r="O224" s="255"/>
      <c r="P224" s="255"/>
      <c r="Q224" s="255"/>
      <c r="R224" s="255"/>
      <c r="S224" s="255"/>
      <c r="T224" s="256"/>
      <c r="U224" s="14"/>
      <c r="V224" s="14"/>
      <c r="W224" s="14"/>
      <c r="X224" s="14"/>
      <c r="Y224" s="14"/>
      <c r="Z224" s="14"/>
      <c r="AA224" s="14"/>
      <c r="AB224" s="14"/>
      <c r="AC224" s="14"/>
      <c r="AD224" s="14"/>
      <c r="AE224" s="14"/>
      <c r="AT224" s="257" t="s">
        <v>238</v>
      </c>
      <c r="AU224" s="257" t="s">
        <v>92</v>
      </c>
      <c r="AV224" s="14" t="s">
        <v>92</v>
      </c>
      <c r="AW224" s="14" t="s">
        <v>42</v>
      </c>
      <c r="AX224" s="14" t="s">
        <v>82</v>
      </c>
      <c r="AY224" s="257" t="s">
        <v>228</v>
      </c>
    </row>
    <row r="225" s="13" customFormat="1">
      <c r="A225" s="13"/>
      <c r="B225" s="236"/>
      <c r="C225" s="237"/>
      <c r="D225" s="238" t="s">
        <v>238</v>
      </c>
      <c r="E225" s="239" t="s">
        <v>44</v>
      </c>
      <c r="F225" s="240" t="s">
        <v>1191</v>
      </c>
      <c r="G225" s="237"/>
      <c r="H225" s="239" t="s">
        <v>44</v>
      </c>
      <c r="I225" s="241"/>
      <c r="J225" s="237"/>
      <c r="K225" s="237"/>
      <c r="L225" s="242"/>
      <c r="M225" s="243"/>
      <c r="N225" s="244"/>
      <c r="O225" s="244"/>
      <c r="P225" s="244"/>
      <c r="Q225" s="244"/>
      <c r="R225" s="244"/>
      <c r="S225" s="244"/>
      <c r="T225" s="245"/>
      <c r="U225" s="13"/>
      <c r="V225" s="13"/>
      <c r="W225" s="13"/>
      <c r="X225" s="13"/>
      <c r="Y225" s="13"/>
      <c r="Z225" s="13"/>
      <c r="AA225" s="13"/>
      <c r="AB225" s="13"/>
      <c r="AC225" s="13"/>
      <c r="AD225" s="13"/>
      <c r="AE225" s="13"/>
      <c r="AT225" s="246" t="s">
        <v>238</v>
      </c>
      <c r="AU225" s="246" t="s">
        <v>92</v>
      </c>
      <c r="AV225" s="13" t="s">
        <v>90</v>
      </c>
      <c r="AW225" s="13" t="s">
        <v>42</v>
      </c>
      <c r="AX225" s="13" t="s">
        <v>82</v>
      </c>
      <c r="AY225" s="246" t="s">
        <v>228</v>
      </c>
    </row>
    <row r="226" s="14" customFormat="1">
      <c r="A226" s="14"/>
      <c r="B226" s="247"/>
      <c r="C226" s="248"/>
      <c r="D226" s="238" t="s">
        <v>238</v>
      </c>
      <c r="E226" s="249" t="s">
        <v>44</v>
      </c>
      <c r="F226" s="250" t="s">
        <v>1256</v>
      </c>
      <c r="G226" s="248"/>
      <c r="H226" s="251">
        <v>99.980000000000004</v>
      </c>
      <c r="I226" s="252"/>
      <c r="J226" s="248"/>
      <c r="K226" s="248"/>
      <c r="L226" s="253"/>
      <c r="M226" s="254"/>
      <c r="N226" s="255"/>
      <c r="O226" s="255"/>
      <c r="P226" s="255"/>
      <c r="Q226" s="255"/>
      <c r="R226" s="255"/>
      <c r="S226" s="255"/>
      <c r="T226" s="256"/>
      <c r="U226" s="14"/>
      <c r="V226" s="14"/>
      <c r="W226" s="14"/>
      <c r="X226" s="14"/>
      <c r="Y226" s="14"/>
      <c r="Z226" s="14"/>
      <c r="AA226" s="14"/>
      <c r="AB226" s="14"/>
      <c r="AC226" s="14"/>
      <c r="AD226" s="14"/>
      <c r="AE226" s="14"/>
      <c r="AT226" s="257" t="s">
        <v>238</v>
      </c>
      <c r="AU226" s="257" t="s">
        <v>92</v>
      </c>
      <c r="AV226" s="14" t="s">
        <v>92</v>
      </c>
      <c r="AW226" s="14" t="s">
        <v>42</v>
      </c>
      <c r="AX226" s="14" t="s">
        <v>82</v>
      </c>
      <c r="AY226" s="257" t="s">
        <v>228</v>
      </c>
    </row>
    <row r="227" s="13" customFormat="1">
      <c r="A227" s="13"/>
      <c r="B227" s="236"/>
      <c r="C227" s="237"/>
      <c r="D227" s="238" t="s">
        <v>238</v>
      </c>
      <c r="E227" s="239" t="s">
        <v>44</v>
      </c>
      <c r="F227" s="240" t="s">
        <v>1193</v>
      </c>
      <c r="G227" s="237"/>
      <c r="H227" s="239" t="s">
        <v>44</v>
      </c>
      <c r="I227" s="241"/>
      <c r="J227" s="237"/>
      <c r="K227" s="237"/>
      <c r="L227" s="242"/>
      <c r="M227" s="243"/>
      <c r="N227" s="244"/>
      <c r="O227" s="244"/>
      <c r="P227" s="244"/>
      <c r="Q227" s="244"/>
      <c r="R227" s="244"/>
      <c r="S227" s="244"/>
      <c r="T227" s="245"/>
      <c r="U227" s="13"/>
      <c r="V227" s="13"/>
      <c r="W227" s="13"/>
      <c r="X227" s="13"/>
      <c r="Y227" s="13"/>
      <c r="Z227" s="13"/>
      <c r="AA227" s="13"/>
      <c r="AB227" s="13"/>
      <c r="AC227" s="13"/>
      <c r="AD227" s="13"/>
      <c r="AE227" s="13"/>
      <c r="AT227" s="246" t="s">
        <v>238</v>
      </c>
      <c r="AU227" s="246" t="s">
        <v>92</v>
      </c>
      <c r="AV227" s="13" t="s">
        <v>90</v>
      </c>
      <c r="AW227" s="13" t="s">
        <v>42</v>
      </c>
      <c r="AX227" s="13" t="s">
        <v>82</v>
      </c>
      <c r="AY227" s="246" t="s">
        <v>228</v>
      </c>
    </row>
    <row r="228" s="14" customFormat="1">
      <c r="A228" s="14"/>
      <c r="B228" s="247"/>
      <c r="C228" s="248"/>
      <c r="D228" s="238" t="s">
        <v>238</v>
      </c>
      <c r="E228" s="249" t="s">
        <v>44</v>
      </c>
      <c r="F228" s="250" t="s">
        <v>1257</v>
      </c>
      <c r="G228" s="248"/>
      <c r="H228" s="251">
        <v>15</v>
      </c>
      <c r="I228" s="252"/>
      <c r="J228" s="248"/>
      <c r="K228" s="248"/>
      <c r="L228" s="253"/>
      <c r="M228" s="254"/>
      <c r="N228" s="255"/>
      <c r="O228" s="255"/>
      <c r="P228" s="255"/>
      <c r="Q228" s="255"/>
      <c r="R228" s="255"/>
      <c r="S228" s="255"/>
      <c r="T228" s="256"/>
      <c r="U228" s="14"/>
      <c r="V228" s="14"/>
      <c r="W228" s="14"/>
      <c r="X228" s="14"/>
      <c r="Y228" s="14"/>
      <c r="Z228" s="14"/>
      <c r="AA228" s="14"/>
      <c r="AB228" s="14"/>
      <c r="AC228" s="14"/>
      <c r="AD228" s="14"/>
      <c r="AE228" s="14"/>
      <c r="AT228" s="257" t="s">
        <v>238</v>
      </c>
      <c r="AU228" s="257" t="s">
        <v>92</v>
      </c>
      <c r="AV228" s="14" t="s">
        <v>92</v>
      </c>
      <c r="AW228" s="14" t="s">
        <v>42</v>
      </c>
      <c r="AX228" s="14" t="s">
        <v>82</v>
      </c>
      <c r="AY228" s="257" t="s">
        <v>228</v>
      </c>
    </row>
    <row r="229" s="13" customFormat="1">
      <c r="A229" s="13"/>
      <c r="B229" s="236"/>
      <c r="C229" s="237"/>
      <c r="D229" s="238" t="s">
        <v>238</v>
      </c>
      <c r="E229" s="239" t="s">
        <v>44</v>
      </c>
      <c r="F229" s="240" t="s">
        <v>1195</v>
      </c>
      <c r="G229" s="237"/>
      <c r="H229" s="239" t="s">
        <v>44</v>
      </c>
      <c r="I229" s="241"/>
      <c r="J229" s="237"/>
      <c r="K229" s="237"/>
      <c r="L229" s="242"/>
      <c r="M229" s="243"/>
      <c r="N229" s="244"/>
      <c r="O229" s="244"/>
      <c r="P229" s="244"/>
      <c r="Q229" s="244"/>
      <c r="R229" s="244"/>
      <c r="S229" s="244"/>
      <c r="T229" s="245"/>
      <c r="U229" s="13"/>
      <c r="V229" s="13"/>
      <c r="W229" s="13"/>
      <c r="X229" s="13"/>
      <c r="Y229" s="13"/>
      <c r="Z229" s="13"/>
      <c r="AA229" s="13"/>
      <c r="AB229" s="13"/>
      <c r="AC229" s="13"/>
      <c r="AD229" s="13"/>
      <c r="AE229" s="13"/>
      <c r="AT229" s="246" t="s">
        <v>238</v>
      </c>
      <c r="AU229" s="246" t="s">
        <v>92</v>
      </c>
      <c r="AV229" s="13" t="s">
        <v>90</v>
      </c>
      <c r="AW229" s="13" t="s">
        <v>42</v>
      </c>
      <c r="AX229" s="13" t="s">
        <v>82</v>
      </c>
      <c r="AY229" s="246" t="s">
        <v>228</v>
      </c>
    </row>
    <row r="230" s="14" customFormat="1">
      <c r="A230" s="14"/>
      <c r="B230" s="247"/>
      <c r="C230" s="248"/>
      <c r="D230" s="238" t="s">
        <v>238</v>
      </c>
      <c r="E230" s="249" t="s">
        <v>44</v>
      </c>
      <c r="F230" s="250" t="s">
        <v>1258</v>
      </c>
      <c r="G230" s="248"/>
      <c r="H230" s="251">
        <v>185.25999999999999</v>
      </c>
      <c r="I230" s="252"/>
      <c r="J230" s="248"/>
      <c r="K230" s="248"/>
      <c r="L230" s="253"/>
      <c r="M230" s="254"/>
      <c r="N230" s="255"/>
      <c r="O230" s="255"/>
      <c r="P230" s="255"/>
      <c r="Q230" s="255"/>
      <c r="R230" s="255"/>
      <c r="S230" s="255"/>
      <c r="T230" s="256"/>
      <c r="U230" s="14"/>
      <c r="V230" s="14"/>
      <c r="W230" s="14"/>
      <c r="X230" s="14"/>
      <c r="Y230" s="14"/>
      <c r="Z230" s="14"/>
      <c r="AA230" s="14"/>
      <c r="AB230" s="14"/>
      <c r="AC230" s="14"/>
      <c r="AD230" s="14"/>
      <c r="AE230" s="14"/>
      <c r="AT230" s="257" t="s">
        <v>238</v>
      </c>
      <c r="AU230" s="257" t="s">
        <v>92</v>
      </c>
      <c r="AV230" s="14" t="s">
        <v>92</v>
      </c>
      <c r="AW230" s="14" t="s">
        <v>42</v>
      </c>
      <c r="AX230" s="14" t="s">
        <v>82</v>
      </c>
      <c r="AY230" s="257" t="s">
        <v>228</v>
      </c>
    </row>
    <row r="231" s="13" customFormat="1">
      <c r="A231" s="13"/>
      <c r="B231" s="236"/>
      <c r="C231" s="237"/>
      <c r="D231" s="238" t="s">
        <v>238</v>
      </c>
      <c r="E231" s="239" t="s">
        <v>44</v>
      </c>
      <c r="F231" s="240" t="s">
        <v>1206</v>
      </c>
      <c r="G231" s="237"/>
      <c r="H231" s="239" t="s">
        <v>44</v>
      </c>
      <c r="I231" s="241"/>
      <c r="J231" s="237"/>
      <c r="K231" s="237"/>
      <c r="L231" s="242"/>
      <c r="M231" s="243"/>
      <c r="N231" s="244"/>
      <c r="O231" s="244"/>
      <c r="P231" s="244"/>
      <c r="Q231" s="244"/>
      <c r="R231" s="244"/>
      <c r="S231" s="244"/>
      <c r="T231" s="245"/>
      <c r="U231" s="13"/>
      <c r="V231" s="13"/>
      <c r="W231" s="13"/>
      <c r="X231" s="13"/>
      <c r="Y231" s="13"/>
      <c r="Z231" s="13"/>
      <c r="AA231" s="13"/>
      <c r="AB231" s="13"/>
      <c r="AC231" s="13"/>
      <c r="AD231" s="13"/>
      <c r="AE231" s="13"/>
      <c r="AT231" s="246" t="s">
        <v>238</v>
      </c>
      <c r="AU231" s="246" t="s">
        <v>92</v>
      </c>
      <c r="AV231" s="13" t="s">
        <v>90</v>
      </c>
      <c r="AW231" s="13" t="s">
        <v>42</v>
      </c>
      <c r="AX231" s="13" t="s">
        <v>82</v>
      </c>
      <c r="AY231" s="246" t="s">
        <v>228</v>
      </c>
    </row>
    <row r="232" s="14" customFormat="1">
      <c r="A232" s="14"/>
      <c r="B232" s="247"/>
      <c r="C232" s="248"/>
      <c r="D232" s="238" t="s">
        <v>238</v>
      </c>
      <c r="E232" s="249" t="s">
        <v>44</v>
      </c>
      <c r="F232" s="250" t="s">
        <v>1259</v>
      </c>
      <c r="G232" s="248"/>
      <c r="H232" s="251">
        <v>13.41</v>
      </c>
      <c r="I232" s="252"/>
      <c r="J232" s="248"/>
      <c r="K232" s="248"/>
      <c r="L232" s="253"/>
      <c r="M232" s="254"/>
      <c r="N232" s="255"/>
      <c r="O232" s="255"/>
      <c r="P232" s="255"/>
      <c r="Q232" s="255"/>
      <c r="R232" s="255"/>
      <c r="S232" s="255"/>
      <c r="T232" s="256"/>
      <c r="U232" s="14"/>
      <c r="V232" s="14"/>
      <c r="W232" s="14"/>
      <c r="X232" s="14"/>
      <c r="Y232" s="14"/>
      <c r="Z232" s="14"/>
      <c r="AA232" s="14"/>
      <c r="AB232" s="14"/>
      <c r="AC232" s="14"/>
      <c r="AD232" s="14"/>
      <c r="AE232" s="14"/>
      <c r="AT232" s="257" t="s">
        <v>238</v>
      </c>
      <c r="AU232" s="257" t="s">
        <v>92</v>
      </c>
      <c r="AV232" s="14" t="s">
        <v>92</v>
      </c>
      <c r="AW232" s="14" t="s">
        <v>42</v>
      </c>
      <c r="AX232" s="14" t="s">
        <v>82</v>
      </c>
      <c r="AY232" s="257" t="s">
        <v>228</v>
      </c>
    </row>
    <row r="233" s="13" customFormat="1">
      <c r="A233" s="13"/>
      <c r="B233" s="236"/>
      <c r="C233" s="237"/>
      <c r="D233" s="238" t="s">
        <v>238</v>
      </c>
      <c r="E233" s="239" t="s">
        <v>44</v>
      </c>
      <c r="F233" s="240" t="s">
        <v>1208</v>
      </c>
      <c r="G233" s="237"/>
      <c r="H233" s="239" t="s">
        <v>44</v>
      </c>
      <c r="I233" s="241"/>
      <c r="J233" s="237"/>
      <c r="K233" s="237"/>
      <c r="L233" s="242"/>
      <c r="M233" s="243"/>
      <c r="N233" s="244"/>
      <c r="O233" s="244"/>
      <c r="P233" s="244"/>
      <c r="Q233" s="244"/>
      <c r="R233" s="244"/>
      <c r="S233" s="244"/>
      <c r="T233" s="245"/>
      <c r="U233" s="13"/>
      <c r="V233" s="13"/>
      <c r="W233" s="13"/>
      <c r="X233" s="13"/>
      <c r="Y233" s="13"/>
      <c r="Z233" s="13"/>
      <c r="AA233" s="13"/>
      <c r="AB233" s="13"/>
      <c r="AC233" s="13"/>
      <c r="AD233" s="13"/>
      <c r="AE233" s="13"/>
      <c r="AT233" s="246" t="s">
        <v>238</v>
      </c>
      <c r="AU233" s="246" t="s">
        <v>92</v>
      </c>
      <c r="AV233" s="13" t="s">
        <v>90</v>
      </c>
      <c r="AW233" s="13" t="s">
        <v>42</v>
      </c>
      <c r="AX233" s="13" t="s">
        <v>82</v>
      </c>
      <c r="AY233" s="246" t="s">
        <v>228</v>
      </c>
    </row>
    <row r="234" s="14" customFormat="1">
      <c r="A234" s="14"/>
      <c r="B234" s="247"/>
      <c r="C234" s="248"/>
      <c r="D234" s="238" t="s">
        <v>238</v>
      </c>
      <c r="E234" s="249" t="s">
        <v>44</v>
      </c>
      <c r="F234" s="250" t="s">
        <v>1260</v>
      </c>
      <c r="G234" s="248"/>
      <c r="H234" s="251">
        <v>52.310000000000002</v>
      </c>
      <c r="I234" s="252"/>
      <c r="J234" s="248"/>
      <c r="K234" s="248"/>
      <c r="L234" s="253"/>
      <c r="M234" s="254"/>
      <c r="N234" s="255"/>
      <c r="O234" s="255"/>
      <c r="P234" s="255"/>
      <c r="Q234" s="255"/>
      <c r="R234" s="255"/>
      <c r="S234" s="255"/>
      <c r="T234" s="256"/>
      <c r="U234" s="14"/>
      <c r="V234" s="14"/>
      <c r="W234" s="14"/>
      <c r="X234" s="14"/>
      <c r="Y234" s="14"/>
      <c r="Z234" s="14"/>
      <c r="AA234" s="14"/>
      <c r="AB234" s="14"/>
      <c r="AC234" s="14"/>
      <c r="AD234" s="14"/>
      <c r="AE234" s="14"/>
      <c r="AT234" s="257" t="s">
        <v>238</v>
      </c>
      <c r="AU234" s="257" t="s">
        <v>92</v>
      </c>
      <c r="AV234" s="14" t="s">
        <v>92</v>
      </c>
      <c r="AW234" s="14" t="s">
        <v>42</v>
      </c>
      <c r="AX234" s="14" t="s">
        <v>82</v>
      </c>
      <c r="AY234" s="257" t="s">
        <v>228</v>
      </c>
    </row>
    <row r="235" s="13" customFormat="1">
      <c r="A235" s="13"/>
      <c r="B235" s="236"/>
      <c r="C235" s="237"/>
      <c r="D235" s="238" t="s">
        <v>238</v>
      </c>
      <c r="E235" s="239" t="s">
        <v>44</v>
      </c>
      <c r="F235" s="240" t="s">
        <v>1210</v>
      </c>
      <c r="G235" s="237"/>
      <c r="H235" s="239" t="s">
        <v>44</v>
      </c>
      <c r="I235" s="241"/>
      <c r="J235" s="237"/>
      <c r="K235" s="237"/>
      <c r="L235" s="242"/>
      <c r="M235" s="243"/>
      <c r="N235" s="244"/>
      <c r="O235" s="244"/>
      <c r="P235" s="244"/>
      <c r="Q235" s="244"/>
      <c r="R235" s="244"/>
      <c r="S235" s="244"/>
      <c r="T235" s="245"/>
      <c r="U235" s="13"/>
      <c r="V235" s="13"/>
      <c r="W235" s="13"/>
      <c r="X235" s="13"/>
      <c r="Y235" s="13"/>
      <c r="Z235" s="13"/>
      <c r="AA235" s="13"/>
      <c r="AB235" s="13"/>
      <c r="AC235" s="13"/>
      <c r="AD235" s="13"/>
      <c r="AE235" s="13"/>
      <c r="AT235" s="246" t="s">
        <v>238</v>
      </c>
      <c r="AU235" s="246" t="s">
        <v>92</v>
      </c>
      <c r="AV235" s="13" t="s">
        <v>90</v>
      </c>
      <c r="AW235" s="13" t="s">
        <v>42</v>
      </c>
      <c r="AX235" s="13" t="s">
        <v>82</v>
      </c>
      <c r="AY235" s="246" t="s">
        <v>228</v>
      </c>
    </row>
    <row r="236" s="14" customFormat="1">
      <c r="A236" s="14"/>
      <c r="B236" s="247"/>
      <c r="C236" s="248"/>
      <c r="D236" s="238" t="s">
        <v>238</v>
      </c>
      <c r="E236" s="249" t="s">
        <v>44</v>
      </c>
      <c r="F236" s="250" t="s">
        <v>1261</v>
      </c>
      <c r="G236" s="248"/>
      <c r="H236" s="251">
        <v>66.219999999999999</v>
      </c>
      <c r="I236" s="252"/>
      <c r="J236" s="248"/>
      <c r="K236" s="248"/>
      <c r="L236" s="253"/>
      <c r="M236" s="254"/>
      <c r="N236" s="255"/>
      <c r="O236" s="255"/>
      <c r="P236" s="255"/>
      <c r="Q236" s="255"/>
      <c r="R236" s="255"/>
      <c r="S236" s="255"/>
      <c r="T236" s="256"/>
      <c r="U236" s="14"/>
      <c r="V236" s="14"/>
      <c r="W236" s="14"/>
      <c r="X236" s="14"/>
      <c r="Y236" s="14"/>
      <c r="Z236" s="14"/>
      <c r="AA236" s="14"/>
      <c r="AB236" s="14"/>
      <c r="AC236" s="14"/>
      <c r="AD236" s="14"/>
      <c r="AE236" s="14"/>
      <c r="AT236" s="257" t="s">
        <v>238</v>
      </c>
      <c r="AU236" s="257" t="s">
        <v>92</v>
      </c>
      <c r="AV236" s="14" t="s">
        <v>92</v>
      </c>
      <c r="AW236" s="14" t="s">
        <v>42</v>
      </c>
      <c r="AX236" s="14" t="s">
        <v>82</v>
      </c>
      <c r="AY236" s="257" t="s">
        <v>228</v>
      </c>
    </row>
    <row r="237" s="13" customFormat="1">
      <c r="A237" s="13"/>
      <c r="B237" s="236"/>
      <c r="C237" s="237"/>
      <c r="D237" s="238" t="s">
        <v>238</v>
      </c>
      <c r="E237" s="239" t="s">
        <v>44</v>
      </c>
      <c r="F237" s="240" t="s">
        <v>1212</v>
      </c>
      <c r="G237" s="237"/>
      <c r="H237" s="239" t="s">
        <v>44</v>
      </c>
      <c r="I237" s="241"/>
      <c r="J237" s="237"/>
      <c r="K237" s="237"/>
      <c r="L237" s="242"/>
      <c r="M237" s="243"/>
      <c r="N237" s="244"/>
      <c r="O237" s="244"/>
      <c r="P237" s="244"/>
      <c r="Q237" s="244"/>
      <c r="R237" s="244"/>
      <c r="S237" s="244"/>
      <c r="T237" s="245"/>
      <c r="U237" s="13"/>
      <c r="V237" s="13"/>
      <c r="W237" s="13"/>
      <c r="X237" s="13"/>
      <c r="Y237" s="13"/>
      <c r="Z237" s="13"/>
      <c r="AA237" s="13"/>
      <c r="AB237" s="13"/>
      <c r="AC237" s="13"/>
      <c r="AD237" s="13"/>
      <c r="AE237" s="13"/>
      <c r="AT237" s="246" t="s">
        <v>238</v>
      </c>
      <c r="AU237" s="246" t="s">
        <v>92</v>
      </c>
      <c r="AV237" s="13" t="s">
        <v>90</v>
      </c>
      <c r="AW237" s="13" t="s">
        <v>42</v>
      </c>
      <c r="AX237" s="13" t="s">
        <v>82</v>
      </c>
      <c r="AY237" s="246" t="s">
        <v>228</v>
      </c>
    </row>
    <row r="238" s="14" customFormat="1">
      <c r="A238" s="14"/>
      <c r="B238" s="247"/>
      <c r="C238" s="248"/>
      <c r="D238" s="238" t="s">
        <v>238</v>
      </c>
      <c r="E238" s="249" t="s">
        <v>44</v>
      </c>
      <c r="F238" s="250" t="s">
        <v>1262</v>
      </c>
      <c r="G238" s="248"/>
      <c r="H238" s="251">
        <v>5.8399999999999999</v>
      </c>
      <c r="I238" s="252"/>
      <c r="J238" s="248"/>
      <c r="K238" s="248"/>
      <c r="L238" s="253"/>
      <c r="M238" s="254"/>
      <c r="N238" s="255"/>
      <c r="O238" s="255"/>
      <c r="P238" s="255"/>
      <c r="Q238" s="255"/>
      <c r="R238" s="255"/>
      <c r="S238" s="255"/>
      <c r="T238" s="256"/>
      <c r="U238" s="14"/>
      <c r="V238" s="14"/>
      <c r="W238" s="14"/>
      <c r="X238" s="14"/>
      <c r="Y238" s="14"/>
      <c r="Z238" s="14"/>
      <c r="AA238" s="14"/>
      <c r="AB238" s="14"/>
      <c r="AC238" s="14"/>
      <c r="AD238" s="14"/>
      <c r="AE238" s="14"/>
      <c r="AT238" s="257" t="s">
        <v>238</v>
      </c>
      <c r="AU238" s="257" t="s">
        <v>92</v>
      </c>
      <c r="AV238" s="14" t="s">
        <v>92</v>
      </c>
      <c r="AW238" s="14" t="s">
        <v>42</v>
      </c>
      <c r="AX238" s="14" t="s">
        <v>82</v>
      </c>
      <c r="AY238" s="257" t="s">
        <v>228</v>
      </c>
    </row>
    <row r="239" s="13" customFormat="1">
      <c r="A239" s="13"/>
      <c r="B239" s="236"/>
      <c r="C239" s="237"/>
      <c r="D239" s="238" t="s">
        <v>238</v>
      </c>
      <c r="E239" s="239" t="s">
        <v>44</v>
      </c>
      <c r="F239" s="240" t="s">
        <v>1214</v>
      </c>
      <c r="G239" s="237"/>
      <c r="H239" s="239" t="s">
        <v>44</v>
      </c>
      <c r="I239" s="241"/>
      <c r="J239" s="237"/>
      <c r="K239" s="237"/>
      <c r="L239" s="242"/>
      <c r="M239" s="243"/>
      <c r="N239" s="244"/>
      <c r="O239" s="244"/>
      <c r="P239" s="244"/>
      <c r="Q239" s="244"/>
      <c r="R239" s="244"/>
      <c r="S239" s="244"/>
      <c r="T239" s="245"/>
      <c r="U239" s="13"/>
      <c r="V239" s="13"/>
      <c r="W239" s="13"/>
      <c r="X239" s="13"/>
      <c r="Y239" s="13"/>
      <c r="Z239" s="13"/>
      <c r="AA239" s="13"/>
      <c r="AB239" s="13"/>
      <c r="AC239" s="13"/>
      <c r="AD239" s="13"/>
      <c r="AE239" s="13"/>
      <c r="AT239" s="246" t="s">
        <v>238</v>
      </c>
      <c r="AU239" s="246" t="s">
        <v>92</v>
      </c>
      <c r="AV239" s="13" t="s">
        <v>90</v>
      </c>
      <c r="AW239" s="13" t="s">
        <v>42</v>
      </c>
      <c r="AX239" s="13" t="s">
        <v>82</v>
      </c>
      <c r="AY239" s="246" t="s">
        <v>228</v>
      </c>
    </row>
    <row r="240" s="14" customFormat="1">
      <c r="A240" s="14"/>
      <c r="B240" s="247"/>
      <c r="C240" s="248"/>
      <c r="D240" s="238" t="s">
        <v>238</v>
      </c>
      <c r="E240" s="249" t="s">
        <v>44</v>
      </c>
      <c r="F240" s="250" t="s">
        <v>1263</v>
      </c>
      <c r="G240" s="248"/>
      <c r="H240" s="251">
        <v>3.2799999999999998</v>
      </c>
      <c r="I240" s="252"/>
      <c r="J240" s="248"/>
      <c r="K240" s="248"/>
      <c r="L240" s="253"/>
      <c r="M240" s="254"/>
      <c r="N240" s="255"/>
      <c r="O240" s="255"/>
      <c r="P240" s="255"/>
      <c r="Q240" s="255"/>
      <c r="R240" s="255"/>
      <c r="S240" s="255"/>
      <c r="T240" s="256"/>
      <c r="U240" s="14"/>
      <c r="V240" s="14"/>
      <c r="W240" s="14"/>
      <c r="X240" s="14"/>
      <c r="Y240" s="14"/>
      <c r="Z240" s="14"/>
      <c r="AA240" s="14"/>
      <c r="AB240" s="14"/>
      <c r="AC240" s="14"/>
      <c r="AD240" s="14"/>
      <c r="AE240" s="14"/>
      <c r="AT240" s="257" t="s">
        <v>238</v>
      </c>
      <c r="AU240" s="257" t="s">
        <v>92</v>
      </c>
      <c r="AV240" s="14" t="s">
        <v>92</v>
      </c>
      <c r="AW240" s="14" t="s">
        <v>42</v>
      </c>
      <c r="AX240" s="14" t="s">
        <v>82</v>
      </c>
      <c r="AY240" s="257" t="s">
        <v>228</v>
      </c>
    </row>
    <row r="241" s="13" customFormat="1">
      <c r="A241" s="13"/>
      <c r="B241" s="236"/>
      <c r="C241" s="237"/>
      <c r="D241" s="238" t="s">
        <v>238</v>
      </c>
      <c r="E241" s="239" t="s">
        <v>44</v>
      </c>
      <c r="F241" s="240" t="s">
        <v>1216</v>
      </c>
      <c r="G241" s="237"/>
      <c r="H241" s="239" t="s">
        <v>44</v>
      </c>
      <c r="I241" s="241"/>
      <c r="J241" s="237"/>
      <c r="K241" s="237"/>
      <c r="L241" s="242"/>
      <c r="M241" s="243"/>
      <c r="N241" s="244"/>
      <c r="O241" s="244"/>
      <c r="P241" s="244"/>
      <c r="Q241" s="244"/>
      <c r="R241" s="244"/>
      <c r="S241" s="244"/>
      <c r="T241" s="245"/>
      <c r="U241" s="13"/>
      <c r="V241" s="13"/>
      <c r="W241" s="13"/>
      <c r="X241" s="13"/>
      <c r="Y241" s="13"/>
      <c r="Z241" s="13"/>
      <c r="AA241" s="13"/>
      <c r="AB241" s="13"/>
      <c r="AC241" s="13"/>
      <c r="AD241" s="13"/>
      <c r="AE241" s="13"/>
      <c r="AT241" s="246" t="s">
        <v>238</v>
      </c>
      <c r="AU241" s="246" t="s">
        <v>92</v>
      </c>
      <c r="AV241" s="13" t="s">
        <v>90</v>
      </c>
      <c r="AW241" s="13" t="s">
        <v>42</v>
      </c>
      <c r="AX241" s="13" t="s">
        <v>82</v>
      </c>
      <c r="AY241" s="246" t="s">
        <v>228</v>
      </c>
    </row>
    <row r="242" s="14" customFormat="1">
      <c r="A242" s="14"/>
      <c r="B242" s="247"/>
      <c r="C242" s="248"/>
      <c r="D242" s="238" t="s">
        <v>238</v>
      </c>
      <c r="E242" s="249" t="s">
        <v>44</v>
      </c>
      <c r="F242" s="250" t="s">
        <v>1264</v>
      </c>
      <c r="G242" s="248"/>
      <c r="H242" s="251">
        <v>5</v>
      </c>
      <c r="I242" s="252"/>
      <c r="J242" s="248"/>
      <c r="K242" s="248"/>
      <c r="L242" s="253"/>
      <c r="M242" s="254"/>
      <c r="N242" s="255"/>
      <c r="O242" s="255"/>
      <c r="P242" s="255"/>
      <c r="Q242" s="255"/>
      <c r="R242" s="255"/>
      <c r="S242" s="255"/>
      <c r="T242" s="256"/>
      <c r="U242" s="14"/>
      <c r="V242" s="14"/>
      <c r="W242" s="14"/>
      <c r="X242" s="14"/>
      <c r="Y242" s="14"/>
      <c r="Z242" s="14"/>
      <c r="AA242" s="14"/>
      <c r="AB242" s="14"/>
      <c r="AC242" s="14"/>
      <c r="AD242" s="14"/>
      <c r="AE242" s="14"/>
      <c r="AT242" s="257" t="s">
        <v>238</v>
      </c>
      <c r="AU242" s="257" t="s">
        <v>92</v>
      </c>
      <c r="AV242" s="14" t="s">
        <v>92</v>
      </c>
      <c r="AW242" s="14" t="s">
        <v>42</v>
      </c>
      <c r="AX242" s="14" t="s">
        <v>82</v>
      </c>
      <c r="AY242" s="257" t="s">
        <v>228</v>
      </c>
    </row>
    <row r="243" s="13" customFormat="1">
      <c r="A243" s="13"/>
      <c r="B243" s="236"/>
      <c r="C243" s="237"/>
      <c r="D243" s="238" t="s">
        <v>238</v>
      </c>
      <c r="E243" s="239" t="s">
        <v>44</v>
      </c>
      <c r="F243" s="240" t="s">
        <v>1197</v>
      </c>
      <c r="G243" s="237"/>
      <c r="H243" s="239" t="s">
        <v>44</v>
      </c>
      <c r="I243" s="241"/>
      <c r="J243" s="237"/>
      <c r="K243" s="237"/>
      <c r="L243" s="242"/>
      <c r="M243" s="243"/>
      <c r="N243" s="244"/>
      <c r="O243" s="244"/>
      <c r="P243" s="244"/>
      <c r="Q243" s="244"/>
      <c r="R243" s="244"/>
      <c r="S243" s="244"/>
      <c r="T243" s="245"/>
      <c r="U243" s="13"/>
      <c r="V243" s="13"/>
      <c r="W243" s="13"/>
      <c r="X243" s="13"/>
      <c r="Y243" s="13"/>
      <c r="Z243" s="13"/>
      <c r="AA243" s="13"/>
      <c r="AB243" s="13"/>
      <c r="AC243" s="13"/>
      <c r="AD243" s="13"/>
      <c r="AE243" s="13"/>
      <c r="AT243" s="246" t="s">
        <v>238</v>
      </c>
      <c r="AU243" s="246" t="s">
        <v>92</v>
      </c>
      <c r="AV243" s="13" t="s">
        <v>90</v>
      </c>
      <c r="AW243" s="13" t="s">
        <v>42</v>
      </c>
      <c r="AX243" s="13" t="s">
        <v>82</v>
      </c>
      <c r="AY243" s="246" t="s">
        <v>228</v>
      </c>
    </row>
    <row r="244" s="14" customFormat="1">
      <c r="A244" s="14"/>
      <c r="B244" s="247"/>
      <c r="C244" s="248"/>
      <c r="D244" s="238" t="s">
        <v>238</v>
      </c>
      <c r="E244" s="249" t="s">
        <v>44</v>
      </c>
      <c r="F244" s="250" t="s">
        <v>1265</v>
      </c>
      <c r="G244" s="248"/>
      <c r="H244" s="251">
        <v>113.63200000000001</v>
      </c>
      <c r="I244" s="252"/>
      <c r="J244" s="248"/>
      <c r="K244" s="248"/>
      <c r="L244" s="253"/>
      <c r="M244" s="254"/>
      <c r="N244" s="255"/>
      <c r="O244" s="255"/>
      <c r="P244" s="255"/>
      <c r="Q244" s="255"/>
      <c r="R244" s="255"/>
      <c r="S244" s="255"/>
      <c r="T244" s="256"/>
      <c r="U244" s="14"/>
      <c r="V244" s="14"/>
      <c r="W244" s="14"/>
      <c r="X244" s="14"/>
      <c r="Y244" s="14"/>
      <c r="Z244" s="14"/>
      <c r="AA244" s="14"/>
      <c r="AB244" s="14"/>
      <c r="AC244" s="14"/>
      <c r="AD244" s="14"/>
      <c r="AE244" s="14"/>
      <c r="AT244" s="257" t="s">
        <v>238</v>
      </c>
      <c r="AU244" s="257" t="s">
        <v>92</v>
      </c>
      <c r="AV244" s="14" t="s">
        <v>92</v>
      </c>
      <c r="AW244" s="14" t="s">
        <v>42</v>
      </c>
      <c r="AX244" s="14" t="s">
        <v>82</v>
      </c>
      <c r="AY244" s="257" t="s">
        <v>228</v>
      </c>
    </row>
    <row r="245" s="13" customFormat="1">
      <c r="A245" s="13"/>
      <c r="B245" s="236"/>
      <c r="C245" s="237"/>
      <c r="D245" s="238" t="s">
        <v>238</v>
      </c>
      <c r="E245" s="239" t="s">
        <v>44</v>
      </c>
      <c r="F245" s="240" t="s">
        <v>1199</v>
      </c>
      <c r="G245" s="237"/>
      <c r="H245" s="239" t="s">
        <v>44</v>
      </c>
      <c r="I245" s="241"/>
      <c r="J245" s="237"/>
      <c r="K245" s="237"/>
      <c r="L245" s="242"/>
      <c r="M245" s="243"/>
      <c r="N245" s="244"/>
      <c r="O245" s="244"/>
      <c r="P245" s="244"/>
      <c r="Q245" s="244"/>
      <c r="R245" s="244"/>
      <c r="S245" s="244"/>
      <c r="T245" s="245"/>
      <c r="U245" s="13"/>
      <c r="V245" s="13"/>
      <c r="W245" s="13"/>
      <c r="X245" s="13"/>
      <c r="Y245" s="13"/>
      <c r="Z245" s="13"/>
      <c r="AA245" s="13"/>
      <c r="AB245" s="13"/>
      <c r="AC245" s="13"/>
      <c r="AD245" s="13"/>
      <c r="AE245" s="13"/>
      <c r="AT245" s="246" t="s">
        <v>238</v>
      </c>
      <c r="AU245" s="246" t="s">
        <v>92</v>
      </c>
      <c r="AV245" s="13" t="s">
        <v>90</v>
      </c>
      <c r="AW245" s="13" t="s">
        <v>42</v>
      </c>
      <c r="AX245" s="13" t="s">
        <v>82</v>
      </c>
      <c r="AY245" s="246" t="s">
        <v>228</v>
      </c>
    </row>
    <row r="246" s="14" customFormat="1">
      <c r="A246" s="14"/>
      <c r="B246" s="247"/>
      <c r="C246" s="248"/>
      <c r="D246" s="238" t="s">
        <v>238</v>
      </c>
      <c r="E246" s="249" t="s">
        <v>44</v>
      </c>
      <c r="F246" s="250" t="s">
        <v>1266</v>
      </c>
      <c r="G246" s="248"/>
      <c r="H246" s="251">
        <v>39.340000000000003</v>
      </c>
      <c r="I246" s="252"/>
      <c r="J246" s="248"/>
      <c r="K246" s="248"/>
      <c r="L246" s="253"/>
      <c r="M246" s="254"/>
      <c r="N246" s="255"/>
      <c r="O246" s="255"/>
      <c r="P246" s="255"/>
      <c r="Q246" s="255"/>
      <c r="R246" s="255"/>
      <c r="S246" s="255"/>
      <c r="T246" s="256"/>
      <c r="U246" s="14"/>
      <c r="V246" s="14"/>
      <c r="W246" s="14"/>
      <c r="X246" s="14"/>
      <c r="Y246" s="14"/>
      <c r="Z246" s="14"/>
      <c r="AA246" s="14"/>
      <c r="AB246" s="14"/>
      <c r="AC246" s="14"/>
      <c r="AD246" s="14"/>
      <c r="AE246" s="14"/>
      <c r="AT246" s="257" t="s">
        <v>238</v>
      </c>
      <c r="AU246" s="257" t="s">
        <v>92</v>
      </c>
      <c r="AV246" s="14" t="s">
        <v>92</v>
      </c>
      <c r="AW246" s="14" t="s">
        <v>42</v>
      </c>
      <c r="AX246" s="14" t="s">
        <v>82</v>
      </c>
      <c r="AY246" s="257" t="s">
        <v>228</v>
      </c>
    </row>
    <row r="247" s="13" customFormat="1">
      <c r="A247" s="13"/>
      <c r="B247" s="236"/>
      <c r="C247" s="237"/>
      <c r="D247" s="238" t="s">
        <v>238</v>
      </c>
      <c r="E247" s="239" t="s">
        <v>44</v>
      </c>
      <c r="F247" s="240" t="s">
        <v>1267</v>
      </c>
      <c r="G247" s="237"/>
      <c r="H247" s="239" t="s">
        <v>44</v>
      </c>
      <c r="I247" s="241"/>
      <c r="J247" s="237"/>
      <c r="K247" s="237"/>
      <c r="L247" s="242"/>
      <c r="M247" s="243"/>
      <c r="N247" s="244"/>
      <c r="O247" s="244"/>
      <c r="P247" s="244"/>
      <c r="Q247" s="244"/>
      <c r="R247" s="244"/>
      <c r="S247" s="244"/>
      <c r="T247" s="245"/>
      <c r="U247" s="13"/>
      <c r="V247" s="13"/>
      <c r="W247" s="13"/>
      <c r="X247" s="13"/>
      <c r="Y247" s="13"/>
      <c r="Z247" s="13"/>
      <c r="AA247" s="13"/>
      <c r="AB247" s="13"/>
      <c r="AC247" s="13"/>
      <c r="AD247" s="13"/>
      <c r="AE247" s="13"/>
      <c r="AT247" s="246" t="s">
        <v>238</v>
      </c>
      <c r="AU247" s="246" t="s">
        <v>92</v>
      </c>
      <c r="AV247" s="13" t="s">
        <v>90</v>
      </c>
      <c r="AW247" s="13" t="s">
        <v>42</v>
      </c>
      <c r="AX247" s="13" t="s">
        <v>82</v>
      </c>
      <c r="AY247" s="246" t="s">
        <v>228</v>
      </c>
    </row>
    <row r="248" s="14" customFormat="1">
      <c r="A248" s="14"/>
      <c r="B248" s="247"/>
      <c r="C248" s="248"/>
      <c r="D248" s="238" t="s">
        <v>238</v>
      </c>
      <c r="E248" s="249" t="s">
        <v>44</v>
      </c>
      <c r="F248" s="250" t="s">
        <v>1268</v>
      </c>
      <c r="G248" s="248"/>
      <c r="H248" s="251">
        <v>34.490000000000002</v>
      </c>
      <c r="I248" s="252"/>
      <c r="J248" s="248"/>
      <c r="K248" s="248"/>
      <c r="L248" s="253"/>
      <c r="M248" s="254"/>
      <c r="N248" s="255"/>
      <c r="O248" s="255"/>
      <c r="P248" s="255"/>
      <c r="Q248" s="255"/>
      <c r="R248" s="255"/>
      <c r="S248" s="255"/>
      <c r="T248" s="256"/>
      <c r="U248" s="14"/>
      <c r="V248" s="14"/>
      <c r="W248" s="14"/>
      <c r="X248" s="14"/>
      <c r="Y248" s="14"/>
      <c r="Z248" s="14"/>
      <c r="AA248" s="14"/>
      <c r="AB248" s="14"/>
      <c r="AC248" s="14"/>
      <c r="AD248" s="14"/>
      <c r="AE248" s="14"/>
      <c r="AT248" s="257" t="s">
        <v>238</v>
      </c>
      <c r="AU248" s="257" t="s">
        <v>92</v>
      </c>
      <c r="AV248" s="14" t="s">
        <v>92</v>
      </c>
      <c r="AW248" s="14" t="s">
        <v>42</v>
      </c>
      <c r="AX248" s="14" t="s">
        <v>82</v>
      </c>
      <c r="AY248" s="257" t="s">
        <v>228</v>
      </c>
    </row>
    <row r="249" s="13" customFormat="1">
      <c r="A249" s="13"/>
      <c r="B249" s="236"/>
      <c r="C249" s="237"/>
      <c r="D249" s="238" t="s">
        <v>238</v>
      </c>
      <c r="E249" s="239" t="s">
        <v>44</v>
      </c>
      <c r="F249" s="240" t="s">
        <v>1269</v>
      </c>
      <c r="G249" s="237"/>
      <c r="H249" s="239" t="s">
        <v>44</v>
      </c>
      <c r="I249" s="241"/>
      <c r="J249" s="237"/>
      <c r="K249" s="237"/>
      <c r="L249" s="242"/>
      <c r="M249" s="243"/>
      <c r="N249" s="244"/>
      <c r="O249" s="244"/>
      <c r="P249" s="244"/>
      <c r="Q249" s="244"/>
      <c r="R249" s="244"/>
      <c r="S249" s="244"/>
      <c r="T249" s="245"/>
      <c r="U249" s="13"/>
      <c r="V249" s="13"/>
      <c r="W249" s="13"/>
      <c r="X249" s="13"/>
      <c r="Y249" s="13"/>
      <c r="Z249" s="13"/>
      <c r="AA249" s="13"/>
      <c r="AB249" s="13"/>
      <c r="AC249" s="13"/>
      <c r="AD249" s="13"/>
      <c r="AE249" s="13"/>
      <c r="AT249" s="246" t="s">
        <v>238</v>
      </c>
      <c r="AU249" s="246" t="s">
        <v>92</v>
      </c>
      <c r="AV249" s="13" t="s">
        <v>90</v>
      </c>
      <c r="AW249" s="13" t="s">
        <v>42</v>
      </c>
      <c r="AX249" s="13" t="s">
        <v>82</v>
      </c>
      <c r="AY249" s="246" t="s">
        <v>228</v>
      </c>
    </row>
    <row r="250" s="14" customFormat="1">
      <c r="A250" s="14"/>
      <c r="B250" s="247"/>
      <c r="C250" s="248"/>
      <c r="D250" s="238" t="s">
        <v>238</v>
      </c>
      <c r="E250" s="249" t="s">
        <v>44</v>
      </c>
      <c r="F250" s="250" t="s">
        <v>1270</v>
      </c>
      <c r="G250" s="248"/>
      <c r="H250" s="251">
        <v>60.630000000000003</v>
      </c>
      <c r="I250" s="252"/>
      <c r="J250" s="248"/>
      <c r="K250" s="248"/>
      <c r="L250" s="253"/>
      <c r="M250" s="254"/>
      <c r="N250" s="255"/>
      <c r="O250" s="255"/>
      <c r="P250" s="255"/>
      <c r="Q250" s="255"/>
      <c r="R250" s="255"/>
      <c r="S250" s="255"/>
      <c r="T250" s="256"/>
      <c r="U250" s="14"/>
      <c r="V250" s="14"/>
      <c r="W250" s="14"/>
      <c r="X250" s="14"/>
      <c r="Y250" s="14"/>
      <c r="Z250" s="14"/>
      <c r="AA250" s="14"/>
      <c r="AB250" s="14"/>
      <c r="AC250" s="14"/>
      <c r="AD250" s="14"/>
      <c r="AE250" s="14"/>
      <c r="AT250" s="257" t="s">
        <v>238</v>
      </c>
      <c r="AU250" s="257" t="s">
        <v>92</v>
      </c>
      <c r="AV250" s="14" t="s">
        <v>92</v>
      </c>
      <c r="AW250" s="14" t="s">
        <v>42</v>
      </c>
      <c r="AX250" s="14" t="s">
        <v>82</v>
      </c>
      <c r="AY250" s="257" t="s">
        <v>228</v>
      </c>
    </row>
    <row r="251" s="13" customFormat="1">
      <c r="A251" s="13"/>
      <c r="B251" s="236"/>
      <c r="C251" s="237"/>
      <c r="D251" s="238" t="s">
        <v>238</v>
      </c>
      <c r="E251" s="239" t="s">
        <v>44</v>
      </c>
      <c r="F251" s="240" t="s">
        <v>1271</v>
      </c>
      <c r="G251" s="237"/>
      <c r="H251" s="239" t="s">
        <v>44</v>
      </c>
      <c r="I251" s="241"/>
      <c r="J251" s="237"/>
      <c r="K251" s="237"/>
      <c r="L251" s="242"/>
      <c r="M251" s="243"/>
      <c r="N251" s="244"/>
      <c r="O251" s="244"/>
      <c r="P251" s="244"/>
      <c r="Q251" s="244"/>
      <c r="R251" s="244"/>
      <c r="S251" s="244"/>
      <c r="T251" s="245"/>
      <c r="U251" s="13"/>
      <c r="V251" s="13"/>
      <c r="W251" s="13"/>
      <c r="X251" s="13"/>
      <c r="Y251" s="13"/>
      <c r="Z251" s="13"/>
      <c r="AA251" s="13"/>
      <c r="AB251" s="13"/>
      <c r="AC251" s="13"/>
      <c r="AD251" s="13"/>
      <c r="AE251" s="13"/>
      <c r="AT251" s="246" t="s">
        <v>238</v>
      </c>
      <c r="AU251" s="246" t="s">
        <v>92</v>
      </c>
      <c r="AV251" s="13" t="s">
        <v>90</v>
      </c>
      <c r="AW251" s="13" t="s">
        <v>42</v>
      </c>
      <c r="AX251" s="13" t="s">
        <v>82</v>
      </c>
      <c r="AY251" s="246" t="s">
        <v>228</v>
      </c>
    </row>
    <row r="252" s="14" customFormat="1">
      <c r="A252" s="14"/>
      <c r="B252" s="247"/>
      <c r="C252" s="248"/>
      <c r="D252" s="238" t="s">
        <v>238</v>
      </c>
      <c r="E252" s="249" t="s">
        <v>44</v>
      </c>
      <c r="F252" s="250" t="s">
        <v>1272</v>
      </c>
      <c r="G252" s="248"/>
      <c r="H252" s="251">
        <v>83.480000000000004</v>
      </c>
      <c r="I252" s="252"/>
      <c r="J252" s="248"/>
      <c r="K252" s="248"/>
      <c r="L252" s="253"/>
      <c r="M252" s="254"/>
      <c r="N252" s="255"/>
      <c r="O252" s="255"/>
      <c r="P252" s="255"/>
      <c r="Q252" s="255"/>
      <c r="R252" s="255"/>
      <c r="S252" s="255"/>
      <c r="T252" s="256"/>
      <c r="U252" s="14"/>
      <c r="V252" s="14"/>
      <c r="W252" s="14"/>
      <c r="X252" s="14"/>
      <c r="Y252" s="14"/>
      <c r="Z252" s="14"/>
      <c r="AA252" s="14"/>
      <c r="AB252" s="14"/>
      <c r="AC252" s="14"/>
      <c r="AD252" s="14"/>
      <c r="AE252" s="14"/>
      <c r="AT252" s="257" t="s">
        <v>238</v>
      </c>
      <c r="AU252" s="257" t="s">
        <v>92</v>
      </c>
      <c r="AV252" s="14" t="s">
        <v>92</v>
      </c>
      <c r="AW252" s="14" t="s">
        <v>42</v>
      </c>
      <c r="AX252" s="14" t="s">
        <v>82</v>
      </c>
      <c r="AY252" s="257" t="s">
        <v>228</v>
      </c>
    </row>
    <row r="253" s="13" customFormat="1">
      <c r="A253" s="13"/>
      <c r="B253" s="236"/>
      <c r="C253" s="237"/>
      <c r="D253" s="238" t="s">
        <v>238</v>
      </c>
      <c r="E253" s="239" t="s">
        <v>44</v>
      </c>
      <c r="F253" s="240" t="s">
        <v>1273</v>
      </c>
      <c r="G253" s="237"/>
      <c r="H253" s="239" t="s">
        <v>44</v>
      </c>
      <c r="I253" s="241"/>
      <c r="J253" s="237"/>
      <c r="K253" s="237"/>
      <c r="L253" s="242"/>
      <c r="M253" s="243"/>
      <c r="N253" s="244"/>
      <c r="O253" s="244"/>
      <c r="P253" s="244"/>
      <c r="Q253" s="244"/>
      <c r="R253" s="244"/>
      <c r="S253" s="244"/>
      <c r="T253" s="245"/>
      <c r="U253" s="13"/>
      <c r="V253" s="13"/>
      <c r="W253" s="13"/>
      <c r="X253" s="13"/>
      <c r="Y253" s="13"/>
      <c r="Z253" s="13"/>
      <c r="AA253" s="13"/>
      <c r="AB253" s="13"/>
      <c r="AC253" s="13"/>
      <c r="AD253" s="13"/>
      <c r="AE253" s="13"/>
      <c r="AT253" s="246" t="s">
        <v>238</v>
      </c>
      <c r="AU253" s="246" t="s">
        <v>92</v>
      </c>
      <c r="AV253" s="13" t="s">
        <v>90</v>
      </c>
      <c r="AW253" s="13" t="s">
        <v>42</v>
      </c>
      <c r="AX253" s="13" t="s">
        <v>82</v>
      </c>
      <c r="AY253" s="246" t="s">
        <v>228</v>
      </c>
    </row>
    <row r="254" s="14" customFormat="1">
      <c r="A254" s="14"/>
      <c r="B254" s="247"/>
      <c r="C254" s="248"/>
      <c r="D254" s="238" t="s">
        <v>238</v>
      </c>
      <c r="E254" s="249" t="s">
        <v>44</v>
      </c>
      <c r="F254" s="250" t="s">
        <v>1274</v>
      </c>
      <c r="G254" s="248"/>
      <c r="H254" s="251">
        <v>9.5</v>
      </c>
      <c r="I254" s="252"/>
      <c r="J254" s="248"/>
      <c r="K254" s="248"/>
      <c r="L254" s="253"/>
      <c r="M254" s="254"/>
      <c r="N254" s="255"/>
      <c r="O254" s="255"/>
      <c r="P254" s="255"/>
      <c r="Q254" s="255"/>
      <c r="R254" s="255"/>
      <c r="S254" s="255"/>
      <c r="T254" s="256"/>
      <c r="U254" s="14"/>
      <c r="V254" s="14"/>
      <c r="W254" s="14"/>
      <c r="X254" s="14"/>
      <c r="Y254" s="14"/>
      <c r="Z254" s="14"/>
      <c r="AA254" s="14"/>
      <c r="AB254" s="14"/>
      <c r="AC254" s="14"/>
      <c r="AD254" s="14"/>
      <c r="AE254" s="14"/>
      <c r="AT254" s="257" t="s">
        <v>238</v>
      </c>
      <c r="AU254" s="257" t="s">
        <v>92</v>
      </c>
      <c r="AV254" s="14" t="s">
        <v>92</v>
      </c>
      <c r="AW254" s="14" t="s">
        <v>42</v>
      </c>
      <c r="AX254" s="14" t="s">
        <v>82</v>
      </c>
      <c r="AY254" s="257" t="s">
        <v>228</v>
      </c>
    </row>
    <row r="255" s="13" customFormat="1">
      <c r="A255" s="13"/>
      <c r="B255" s="236"/>
      <c r="C255" s="237"/>
      <c r="D255" s="238" t="s">
        <v>238</v>
      </c>
      <c r="E255" s="239" t="s">
        <v>44</v>
      </c>
      <c r="F255" s="240" t="s">
        <v>1275</v>
      </c>
      <c r="G255" s="237"/>
      <c r="H255" s="239" t="s">
        <v>44</v>
      </c>
      <c r="I255" s="241"/>
      <c r="J255" s="237"/>
      <c r="K255" s="237"/>
      <c r="L255" s="242"/>
      <c r="M255" s="243"/>
      <c r="N255" s="244"/>
      <c r="O255" s="244"/>
      <c r="P255" s="244"/>
      <c r="Q255" s="244"/>
      <c r="R255" s="244"/>
      <c r="S255" s="244"/>
      <c r="T255" s="245"/>
      <c r="U255" s="13"/>
      <c r="V255" s="13"/>
      <c r="W255" s="13"/>
      <c r="X255" s="13"/>
      <c r="Y255" s="13"/>
      <c r="Z255" s="13"/>
      <c r="AA255" s="13"/>
      <c r="AB255" s="13"/>
      <c r="AC255" s="13"/>
      <c r="AD255" s="13"/>
      <c r="AE255" s="13"/>
      <c r="AT255" s="246" t="s">
        <v>238</v>
      </c>
      <c r="AU255" s="246" t="s">
        <v>92</v>
      </c>
      <c r="AV255" s="13" t="s">
        <v>90</v>
      </c>
      <c r="AW255" s="13" t="s">
        <v>42</v>
      </c>
      <c r="AX255" s="13" t="s">
        <v>82</v>
      </c>
      <c r="AY255" s="246" t="s">
        <v>228</v>
      </c>
    </row>
    <row r="256" s="14" customFormat="1">
      <c r="A256" s="14"/>
      <c r="B256" s="247"/>
      <c r="C256" s="248"/>
      <c r="D256" s="238" t="s">
        <v>238</v>
      </c>
      <c r="E256" s="249" t="s">
        <v>44</v>
      </c>
      <c r="F256" s="250" t="s">
        <v>1276</v>
      </c>
      <c r="G256" s="248"/>
      <c r="H256" s="251">
        <v>15.300000000000001</v>
      </c>
      <c r="I256" s="252"/>
      <c r="J256" s="248"/>
      <c r="K256" s="248"/>
      <c r="L256" s="253"/>
      <c r="M256" s="254"/>
      <c r="N256" s="255"/>
      <c r="O256" s="255"/>
      <c r="P256" s="255"/>
      <c r="Q256" s="255"/>
      <c r="R256" s="255"/>
      <c r="S256" s="255"/>
      <c r="T256" s="256"/>
      <c r="U256" s="14"/>
      <c r="V256" s="14"/>
      <c r="W256" s="14"/>
      <c r="X256" s="14"/>
      <c r="Y256" s="14"/>
      <c r="Z256" s="14"/>
      <c r="AA256" s="14"/>
      <c r="AB256" s="14"/>
      <c r="AC256" s="14"/>
      <c r="AD256" s="14"/>
      <c r="AE256" s="14"/>
      <c r="AT256" s="257" t="s">
        <v>238</v>
      </c>
      <c r="AU256" s="257" t="s">
        <v>92</v>
      </c>
      <c r="AV256" s="14" t="s">
        <v>92</v>
      </c>
      <c r="AW256" s="14" t="s">
        <v>42</v>
      </c>
      <c r="AX256" s="14" t="s">
        <v>82</v>
      </c>
      <c r="AY256" s="257" t="s">
        <v>228</v>
      </c>
    </row>
    <row r="257" s="13" customFormat="1">
      <c r="A257" s="13"/>
      <c r="B257" s="236"/>
      <c r="C257" s="237"/>
      <c r="D257" s="238" t="s">
        <v>238</v>
      </c>
      <c r="E257" s="239" t="s">
        <v>44</v>
      </c>
      <c r="F257" s="240" t="s">
        <v>1277</v>
      </c>
      <c r="G257" s="237"/>
      <c r="H257" s="239" t="s">
        <v>44</v>
      </c>
      <c r="I257" s="241"/>
      <c r="J257" s="237"/>
      <c r="K257" s="237"/>
      <c r="L257" s="242"/>
      <c r="M257" s="243"/>
      <c r="N257" s="244"/>
      <c r="O257" s="244"/>
      <c r="P257" s="244"/>
      <c r="Q257" s="244"/>
      <c r="R257" s="244"/>
      <c r="S257" s="244"/>
      <c r="T257" s="245"/>
      <c r="U257" s="13"/>
      <c r="V257" s="13"/>
      <c r="W257" s="13"/>
      <c r="X257" s="13"/>
      <c r="Y257" s="13"/>
      <c r="Z257" s="13"/>
      <c r="AA257" s="13"/>
      <c r="AB257" s="13"/>
      <c r="AC257" s="13"/>
      <c r="AD257" s="13"/>
      <c r="AE257" s="13"/>
      <c r="AT257" s="246" t="s">
        <v>238</v>
      </c>
      <c r="AU257" s="246" t="s">
        <v>92</v>
      </c>
      <c r="AV257" s="13" t="s">
        <v>90</v>
      </c>
      <c r="AW257" s="13" t="s">
        <v>42</v>
      </c>
      <c r="AX257" s="13" t="s">
        <v>82</v>
      </c>
      <c r="AY257" s="246" t="s">
        <v>228</v>
      </c>
    </row>
    <row r="258" s="14" customFormat="1">
      <c r="A258" s="14"/>
      <c r="B258" s="247"/>
      <c r="C258" s="248"/>
      <c r="D258" s="238" t="s">
        <v>238</v>
      </c>
      <c r="E258" s="249" t="s">
        <v>44</v>
      </c>
      <c r="F258" s="250" t="s">
        <v>1278</v>
      </c>
      <c r="G258" s="248"/>
      <c r="H258" s="251">
        <v>6.7699999999999996</v>
      </c>
      <c r="I258" s="252"/>
      <c r="J258" s="248"/>
      <c r="K258" s="248"/>
      <c r="L258" s="253"/>
      <c r="M258" s="254"/>
      <c r="N258" s="255"/>
      <c r="O258" s="255"/>
      <c r="P258" s="255"/>
      <c r="Q258" s="255"/>
      <c r="R258" s="255"/>
      <c r="S258" s="255"/>
      <c r="T258" s="256"/>
      <c r="U258" s="14"/>
      <c r="V258" s="14"/>
      <c r="W258" s="14"/>
      <c r="X258" s="14"/>
      <c r="Y258" s="14"/>
      <c r="Z258" s="14"/>
      <c r="AA258" s="14"/>
      <c r="AB258" s="14"/>
      <c r="AC258" s="14"/>
      <c r="AD258" s="14"/>
      <c r="AE258" s="14"/>
      <c r="AT258" s="257" t="s">
        <v>238</v>
      </c>
      <c r="AU258" s="257" t="s">
        <v>92</v>
      </c>
      <c r="AV258" s="14" t="s">
        <v>92</v>
      </c>
      <c r="AW258" s="14" t="s">
        <v>42</v>
      </c>
      <c r="AX258" s="14" t="s">
        <v>82</v>
      </c>
      <c r="AY258" s="257" t="s">
        <v>228</v>
      </c>
    </row>
    <row r="259" s="13" customFormat="1">
      <c r="A259" s="13"/>
      <c r="B259" s="236"/>
      <c r="C259" s="237"/>
      <c r="D259" s="238" t="s">
        <v>238</v>
      </c>
      <c r="E259" s="239" t="s">
        <v>44</v>
      </c>
      <c r="F259" s="240" t="s">
        <v>1279</v>
      </c>
      <c r="G259" s="237"/>
      <c r="H259" s="239" t="s">
        <v>44</v>
      </c>
      <c r="I259" s="241"/>
      <c r="J259" s="237"/>
      <c r="K259" s="237"/>
      <c r="L259" s="242"/>
      <c r="M259" s="243"/>
      <c r="N259" s="244"/>
      <c r="O259" s="244"/>
      <c r="P259" s="244"/>
      <c r="Q259" s="244"/>
      <c r="R259" s="244"/>
      <c r="S259" s="244"/>
      <c r="T259" s="245"/>
      <c r="U259" s="13"/>
      <c r="V259" s="13"/>
      <c r="W259" s="13"/>
      <c r="X259" s="13"/>
      <c r="Y259" s="13"/>
      <c r="Z259" s="13"/>
      <c r="AA259" s="13"/>
      <c r="AB259" s="13"/>
      <c r="AC259" s="13"/>
      <c r="AD259" s="13"/>
      <c r="AE259" s="13"/>
      <c r="AT259" s="246" t="s">
        <v>238</v>
      </c>
      <c r="AU259" s="246" t="s">
        <v>92</v>
      </c>
      <c r="AV259" s="13" t="s">
        <v>90</v>
      </c>
      <c r="AW259" s="13" t="s">
        <v>42</v>
      </c>
      <c r="AX259" s="13" t="s">
        <v>82</v>
      </c>
      <c r="AY259" s="246" t="s">
        <v>228</v>
      </c>
    </row>
    <row r="260" s="14" customFormat="1">
      <c r="A260" s="14"/>
      <c r="B260" s="247"/>
      <c r="C260" s="248"/>
      <c r="D260" s="238" t="s">
        <v>238</v>
      </c>
      <c r="E260" s="249" t="s">
        <v>44</v>
      </c>
      <c r="F260" s="250" t="s">
        <v>1280</v>
      </c>
      <c r="G260" s="248"/>
      <c r="H260" s="251">
        <v>18.460000000000001</v>
      </c>
      <c r="I260" s="252"/>
      <c r="J260" s="248"/>
      <c r="K260" s="248"/>
      <c r="L260" s="253"/>
      <c r="M260" s="254"/>
      <c r="N260" s="255"/>
      <c r="O260" s="255"/>
      <c r="P260" s="255"/>
      <c r="Q260" s="255"/>
      <c r="R260" s="255"/>
      <c r="S260" s="255"/>
      <c r="T260" s="256"/>
      <c r="U260" s="14"/>
      <c r="V260" s="14"/>
      <c r="W260" s="14"/>
      <c r="X260" s="14"/>
      <c r="Y260" s="14"/>
      <c r="Z260" s="14"/>
      <c r="AA260" s="14"/>
      <c r="AB260" s="14"/>
      <c r="AC260" s="14"/>
      <c r="AD260" s="14"/>
      <c r="AE260" s="14"/>
      <c r="AT260" s="257" t="s">
        <v>238</v>
      </c>
      <c r="AU260" s="257" t="s">
        <v>92</v>
      </c>
      <c r="AV260" s="14" t="s">
        <v>92</v>
      </c>
      <c r="AW260" s="14" t="s">
        <v>42</v>
      </c>
      <c r="AX260" s="14" t="s">
        <v>82</v>
      </c>
      <c r="AY260" s="257" t="s">
        <v>228</v>
      </c>
    </row>
    <row r="261" s="13" customFormat="1">
      <c r="A261" s="13"/>
      <c r="B261" s="236"/>
      <c r="C261" s="237"/>
      <c r="D261" s="238" t="s">
        <v>238</v>
      </c>
      <c r="E261" s="239" t="s">
        <v>44</v>
      </c>
      <c r="F261" s="240" t="s">
        <v>1281</v>
      </c>
      <c r="G261" s="237"/>
      <c r="H261" s="239" t="s">
        <v>44</v>
      </c>
      <c r="I261" s="241"/>
      <c r="J261" s="237"/>
      <c r="K261" s="237"/>
      <c r="L261" s="242"/>
      <c r="M261" s="243"/>
      <c r="N261" s="244"/>
      <c r="O261" s="244"/>
      <c r="P261" s="244"/>
      <c r="Q261" s="244"/>
      <c r="R261" s="244"/>
      <c r="S261" s="244"/>
      <c r="T261" s="245"/>
      <c r="U261" s="13"/>
      <c r="V261" s="13"/>
      <c r="W261" s="13"/>
      <c r="X261" s="13"/>
      <c r="Y261" s="13"/>
      <c r="Z261" s="13"/>
      <c r="AA261" s="13"/>
      <c r="AB261" s="13"/>
      <c r="AC261" s="13"/>
      <c r="AD261" s="13"/>
      <c r="AE261" s="13"/>
      <c r="AT261" s="246" t="s">
        <v>238</v>
      </c>
      <c r="AU261" s="246" t="s">
        <v>92</v>
      </c>
      <c r="AV261" s="13" t="s">
        <v>90</v>
      </c>
      <c r="AW261" s="13" t="s">
        <v>42</v>
      </c>
      <c r="AX261" s="13" t="s">
        <v>82</v>
      </c>
      <c r="AY261" s="246" t="s">
        <v>228</v>
      </c>
    </row>
    <row r="262" s="14" customFormat="1">
      <c r="A262" s="14"/>
      <c r="B262" s="247"/>
      <c r="C262" s="248"/>
      <c r="D262" s="238" t="s">
        <v>238</v>
      </c>
      <c r="E262" s="249" t="s">
        <v>44</v>
      </c>
      <c r="F262" s="250" t="s">
        <v>1282</v>
      </c>
      <c r="G262" s="248"/>
      <c r="H262" s="251">
        <v>25.699999999999999</v>
      </c>
      <c r="I262" s="252"/>
      <c r="J262" s="248"/>
      <c r="K262" s="248"/>
      <c r="L262" s="253"/>
      <c r="M262" s="254"/>
      <c r="N262" s="255"/>
      <c r="O262" s="255"/>
      <c r="P262" s="255"/>
      <c r="Q262" s="255"/>
      <c r="R262" s="255"/>
      <c r="S262" s="255"/>
      <c r="T262" s="256"/>
      <c r="U262" s="14"/>
      <c r="V262" s="14"/>
      <c r="W262" s="14"/>
      <c r="X262" s="14"/>
      <c r="Y262" s="14"/>
      <c r="Z262" s="14"/>
      <c r="AA262" s="14"/>
      <c r="AB262" s="14"/>
      <c r="AC262" s="14"/>
      <c r="AD262" s="14"/>
      <c r="AE262" s="14"/>
      <c r="AT262" s="257" t="s">
        <v>238</v>
      </c>
      <c r="AU262" s="257" t="s">
        <v>92</v>
      </c>
      <c r="AV262" s="14" t="s">
        <v>92</v>
      </c>
      <c r="AW262" s="14" t="s">
        <v>42</v>
      </c>
      <c r="AX262" s="14" t="s">
        <v>82</v>
      </c>
      <c r="AY262" s="257" t="s">
        <v>228</v>
      </c>
    </row>
    <row r="263" s="13" customFormat="1">
      <c r="A263" s="13"/>
      <c r="B263" s="236"/>
      <c r="C263" s="237"/>
      <c r="D263" s="238" t="s">
        <v>238</v>
      </c>
      <c r="E263" s="239" t="s">
        <v>44</v>
      </c>
      <c r="F263" s="240" t="s">
        <v>1283</v>
      </c>
      <c r="G263" s="237"/>
      <c r="H263" s="239" t="s">
        <v>44</v>
      </c>
      <c r="I263" s="241"/>
      <c r="J263" s="237"/>
      <c r="K263" s="237"/>
      <c r="L263" s="242"/>
      <c r="M263" s="243"/>
      <c r="N263" s="244"/>
      <c r="O263" s="244"/>
      <c r="P263" s="244"/>
      <c r="Q263" s="244"/>
      <c r="R263" s="244"/>
      <c r="S263" s="244"/>
      <c r="T263" s="245"/>
      <c r="U263" s="13"/>
      <c r="V263" s="13"/>
      <c r="W263" s="13"/>
      <c r="X263" s="13"/>
      <c r="Y263" s="13"/>
      <c r="Z263" s="13"/>
      <c r="AA263" s="13"/>
      <c r="AB263" s="13"/>
      <c r="AC263" s="13"/>
      <c r="AD263" s="13"/>
      <c r="AE263" s="13"/>
      <c r="AT263" s="246" t="s">
        <v>238</v>
      </c>
      <c r="AU263" s="246" t="s">
        <v>92</v>
      </c>
      <c r="AV263" s="13" t="s">
        <v>90</v>
      </c>
      <c r="AW263" s="13" t="s">
        <v>42</v>
      </c>
      <c r="AX263" s="13" t="s">
        <v>82</v>
      </c>
      <c r="AY263" s="246" t="s">
        <v>228</v>
      </c>
    </row>
    <row r="264" s="14" customFormat="1">
      <c r="A264" s="14"/>
      <c r="B264" s="247"/>
      <c r="C264" s="248"/>
      <c r="D264" s="238" t="s">
        <v>238</v>
      </c>
      <c r="E264" s="249" t="s">
        <v>44</v>
      </c>
      <c r="F264" s="250" t="s">
        <v>1284</v>
      </c>
      <c r="G264" s="248"/>
      <c r="H264" s="251">
        <v>7.8200000000000003</v>
      </c>
      <c r="I264" s="252"/>
      <c r="J264" s="248"/>
      <c r="K264" s="248"/>
      <c r="L264" s="253"/>
      <c r="M264" s="254"/>
      <c r="N264" s="255"/>
      <c r="O264" s="255"/>
      <c r="P264" s="255"/>
      <c r="Q264" s="255"/>
      <c r="R264" s="255"/>
      <c r="S264" s="255"/>
      <c r="T264" s="256"/>
      <c r="U264" s="14"/>
      <c r="V264" s="14"/>
      <c r="W264" s="14"/>
      <c r="X264" s="14"/>
      <c r="Y264" s="14"/>
      <c r="Z264" s="14"/>
      <c r="AA264" s="14"/>
      <c r="AB264" s="14"/>
      <c r="AC264" s="14"/>
      <c r="AD264" s="14"/>
      <c r="AE264" s="14"/>
      <c r="AT264" s="257" t="s">
        <v>238</v>
      </c>
      <c r="AU264" s="257" t="s">
        <v>92</v>
      </c>
      <c r="AV264" s="14" t="s">
        <v>92</v>
      </c>
      <c r="AW264" s="14" t="s">
        <v>42</v>
      </c>
      <c r="AX264" s="14" t="s">
        <v>82</v>
      </c>
      <c r="AY264" s="257" t="s">
        <v>228</v>
      </c>
    </row>
    <row r="265" s="13" customFormat="1">
      <c r="A265" s="13"/>
      <c r="B265" s="236"/>
      <c r="C265" s="237"/>
      <c r="D265" s="238" t="s">
        <v>238</v>
      </c>
      <c r="E265" s="239" t="s">
        <v>44</v>
      </c>
      <c r="F265" s="240" t="s">
        <v>1285</v>
      </c>
      <c r="G265" s="237"/>
      <c r="H265" s="239" t="s">
        <v>44</v>
      </c>
      <c r="I265" s="241"/>
      <c r="J265" s="237"/>
      <c r="K265" s="237"/>
      <c r="L265" s="242"/>
      <c r="M265" s="243"/>
      <c r="N265" s="244"/>
      <c r="O265" s="244"/>
      <c r="P265" s="244"/>
      <c r="Q265" s="244"/>
      <c r="R265" s="244"/>
      <c r="S265" s="244"/>
      <c r="T265" s="245"/>
      <c r="U265" s="13"/>
      <c r="V265" s="13"/>
      <c r="W265" s="13"/>
      <c r="X265" s="13"/>
      <c r="Y265" s="13"/>
      <c r="Z265" s="13"/>
      <c r="AA265" s="13"/>
      <c r="AB265" s="13"/>
      <c r="AC265" s="13"/>
      <c r="AD265" s="13"/>
      <c r="AE265" s="13"/>
      <c r="AT265" s="246" t="s">
        <v>238</v>
      </c>
      <c r="AU265" s="246" t="s">
        <v>92</v>
      </c>
      <c r="AV265" s="13" t="s">
        <v>90</v>
      </c>
      <c r="AW265" s="13" t="s">
        <v>42</v>
      </c>
      <c r="AX265" s="13" t="s">
        <v>82</v>
      </c>
      <c r="AY265" s="246" t="s">
        <v>228</v>
      </c>
    </row>
    <row r="266" s="14" customFormat="1">
      <c r="A266" s="14"/>
      <c r="B266" s="247"/>
      <c r="C266" s="248"/>
      <c r="D266" s="238" t="s">
        <v>238</v>
      </c>
      <c r="E266" s="249" t="s">
        <v>44</v>
      </c>
      <c r="F266" s="250" t="s">
        <v>1286</v>
      </c>
      <c r="G266" s="248"/>
      <c r="H266" s="251">
        <v>46.119999999999997</v>
      </c>
      <c r="I266" s="252"/>
      <c r="J266" s="248"/>
      <c r="K266" s="248"/>
      <c r="L266" s="253"/>
      <c r="M266" s="254"/>
      <c r="N266" s="255"/>
      <c r="O266" s="255"/>
      <c r="P266" s="255"/>
      <c r="Q266" s="255"/>
      <c r="R266" s="255"/>
      <c r="S266" s="255"/>
      <c r="T266" s="256"/>
      <c r="U266" s="14"/>
      <c r="V266" s="14"/>
      <c r="W266" s="14"/>
      <c r="X266" s="14"/>
      <c r="Y266" s="14"/>
      <c r="Z266" s="14"/>
      <c r="AA266" s="14"/>
      <c r="AB266" s="14"/>
      <c r="AC266" s="14"/>
      <c r="AD266" s="14"/>
      <c r="AE266" s="14"/>
      <c r="AT266" s="257" t="s">
        <v>238</v>
      </c>
      <c r="AU266" s="257" t="s">
        <v>92</v>
      </c>
      <c r="AV266" s="14" t="s">
        <v>92</v>
      </c>
      <c r="AW266" s="14" t="s">
        <v>42</v>
      </c>
      <c r="AX266" s="14" t="s">
        <v>82</v>
      </c>
      <c r="AY266" s="257" t="s">
        <v>228</v>
      </c>
    </row>
    <row r="267" s="13" customFormat="1">
      <c r="A267" s="13"/>
      <c r="B267" s="236"/>
      <c r="C267" s="237"/>
      <c r="D267" s="238" t="s">
        <v>238</v>
      </c>
      <c r="E267" s="239" t="s">
        <v>44</v>
      </c>
      <c r="F267" s="240" t="s">
        <v>1287</v>
      </c>
      <c r="G267" s="237"/>
      <c r="H267" s="239" t="s">
        <v>44</v>
      </c>
      <c r="I267" s="241"/>
      <c r="J267" s="237"/>
      <c r="K267" s="237"/>
      <c r="L267" s="242"/>
      <c r="M267" s="243"/>
      <c r="N267" s="244"/>
      <c r="O267" s="244"/>
      <c r="P267" s="244"/>
      <c r="Q267" s="244"/>
      <c r="R267" s="244"/>
      <c r="S267" s="244"/>
      <c r="T267" s="245"/>
      <c r="U267" s="13"/>
      <c r="V267" s="13"/>
      <c r="W267" s="13"/>
      <c r="X267" s="13"/>
      <c r="Y267" s="13"/>
      <c r="Z267" s="13"/>
      <c r="AA267" s="13"/>
      <c r="AB267" s="13"/>
      <c r="AC267" s="13"/>
      <c r="AD267" s="13"/>
      <c r="AE267" s="13"/>
      <c r="AT267" s="246" t="s">
        <v>238</v>
      </c>
      <c r="AU267" s="246" t="s">
        <v>92</v>
      </c>
      <c r="AV267" s="13" t="s">
        <v>90</v>
      </c>
      <c r="AW267" s="13" t="s">
        <v>42</v>
      </c>
      <c r="AX267" s="13" t="s">
        <v>82</v>
      </c>
      <c r="AY267" s="246" t="s">
        <v>228</v>
      </c>
    </row>
    <row r="268" s="14" customFormat="1">
      <c r="A268" s="14"/>
      <c r="B268" s="247"/>
      <c r="C268" s="248"/>
      <c r="D268" s="238" t="s">
        <v>238</v>
      </c>
      <c r="E268" s="249" t="s">
        <v>44</v>
      </c>
      <c r="F268" s="250" t="s">
        <v>1288</v>
      </c>
      <c r="G268" s="248"/>
      <c r="H268" s="251">
        <v>9.6799999999999997</v>
      </c>
      <c r="I268" s="252"/>
      <c r="J268" s="248"/>
      <c r="K268" s="248"/>
      <c r="L268" s="253"/>
      <c r="M268" s="254"/>
      <c r="N268" s="255"/>
      <c r="O268" s="255"/>
      <c r="P268" s="255"/>
      <c r="Q268" s="255"/>
      <c r="R268" s="255"/>
      <c r="S268" s="255"/>
      <c r="T268" s="256"/>
      <c r="U268" s="14"/>
      <c r="V268" s="14"/>
      <c r="W268" s="14"/>
      <c r="X268" s="14"/>
      <c r="Y268" s="14"/>
      <c r="Z268" s="14"/>
      <c r="AA268" s="14"/>
      <c r="AB268" s="14"/>
      <c r="AC268" s="14"/>
      <c r="AD268" s="14"/>
      <c r="AE268" s="14"/>
      <c r="AT268" s="257" t="s">
        <v>238</v>
      </c>
      <c r="AU268" s="257" t="s">
        <v>92</v>
      </c>
      <c r="AV268" s="14" t="s">
        <v>92</v>
      </c>
      <c r="AW268" s="14" t="s">
        <v>42</v>
      </c>
      <c r="AX268" s="14" t="s">
        <v>82</v>
      </c>
      <c r="AY268" s="257" t="s">
        <v>228</v>
      </c>
    </row>
    <row r="269" s="13" customFormat="1">
      <c r="A269" s="13"/>
      <c r="B269" s="236"/>
      <c r="C269" s="237"/>
      <c r="D269" s="238" t="s">
        <v>238</v>
      </c>
      <c r="E269" s="239" t="s">
        <v>44</v>
      </c>
      <c r="F269" s="240" t="s">
        <v>1289</v>
      </c>
      <c r="G269" s="237"/>
      <c r="H269" s="239" t="s">
        <v>44</v>
      </c>
      <c r="I269" s="241"/>
      <c r="J269" s="237"/>
      <c r="K269" s="237"/>
      <c r="L269" s="242"/>
      <c r="M269" s="243"/>
      <c r="N269" s="244"/>
      <c r="O269" s="244"/>
      <c r="P269" s="244"/>
      <c r="Q269" s="244"/>
      <c r="R269" s="244"/>
      <c r="S269" s="244"/>
      <c r="T269" s="245"/>
      <c r="U269" s="13"/>
      <c r="V269" s="13"/>
      <c r="W269" s="13"/>
      <c r="X269" s="13"/>
      <c r="Y269" s="13"/>
      <c r="Z269" s="13"/>
      <c r="AA269" s="13"/>
      <c r="AB269" s="13"/>
      <c r="AC269" s="13"/>
      <c r="AD269" s="13"/>
      <c r="AE269" s="13"/>
      <c r="AT269" s="246" t="s">
        <v>238</v>
      </c>
      <c r="AU269" s="246" t="s">
        <v>92</v>
      </c>
      <c r="AV269" s="13" t="s">
        <v>90</v>
      </c>
      <c r="AW269" s="13" t="s">
        <v>42</v>
      </c>
      <c r="AX269" s="13" t="s">
        <v>82</v>
      </c>
      <c r="AY269" s="246" t="s">
        <v>228</v>
      </c>
    </row>
    <row r="270" s="14" customFormat="1">
      <c r="A270" s="14"/>
      <c r="B270" s="247"/>
      <c r="C270" s="248"/>
      <c r="D270" s="238" t="s">
        <v>238</v>
      </c>
      <c r="E270" s="249" t="s">
        <v>44</v>
      </c>
      <c r="F270" s="250" t="s">
        <v>1290</v>
      </c>
      <c r="G270" s="248"/>
      <c r="H270" s="251">
        <v>28.859999999999999</v>
      </c>
      <c r="I270" s="252"/>
      <c r="J270" s="248"/>
      <c r="K270" s="248"/>
      <c r="L270" s="253"/>
      <c r="M270" s="254"/>
      <c r="N270" s="255"/>
      <c r="O270" s="255"/>
      <c r="P270" s="255"/>
      <c r="Q270" s="255"/>
      <c r="R270" s="255"/>
      <c r="S270" s="255"/>
      <c r="T270" s="256"/>
      <c r="U270" s="14"/>
      <c r="V270" s="14"/>
      <c r="W270" s="14"/>
      <c r="X270" s="14"/>
      <c r="Y270" s="14"/>
      <c r="Z270" s="14"/>
      <c r="AA270" s="14"/>
      <c r="AB270" s="14"/>
      <c r="AC270" s="14"/>
      <c r="AD270" s="14"/>
      <c r="AE270" s="14"/>
      <c r="AT270" s="257" t="s">
        <v>238</v>
      </c>
      <c r="AU270" s="257" t="s">
        <v>92</v>
      </c>
      <c r="AV270" s="14" t="s">
        <v>92</v>
      </c>
      <c r="AW270" s="14" t="s">
        <v>42</v>
      </c>
      <c r="AX270" s="14" t="s">
        <v>82</v>
      </c>
      <c r="AY270" s="257" t="s">
        <v>228</v>
      </c>
    </row>
    <row r="271" s="13" customFormat="1">
      <c r="A271" s="13"/>
      <c r="B271" s="236"/>
      <c r="C271" s="237"/>
      <c r="D271" s="238" t="s">
        <v>238</v>
      </c>
      <c r="E271" s="239" t="s">
        <v>44</v>
      </c>
      <c r="F271" s="240" t="s">
        <v>1291</v>
      </c>
      <c r="G271" s="237"/>
      <c r="H271" s="239" t="s">
        <v>44</v>
      </c>
      <c r="I271" s="241"/>
      <c r="J271" s="237"/>
      <c r="K271" s="237"/>
      <c r="L271" s="242"/>
      <c r="M271" s="243"/>
      <c r="N271" s="244"/>
      <c r="O271" s="244"/>
      <c r="P271" s="244"/>
      <c r="Q271" s="244"/>
      <c r="R271" s="244"/>
      <c r="S271" s="244"/>
      <c r="T271" s="245"/>
      <c r="U271" s="13"/>
      <c r="V271" s="13"/>
      <c r="W271" s="13"/>
      <c r="X271" s="13"/>
      <c r="Y271" s="13"/>
      <c r="Z271" s="13"/>
      <c r="AA271" s="13"/>
      <c r="AB271" s="13"/>
      <c r="AC271" s="13"/>
      <c r="AD271" s="13"/>
      <c r="AE271" s="13"/>
      <c r="AT271" s="246" t="s">
        <v>238</v>
      </c>
      <c r="AU271" s="246" t="s">
        <v>92</v>
      </c>
      <c r="AV271" s="13" t="s">
        <v>90</v>
      </c>
      <c r="AW271" s="13" t="s">
        <v>42</v>
      </c>
      <c r="AX271" s="13" t="s">
        <v>82</v>
      </c>
      <c r="AY271" s="246" t="s">
        <v>228</v>
      </c>
    </row>
    <row r="272" s="14" customFormat="1">
      <c r="A272" s="14"/>
      <c r="B272" s="247"/>
      <c r="C272" s="248"/>
      <c r="D272" s="238" t="s">
        <v>238</v>
      </c>
      <c r="E272" s="249" t="s">
        <v>44</v>
      </c>
      <c r="F272" s="250" t="s">
        <v>1292</v>
      </c>
      <c r="G272" s="248"/>
      <c r="H272" s="251">
        <v>18.140000000000001</v>
      </c>
      <c r="I272" s="252"/>
      <c r="J272" s="248"/>
      <c r="K272" s="248"/>
      <c r="L272" s="253"/>
      <c r="M272" s="254"/>
      <c r="N272" s="255"/>
      <c r="O272" s="255"/>
      <c r="P272" s="255"/>
      <c r="Q272" s="255"/>
      <c r="R272" s="255"/>
      <c r="S272" s="255"/>
      <c r="T272" s="256"/>
      <c r="U272" s="14"/>
      <c r="V272" s="14"/>
      <c r="W272" s="14"/>
      <c r="X272" s="14"/>
      <c r="Y272" s="14"/>
      <c r="Z272" s="14"/>
      <c r="AA272" s="14"/>
      <c r="AB272" s="14"/>
      <c r="AC272" s="14"/>
      <c r="AD272" s="14"/>
      <c r="AE272" s="14"/>
      <c r="AT272" s="257" t="s">
        <v>238</v>
      </c>
      <c r="AU272" s="257" t="s">
        <v>92</v>
      </c>
      <c r="AV272" s="14" t="s">
        <v>92</v>
      </c>
      <c r="AW272" s="14" t="s">
        <v>42</v>
      </c>
      <c r="AX272" s="14" t="s">
        <v>82</v>
      </c>
      <c r="AY272" s="257" t="s">
        <v>228</v>
      </c>
    </row>
    <row r="273" s="13" customFormat="1">
      <c r="A273" s="13"/>
      <c r="B273" s="236"/>
      <c r="C273" s="237"/>
      <c r="D273" s="238" t="s">
        <v>238</v>
      </c>
      <c r="E273" s="239" t="s">
        <v>44</v>
      </c>
      <c r="F273" s="240" t="s">
        <v>1293</v>
      </c>
      <c r="G273" s="237"/>
      <c r="H273" s="239" t="s">
        <v>44</v>
      </c>
      <c r="I273" s="241"/>
      <c r="J273" s="237"/>
      <c r="K273" s="237"/>
      <c r="L273" s="242"/>
      <c r="M273" s="243"/>
      <c r="N273" s="244"/>
      <c r="O273" s="244"/>
      <c r="P273" s="244"/>
      <c r="Q273" s="244"/>
      <c r="R273" s="244"/>
      <c r="S273" s="244"/>
      <c r="T273" s="245"/>
      <c r="U273" s="13"/>
      <c r="V273" s="13"/>
      <c r="W273" s="13"/>
      <c r="X273" s="13"/>
      <c r="Y273" s="13"/>
      <c r="Z273" s="13"/>
      <c r="AA273" s="13"/>
      <c r="AB273" s="13"/>
      <c r="AC273" s="13"/>
      <c r="AD273" s="13"/>
      <c r="AE273" s="13"/>
      <c r="AT273" s="246" t="s">
        <v>238</v>
      </c>
      <c r="AU273" s="246" t="s">
        <v>92</v>
      </c>
      <c r="AV273" s="13" t="s">
        <v>90</v>
      </c>
      <c r="AW273" s="13" t="s">
        <v>42</v>
      </c>
      <c r="AX273" s="13" t="s">
        <v>82</v>
      </c>
      <c r="AY273" s="246" t="s">
        <v>228</v>
      </c>
    </row>
    <row r="274" s="14" customFormat="1">
      <c r="A274" s="14"/>
      <c r="B274" s="247"/>
      <c r="C274" s="248"/>
      <c r="D274" s="238" t="s">
        <v>238</v>
      </c>
      <c r="E274" s="249" t="s">
        <v>44</v>
      </c>
      <c r="F274" s="250" t="s">
        <v>1294</v>
      </c>
      <c r="G274" s="248"/>
      <c r="H274" s="251">
        <v>36.82</v>
      </c>
      <c r="I274" s="252"/>
      <c r="J274" s="248"/>
      <c r="K274" s="248"/>
      <c r="L274" s="253"/>
      <c r="M274" s="254"/>
      <c r="N274" s="255"/>
      <c r="O274" s="255"/>
      <c r="P274" s="255"/>
      <c r="Q274" s="255"/>
      <c r="R274" s="255"/>
      <c r="S274" s="255"/>
      <c r="T274" s="256"/>
      <c r="U274" s="14"/>
      <c r="V274" s="14"/>
      <c r="W274" s="14"/>
      <c r="X274" s="14"/>
      <c r="Y274" s="14"/>
      <c r="Z274" s="14"/>
      <c r="AA274" s="14"/>
      <c r="AB274" s="14"/>
      <c r="AC274" s="14"/>
      <c r="AD274" s="14"/>
      <c r="AE274" s="14"/>
      <c r="AT274" s="257" t="s">
        <v>238</v>
      </c>
      <c r="AU274" s="257" t="s">
        <v>92</v>
      </c>
      <c r="AV274" s="14" t="s">
        <v>92</v>
      </c>
      <c r="AW274" s="14" t="s">
        <v>42</v>
      </c>
      <c r="AX274" s="14" t="s">
        <v>82</v>
      </c>
      <c r="AY274" s="257" t="s">
        <v>228</v>
      </c>
    </row>
    <row r="275" s="13" customFormat="1">
      <c r="A275" s="13"/>
      <c r="B275" s="236"/>
      <c r="C275" s="237"/>
      <c r="D275" s="238" t="s">
        <v>238</v>
      </c>
      <c r="E275" s="239" t="s">
        <v>44</v>
      </c>
      <c r="F275" s="240" t="s">
        <v>1295</v>
      </c>
      <c r="G275" s="237"/>
      <c r="H275" s="239" t="s">
        <v>44</v>
      </c>
      <c r="I275" s="241"/>
      <c r="J275" s="237"/>
      <c r="K275" s="237"/>
      <c r="L275" s="242"/>
      <c r="M275" s="243"/>
      <c r="N275" s="244"/>
      <c r="O275" s="244"/>
      <c r="P275" s="244"/>
      <c r="Q275" s="244"/>
      <c r="R275" s="244"/>
      <c r="S275" s="244"/>
      <c r="T275" s="245"/>
      <c r="U275" s="13"/>
      <c r="V275" s="13"/>
      <c r="W275" s="13"/>
      <c r="X275" s="13"/>
      <c r="Y275" s="13"/>
      <c r="Z275" s="13"/>
      <c r="AA275" s="13"/>
      <c r="AB275" s="13"/>
      <c r="AC275" s="13"/>
      <c r="AD275" s="13"/>
      <c r="AE275" s="13"/>
      <c r="AT275" s="246" t="s">
        <v>238</v>
      </c>
      <c r="AU275" s="246" t="s">
        <v>92</v>
      </c>
      <c r="AV275" s="13" t="s">
        <v>90</v>
      </c>
      <c r="AW275" s="13" t="s">
        <v>42</v>
      </c>
      <c r="AX275" s="13" t="s">
        <v>82</v>
      </c>
      <c r="AY275" s="246" t="s">
        <v>228</v>
      </c>
    </row>
    <row r="276" s="14" customFormat="1">
      <c r="A276" s="14"/>
      <c r="B276" s="247"/>
      <c r="C276" s="248"/>
      <c r="D276" s="238" t="s">
        <v>238</v>
      </c>
      <c r="E276" s="249" t="s">
        <v>44</v>
      </c>
      <c r="F276" s="250" t="s">
        <v>1296</v>
      </c>
      <c r="G276" s="248"/>
      <c r="H276" s="251">
        <v>40.700000000000003</v>
      </c>
      <c r="I276" s="252"/>
      <c r="J276" s="248"/>
      <c r="K276" s="248"/>
      <c r="L276" s="253"/>
      <c r="M276" s="254"/>
      <c r="N276" s="255"/>
      <c r="O276" s="255"/>
      <c r="P276" s="255"/>
      <c r="Q276" s="255"/>
      <c r="R276" s="255"/>
      <c r="S276" s="255"/>
      <c r="T276" s="256"/>
      <c r="U276" s="14"/>
      <c r="V276" s="14"/>
      <c r="W276" s="14"/>
      <c r="X276" s="14"/>
      <c r="Y276" s="14"/>
      <c r="Z276" s="14"/>
      <c r="AA276" s="14"/>
      <c r="AB276" s="14"/>
      <c r="AC276" s="14"/>
      <c r="AD276" s="14"/>
      <c r="AE276" s="14"/>
      <c r="AT276" s="257" t="s">
        <v>238</v>
      </c>
      <c r="AU276" s="257" t="s">
        <v>92</v>
      </c>
      <c r="AV276" s="14" t="s">
        <v>92</v>
      </c>
      <c r="AW276" s="14" t="s">
        <v>42</v>
      </c>
      <c r="AX276" s="14" t="s">
        <v>82</v>
      </c>
      <c r="AY276" s="257" t="s">
        <v>228</v>
      </c>
    </row>
    <row r="277" s="13" customFormat="1">
      <c r="A277" s="13"/>
      <c r="B277" s="236"/>
      <c r="C277" s="237"/>
      <c r="D277" s="238" t="s">
        <v>238</v>
      </c>
      <c r="E277" s="239" t="s">
        <v>44</v>
      </c>
      <c r="F277" s="240" t="s">
        <v>1297</v>
      </c>
      <c r="G277" s="237"/>
      <c r="H277" s="239" t="s">
        <v>44</v>
      </c>
      <c r="I277" s="241"/>
      <c r="J277" s="237"/>
      <c r="K277" s="237"/>
      <c r="L277" s="242"/>
      <c r="M277" s="243"/>
      <c r="N277" s="244"/>
      <c r="O277" s="244"/>
      <c r="P277" s="244"/>
      <c r="Q277" s="244"/>
      <c r="R277" s="244"/>
      <c r="S277" s="244"/>
      <c r="T277" s="245"/>
      <c r="U277" s="13"/>
      <c r="V277" s="13"/>
      <c r="W277" s="13"/>
      <c r="X277" s="13"/>
      <c r="Y277" s="13"/>
      <c r="Z277" s="13"/>
      <c r="AA277" s="13"/>
      <c r="AB277" s="13"/>
      <c r="AC277" s="13"/>
      <c r="AD277" s="13"/>
      <c r="AE277" s="13"/>
      <c r="AT277" s="246" t="s">
        <v>238</v>
      </c>
      <c r="AU277" s="246" t="s">
        <v>92</v>
      </c>
      <c r="AV277" s="13" t="s">
        <v>90</v>
      </c>
      <c r="AW277" s="13" t="s">
        <v>42</v>
      </c>
      <c r="AX277" s="13" t="s">
        <v>82</v>
      </c>
      <c r="AY277" s="246" t="s">
        <v>228</v>
      </c>
    </row>
    <row r="278" s="14" customFormat="1">
      <c r="A278" s="14"/>
      <c r="B278" s="247"/>
      <c r="C278" s="248"/>
      <c r="D278" s="238" t="s">
        <v>238</v>
      </c>
      <c r="E278" s="249" t="s">
        <v>44</v>
      </c>
      <c r="F278" s="250" t="s">
        <v>1298</v>
      </c>
      <c r="G278" s="248"/>
      <c r="H278" s="251">
        <v>7.2800000000000002</v>
      </c>
      <c r="I278" s="252"/>
      <c r="J278" s="248"/>
      <c r="K278" s="248"/>
      <c r="L278" s="253"/>
      <c r="M278" s="254"/>
      <c r="N278" s="255"/>
      <c r="O278" s="255"/>
      <c r="P278" s="255"/>
      <c r="Q278" s="255"/>
      <c r="R278" s="255"/>
      <c r="S278" s="255"/>
      <c r="T278" s="256"/>
      <c r="U278" s="14"/>
      <c r="V278" s="14"/>
      <c r="W278" s="14"/>
      <c r="X278" s="14"/>
      <c r="Y278" s="14"/>
      <c r="Z278" s="14"/>
      <c r="AA278" s="14"/>
      <c r="AB278" s="14"/>
      <c r="AC278" s="14"/>
      <c r="AD278" s="14"/>
      <c r="AE278" s="14"/>
      <c r="AT278" s="257" t="s">
        <v>238</v>
      </c>
      <c r="AU278" s="257" t="s">
        <v>92</v>
      </c>
      <c r="AV278" s="14" t="s">
        <v>92</v>
      </c>
      <c r="AW278" s="14" t="s">
        <v>42</v>
      </c>
      <c r="AX278" s="14" t="s">
        <v>82</v>
      </c>
      <c r="AY278" s="257" t="s">
        <v>228</v>
      </c>
    </row>
    <row r="279" s="13" customFormat="1">
      <c r="A279" s="13"/>
      <c r="B279" s="236"/>
      <c r="C279" s="237"/>
      <c r="D279" s="238" t="s">
        <v>238</v>
      </c>
      <c r="E279" s="239" t="s">
        <v>44</v>
      </c>
      <c r="F279" s="240" t="s">
        <v>1299</v>
      </c>
      <c r="G279" s="237"/>
      <c r="H279" s="239" t="s">
        <v>44</v>
      </c>
      <c r="I279" s="241"/>
      <c r="J279" s="237"/>
      <c r="K279" s="237"/>
      <c r="L279" s="242"/>
      <c r="M279" s="243"/>
      <c r="N279" s="244"/>
      <c r="O279" s="244"/>
      <c r="P279" s="244"/>
      <c r="Q279" s="244"/>
      <c r="R279" s="244"/>
      <c r="S279" s="244"/>
      <c r="T279" s="245"/>
      <c r="U279" s="13"/>
      <c r="V279" s="13"/>
      <c r="W279" s="13"/>
      <c r="X279" s="13"/>
      <c r="Y279" s="13"/>
      <c r="Z279" s="13"/>
      <c r="AA279" s="13"/>
      <c r="AB279" s="13"/>
      <c r="AC279" s="13"/>
      <c r="AD279" s="13"/>
      <c r="AE279" s="13"/>
      <c r="AT279" s="246" t="s">
        <v>238</v>
      </c>
      <c r="AU279" s="246" t="s">
        <v>92</v>
      </c>
      <c r="AV279" s="13" t="s">
        <v>90</v>
      </c>
      <c r="AW279" s="13" t="s">
        <v>42</v>
      </c>
      <c r="AX279" s="13" t="s">
        <v>82</v>
      </c>
      <c r="AY279" s="246" t="s">
        <v>228</v>
      </c>
    </row>
    <row r="280" s="14" customFormat="1">
      <c r="A280" s="14"/>
      <c r="B280" s="247"/>
      <c r="C280" s="248"/>
      <c r="D280" s="238" t="s">
        <v>238</v>
      </c>
      <c r="E280" s="249" t="s">
        <v>44</v>
      </c>
      <c r="F280" s="250" t="s">
        <v>1300</v>
      </c>
      <c r="G280" s="248"/>
      <c r="H280" s="251">
        <v>39.649999999999999</v>
      </c>
      <c r="I280" s="252"/>
      <c r="J280" s="248"/>
      <c r="K280" s="248"/>
      <c r="L280" s="253"/>
      <c r="M280" s="254"/>
      <c r="N280" s="255"/>
      <c r="O280" s="255"/>
      <c r="P280" s="255"/>
      <c r="Q280" s="255"/>
      <c r="R280" s="255"/>
      <c r="S280" s="255"/>
      <c r="T280" s="256"/>
      <c r="U280" s="14"/>
      <c r="V280" s="14"/>
      <c r="W280" s="14"/>
      <c r="X280" s="14"/>
      <c r="Y280" s="14"/>
      <c r="Z280" s="14"/>
      <c r="AA280" s="14"/>
      <c r="AB280" s="14"/>
      <c r="AC280" s="14"/>
      <c r="AD280" s="14"/>
      <c r="AE280" s="14"/>
      <c r="AT280" s="257" t="s">
        <v>238</v>
      </c>
      <c r="AU280" s="257" t="s">
        <v>92</v>
      </c>
      <c r="AV280" s="14" t="s">
        <v>92</v>
      </c>
      <c r="AW280" s="14" t="s">
        <v>42</v>
      </c>
      <c r="AX280" s="14" t="s">
        <v>82</v>
      </c>
      <c r="AY280" s="257" t="s">
        <v>228</v>
      </c>
    </row>
    <row r="281" s="13" customFormat="1">
      <c r="A281" s="13"/>
      <c r="B281" s="236"/>
      <c r="C281" s="237"/>
      <c r="D281" s="238" t="s">
        <v>238</v>
      </c>
      <c r="E281" s="239" t="s">
        <v>44</v>
      </c>
      <c r="F281" s="240" t="s">
        <v>1301</v>
      </c>
      <c r="G281" s="237"/>
      <c r="H281" s="239" t="s">
        <v>44</v>
      </c>
      <c r="I281" s="241"/>
      <c r="J281" s="237"/>
      <c r="K281" s="237"/>
      <c r="L281" s="242"/>
      <c r="M281" s="243"/>
      <c r="N281" s="244"/>
      <c r="O281" s="244"/>
      <c r="P281" s="244"/>
      <c r="Q281" s="244"/>
      <c r="R281" s="244"/>
      <c r="S281" s="244"/>
      <c r="T281" s="245"/>
      <c r="U281" s="13"/>
      <c r="V281" s="13"/>
      <c r="W281" s="13"/>
      <c r="X281" s="13"/>
      <c r="Y281" s="13"/>
      <c r="Z281" s="13"/>
      <c r="AA281" s="13"/>
      <c r="AB281" s="13"/>
      <c r="AC281" s="13"/>
      <c r="AD281" s="13"/>
      <c r="AE281" s="13"/>
      <c r="AT281" s="246" t="s">
        <v>238</v>
      </c>
      <c r="AU281" s="246" t="s">
        <v>92</v>
      </c>
      <c r="AV281" s="13" t="s">
        <v>90</v>
      </c>
      <c r="AW281" s="13" t="s">
        <v>42</v>
      </c>
      <c r="AX281" s="13" t="s">
        <v>82</v>
      </c>
      <c r="AY281" s="246" t="s">
        <v>228</v>
      </c>
    </row>
    <row r="282" s="14" customFormat="1">
      <c r="A282" s="14"/>
      <c r="B282" s="247"/>
      <c r="C282" s="248"/>
      <c r="D282" s="238" t="s">
        <v>238</v>
      </c>
      <c r="E282" s="249" t="s">
        <v>44</v>
      </c>
      <c r="F282" s="250" t="s">
        <v>1302</v>
      </c>
      <c r="G282" s="248"/>
      <c r="H282" s="251">
        <v>56.960000000000001</v>
      </c>
      <c r="I282" s="252"/>
      <c r="J282" s="248"/>
      <c r="K282" s="248"/>
      <c r="L282" s="253"/>
      <c r="M282" s="254"/>
      <c r="N282" s="255"/>
      <c r="O282" s="255"/>
      <c r="P282" s="255"/>
      <c r="Q282" s="255"/>
      <c r="R282" s="255"/>
      <c r="S282" s="255"/>
      <c r="T282" s="256"/>
      <c r="U282" s="14"/>
      <c r="V282" s="14"/>
      <c r="W282" s="14"/>
      <c r="X282" s="14"/>
      <c r="Y282" s="14"/>
      <c r="Z282" s="14"/>
      <c r="AA282" s="14"/>
      <c r="AB282" s="14"/>
      <c r="AC282" s="14"/>
      <c r="AD282" s="14"/>
      <c r="AE282" s="14"/>
      <c r="AT282" s="257" t="s">
        <v>238</v>
      </c>
      <c r="AU282" s="257" t="s">
        <v>92</v>
      </c>
      <c r="AV282" s="14" t="s">
        <v>92</v>
      </c>
      <c r="AW282" s="14" t="s">
        <v>42</v>
      </c>
      <c r="AX282" s="14" t="s">
        <v>82</v>
      </c>
      <c r="AY282" s="257" t="s">
        <v>228</v>
      </c>
    </row>
    <row r="283" s="13" customFormat="1">
      <c r="A283" s="13"/>
      <c r="B283" s="236"/>
      <c r="C283" s="237"/>
      <c r="D283" s="238" t="s">
        <v>238</v>
      </c>
      <c r="E283" s="239" t="s">
        <v>44</v>
      </c>
      <c r="F283" s="240" t="s">
        <v>1303</v>
      </c>
      <c r="G283" s="237"/>
      <c r="H283" s="239" t="s">
        <v>44</v>
      </c>
      <c r="I283" s="241"/>
      <c r="J283" s="237"/>
      <c r="K283" s="237"/>
      <c r="L283" s="242"/>
      <c r="M283" s="243"/>
      <c r="N283" s="244"/>
      <c r="O283" s="244"/>
      <c r="P283" s="244"/>
      <c r="Q283" s="244"/>
      <c r="R283" s="244"/>
      <c r="S283" s="244"/>
      <c r="T283" s="245"/>
      <c r="U283" s="13"/>
      <c r="V283" s="13"/>
      <c r="W283" s="13"/>
      <c r="X283" s="13"/>
      <c r="Y283" s="13"/>
      <c r="Z283" s="13"/>
      <c r="AA283" s="13"/>
      <c r="AB283" s="13"/>
      <c r="AC283" s="13"/>
      <c r="AD283" s="13"/>
      <c r="AE283" s="13"/>
      <c r="AT283" s="246" t="s">
        <v>238</v>
      </c>
      <c r="AU283" s="246" t="s">
        <v>92</v>
      </c>
      <c r="AV283" s="13" t="s">
        <v>90</v>
      </c>
      <c r="AW283" s="13" t="s">
        <v>42</v>
      </c>
      <c r="AX283" s="13" t="s">
        <v>82</v>
      </c>
      <c r="AY283" s="246" t="s">
        <v>228</v>
      </c>
    </row>
    <row r="284" s="14" customFormat="1">
      <c r="A284" s="14"/>
      <c r="B284" s="247"/>
      <c r="C284" s="248"/>
      <c r="D284" s="238" t="s">
        <v>238</v>
      </c>
      <c r="E284" s="249" t="s">
        <v>44</v>
      </c>
      <c r="F284" s="250" t="s">
        <v>1304</v>
      </c>
      <c r="G284" s="248"/>
      <c r="H284" s="251">
        <v>15.6</v>
      </c>
      <c r="I284" s="252"/>
      <c r="J284" s="248"/>
      <c r="K284" s="248"/>
      <c r="L284" s="253"/>
      <c r="M284" s="254"/>
      <c r="N284" s="255"/>
      <c r="O284" s="255"/>
      <c r="P284" s="255"/>
      <c r="Q284" s="255"/>
      <c r="R284" s="255"/>
      <c r="S284" s="255"/>
      <c r="T284" s="256"/>
      <c r="U284" s="14"/>
      <c r="V284" s="14"/>
      <c r="W284" s="14"/>
      <c r="X284" s="14"/>
      <c r="Y284" s="14"/>
      <c r="Z284" s="14"/>
      <c r="AA284" s="14"/>
      <c r="AB284" s="14"/>
      <c r="AC284" s="14"/>
      <c r="AD284" s="14"/>
      <c r="AE284" s="14"/>
      <c r="AT284" s="257" t="s">
        <v>238</v>
      </c>
      <c r="AU284" s="257" t="s">
        <v>92</v>
      </c>
      <c r="AV284" s="14" t="s">
        <v>92</v>
      </c>
      <c r="AW284" s="14" t="s">
        <v>42</v>
      </c>
      <c r="AX284" s="14" t="s">
        <v>82</v>
      </c>
      <c r="AY284" s="257" t="s">
        <v>228</v>
      </c>
    </row>
    <row r="285" s="13" customFormat="1">
      <c r="A285" s="13"/>
      <c r="B285" s="236"/>
      <c r="C285" s="237"/>
      <c r="D285" s="238" t="s">
        <v>238</v>
      </c>
      <c r="E285" s="239" t="s">
        <v>44</v>
      </c>
      <c r="F285" s="240" t="s">
        <v>1305</v>
      </c>
      <c r="G285" s="237"/>
      <c r="H285" s="239" t="s">
        <v>44</v>
      </c>
      <c r="I285" s="241"/>
      <c r="J285" s="237"/>
      <c r="K285" s="237"/>
      <c r="L285" s="242"/>
      <c r="M285" s="243"/>
      <c r="N285" s="244"/>
      <c r="O285" s="244"/>
      <c r="P285" s="244"/>
      <c r="Q285" s="244"/>
      <c r="R285" s="244"/>
      <c r="S285" s="244"/>
      <c r="T285" s="245"/>
      <c r="U285" s="13"/>
      <c r="V285" s="13"/>
      <c r="W285" s="13"/>
      <c r="X285" s="13"/>
      <c r="Y285" s="13"/>
      <c r="Z285" s="13"/>
      <c r="AA285" s="13"/>
      <c r="AB285" s="13"/>
      <c r="AC285" s="13"/>
      <c r="AD285" s="13"/>
      <c r="AE285" s="13"/>
      <c r="AT285" s="246" t="s">
        <v>238</v>
      </c>
      <c r="AU285" s="246" t="s">
        <v>92</v>
      </c>
      <c r="AV285" s="13" t="s">
        <v>90</v>
      </c>
      <c r="AW285" s="13" t="s">
        <v>42</v>
      </c>
      <c r="AX285" s="13" t="s">
        <v>82</v>
      </c>
      <c r="AY285" s="246" t="s">
        <v>228</v>
      </c>
    </row>
    <row r="286" s="14" customFormat="1">
      <c r="A286" s="14"/>
      <c r="B286" s="247"/>
      <c r="C286" s="248"/>
      <c r="D286" s="238" t="s">
        <v>238</v>
      </c>
      <c r="E286" s="249" t="s">
        <v>44</v>
      </c>
      <c r="F286" s="250" t="s">
        <v>1306</v>
      </c>
      <c r="G286" s="248"/>
      <c r="H286" s="251">
        <v>58.759999999999998</v>
      </c>
      <c r="I286" s="252"/>
      <c r="J286" s="248"/>
      <c r="K286" s="248"/>
      <c r="L286" s="253"/>
      <c r="M286" s="254"/>
      <c r="N286" s="255"/>
      <c r="O286" s="255"/>
      <c r="P286" s="255"/>
      <c r="Q286" s="255"/>
      <c r="R286" s="255"/>
      <c r="S286" s="255"/>
      <c r="T286" s="256"/>
      <c r="U286" s="14"/>
      <c r="V286" s="14"/>
      <c r="W286" s="14"/>
      <c r="X286" s="14"/>
      <c r="Y286" s="14"/>
      <c r="Z286" s="14"/>
      <c r="AA286" s="14"/>
      <c r="AB286" s="14"/>
      <c r="AC286" s="14"/>
      <c r="AD286" s="14"/>
      <c r="AE286" s="14"/>
      <c r="AT286" s="257" t="s">
        <v>238</v>
      </c>
      <c r="AU286" s="257" t="s">
        <v>92</v>
      </c>
      <c r="AV286" s="14" t="s">
        <v>92</v>
      </c>
      <c r="AW286" s="14" t="s">
        <v>42</v>
      </c>
      <c r="AX286" s="14" t="s">
        <v>82</v>
      </c>
      <c r="AY286" s="257" t="s">
        <v>228</v>
      </c>
    </row>
    <row r="287" s="13" customFormat="1">
      <c r="A287" s="13"/>
      <c r="B287" s="236"/>
      <c r="C287" s="237"/>
      <c r="D287" s="238" t="s">
        <v>238</v>
      </c>
      <c r="E287" s="239" t="s">
        <v>44</v>
      </c>
      <c r="F287" s="240" t="s">
        <v>1307</v>
      </c>
      <c r="G287" s="237"/>
      <c r="H287" s="239" t="s">
        <v>44</v>
      </c>
      <c r="I287" s="241"/>
      <c r="J287" s="237"/>
      <c r="K287" s="237"/>
      <c r="L287" s="242"/>
      <c r="M287" s="243"/>
      <c r="N287" s="244"/>
      <c r="O287" s="244"/>
      <c r="P287" s="244"/>
      <c r="Q287" s="244"/>
      <c r="R287" s="244"/>
      <c r="S287" s="244"/>
      <c r="T287" s="245"/>
      <c r="U287" s="13"/>
      <c r="V287" s="13"/>
      <c r="W287" s="13"/>
      <c r="X287" s="13"/>
      <c r="Y287" s="13"/>
      <c r="Z287" s="13"/>
      <c r="AA287" s="13"/>
      <c r="AB287" s="13"/>
      <c r="AC287" s="13"/>
      <c r="AD287" s="13"/>
      <c r="AE287" s="13"/>
      <c r="AT287" s="246" t="s">
        <v>238</v>
      </c>
      <c r="AU287" s="246" t="s">
        <v>92</v>
      </c>
      <c r="AV287" s="13" t="s">
        <v>90</v>
      </c>
      <c r="AW287" s="13" t="s">
        <v>42</v>
      </c>
      <c r="AX287" s="13" t="s">
        <v>82</v>
      </c>
      <c r="AY287" s="246" t="s">
        <v>228</v>
      </c>
    </row>
    <row r="288" s="14" customFormat="1">
      <c r="A288" s="14"/>
      <c r="B288" s="247"/>
      <c r="C288" s="248"/>
      <c r="D288" s="238" t="s">
        <v>238</v>
      </c>
      <c r="E288" s="249" t="s">
        <v>44</v>
      </c>
      <c r="F288" s="250" t="s">
        <v>1308</v>
      </c>
      <c r="G288" s="248"/>
      <c r="H288" s="251">
        <v>57.93</v>
      </c>
      <c r="I288" s="252"/>
      <c r="J288" s="248"/>
      <c r="K288" s="248"/>
      <c r="L288" s="253"/>
      <c r="M288" s="254"/>
      <c r="N288" s="255"/>
      <c r="O288" s="255"/>
      <c r="P288" s="255"/>
      <c r="Q288" s="255"/>
      <c r="R288" s="255"/>
      <c r="S288" s="255"/>
      <c r="T288" s="256"/>
      <c r="U288" s="14"/>
      <c r="V288" s="14"/>
      <c r="W288" s="14"/>
      <c r="X288" s="14"/>
      <c r="Y288" s="14"/>
      <c r="Z288" s="14"/>
      <c r="AA288" s="14"/>
      <c r="AB288" s="14"/>
      <c r="AC288" s="14"/>
      <c r="AD288" s="14"/>
      <c r="AE288" s="14"/>
      <c r="AT288" s="257" t="s">
        <v>238</v>
      </c>
      <c r="AU288" s="257" t="s">
        <v>92</v>
      </c>
      <c r="AV288" s="14" t="s">
        <v>92</v>
      </c>
      <c r="AW288" s="14" t="s">
        <v>42</v>
      </c>
      <c r="AX288" s="14" t="s">
        <v>82</v>
      </c>
      <c r="AY288" s="257" t="s">
        <v>228</v>
      </c>
    </row>
    <row r="289" s="13" customFormat="1">
      <c r="A289" s="13"/>
      <c r="B289" s="236"/>
      <c r="C289" s="237"/>
      <c r="D289" s="238" t="s">
        <v>238</v>
      </c>
      <c r="E289" s="239" t="s">
        <v>44</v>
      </c>
      <c r="F289" s="240" t="s">
        <v>1309</v>
      </c>
      <c r="G289" s="237"/>
      <c r="H289" s="239" t="s">
        <v>44</v>
      </c>
      <c r="I289" s="241"/>
      <c r="J289" s="237"/>
      <c r="K289" s="237"/>
      <c r="L289" s="242"/>
      <c r="M289" s="243"/>
      <c r="N289" s="244"/>
      <c r="O289" s="244"/>
      <c r="P289" s="244"/>
      <c r="Q289" s="244"/>
      <c r="R289" s="244"/>
      <c r="S289" s="244"/>
      <c r="T289" s="245"/>
      <c r="U289" s="13"/>
      <c r="V289" s="13"/>
      <c r="W289" s="13"/>
      <c r="X289" s="13"/>
      <c r="Y289" s="13"/>
      <c r="Z289" s="13"/>
      <c r="AA289" s="13"/>
      <c r="AB289" s="13"/>
      <c r="AC289" s="13"/>
      <c r="AD289" s="13"/>
      <c r="AE289" s="13"/>
      <c r="AT289" s="246" t="s">
        <v>238</v>
      </c>
      <c r="AU289" s="246" t="s">
        <v>92</v>
      </c>
      <c r="AV289" s="13" t="s">
        <v>90</v>
      </c>
      <c r="AW289" s="13" t="s">
        <v>42</v>
      </c>
      <c r="AX289" s="13" t="s">
        <v>82</v>
      </c>
      <c r="AY289" s="246" t="s">
        <v>228</v>
      </c>
    </row>
    <row r="290" s="14" customFormat="1">
      <c r="A290" s="14"/>
      <c r="B290" s="247"/>
      <c r="C290" s="248"/>
      <c r="D290" s="238" t="s">
        <v>238</v>
      </c>
      <c r="E290" s="249" t="s">
        <v>44</v>
      </c>
      <c r="F290" s="250" t="s">
        <v>1310</v>
      </c>
      <c r="G290" s="248"/>
      <c r="H290" s="251">
        <v>59.479999999999997</v>
      </c>
      <c r="I290" s="252"/>
      <c r="J290" s="248"/>
      <c r="K290" s="248"/>
      <c r="L290" s="253"/>
      <c r="M290" s="254"/>
      <c r="N290" s="255"/>
      <c r="O290" s="255"/>
      <c r="P290" s="255"/>
      <c r="Q290" s="255"/>
      <c r="R290" s="255"/>
      <c r="S290" s="255"/>
      <c r="T290" s="256"/>
      <c r="U290" s="14"/>
      <c r="V290" s="14"/>
      <c r="W290" s="14"/>
      <c r="X290" s="14"/>
      <c r="Y290" s="14"/>
      <c r="Z290" s="14"/>
      <c r="AA290" s="14"/>
      <c r="AB290" s="14"/>
      <c r="AC290" s="14"/>
      <c r="AD290" s="14"/>
      <c r="AE290" s="14"/>
      <c r="AT290" s="257" t="s">
        <v>238</v>
      </c>
      <c r="AU290" s="257" t="s">
        <v>92</v>
      </c>
      <c r="AV290" s="14" t="s">
        <v>92</v>
      </c>
      <c r="AW290" s="14" t="s">
        <v>42</v>
      </c>
      <c r="AX290" s="14" t="s">
        <v>82</v>
      </c>
      <c r="AY290" s="257" t="s">
        <v>228</v>
      </c>
    </row>
    <row r="291" s="13" customFormat="1">
      <c r="A291" s="13"/>
      <c r="B291" s="236"/>
      <c r="C291" s="237"/>
      <c r="D291" s="238" t="s">
        <v>238</v>
      </c>
      <c r="E291" s="239" t="s">
        <v>44</v>
      </c>
      <c r="F291" s="240" t="s">
        <v>1311</v>
      </c>
      <c r="G291" s="237"/>
      <c r="H291" s="239" t="s">
        <v>44</v>
      </c>
      <c r="I291" s="241"/>
      <c r="J291" s="237"/>
      <c r="K291" s="237"/>
      <c r="L291" s="242"/>
      <c r="M291" s="243"/>
      <c r="N291" s="244"/>
      <c r="O291" s="244"/>
      <c r="P291" s="244"/>
      <c r="Q291" s="244"/>
      <c r="R291" s="244"/>
      <c r="S291" s="244"/>
      <c r="T291" s="245"/>
      <c r="U291" s="13"/>
      <c r="V291" s="13"/>
      <c r="W291" s="13"/>
      <c r="X291" s="13"/>
      <c r="Y291" s="13"/>
      <c r="Z291" s="13"/>
      <c r="AA291" s="13"/>
      <c r="AB291" s="13"/>
      <c r="AC291" s="13"/>
      <c r="AD291" s="13"/>
      <c r="AE291" s="13"/>
      <c r="AT291" s="246" t="s">
        <v>238</v>
      </c>
      <c r="AU291" s="246" t="s">
        <v>92</v>
      </c>
      <c r="AV291" s="13" t="s">
        <v>90</v>
      </c>
      <c r="AW291" s="13" t="s">
        <v>42</v>
      </c>
      <c r="AX291" s="13" t="s">
        <v>82</v>
      </c>
      <c r="AY291" s="246" t="s">
        <v>228</v>
      </c>
    </row>
    <row r="292" s="14" customFormat="1">
      <c r="A292" s="14"/>
      <c r="B292" s="247"/>
      <c r="C292" s="248"/>
      <c r="D292" s="238" t="s">
        <v>238</v>
      </c>
      <c r="E292" s="249" t="s">
        <v>44</v>
      </c>
      <c r="F292" s="250" t="s">
        <v>1312</v>
      </c>
      <c r="G292" s="248"/>
      <c r="H292" s="251">
        <v>7.7999999999999998</v>
      </c>
      <c r="I292" s="252"/>
      <c r="J292" s="248"/>
      <c r="K292" s="248"/>
      <c r="L292" s="253"/>
      <c r="M292" s="254"/>
      <c r="N292" s="255"/>
      <c r="O292" s="255"/>
      <c r="P292" s="255"/>
      <c r="Q292" s="255"/>
      <c r="R292" s="255"/>
      <c r="S292" s="255"/>
      <c r="T292" s="256"/>
      <c r="U292" s="14"/>
      <c r="V292" s="14"/>
      <c r="W292" s="14"/>
      <c r="X292" s="14"/>
      <c r="Y292" s="14"/>
      <c r="Z292" s="14"/>
      <c r="AA292" s="14"/>
      <c r="AB292" s="14"/>
      <c r="AC292" s="14"/>
      <c r="AD292" s="14"/>
      <c r="AE292" s="14"/>
      <c r="AT292" s="257" t="s">
        <v>238</v>
      </c>
      <c r="AU292" s="257" t="s">
        <v>92</v>
      </c>
      <c r="AV292" s="14" t="s">
        <v>92</v>
      </c>
      <c r="AW292" s="14" t="s">
        <v>42</v>
      </c>
      <c r="AX292" s="14" t="s">
        <v>82</v>
      </c>
      <c r="AY292" s="257" t="s">
        <v>228</v>
      </c>
    </row>
    <row r="293" s="13" customFormat="1">
      <c r="A293" s="13"/>
      <c r="B293" s="236"/>
      <c r="C293" s="237"/>
      <c r="D293" s="238" t="s">
        <v>238</v>
      </c>
      <c r="E293" s="239" t="s">
        <v>44</v>
      </c>
      <c r="F293" s="240" t="s">
        <v>1313</v>
      </c>
      <c r="G293" s="237"/>
      <c r="H293" s="239" t="s">
        <v>44</v>
      </c>
      <c r="I293" s="241"/>
      <c r="J293" s="237"/>
      <c r="K293" s="237"/>
      <c r="L293" s="242"/>
      <c r="M293" s="243"/>
      <c r="N293" s="244"/>
      <c r="O293" s="244"/>
      <c r="P293" s="244"/>
      <c r="Q293" s="244"/>
      <c r="R293" s="244"/>
      <c r="S293" s="244"/>
      <c r="T293" s="245"/>
      <c r="U293" s="13"/>
      <c r="V293" s="13"/>
      <c r="W293" s="13"/>
      <c r="X293" s="13"/>
      <c r="Y293" s="13"/>
      <c r="Z293" s="13"/>
      <c r="AA293" s="13"/>
      <c r="AB293" s="13"/>
      <c r="AC293" s="13"/>
      <c r="AD293" s="13"/>
      <c r="AE293" s="13"/>
      <c r="AT293" s="246" t="s">
        <v>238</v>
      </c>
      <c r="AU293" s="246" t="s">
        <v>92</v>
      </c>
      <c r="AV293" s="13" t="s">
        <v>90</v>
      </c>
      <c r="AW293" s="13" t="s">
        <v>42</v>
      </c>
      <c r="AX293" s="13" t="s">
        <v>82</v>
      </c>
      <c r="AY293" s="246" t="s">
        <v>228</v>
      </c>
    </row>
    <row r="294" s="14" customFormat="1">
      <c r="A294" s="14"/>
      <c r="B294" s="247"/>
      <c r="C294" s="248"/>
      <c r="D294" s="238" t="s">
        <v>238</v>
      </c>
      <c r="E294" s="249" t="s">
        <v>44</v>
      </c>
      <c r="F294" s="250" t="s">
        <v>1314</v>
      </c>
      <c r="G294" s="248"/>
      <c r="H294" s="251">
        <v>47.5</v>
      </c>
      <c r="I294" s="252"/>
      <c r="J294" s="248"/>
      <c r="K294" s="248"/>
      <c r="L294" s="253"/>
      <c r="M294" s="254"/>
      <c r="N294" s="255"/>
      <c r="O294" s="255"/>
      <c r="P294" s="255"/>
      <c r="Q294" s="255"/>
      <c r="R294" s="255"/>
      <c r="S294" s="255"/>
      <c r="T294" s="256"/>
      <c r="U294" s="14"/>
      <c r="V294" s="14"/>
      <c r="W294" s="14"/>
      <c r="X294" s="14"/>
      <c r="Y294" s="14"/>
      <c r="Z294" s="14"/>
      <c r="AA294" s="14"/>
      <c r="AB294" s="14"/>
      <c r="AC294" s="14"/>
      <c r="AD294" s="14"/>
      <c r="AE294" s="14"/>
      <c r="AT294" s="257" t="s">
        <v>238</v>
      </c>
      <c r="AU294" s="257" t="s">
        <v>92</v>
      </c>
      <c r="AV294" s="14" t="s">
        <v>92</v>
      </c>
      <c r="AW294" s="14" t="s">
        <v>42</v>
      </c>
      <c r="AX294" s="14" t="s">
        <v>82</v>
      </c>
      <c r="AY294" s="257" t="s">
        <v>228</v>
      </c>
    </row>
    <row r="295" s="13" customFormat="1">
      <c r="A295" s="13"/>
      <c r="B295" s="236"/>
      <c r="C295" s="237"/>
      <c r="D295" s="238" t="s">
        <v>238</v>
      </c>
      <c r="E295" s="239" t="s">
        <v>44</v>
      </c>
      <c r="F295" s="240" t="s">
        <v>1315</v>
      </c>
      <c r="G295" s="237"/>
      <c r="H295" s="239" t="s">
        <v>44</v>
      </c>
      <c r="I295" s="241"/>
      <c r="J295" s="237"/>
      <c r="K295" s="237"/>
      <c r="L295" s="242"/>
      <c r="M295" s="243"/>
      <c r="N295" s="244"/>
      <c r="O295" s="244"/>
      <c r="P295" s="244"/>
      <c r="Q295" s="244"/>
      <c r="R295" s="244"/>
      <c r="S295" s="244"/>
      <c r="T295" s="245"/>
      <c r="U295" s="13"/>
      <c r="V295" s="13"/>
      <c r="W295" s="13"/>
      <c r="X295" s="13"/>
      <c r="Y295" s="13"/>
      <c r="Z295" s="13"/>
      <c r="AA295" s="13"/>
      <c r="AB295" s="13"/>
      <c r="AC295" s="13"/>
      <c r="AD295" s="13"/>
      <c r="AE295" s="13"/>
      <c r="AT295" s="246" t="s">
        <v>238</v>
      </c>
      <c r="AU295" s="246" t="s">
        <v>92</v>
      </c>
      <c r="AV295" s="13" t="s">
        <v>90</v>
      </c>
      <c r="AW295" s="13" t="s">
        <v>42</v>
      </c>
      <c r="AX295" s="13" t="s">
        <v>82</v>
      </c>
      <c r="AY295" s="246" t="s">
        <v>228</v>
      </c>
    </row>
    <row r="296" s="14" customFormat="1">
      <c r="A296" s="14"/>
      <c r="B296" s="247"/>
      <c r="C296" s="248"/>
      <c r="D296" s="238" t="s">
        <v>238</v>
      </c>
      <c r="E296" s="249" t="s">
        <v>44</v>
      </c>
      <c r="F296" s="250" t="s">
        <v>1316</v>
      </c>
      <c r="G296" s="248"/>
      <c r="H296" s="251">
        <v>8.0999999999999996</v>
      </c>
      <c r="I296" s="252"/>
      <c r="J296" s="248"/>
      <c r="K296" s="248"/>
      <c r="L296" s="253"/>
      <c r="M296" s="254"/>
      <c r="N296" s="255"/>
      <c r="O296" s="255"/>
      <c r="P296" s="255"/>
      <c r="Q296" s="255"/>
      <c r="R296" s="255"/>
      <c r="S296" s="255"/>
      <c r="T296" s="256"/>
      <c r="U296" s="14"/>
      <c r="V296" s="14"/>
      <c r="W296" s="14"/>
      <c r="X296" s="14"/>
      <c r="Y296" s="14"/>
      <c r="Z296" s="14"/>
      <c r="AA296" s="14"/>
      <c r="AB296" s="14"/>
      <c r="AC296" s="14"/>
      <c r="AD296" s="14"/>
      <c r="AE296" s="14"/>
      <c r="AT296" s="257" t="s">
        <v>238</v>
      </c>
      <c r="AU296" s="257" t="s">
        <v>92</v>
      </c>
      <c r="AV296" s="14" t="s">
        <v>92</v>
      </c>
      <c r="AW296" s="14" t="s">
        <v>42</v>
      </c>
      <c r="AX296" s="14" t="s">
        <v>82</v>
      </c>
      <c r="AY296" s="257" t="s">
        <v>228</v>
      </c>
    </row>
    <row r="297" s="16" customFormat="1">
      <c r="A297" s="16"/>
      <c r="B297" s="280"/>
      <c r="C297" s="281"/>
      <c r="D297" s="238" t="s">
        <v>238</v>
      </c>
      <c r="E297" s="282" t="s">
        <v>1134</v>
      </c>
      <c r="F297" s="283" t="s">
        <v>332</v>
      </c>
      <c r="G297" s="281"/>
      <c r="H297" s="284">
        <v>2741.7820000000002</v>
      </c>
      <c r="I297" s="285"/>
      <c r="J297" s="281"/>
      <c r="K297" s="281"/>
      <c r="L297" s="286"/>
      <c r="M297" s="287"/>
      <c r="N297" s="288"/>
      <c r="O297" s="288"/>
      <c r="P297" s="288"/>
      <c r="Q297" s="288"/>
      <c r="R297" s="288"/>
      <c r="S297" s="288"/>
      <c r="T297" s="289"/>
      <c r="U297" s="16"/>
      <c r="V297" s="16"/>
      <c r="W297" s="16"/>
      <c r="X297" s="16"/>
      <c r="Y297" s="16"/>
      <c r="Z297" s="16"/>
      <c r="AA297" s="16"/>
      <c r="AB297" s="16"/>
      <c r="AC297" s="16"/>
      <c r="AD297" s="16"/>
      <c r="AE297" s="16"/>
      <c r="AT297" s="290" t="s">
        <v>238</v>
      </c>
      <c r="AU297" s="290" t="s">
        <v>92</v>
      </c>
      <c r="AV297" s="16" t="s">
        <v>105</v>
      </c>
      <c r="AW297" s="16" t="s">
        <v>42</v>
      </c>
      <c r="AX297" s="16" t="s">
        <v>82</v>
      </c>
      <c r="AY297" s="290" t="s">
        <v>228</v>
      </c>
    </row>
    <row r="298" s="15" customFormat="1">
      <c r="A298" s="15"/>
      <c r="B298" s="258"/>
      <c r="C298" s="259"/>
      <c r="D298" s="238" t="s">
        <v>238</v>
      </c>
      <c r="E298" s="260" t="s">
        <v>44</v>
      </c>
      <c r="F298" s="261" t="s">
        <v>247</v>
      </c>
      <c r="G298" s="259"/>
      <c r="H298" s="262">
        <v>2741.7820000000002</v>
      </c>
      <c r="I298" s="263"/>
      <c r="J298" s="259"/>
      <c r="K298" s="259"/>
      <c r="L298" s="264"/>
      <c r="M298" s="265"/>
      <c r="N298" s="266"/>
      <c r="O298" s="266"/>
      <c r="P298" s="266"/>
      <c r="Q298" s="266"/>
      <c r="R298" s="266"/>
      <c r="S298" s="266"/>
      <c r="T298" s="267"/>
      <c r="U298" s="15"/>
      <c r="V298" s="15"/>
      <c r="W298" s="15"/>
      <c r="X298" s="15"/>
      <c r="Y298" s="15"/>
      <c r="Z298" s="15"/>
      <c r="AA298" s="15"/>
      <c r="AB298" s="15"/>
      <c r="AC298" s="15"/>
      <c r="AD298" s="15"/>
      <c r="AE298" s="15"/>
      <c r="AT298" s="268" t="s">
        <v>238</v>
      </c>
      <c r="AU298" s="268" t="s">
        <v>92</v>
      </c>
      <c r="AV298" s="15" t="s">
        <v>145</v>
      </c>
      <c r="AW298" s="15" t="s">
        <v>42</v>
      </c>
      <c r="AX298" s="15" t="s">
        <v>90</v>
      </c>
      <c r="AY298" s="268" t="s">
        <v>228</v>
      </c>
    </row>
    <row r="299" s="2" customFormat="1" ht="24.15" customHeight="1">
      <c r="A299" s="42"/>
      <c r="B299" s="43"/>
      <c r="C299" s="218" t="s">
        <v>292</v>
      </c>
      <c r="D299" s="218" t="s">
        <v>230</v>
      </c>
      <c r="E299" s="219" t="s">
        <v>1317</v>
      </c>
      <c r="F299" s="220" t="s">
        <v>1318</v>
      </c>
      <c r="G299" s="221" t="s">
        <v>325</v>
      </c>
      <c r="H299" s="222">
        <v>5</v>
      </c>
      <c r="I299" s="223"/>
      <c r="J299" s="224">
        <f>ROUND(I299*H299,2)</f>
        <v>0</v>
      </c>
      <c r="K299" s="220" t="s">
        <v>234</v>
      </c>
      <c r="L299" s="48"/>
      <c r="M299" s="225" t="s">
        <v>44</v>
      </c>
      <c r="N299" s="226" t="s">
        <v>53</v>
      </c>
      <c r="O299" s="88"/>
      <c r="P299" s="227">
        <f>O299*H299</f>
        <v>0</v>
      </c>
      <c r="Q299" s="227">
        <v>2.5018699999999998</v>
      </c>
      <c r="R299" s="227">
        <f>Q299*H299</f>
        <v>12.50935</v>
      </c>
      <c r="S299" s="227">
        <v>0</v>
      </c>
      <c r="T299" s="228">
        <f>S299*H299</f>
        <v>0</v>
      </c>
      <c r="U299" s="42"/>
      <c r="V299" s="42"/>
      <c r="W299" s="42"/>
      <c r="X299" s="42"/>
      <c r="Y299" s="42"/>
      <c r="Z299" s="42"/>
      <c r="AA299" s="42"/>
      <c r="AB299" s="42"/>
      <c r="AC299" s="42"/>
      <c r="AD299" s="42"/>
      <c r="AE299" s="42"/>
      <c r="AR299" s="229" t="s">
        <v>145</v>
      </c>
      <c r="AT299" s="229" t="s">
        <v>230</v>
      </c>
      <c r="AU299" s="229" t="s">
        <v>92</v>
      </c>
      <c r="AY299" s="20" t="s">
        <v>228</v>
      </c>
      <c r="BE299" s="230">
        <f>IF(N299="základní",J299,0)</f>
        <v>0</v>
      </c>
      <c r="BF299" s="230">
        <f>IF(N299="snížená",J299,0)</f>
        <v>0</v>
      </c>
      <c r="BG299" s="230">
        <f>IF(N299="zákl. přenesená",J299,0)</f>
        <v>0</v>
      </c>
      <c r="BH299" s="230">
        <f>IF(N299="sníž. přenesená",J299,0)</f>
        <v>0</v>
      </c>
      <c r="BI299" s="230">
        <f>IF(N299="nulová",J299,0)</f>
        <v>0</v>
      </c>
      <c r="BJ299" s="20" t="s">
        <v>90</v>
      </c>
      <c r="BK299" s="230">
        <f>ROUND(I299*H299,2)</f>
        <v>0</v>
      </c>
      <c r="BL299" s="20" t="s">
        <v>145</v>
      </c>
      <c r="BM299" s="229" t="s">
        <v>1319</v>
      </c>
    </row>
    <row r="300" s="2" customFormat="1">
      <c r="A300" s="42"/>
      <c r="B300" s="43"/>
      <c r="C300" s="44"/>
      <c r="D300" s="231" t="s">
        <v>236</v>
      </c>
      <c r="E300" s="44"/>
      <c r="F300" s="232" t="s">
        <v>1320</v>
      </c>
      <c r="G300" s="44"/>
      <c r="H300" s="44"/>
      <c r="I300" s="233"/>
      <c r="J300" s="44"/>
      <c r="K300" s="44"/>
      <c r="L300" s="48"/>
      <c r="M300" s="234"/>
      <c r="N300" s="235"/>
      <c r="O300" s="88"/>
      <c r="P300" s="88"/>
      <c r="Q300" s="88"/>
      <c r="R300" s="88"/>
      <c r="S300" s="88"/>
      <c r="T300" s="89"/>
      <c r="U300" s="42"/>
      <c r="V300" s="42"/>
      <c r="W300" s="42"/>
      <c r="X300" s="42"/>
      <c r="Y300" s="42"/>
      <c r="Z300" s="42"/>
      <c r="AA300" s="42"/>
      <c r="AB300" s="42"/>
      <c r="AC300" s="42"/>
      <c r="AD300" s="42"/>
      <c r="AE300" s="42"/>
      <c r="AT300" s="20" t="s">
        <v>236</v>
      </c>
      <c r="AU300" s="20" t="s">
        <v>92</v>
      </c>
    </row>
    <row r="301" s="13" customFormat="1">
      <c r="A301" s="13"/>
      <c r="B301" s="236"/>
      <c r="C301" s="237"/>
      <c r="D301" s="238" t="s">
        <v>238</v>
      </c>
      <c r="E301" s="239" t="s">
        <v>44</v>
      </c>
      <c r="F301" s="240" t="s">
        <v>1321</v>
      </c>
      <c r="G301" s="237"/>
      <c r="H301" s="239" t="s">
        <v>44</v>
      </c>
      <c r="I301" s="241"/>
      <c r="J301" s="237"/>
      <c r="K301" s="237"/>
      <c r="L301" s="242"/>
      <c r="M301" s="243"/>
      <c r="N301" s="244"/>
      <c r="O301" s="244"/>
      <c r="P301" s="244"/>
      <c r="Q301" s="244"/>
      <c r="R301" s="244"/>
      <c r="S301" s="244"/>
      <c r="T301" s="245"/>
      <c r="U301" s="13"/>
      <c r="V301" s="13"/>
      <c r="W301" s="13"/>
      <c r="X301" s="13"/>
      <c r="Y301" s="13"/>
      <c r="Z301" s="13"/>
      <c r="AA301" s="13"/>
      <c r="AB301" s="13"/>
      <c r="AC301" s="13"/>
      <c r="AD301" s="13"/>
      <c r="AE301" s="13"/>
      <c r="AT301" s="246" t="s">
        <v>238</v>
      </c>
      <c r="AU301" s="246" t="s">
        <v>92</v>
      </c>
      <c r="AV301" s="13" t="s">
        <v>90</v>
      </c>
      <c r="AW301" s="13" t="s">
        <v>42</v>
      </c>
      <c r="AX301" s="13" t="s">
        <v>82</v>
      </c>
      <c r="AY301" s="246" t="s">
        <v>228</v>
      </c>
    </row>
    <row r="302" s="13" customFormat="1">
      <c r="A302" s="13"/>
      <c r="B302" s="236"/>
      <c r="C302" s="237"/>
      <c r="D302" s="238" t="s">
        <v>238</v>
      </c>
      <c r="E302" s="239" t="s">
        <v>44</v>
      </c>
      <c r="F302" s="240" t="s">
        <v>1322</v>
      </c>
      <c r="G302" s="237"/>
      <c r="H302" s="239" t="s">
        <v>44</v>
      </c>
      <c r="I302" s="241"/>
      <c r="J302" s="237"/>
      <c r="K302" s="237"/>
      <c r="L302" s="242"/>
      <c r="M302" s="243"/>
      <c r="N302" s="244"/>
      <c r="O302" s="244"/>
      <c r="P302" s="244"/>
      <c r="Q302" s="244"/>
      <c r="R302" s="244"/>
      <c r="S302" s="244"/>
      <c r="T302" s="245"/>
      <c r="U302" s="13"/>
      <c r="V302" s="13"/>
      <c r="W302" s="13"/>
      <c r="X302" s="13"/>
      <c r="Y302" s="13"/>
      <c r="Z302" s="13"/>
      <c r="AA302" s="13"/>
      <c r="AB302" s="13"/>
      <c r="AC302" s="13"/>
      <c r="AD302" s="13"/>
      <c r="AE302" s="13"/>
      <c r="AT302" s="246" t="s">
        <v>238</v>
      </c>
      <c r="AU302" s="246" t="s">
        <v>92</v>
      </c>
      <c r="AV302" s="13" t="s">
        <v>90</v>
      </c>
      <c r="AW302" s="13" t="s">
        <v>42</v>
      </c>
      <c r="AX302" s="13" t="s">
        <v>82</v>
      </c>
      <c r="AY302" s="246" t="s">
        <v>228</v>
      </c>
    </row>
    <row r="303" s="14" customFormat="1">
      <c r="A303" s="14"/>
      <c r="B303" s="247"/>
      <c r="C303" s="248"/>
      <c r="D303" s="238" t="s">
        <v>238</v>
      </c>
      <c r="E303" s="249" t="s">
        <v>44</v>
      </c>
      <c r="F303" s="250" t="s">
        <v>1323</v>
      </c>
      <c r="G303" s="248"/>
      <c r="H303" s="251">
        <v>5</v>
      </c>
      <c r="I303" s="252"/>
      <c r="J303" s="248"/>
      <c r="K303" s="248"/>
      <c r="L303" s="253"/>
      <c r="M303" s="254"/>
      <c r="N303" s="255"/>
      <c r="O303" s="255"/>
      <c r="P303" s="255"/>
      <c r="Q303" s="255"/>
      <c r="R303" s="255"/>
      <c r="S303" s="255"/>
      <c r="T303" s="256"/>
      <c r="U303" s="14"/>
      <c r="V303" s="14"/>
      <c r="W303" s="14"/>
      <c r="X303" s="14"/>
      <c r="Y303" s="14"/>
      <c r="Z303" s="14"/>
      <c r="AA303" s="14"/>
      <c r="AB303" s="14"/>
      <c r="AC303" s="14"/>
      <c r="AD303" s="14"/>
      <c r="AE303" s="14"/>
      <c r="AT303" s="257" t="s">
        <v>238</v>
      </c>
      <c r="AU303" s="257" t="s">
        <v>92</v>
      </c>
      <c r="AV303" s="14" t="s">
        <v>92</v>
      </c>
      <c r="AW303" s="14" t="s">
        <v>42</v>
      </c>
      <c r="AX303" s="14" t="s">
        <v>82</v>
      </c>
      <c r="AY303" s="257" t="s">
        <v>228</v>
      </c>
    </row>
    <row r="304" s="15" customFormat="1">
      <c r="A304" s="15"/>
      <c r="B304" s="258"/>
      <c r="C304" s="259"/>
      <c r="D304" s="238" t="s">
        <v>238</v>
      </c>
      <c r="E304" s="260" t="s">
        <v>44</v>
      </c>
      <c r="F304" s="261" t="s">
        <v>247</v>
      </c>
      <c r="G304" s="259"/>
      <c r="H304" s="262">
        <v>5</v>
      </c>
      <c r="I304" s="263"/>
      <c r="J304" s="259"/>
      <c r="K304" s="259"/>
      <c r="L304" s="264"/>
      <c r="M304" s="265"/>
      <c r="N304" s="266"/>
      <c r="O304" s="266"/>
      <c r="P304" s="266"/>
      <c r="Q304" s="266"/>
      <c r="R304" s="266"/>
      <c r="S304" s="266"/>
      <c r="T304" s="267"/>
      <c r="U304" s="15"/>
      <c r="V304" s="15"/>
      <c r="W304" s="15"/>
      <c r="X304" s="15"/>
      <c r="Y304" s="15"/>
      <c r="Z304" s="15"/>
      <c r="AA304" s="15"/>
      <c r="AB304" s="15"/>
      <c r="AC304" s="15"/>
      <c r="AD304" s="15"/>
      <c r="AE304" s="15"/>
      <c r="AT304" s="268" t="s">
        <v>238</v>
      </c>
      <c r="AU304" s="268" t="s">
        <v>92</v>
      </c>
      <c r="AV304" s="15" t="s">
        <v>145</v>
      </c>
      <c r="AW304" s="15" t="s">
        <v>42</v>
      </c>
      <c r="AX304" s="15" t="s">
        <v>90</v>
      </c>
      <c r="AY304" s="268" t="s">
        <v>228</v>
      </c>
    </row>
    <row r="305" s="2" customFormat="1" ht="24.15" customHeight="1">
      <c r="A305" s="42"/>
      <c r="B305" s="43"/>
      <c r="C305" s="218" t="s">
        <v>282</v>
      </c>
      <c r="D305" s="218" t="s">
        <v>230</v>
      </c>
      <c r="E305" s="219" t="s">
        <v>1324</v>
      </c>
      <c r="F305" s="220" t="s">
        <v>1325</v>
      </c>
      <c r="G305" s="221" t="s">
        <v>233</v>
      </c>
      <c r="H305" s="222">
        <v>44.479999999999997</v>
      </c>
      <c r="I305" s="223"/>
      <c r="J305" s="224">
        <f>ROUND(I305*H305,2)</f>
        <v>0</v>
      </c>
      <c r="K305" s="220" t="s">
        <v>281</v>
      </c>
      <c r="L305" s="48"/>
      <c r="M305" s="225" t="s">
        <v>44</v>
      </c>
      <c r="N305" s="226" t="s">
        <v>53</v>
      </c>
      <c r="O305" s="88"/>
      <c r="P305" s="227">
        <f>O305*H305</f>
        <v>0</v>
      </c>
      <c r="Q305" s="227">
        <v>0.0024399999999999999</v>
      </c>
      <c r="R305" s="227">
        <f>Q305*H305</f>
        <v>0.10853119999999999</v>
      </c>
      <c r="S305" s="227">
        <v>0</v>
      </c>
      <c r="T305" s="228">
        <f>S305*H305</f>
        <v>0</v>
      </c>
      <c r="U305" s="42"/>
      <c r="V305" s="42"/>
      <c r="W305" s="42"/>
      <c r="X305" s="42"/>
      <c r="Y305" s="42"/>
      <c r="Z305" s="42"/>
      <c r="AA305" s="42"/>
      <c r="AB305" s="42"/>
      <c r="AC305" s="42"/>
      <c r="AD305" s="42"/>
      <c r="AE305" s="42"/>
      <c r="AR305" s="229" t="s">
        <v>145</v>
      </c>
      <c r="AT305" s="229" t="s">
        <v>230</v>
      </c>
      <c r="AU305" s="229" t="s">
        <v>92</v>
      </c>
      <c r="AY305" s="20" t="s">
        <v>228</v>
      </c>
      <c r="BE305" s="230">
        <f>IF(N305="základní",J305,0)</f>
        <v>0</v>
      </c>
      <c r="BF305" s="230">
        <f>IF(N305="snížená",J305,0)</f>
        <v>0</v>
      </c>
      <c r="BG305" s="230">
        <f>IF(N305="zákl. přenesená",J305,0)</f>
        <v>0</v>
      </c>
      <c r="BH305" s="230">
        <f>IF(N305="sníž. přenesená",J305,0)</f>
        <v>0</v>
      </c>
      <c r="BI305" s="230">
        <f>IF(N305="nulová",J305,0)</f>
        <v>0</v>
      </c>
      <c r="BJ305" s="20" t="s">
        <v>90</v>
      </c>
      <c r="BK305" s="230">
        <f>ROUND(I305*H305,2)</f>
        <v>0</v>
      </c>
      <c r="BL305" s="20" t="s">
        <v>145</v>
      </c>
      <c r="BM305" s="229" t="s">
        <v>1326</v>
      </c>
    </row>
    <row r="306" s="13" customFormat="1">
      <c r="A306" s="13"/>
      <c r="B306" s="236"/>
      <c r="C306" s="237"/>
      <c r="D306" s="238" t="s">
        <v>238</v>
      </c>
      <c r="E306" s="239" t="s">
        <v>44</v>
      </c>
      <c r="F306" s="240" t="s">
        <v>1327</v>
      </c>
      <c r="G306" s="237"/>
      <c r="H306" s="239" t="s">
        <v>44</v>
      </c>
      <c r="I306" s="241"/>
      <c r="J306" s="237"/>
      <c r="K306" s="237"/>
      <c r="L306" s="242"/>
      <c r="M306" s="243"/>
      <c r="N306" s="244"/>
      <c r="O306" s="244"/>
      <c r="P306" s="244"/>
      <c r="Q306" s="244"/>
      <c r="R306" s="244"/>
      <c r="S306" s="244"/>
      <c r="T306" s="245"/>
      <c r="U306" s="13"/>
      <c r="V306" s="13"/>
      <c r="W306" s="13"/>
      <c r="X306" s="13"/>
      <c r="Y306" s="13"/>
      <c r="Z306" s="13"/>
      <c r="AA306" s="13"/>
      <c r="AB306" s="13"/>
      <c r="AC306" s="13"/>
      <c r="AD306" s="13"/>
      <c r="AE306" s="13"/>
      <c r="AT306" s="246" t="s">
        <v>238</v>
      </c>
      <c r="AU306" s="246" t="s">
        <v>92</v>
      </c>
      <c r="AV306" s="13" t="s">
        <v>90</v>
      </c>
      <c r="AW306" s="13" t="s">
        <v>42</v>
      </c>
      <c r="AX306" s="13" t="s">
        <v>82</v>
      </c>
      <c r="AY306" s="246" t="s">
        <v>228</v>
      </c>
    </row>
    <row r="307" s="13" customFormat="1">
      <c r="A307" s="13"/>
      <c r="B307" s="236"/>
      <c r="C307" s="237"/>
      <c r="D307" s="238" t="s">
        <v>238</v>
      </c>
      <c r="E307" s="239" t="s">
        <v>44</v>
      </c>
      <c r="F307" s="240" t="s">
        <v>1322</v>
      </c>
      <c r="G307" s="237"/>
      <c r="H307" s="239" t="s">
        <v>44</v>
      </c>
      <c r="I307" s="241"/>
      <c r="J307" s="237"/>
      <c r="K307" s="237"/>
      <c r="L307" s="242"/>
      <c r="M307" s="243"/>
      <c r="N307" s="244"/>
      <c r="O307" s="244"/>
      <c r="P307" s="244"/>
      <c r="Q307" s="244"/>
      <c r="R307" s="244"/>
      <c r="S307" s="244"/>
      <c r="T307" s="245"/>
      <c r="U307" s="13"/>
      <c r="V307" s="13"/>
      <c r="W307" s="13"/>
      <c r="X307" s="13"/>
      <c r="Y307" s="13"/>
      <c r="Z307" s="13"/>
      <c r="AA307" s="13"/>
      <c r="AB307" s="13"/>
      <c r="AC307" s="13"/>
      <c r="AD307" s="13"/>
      <c r="AE307" s="13"/>
      <c r="AT307" s="246" t="s">
        <v>238</v>
      </c>
      <c r="AU307" s="246" t="s">
        <v>92</v>
      </c>
      <c r="AV307" s="13" t="s">
        <v>90</v>
      </c>
      <c r="AW307" s="13" t="s">
        <v>42</v>
      </c>
      <c r="AX307" s="13" t="s">
        <v>82</v>
      </c>
      <c r="AY307" s="246" t="s">
        <v>228</v>
      </c>
    </row>
    <row r="308" s="14" customFormat="1">
      <c r="A308" s="14"/>
      <c r="B308" s="247"/>
      <c r="C308" s="248"/>
      <c r="D308" s="238" t="s">
        <v>238</v>
      </c>
      <c r="E308" s="249" t="s">
        <v>44</v>
      </c>
      <c r="F308" s="250" t="s">
        <v>1328</v>
      </c>
      <c r="G308" s="248"/>
      <c r="H308" s="251">
        <v>44.479999999999997</v>
      </c>
      <c r="I308" s="252"/>
      <c r="J308" s="248"/>
      <c r="K308" s="248"/>
      <c r="L308" s="253"/>
      <c r="M308" s="254"/>
      <c r="N308" s="255"/>
      <c r="O308" s="255"/>
      <c r="P308" s="255"/>
      <c r="Q308" s="255"/>
      <c r="R308" s="255"/>
      <c r="S308" s="255"/>
      <c r="T308" s="256"/>
      <c r="U308" s="14"/>
      <c r="V308" s="14"/>
      <c r="W308" s="14"/>
      <c r="X308" s="14"/>
      <c r="Y308" s="14"/>
      <c r="Z308" s="14"/>
      <c r="AA308" s="14"/>
      <c r="AB308" s="14"/>
      <c r="AC308" s="14"/>
      <c r="AD308" s="14"/>
      <c r="AE308" s="14"/>
      <c r="AT308" s="257" t="s">
        <v>238</v>
      </c>
      <c r="AU308" s="257" t="s">
        <v>92</v>
      </c>
      <c r="AV308" s="14" t="s">
        <v>92</v>
      </c>
      <c r="AW308" s="14" t="s">
        <v>42</v>
      </c>
      <c r="AX308" s="14" t="s">
        <v>82</v>
      </c>
      <c r="AY308" s="257" t="s">
        <v>228</v>
      </c>
    </row>
    <row r="309" s="15" customFormat="1">
      <c r="A309" s="15"/>
      <c r="B309" s="258"/>
      <c r="C309" s="259"/>
      <c r="D309" s="238" t="s">
        <v>238</v>
      </c>
      <c r="E309" s="260" t="s">
        <v>44</v>
      </c>
      <c r="F309" s="261" t="s">
        <v>247</v>
      </c>
      <c r="G309" s="259"/>
      <c r="H309" s="262">
        <v>44.479999999999997</v>
      </c>
      <c r="I309" s="263"/>
      <c r="J309" s="259"/>
      <c r="K309" s="259"/>
      <c r="L309" s="264"/>
      <c r="M309" s="265"/>
      <c r="N309" s="266"/>
      <c r="O309" s="266"/>
      <c r="P309" s="266"/>
      <c r="Q309" s="266"/>
      <c r="R309" s="266"/>
      <c r="S309" s="266"/>
      <c r="T309" s="267"/>
      <c r="U309" s="15"/>
      <c r="V309" s="15"/>
      <c r="W309" s="15"/>
      <c r="X309" s="15"/>
      <c r="Y309" s="15"/>
      <c r="Z309" s="15"/>
      <c r="AA309" s="15"/>
      <c r="AB309" s="15"/>
      <c r="AC309" s="15"/>
      <c r="AD309" s="15"/>
      <c r="AE309" s="15"/>
      <c r="AT309" s="268" t="s">
        <v>238</v>
      </c>
      <c r="AU309" s="268" t="s">
        <v>92</v>
      </c>
      <c r="AV309" s="15" t="s">
        <v>145</v>
      </c>
      <c r="AW309" s="15" t="s">
        <v>42</v>
      </c>
      <c r="AX309" s="15" t="s">
        <v>90</v>
      </c>
      <c r="AY309" s="268" t="s">
        <v>228</v>
      </c>
    </row>
    <row r="310" s="2" customFormat="1" ht="24.15" customHeight="1">
      <c r="A310" s="42"/>
      <c r="B310" s="43"/>
      <c r="C310" s="218" t="s">
        <v>304</v>
      </c>
      <c r="D310" s="218" t="s">
        <v>230</v>
      </c>
      <c r="E310" s="219" t="s">
        <v>1329</v>
      </c>
      <c r="F310" s="220" t="s">
        <v>1330</v>
      </c>
      <c r="G310" s="221" t="s">
        <v>233</v>
      </c>
      <c r="H310" s="222">
        <v>44.479999999999997</v>
      </c>
      <c r="I310" s="223"/>
      <c r="J310" s="224">
        <f>ROUND(I310*H310,2)</f>
        <v>0</v>
      </c>
      <c r="K310" s="220" t="s">
        <v>281</v>
      </c>
      <c r="L310" s="48"/>
      <c r="M310" s="225" t="s">
        <v>44</v>
      </c>
      <c r="N310" s="226" t="s">
        <v>53</v>
      </c>
      <c r="O310" s="88"/>
      <c r="P310" s="227">
        <f>O310*H310</f>
        <v>0</v>
      </c>
      <c r="Q310" s="227">
        <v>0</v>
      </c>
      <c r="R310" s="227">
        <f>Q310*H310</f>
        <v>0</v>
      </c>
      <c r="S310" s="227">
        <v>0</v>
      </c>
      <c r="T310" s="228">
        <f>S310*H310</f>
        <v>0</v>
      </c>
      <c r="U310" s="42"/>
      <c r="V310" s="42"/>
      <c r="W310" s="42"/>
      <c r="X310" s="42"/>
      <c r="Y310" s="42"/>
      <c r="Z310" s="42"/>
      <c r="AA310" s="42"/>
      <c r="AB310" s="42"/>
      <c r="AC310" s="42"/>
      <c r="AD310" s="42"/>
      <c r="AE310" s="42"/>
      <c r="AR310" s="229" t="s">
        <v>145</v>
      </c>
      <c r="AT310" s="229" t="s">
        <v>230</v>
      </c>
      <c r="AU310" s="229" t="s">
        <v>92</v>
      </c>
      <c r="AY310" s="20" t="s">
        <v>228</v>
      </c>
      <c r="BE310" s="230">
        <f>IF(N310="základní",J310,0)</f>
        <v>0</v>
      </c>
      <c r="BF310" s="230">
        <f>IF(N310="snížená",J310,0)</f>
        <v>0</v>
      </c>
      <c r="BG310" s="230">
        <f>IF(N310="zákl. přenesená",J310,0)</f>
        <v>0</v>
      </c>
      <c r="BH310" s="230">
        <f>IF(N310="sníž. přenesená",J310,0)</f>
        <v>0</v>
      </c>
      <c r="BI310" s="230">
        <f>IF(N310="nulová",J310,0)</f>
        <v>0</v>
      </c>
      <c r="BJ310" s="20" t="s">
        <v>90</v>
      </c>
      <c r="BK310" s="230">
        <f>ROUND(I310*H310,2)</f>
        <v>0</v>
      </c>
      <c r="BL310" s="20" t="s">
        <v>145</v>
      </c>
      <c r="BM310" s="229" t="s">
        <v>1331</v>
      </c>
    </row>
    <row r="311" s="2" customFormat="1" ht="24.15" customHeight="1">
      <c r="A311" s="42"/>
      <c r="B311" s="43"/>
      <c r="C311" s="218" t="s">
        <v>315</v>
      </c>
      <c r="D311" s="218" t="s">
        <v>230</v>
      </c>
      <c r="E311" s="219" t="s">
        <v>1332</v>
      </c>
      <c r="F311" s="220" t="s">
        <v>1333</v>
      </c>
      <c r="G311" s="221" t="s">
        <v>280</v>
      </c>
      <c r="H311" s="222">
        <v>67.632999999999996</v>
      </c>
      <c r="I311" s="223"/>
      <c r="J311" s="224">
        <f>ROUND(I311*H311,2)</f>
        <v>0</v>
      </c>
      <c r="K311" s="220" t="s">
        <v>281</v>
      </c>
      <c r="L311" s="48"/>
      <c r="M311" s="225" t="s">
        <v>44</v>
      </c>
      <c r="N311" s="226" t="s">
        <v>53</v>
      </c>
      <c r="O311" s="88"/>
      <c r="P311" s="227">
        <f>O311*H311</f>
        <v>0</v>
      </c>
      <c r="Q311" s="227">
        <v>1.04922</v>
      </c>
      <c r="R311" s="227">
        <f>Q311*H311</f>
        <v>70.961896260000003</v>
      </c>
      <c r="S311" s="227">
        <v>0</v>
      </c>
      <c r="T311" s="228">
        <f>S311*H311</f>
        <v>0</v>
      </c>
      <c r="U311" s="42"/>
      <c r="V311" s="42"/>
      <c r="W311" s="42"/>
      <c r="X311" s="42"/>
      <c r="Y311" s="42"/>
      <c r="Z311" s="42"/>
      <c r="AA311" s="42"/>
      <c r="AB311" s="42"/>
      <c r="AC311" s="42"/>
      <c r="AD311" s="42"/>
      <c r="AE311" s="42"/>
      <c r="AR311" s="229" t="s">
        <v>145</v>
      </c>
      <c r="AT311" s="229" t="s">
        <v>230</v>
      </c>
      <c r="AU311" s="229" t="s">
        <v>92</v>
      </c>
      <c r="AY311" s="20" t="s">
        <v>228</v>
      </c>
      <c r="BE311" s="230">
        <f>IF(N311="základní",J311,0)</f>
        <v>0</v>
      </c>
      <c r="BF311" s="230">
        <f>IF(N311="snížená",J311,0)</f>
        <v>0</v>
      </c>
      <c r="BG311" s="230">
        <f>IF(N311="zákl. přenesená",J311,0)</f>
        <v>0</v>
      </c>
      <c r="BH311" s="230">
        <f>IF(N311="sníž. přenesená",J311,0)</f>
        <v>0</v>
      </c>
      <c r="BI311" s="230">
        <f>IF(N311="nulová",J311,0)</f>
        <v>0</v>
      </c>
      <c r="BJ311" s="20" t="s">
        <v>90</v>
      </c>
      <c r="BK311" s="230">
        <f>ROUND(I311*H311,2)</f>
        <v>0</v>
      </c>
      <c r="BL311" s="20" t="s">
        <v>145</v>
      </c>
      <c r="BM311" s="229" t="s">
        <v>1334</v>
      </c>
    </row>
    <row r="312" s="13" customFormat="1">
      <c r="A312" s="13"/>
      <c r="B312" s="236"/>
      <c r="C312" s="237"/>
      <c r="D312" s="238" t="s">
        <v>238</v>
      </c>
      <c r="E312" s="239" t="s">
        <v>44</v>
      </c>
      <c r="F312" s="240" t="s">
        <v>1335</v>
      </c>
      <c r="G312" s="237"/>
      <c r="H312" s="239" t="s">
        <v>44</v>
      </c>
      <c r="I312" s="241"/>
      <c r="J312" s="237"/>
      <c r="K312" s="237"/>
      <c r="L312" s="242"/>
      <c r="M312" s="243"/>
      <c r="N312" s="244"/>
      <c r="O312" s="244"/>
      <c r="P312" s="244"/>
      <c r="Q312" s="244"/>
      <c r="R312" s="244"/>
      <c r="S312" s="244"/>
      <c r="T312" s="245"/>
      <c r="U312" s="13"/>
      <c r="V312" s="13"/>
      <c r="W312" s="13"/>
      <c r="X312" s="13"/>
      <c r="Y312" s="13"/>
      <c r="Z312" s="13"/>
      <c r="AA312" s="13"/>
      <c r="AB312" s="13"/>
      <c r="AC312" s="13"/>
      <c r="AD312" s="13"/>
      <c r="AE312" s="13"/>
      <c r="AT312" s="246" t="s">
        <v>238</v>
      </c>
      <c r="AU312" s="246" t="s">
        <v>92</v>
      </c>
      <c r="AV312" s="13" t="s">
        <v>90</v>
      </c>
      <c r="AW312" s="13" t="s">
        <v>42</v>
      </c>
      <c r="AX312" s="13" t="s">
        <v>82</v>
      </c>
      <c r="AY312" s="246" t="s">
        <v>228</v>
      </c>
    </row>
    <row r="313" s="13" customFormat="1">
      <c r="A313" s="13"/>
      <c r="B313" s="236"/>
      <c r="C313" s="237"/>
      <c r="D313" s="238" t="s">
        <v>238</v>
      </c>
      <c r="E313" s="239" t="s">
        <v>44</v>
      </c>
      <c r="F313" s="240" t="s">
        <v>1336</v>
      </c>
      <c r="G313" s="237"/>
      <c r="H313" s="239" t="s">
        <v>44</v>
      </c>
      <c r="I313" s="241"/>
      <c r="J313" s="237"/>
      <c r="K313" s="237"/>
      <c r="L313" s="242"/>
      <c r="M313" s="243"/>
      <c r="N313" s="244"/>
      <c r="O313" s="244"/>
      <c r="P313" s="244"/>
      <c r="Q313" s="244"/>
      <c r="R313" s="244"/>
      <c r="S313" s="244"/>
      <c r="T313" s="245"/>
      <c r="U313" s="13"/>
      <c r="V313" s="13"/>
      <c r="W313" s="13"/>
      <c r="X313" s="13"/>
      <c r="Y313" s="13"/>
      <c r="Z313" s="13"/>
      <c r="AA313" s="13"/>
      <c r="AB313" s="13"/>
      <c r="AC313" s="13"/>
      <c r="AD313" s="13"/>
      <c r="AE313" s="13"/>
      <c r="AT313" s="246" t="s">
        <v>238</v>
      </c>
      <c r="AU313" s="246" t="s">
        <v>92</v>
      </c>
      <c r="AV313" s="13" t="s">
        <v>90</v>
      </c>
      <c r="AW313" s="13" t="s">
        <v>42</v>
      </c>
      <c r="AX313" s="13" t="s">
        <v>82</v>
      </c>
      <c r="AY313" s="246" t="s">
        <v>228</v>
      </c>
    </row>
    <row r="314" s="14" customFormat="1">
      <c r="A314" s="14"/>
      <c r="B314" s="247"/>
      <c r="C314" s="248"/>
      <c r="D314" s="238" t="s">
        <v>238</v>
      </c>
      <c r="E314" s="249" t="s">
        <v>44</v>
      </c>
      <c r="F314" s="250" t="s">
        <v>1337</v>
      </c>
      <c r="G314" s="248"/>
      <c r="H314" s="251">
        <v>42.027000000000001</v>
      </c>
      <c r="I314" s="252"/>
      <c r="J314" s="248"/>
      <c r="K314" s="248"/>
      <c r="L314" s="253"/>
      <c r="M314" s="254"/>
      <c r="N314" s="255"/>
      <c r="O314" s="255"/>
      <c r="P314" s="255"/>
      <c r="Q314" s="255"/>
      <c r="R314" s="255"/>
      <c r="S314" s="255"/>
      <c r="T314" s="256"/>
      <c r="U314" s="14"/>
      <c r="V314" s="14"/>
      <c r="W314" s="14"/>
      <c r="X314" s="14"/>
      <c r="Y314" s="14"/>
      <c r="Z314" s="14"/>
      <c r="AA314" s="14"/>
      <c r="AB314" s="14"/>
      <c r="AC314" s="14"/>
      <c r="AD314" s="14"/>
      <c r="AE314" s="14"/>
      <c r="AT314" s="257" t="s">
        <v>238</v>
      </c>
      <c r="AU314" s="257" t="s">
        <v>92</v>
      </c>
      <c r="AV314" s="14" t="s">
        <v>92</v>
      </c>
      <c r="AW314" s="14" t="s">
        <v>42</v>
      </c>
      <c r="AX314" s="14" t="s">
        <v>82</v>
      </c>
      <c r="AY314" s="257" t="s">
        <v>228</v>
      </c>
    </row>
    <row r="315" s="13" customFormat="1">
      <c r="A315" s="13"/>
      <c r="B315" s="236"/>
      <c r="C315" s="237"/>
      <c r="D315" s="238" t="s">
        <v>238</v>
      </c>
      <c r="E315" s="239" t="s">
        <v>44</v>
      </c>
      <c r="F315" s="240" t="s">
        <v>1338</v>
      </c>
      <c r="G315" s="237"/>
      <c r="H315" s="239" t="s">
        <v>44</v>
      </c>
      <c r="I315" s="241"/>
      <c r="J315" s="237"/>
      <c r="K315" s="237"/>
      <c r="L315" s="242"/>
      <c r="M315" s="243"/>
      <c r="N315" s="244"/>
      <c r="O315" s="244"/>
      <c r="P315" s="244"/>
      <c r="Q315" s="244"/>
      <c r="R315" s="244"/>
      <c r="S315" s="244"/>
      <c r="T315" s="245"/>
      <c r="U315" s="13"/>
      <c r="V315" s="13"/>
      <c r="W315" s="13"/>
      <c r="X315" s="13"/>
      <c r="Y315" s="13"/>
      <c r="Z315" s="13"/>
      <c r="AA315" s="13"/>
      <c r="AB315" s="13"/>
      <c r="AC315" s="13"/>
      <c r="AD315" s="13"/>
      <c r="AE315" s="13"/>
      <c r="AT315" s="246" t="s">
        <v>238</v>
      </c>
      <c r="AU315" s="246" t="s">
        <v>92</v>
      </c>
      <c r="AV315" s="13" t="s">
        <v>90</v>
      </c>
      <c r="AW315" s="13" t="s">
        <v>42</v>
      </c>
      <c r="AX315" s="13" t="s">
        <v>82</v>
      </c>
      <c r="AY315" s="246" t="s">
        <v>228</v>
      </c>
    </row>
    <row r="316" s="14" customFormat="1">
      <c r="A316" s="14"/>
      <c r="B316" s="247"/>
      <c r="C316" s="248"/>
      <c r="D316" s="238" t="s">
        <v>238</v>
      </c>
      <c r="E316" s="249" t="s">
        <v>44</v>
      </c>
      <c r="F316" s="250" t="s">
        <v>1339</v>
      </c>
      <c r="G316" s="248"/>
      <c r="H316" s="251">
        <v>11.297000000000001</v>
      </c>
      <c r="I316" s="252"/>
      <c r="J316" s="248"/>
      <c r="K316" s="248"/>
      <c r="L316" s="253"/>
      <c r="M316" s="254"/>
      <c r="N316" s="255"/>
      <c r="O316" s="255"/>
      <c r="P316" s="255"/>
      <c r="Q316" s="255"/>
      <c r="R316" s="255"/>
      <c r="S316" s="255"/>
      <c r="T316" s="256"/>
      <c r="U316" s="14"/>
      <c r="V316" s="14"/>
      <c r="W316" s="14"/>
      <c r="X316" s="14"/>
      <c r="Y316" s="14"/>
      <c r="Z316" s="14"/>
      <c r="AA316" s="14"/>
      <c r="AB316" s="14"/>
      <c r="AC316" s="14"/>
      <c r="AD316" s="14"/>
      <c r="AE316" s="14"/>
      <c r="AT316" s="257" t="s">
        <v>238</v>
      </c>
      <c r="AU316" s="257" t="s">
        <v>92</v>
      </c>
      <c r="AV316" s="14" t="s">
        <v>92</v>
      </c>
      <c r="AW316" s="14" t="s">
        <v>42</v>
      </c>
      <c r="AX316" s="14" t="s">
        <v>82</v>
      </c>
      <c r="AY316" s="257" t="s">
        <v>228</v>
      </c>
    </row>
    <row r="317" s="13" customFormat="1">
      <c r="A317" s="13"/>
      <c r="B317" s="236"/>
      <c r="C317" s="237"/>
      <c r="D317" s="238" t="s">
        <v>238</v>
      </c>
      <c r="E317" s="239" t="s">
        <v>44</v>
      </c>
      <c r="F317" s="240" t="s">
        <v>1340</v>
      </c>
      <c r="G317" s="237"/>
      <c r="H317" s="239" t="s">
        <v>44</v>
      </c>
      <c r="I317" s="241"/>
      <c r="J317" s="237"/>
      <c r="K317" s="237"/>
      <c r="L317" s="242"/>
      <c r="M317" s="243"/>
      <c r="N317" s="244"/>
      <c r="O317" s="244"/>
      <c r="P317" s="244"/>
      <c r="Q317" s="244"/>
      <c r="R317" s="244"/>
      <c r="S317" s="244"/>
      <c r="T317" s="245"/>
      <c r="U317" s="13"/>
      <c r="V317" s="13"/>
      <c r="W317" s="13"/>
      <c r="X317" s="13"/>
      <c r="Y317" s="13"/>
      <c r="Z317" s="13"/>
      <c r="AA317" s="13"/>
      <c r="AB317" s="13"/>
      <c r="AC317" s="13"/>
      <c r="AD317" s="13"/>
      <c r="AE317" s="13"/>
      <c r="AT317" s="246" t="s">
        <v>238</v>
      </c>
      <c r="AU317" s="246" t="s">
        <v>92</v>
      </c>
      <c r="AV317" s="13" t="s">
        <v>90</v>
      </c>
      <c r="AW317" s="13" t="s">
        <v>42</v>
      </c>
      <c r="AX317" s="13" t="s">
        <v>82</v>
      </c>
      <c r="AY317" s="246" t="s">
        <v>228</v>
      </c>
    </row>
    <row r="318" s="14" customFormat="1">
      <c r="A318" s="14"/>
      <c r="B318" s="247"/>
      <c r="C318" s="248"/>
      <c r="D318" s="238" t="s">
        <v>238</v>
      </c>
      <c r="E318" s="249" t="s">
        <v>44</v>
      </c>
      <c r="F318" s="250" t="s">
        <v>1341</v>
      </c>
      <c r="G318" s="248"/>
      <c r="H318" s="251">
        <v>14.308999999999999</v>
      </c>
      <c r="I318" s="252"/>
      <c r="J318" s="248"/>
      <c r="K318" s="248"/>
      <c r="L318" s="253"/>
      <c r="M318" s="254"/>
      <c r="N318" s="255"/>
      <c r="O318" s="255"/>
      <c r="P318" s="255"/>
      <c r="Q318" s="255"/>
      <c r="R318" s="255"/>
      <c r="S318" s="255"/>
      <c r="T318" s="256"/>
      <c r="U318" s="14"/>
      <c r="V318" s="14"/>
      <c r="W318" s="14"/>
      <c r="X318" s="14"/>
      <c r="Y318" s="14"/>
      <c r="Z318" s="14"/>
      <c r="AA318" s="14"/>
      <c r="AB318" s="14"/>
      <c r="AC318" s="14"/>
      <c r="AD318" s="14"/>
      <c r="AE318" s="14"/>
      <c r="AT318" s="257" t="s">
        <v>238</v>
      </c>
      <c r="AU318" s="257" t="s">
        <v>92</v>
      </c>
      <c r="AV318" s="14" t="s">
        <v>92</v>
      </c>
      <c r="AW318" s="14" t="s">
        <v>42</v>
      </c>
      <c r="AX318" s="14" t="s">
        <v>82</v>
      </c>
      <c r="AY318" s="257" t="s">
        <v>228</v>
      </c>
    </row>
    <row r="319" s="15" customFormat="1">
      <c r="A319" s="15"/>
      <c r="B319" s="258"/>
      <c r="C319" s="259"/>
      <c r="D319" s="238" t="s">
        <v>238</v>
      </c>
      <c r="E319" s="260" t="s">
        <v>44</v>
      </c>
      <c r="F319" s="261" t="s">
        <v>247</v>
      </c>
      <c r="G319" s="259"/>
      <c r="H319" s="262">
        <v>67.632999999999996</v>
      </c>
      <c r="I319" s="263"/>
      <c r="J319" s="259"/>
      <c r="K319" s="259"/>
      <c r="L319" s="264"/>
      <c r="M319" s="265"/>
      <c r="N319" s="266"/>
      <c r="O319" s="266"/>
      <c r="P319" s="266"/>
      <c r="Q319" s="266"/>
      <c r="R319" s="266"/>
      <c r="S319" s="266"/>
      <c r="T319" s="267"/>
      <c r="U319" s="15"/>
      <c r="V319" s="15"/>
      <c r="W319" s="15"/>
      <c r="X319" s="15"/>
      <c r="Y319" s="15"/>
      <c r="Z319" s="15"/>
      <c r="AA319" s="15"/>
      <c r="AB319" s="15"/>
      <c r="AC319" s="15"/>
      <c r="AD319" s="15"/>
      <c r="AE319" s="15"/>
      <c r="AT319" s="268" t="s">
        <v>238</v>
      </c>
      <c r="AU319" s="268" t="s">
        <v>92</v>
      </c>
      <c r="AV319" s="15" t="s">
        <v>145</v>
      </c>
      <c r="AW319" s="15" t="s">
        <v>42</v>
      </c>
      <c r="AX319" s="15" t="s">
        <v>90</v>
      </c>
      <c r="AY319" s="268" t="s">
        <v>228</v>
      </c>
    </row>
    <row r="320" s="2" customFormat="1" ht="24.15" customHeight="1">
      <c r="A320" s="42"/>
      <c r="B320" s="43"/>
      <c r="C320" s="218" t="s">
        <v>322</v>
      </c>
      <c r="D320" s="218" t="s">
        <v>230</v>
      </c>
      <c r="E320" s="219" t="s">
        <v>1342</v>
      </c>
      <c r="F320" s="220" t="s">
        <v>1343</v>
      </c>
      <c r="G320" s="221" t="s">
        <v>325</v>
      </c>
      <c r="H320" s="222">
        <v>5</v>
      </c>
      <c r="I320" s="223"/>
      <c r="J320" s="224">
        <f>ROUND(I320*H320,2)</f>
        <v>0</v>
      </c>
      <c r="K320" s="220" t="s">
        <v>234</v>
      </c>
      <c r="L320" s="48"/>
      <c r="M320" s="225" t="s">
        <v>44</v>
      </c>
      <c r="N320" s="226" t="s">
        <v>53</v>
      </c>
      <c r="O320" s="88"/>
      <c r="P320" s="227">
        <f>O320*H320</f>
        <v>0</v>
      </c>
      <c r="Q320" s="227">
        <v>2.39757</v>
      </c>
      <c r="R320" s="227">
        <f>Q320*H320</f>
        <v>11.98785</v>
      </c>
      <c r="S320" s="227">
        <v>0</v>
      </c>
      <c r="T320" s="228">
        <f>S320*H320</f>
        <v>0</v>
      </c>
      <c r="U320" s="42"/>
      <c r="V320" s="42"/>
      <c r="W320" s="42"/>
      <c r="X320" s="42"/>
      <c r="Y320" s="42"/>
      <c r="Z320" s="42"/>
      <c r="AA320" s="42"/>
      <c r="AB320" s="42"/>
      <c r="AC320" s="42"/>
      <c r="AD320" s="42"/>
      <c r="AE320" s="42"/>
      <c r="AR320" s="229" t="s">
        <v>145</v>
      </c>
      <c r="AT320" s="229" t="s">
        <v>230</v>
      </c>
      <c r="AU320" s="229" t="s">
        <v>92</v>
      </c>
      <c r="AY320" s="20" t="s">
        <v>228</v>
      </c>
      <c r="BE320" s="230">
        <f>IF(N320="základní",J320,0)</f>
        <v>0</v>
      </c>
      <c r="BF320" s="230">
        <f>IF(N320="snížená",J320,0)</f>
        <v>0</v>
      </c>
      <c r="BG320" s="230">
        <f>IF(N320="zákl. přenesená",J320,0)</f>
        <v>0</v>
      </c>
      <c r="BH320" s="230">
        <f>IF(N320="sníž. přenesená",J320,0)</f>
        <v>0</v>
      </c>
      <c r="BI320" s="230">
        <f>IF(N320="nulová",J320,0)</f>
        <v>0</v>
      </c>
      <c r="BJ320" s="20" t="s">
        <v>90</v>
      </c>
      <c r="BK320" s="230">
        <f>ROUND(I320*H320,2)</f>
        <v>0</v>
      </c>
      <c r="BL320" s="20" t="s">
        <v>145</v>
      </c>
      <c r="BM320" s="229" t="s">
        <v>1344</v>
      </c>
    </row>
    <row r="321" s="2" customFormat="1">
      <c r="A321" s="42"/>
      <c r="B321" s="43"/>
      <c r="C321" s="44"/>
      <c r="D321" s="231" t="s">
        <v>236</v>
      </c>
      <c r="E321" s="44"/>
      <c r="F321" s="232" t="s">
        <v>1345</v>
      </c>
      <c r="G321" s="44"/>
      <c r="H321" s="44"/>
      <c r="I321" s="233"/>
      <c r="J321" s="44"/>
      <c r="K321" s="44"/>
      <c r="L321" s="48"/>
      <c r="M321" s="234"/>
      <c r="N321" s="235"/>
      <c r="O321" s="88"/>
      <c r="P321" s="88"/>
      <c r="Q321" s="88"/>
      <c r="R321" s="88"/>
      <c r="S321" s="88"/>
      <c r="T321" s="89"/>
      <c r="U321" s="42"/>
      <c r="V321" s="42"/>
      <c r="W321" s="42"/>
      <c r="X321" s="42"/>
      <c r="Y321" s="42"/>
      <c r="Z321" s="42"/>
      <c r="AA321" s="42"/>
      <c r="AB321" s="42"/>
      <c r="AC321" s="42"/>
      <c r="AD321" s="42"/>
      <c r="AE321" s="42"/>
      <c r="AT321" s="20" t="s">
        <v>236</v>
      </c>
      <c r="AU321" s="20" t="s">
        <v>92</v>
      </c>
    </row>
    <row r="322" s="2" customFormat="1">
      <c r="A322" s="42"/>
      <c r="B322" s="43"/>
      <c r="C322" s="44"/>
      <c r="D322" s="238" t="s">
        <v>328</v>
      </c>
      <c r="E322" s="44"/>
      <c r="F322" s="279" t="s">
        <v>1346</v>
      </c>
      <c r="G322" s="44"/>
      <c r="H322" s="44"/>
      <c r="I322" s="233"/>
      <c r="J322" s="44"/>
      <c r="K322" s="44"/>
      <c r="L322" s="48"/>
      <c r="M322" s="234"/>
      <c r="N322" s="235"/>
      <c r="O322" s="88"/>
      <c r="P322" s="88"/>
      <c r="Q322" s="88"/>
      <c r="R322" s="88"/>
      <c r="S322" s="88"/>
      <c r="T322" s="89"/>
      <c r="U322" s="42"/>
      <c r="V322" s="42"/>
      <c r="W322" s="42"/>
      <c r="X322" s="42"/>
      <c r="Y322" s="42"/>
      <c r="Z322" s="42"/>
      <c r="AA322" s="42"/>
      <c r="AB322" s="42"/>
      <c r="AC322" s="42"/>
      <c r="AD322" s="42"/>
      <c r="AE322" s="42"/>
      <c r="AT322" s="20" t="s">
        <v>328</v>
      </c>
      <c r="AU322" s="20" t="s">
        <v>92</v>
      </c>
    </row>
    <row r="323" s="13" customFormat="1">
      <c r="A323" s="13"/>
      <c r="B323" s="236"/>
      <c r="C323" s="237"/>
      <c r="D323" s="238" t="s">
        <v>238</v>
      </c>
      <c r="E323" s="239" t="s">
        <v>44</v>
      </c>
      <c r="F323" s="240" t="s">
        <v>1347</v>
      </c>
      <c r="G323" s="237"/>
      <c r="H323" s="239" t="s">
        <v>44</v>
      </c>
      <c r="I323" s="241"/>
      <c r="J323" s="237"/>
      <c r="K323" s="237"/>
      <c r="L323" s="242"/>
      <c r="M323" s="243"/>
      <c r="N323" s="244"/>
      <c r="O323" s="244"/>
      <c r="P323" s="244"/>
      <c r="Q323" s="244"/>
      <c r="R323" s="244"/>
      <c r="S323" s="244"/>
      <c r="T323" s="245"/>
      <c r="U323" s="13"/>
      <c r="V323" s="13"/>
      <c r="W323" s="13"/>
      <c r="X323" s="13"/>
      <c r="Y323" s="13"/>
      <c r="Z323" s="13"/>
      <c r="AA323" s="13"/>
      <c r="AB323" s="13"/>
      <c r="AC323" s="13"/>
      <c r="AD323" s="13"/>
      <c r="AE323" s="13"/>
      <c r="AT323" s="246" t="s">
        <v>238</v>
      </c>
      <c r="AU323" s="246" t="s">
        <v>92</v>
      </c>
      <c r="AV323" s="13" t="s">
        <v>90</v>
      </c>
      <c r="AW323" s="13" t="s">
        <v>42</v>
      </c>
      <c r="AX323" s="13" t="s">
        <v>82</v>
      </c>
      <c r="AY323" s="246" t="s">
        <v>228</v>
      </c>
    </row>
    <row r="324" s="14" customFormat="1">
      <c r="A324" s="14"/>
      <c r="B324" s="247"/>
      <c r="C324" s="248"/>
      <c r="D324" s="238" t="s">
        <v>238</v>
      </c>
      <c r="E324" s="249" t="s">
        <v>44</v>
      </c>
      <c r="F324" s="250" t="s">
        <v>464</v>
      </c>
      <c r="G324" s="248"/>
      <c r="H324" s="251">
        <v>5</v>
      </c>
      <c r="I324" s="252"/>
      <c r="J324" s="248"/>
      <c r="K324" s="248"/>
      <c r="L324" s="253"/>
      <c r="M324" s="254"/>
      <c r="N324" s="255"/>
      <c r="O324" s="255"/>
      <c r="P324" s="255"/>
      <c r="Q324" s="255"/>
      <c r="R324" s="255"/>
      <c r="S324" s="255"/>
      <c r="T324" s="256"/>
      <c r="U324" s="14"/>
      <c r="V324" s="14"/>
      <c r="W324" s="14"/>
      <c r="X324" s="14"/>
      <c r="Y324" s="14"/>
      <c r="Z324" s="14"/>
      <c r="AA324" s="14"/>
      <c r="AB324" s="14"/>
      <c r="AC324" s="14"/>
      <c r="AD324" s="14"/>
      <c r="AE324" s="14"/>
      <c r="AT324" s="257" t="s">
        <v>238</v>
      </c>
      <c r="AU324" s="257" t="s">
        <v>92</v>
      </c>
      <c r="AV324" s="14" t="s">
        <v>92</v>
      </c>
      <c r="AW324" s="14" t="s">
        <v>42</v>
      </c>
      <c r="AX324" s="14" t="s">
        <v>82</v>
      </c>
      <c r="AY324" s="257" t="s">
        <v>228</v>
      </c>
    </row>
    <row r="325" s="15" customFormat="1">
      <c r="A325" s="15"/>
      <c r="B325" s="258"/>
      <c r="C325" s="259"/>
      <c r="D325" s="238" t="s">
        <v>238</v>
      </c>
      <c r="E325" s="260" t="s">
        <v>44</v>
      </c>
      <c r="F325" s="261" t="s">
        <v>247</v>
      </c>
      <c r="G325" s="259"/>
      <c r="H325" s="262">
        <v>5</v>
      </c>
      <c r="I325" s="263"/>
      <c r="J325" s="259"/>
      <c r="K325" s="259"/>
      <c r="L325" s="264"/>
      <c r="M325" s="265"/>
      <c r="N325" s="266"/>
      <c r="O325" s="266"/>
      <c r="P325" s="266"/>
      <c r="Q325" s="266"/>
      <c r="R325" s="266"/>
      <c r="S325" s="266"/>
      <c r="T325" s="267"/>
      <c r="U325" s="15"/>
      <c r="V325" s="15"/>
      <c r="W325" s="15"/>
      <c r="X325" s="15"/>
      <c r="Y325" s="15"/>
      <c r="Z325" s="15"/>
      <c r="AA325" s="15"/>
      <c r="AB325" s="15"/>
      <c r="AC325" s="15"/>
      <c r="AD325" s="15"/>
      <c r="AE325" s="15"/>
      <c r="AT325" s="268" t="s">
        <v>238</v>
      </c>
      <c r="AU325" s="268" t="s">
        <v>92</v>
      </c>
      <c r="AV325" s="15" t="s">
        <v>145</v>
      </c>
      <c r="AW325" s="15" t="s">
        <v>42</v>
      </c>
      <c r="AX325" s="15" t="s">
        <v>90</v>
      </c>
      <c r="AY325" s="268" t="s">
        <v>228</v>
      </c>
    </row>
    <row r="326" s="2" customFormat="1" ht="24.15" customHeight="1">
      <c r="A326" s="42"/>
      <c r="B326" s="43"/>
      <c r="C326" s="218" t="s">
        <v>8</v>
      </c>
      <c r="D326" s="218" t="s">
        <v>230</v>
      </c>
      <c r="E326" s="219" t="s">
        <v>1348</v>
      </c>
      <c r="F326" s="220" t="s">
        <v>1349</v>
      </c>
      <c r="G326" s="221" t="s">
        <v>233</v>
      </c>
      <c r="H326" s="222">
        <v>127.70999999999999</v>
      </c>
      <c r="I326" s="223"/>
      <c r="J326" s="224">
        <f>ROUND(I326*H326,2)</f>
        <v>0</v>
      </c>
      <c r="K326" s="220" t="s">
        <v>234</v>
      </c>
      <c r="L326" s="48"/>
      <c r="M326" s="225" t="s">
        <v>44</v>
      </c>
      <c r="N326" s="226" t="s">
        <v>53</v>
      </c>
      <c r="O326" s="88"/>
      <c r="P326" s="227">
        <f>O326*H326</f>
        <v>0</v>
      </c>
      <c r="Q326" s="227">
        <v>0.158</v>
      </c>
      <c r="R326" s="227">
        <f>Q326*H326</f>
        <v>20.178179999999998</v>
      </c>
      <c r="S326" s="227">
        <v>0</v>
      </c>
      <c r="T326" s="228">
        <f>S326*H326</f>
        <v>0</v>
      </c>
      <c r="U326" s="42"/>
      <c r="V326" s="42"/>
      <c r="W326" s="42"/>
      <c r="X326" s="42"/>
      <c r="Y326" s="42"/>
      <c r="Z326" s="42"/>
      <c r="AA326" s="42"/>
      <c r="AB326" s="42"/>
      <c r="AC326" s="42"/>
      <c r="AD326" s="42"/>
      <c r="AE326" s="42"/>
      <c r="AR326" s="229" t="s">
        <v>145</v>
      </c>
      <c r="AT326" s="229" t="s">
        <v>230</v>
      </c>
      <c r="AU326" s="229" t="s">
        <v>92</v>
      </c>
      <c r="AY326" s="20" t="s">
        <v>228</v>
      </c>
      <c r="BE326" s="230">
        <f>IF(N326="základní",J326,0)</f>
        <v>0</v>
      </c>
      <c r="BF326" s="230">
        <f>IF(N326="snížená",J326,0)</f>
        <v>0</v>
      </c>
      <c r="BG326" s="230">
        <f>IF(N326="zákl. přenesená",J326,0)</f>
        <v>0</v>
      </c>
      <c r="BH326" s="230">
        <f>IF(N326="sníž. přenesená",J326,0)</f>
        <v>0</v>
      </c>
      <c r="BI326" s="230">
        <f>IF(N326="nulová",J326,0)</f>
        <v>0</v>
      </c>
      <c r="BJ326" s="20" t="s">
        <v>90</v>
      </c>
      <c r="BK326" s="230">
        <f>ROUND(I326*H326,2)</f>
        <v>0</v>
      </c>
      <c r="BL326" s="20" t="s">
        <v>145</v>
      </c>
      <c r="BM326" s="229" t="s">
        <v>1350</v>
      </c>
    </row>
    <row r="327" s="2" customFormat="1">
      <c r="A327" s="42"/>
      <c r="B327" s="43"/>
      <c r="C327" s="44"/>
      <c r="D327" s="231" t="s">
        <v>236</v>
      </c>
      <c r="E327" s="44"/>
      <c r="F327" s="232" t="s">
        <v>1351</v>
      </c>
      <c r="G327" s="44"/>
      <c r="H327" s="44"/>
      <c r="I327" s="233"/>
      <c r="J327" s="44"/>
      <c r="K327" s="44"/>
      <c r="L327" s="48"/>
      <c r="M327" s="234"/>
      <c r="N327" s="235"/>
      <c r="O327" s="88"/>
      <c r="P327" s="88"/>
      <c r="Q327" s="88"/>
      <c r="R327" s="88"/>
      <c r="S327" s="88"/>
      <c r="T327" s="89"/>
      <c r="U327" s="42"/>
      <c r="V327" s="42"/>
      <c r="W327" s="42"/>
      <c r="X327" s="42"/>
      <c r="Y327" s="42"/>
      <c r="Z327" s="42"/>
      <c r="AA327" s="42"/>
      <c r="AB327" s="42"/>
      <c r="AC327" s="42"/>
      <c r="AD327" s="42"/>
      <c r="AE327" s="42"/>
      <c r="AT327" s="20" t="s">
        <v>236</v>
      </c>
      <c r="AU327" s="20" t="s">
        <v>92</v>
      </c>
    </row>
    <row r="328" s="13" customFormat="1">
      <c r="A328" s="13"/>
      <c r="B328" s="236"/>
      <c r="C328" s="237"/>
      <c r="D328" s="238" t="s">
        <v>238</v>
      </c>
      <c r="E328" s="239" t="s">
        <v>44</v>
      </c>
      <c r="F328" s="240" t="s">
        <v>1093</v>
      </c>
      <c r="G328" s="237"/>
      <c r="H328" s="239" t="s">
        <v>44</v>
      </c>
      <c r="I328" s="241"/>
      <c r="J328" s="237"/>
      <c r="K328" s="237"/>
      <c r="L328" s="242"/>
      <c r="M328" s="243"/>
      <c r="N328" s="244"/>
      <c r="O328" s="244"/>
      <c r="P328" s="244"/>
      <c r="Q328" s="244"/>
      <c r="R328" s="244"/>
      <c r="S328" s="244"/>
      <c r="T328" s="245"/>
      <c r="U328" s="13"/>
      <c r="V328" s="13"/>
      <c r="W328" s="13"/>
      <c r="X328" s="13"/>
      <c r="Y328" s="13"/>
      <c r="Z328" s="13"/>
      <c r="AA328" s="13"/>
      <c r="AB328" s="13"/>
      <c r="AC328" s="13"/>
      <c r="AD328" s="13"/>
      <c r="AE328" s="13"/>
      <c r="AT328" s="246" t="s">
        <v>238</v>
      </c>
      <c r="AU328" s="246" t="s">
        <v>92</v>
      </c>
      <c r="AV328" s="13" t="s">
        <v>90</v>
      </c>
      <c r="AW328" s="13" t="s">
        <v>42</v>
      </c>
      <c r="AX328" s="13" t="s">
        <v>82</v>
      </c>
      <c r="AY328" s="246" t="s">
        <v>228</v>
      </c>
    </row>
    <row r="329" s="14" customFormat="1">
      <c r="A329" s="14"/>
      <c r="B329" s="247"/>
      <c r="C329" s="248"/>
      <c r="D329" s="238" t="s">
        <v>238</v>
      </c>
      <c r="E329" s="249" t="s">
        <v>44</v>
      </c>
      <c r="F329" s="250" t="s">
        <v>1112</v>
      </c>
      <c r="G329" s="248"/>
      <c r="H329" s="251">
        <v>127.70999999999999</v>
      </c>
      <c r="I329" s="252"/>
      <c r="J329" s="248"/>
      <c r="K329" s="248"/>
      <c r="L329" s="253"/>
      <c r="M329" s="254"/>
      <c r="N329" s="255"/>
      <c r="O329" s="255"/>
      <c r="P329" s="255"/>
      <c r="Q329" s="255"/>
      <c r="R329" s="255"/>
      <c r="S329" s="255"/>
      <c r="T329" s="256"/>
      <c r="U329" s="14"/>
      <c r="V329" s="14"/>
      <c r="W329" s="14"/>
      <c r="X329" s="14"/>
      <c r="Y329" s="14"/>
      <c r="Z329" s="14"/>
      <c r="AA329" s="14"/>
      <c r="AB329" s="14"/>
      <c r="AC329" s="14"/>
      <c r="AD329" s="14"/>
      <c r="AE329" s="14"/>
      <c r="AT329" s="257" t="s">
        <v>238</v>
      </c>
      <c r="AU329" s="257" t="s">
        <v>92</v>
      </c>
      <c r="AV329" s="14" t="s">
        <v>92</v>
      </c>
      <c r="AW329" s="14" t="s">
        <v>42</v>
      </c>
      <c r="AX329" s="14" t="s">
        <v>82</v>
      </c>
      <c r="AY329" s="257" t="s">
        <v>228</v>
      </c>
    </row>
    <row r="330" s="15" customFormat="1">
      <c r="A330" s="15"/>
      <c r="B330" s="258"/>
      <c r="C330" s="259"/>
      <c r="D330" s="238" t="s">
        <v>238</v>
      </c>
      <c r="E330" s="260" t="s">
        <v>44</v>
      </c>
      <c r="F330" s="261" t="s">
        <v>247</v>
      </c>
      <c r="G330" s="259"/>
      <c r="H330" s="262">
        <v>127.70999999999999</v>
      </c>
      <c r="I330" s="263"/>
      <c r="J330" s="259"/>
      <c r="K330" s="259"/>
      <c r="L330" s="264"/>
      <c r="M330" s="265"/>
      <c r="N330" s="266"/>
      <c r="O330" s="266"/>
      <c r="P330" s="266"/>
      <c r="Q330" s="266"/>
      <c r="R330" s="266"/>
      <c r="S330" s="266"/>
      <c r="T330" s="267"/>
      <c r="U330" s="15"/>
      <c r="V330" s="15"/>
      <c r="W330" s="15"/>
      <c r="X330" s="15"/>
      <c r="Y330" s="15"/>
      <c r="Z330" s="15"/>
      <c r="AA330" s="15"/>
      <c r="AB330" s="15"/>
      <c r="AC330" s="15"/>
      <c r="AD330" s="15"/>
      <c r="AE330" s="15"/>
      <c r="AT330" s="268" t="s">
        <v>238</v>
      </c>
      <c r="AU330" s="268" t="s">
        <v>92</v>
      </c>
      <c r="AV330" s="15" t="s">
        <v>145</v>
      </c>
      <c r="AW330" s="15" t="s">
        <v>42</v>
      </c>
      <c r="AX330" s="15" t="s">
        <v>90</v>
      </c>
      <c r="AY330" s="268" t="s">
        <v>228</v>
      </c>
    </row>
    <row r="331" s="2" customFormat="1" ht="24.15" customHeight="1">
      <c r="A331" s="42"/>
      <c r="B331" s="43"/>
      <c r="C331" s="218" t="s">
        <v>339</v>
      </c>
      <c r="D331" s="218" t="s">
        <v>230</v>
      </c>
      <c r="E331" s="219" t="s">
        <v>1352</v>
      </c>
      <c r="F331" s="220" t="s">
        <v>1353</v>
      </c>
      <c r="G331" s="221" t="s">
        <v>233</v>
      </c>
      <c r="H331" s="222">
        <v>1.94</v>
      </c>
      <c r="I331" s="223"/>
      <c r="J331" s="224">
        <f>ROUND(I331*H331,2)</f>
        <v>0</v>
      </c>
      <c r="K331" s="220" t="s">
        <v>234</v>
      </c>
      <c r="L331" s="48"/>
      <c r="M331" s="225" t="s">
        <v>44</v>
      </c>
      <c r="N331" s="226" t="s">
        <v>53</v>
      </c>
      <c r="O331" s="88"/>
      <c r="P331" s="227">
        <f>O331*H331</f>
        <v>0</v>
      </c>
      <c r="Q331" s="227">
        <v>0.17119999999999999</v>
      </c>
      <c r="R331" s="227">
        <f>Q331*H331</f>
        <v>0.33212799999999998</v>
      </c>
      <c r="S331" s="227">
        <v>0</v>
      </c>
      <c r="T331" s="228">
        <f>S331*H331</f>
        <v>0</v>
      </c>
      <c r="U331" s="42"/>
      <c r="V331" s="42"/>
      <c r="W331" s="42"/>
      <c r="X331" s="42"/>
      <c r="Y331" s="42"/>
      <c r="Z331" s="42"/>
      <c r="AA331" s="42"/>
      <c r="AB331" s="42"/>
      <c r="AC331" s="42"/>
      <c r="AD331" s="42"/>
      <c r="AE331" s="42"/>
      <c r="AR331" s="229" t="s">
        <v>145</v>
      </c>
      <c r="AT331" s="229" t="s">
        <v>230</v>
      </c>
      <c r="AU331" s="229" t="s">
        <v>92</v>
      </c>
      <c r="AY331" s="20" t="s">
        <v>228</v>
      </c>
      <c r="BE331" s="230">
        <f>IF(N331="základní",J331,0)</f>
        <v>0</v>
      </c>
      <c r="BF331" s="230">
        <f>IF(N331="snížená",J331,0)</f>
        <v>0</v>
      </c>
      <c r="BG331" s="230">
        <f>IF(N331="zákl. přenesená",J331,0)</f>
        <v>0</v>
      </c>
      <c r="BH331" s="230">
        <f>IF(N331="sníž. přenesená",J331,0)</f>
        <v>0</v>
      </c>
      <c r="BI331" s="230">
        <f>IF(N331="nulová",J331,0)</f>
        <v>0</v>
      </c>
      <c r="BJ331" s="20" t="s">
        <v>90</v>
      </c>
      <c r="BK331" s="230">
        <f>ROUND(I331*H331,2)</f>
        <v>0</v>
      </c>
      <c r="BL331" s="20" t="s">
        <v>145</v>
      </c>
      <c r="BM331" s="229" t="s">
        <v>1354</v>
      </c>
    </row>
    <row r="332" s="2" customFormat="1">
      <c r="A332" s="42"/>
      <c r="B332" s="43"/>
      <c r="C332" s="44"/>
      <c r="D332" s="231" t="s">
        <v>236</v>
      </c>
      <c r="E332" s="44"/>
      <c r="F332" s="232" t="s">
        <v>1355</v>
      </c>
      <c r="G332" s="44"/>
      <c r="H332" s="44"/>
      <c r="I332" s="233"/>
      <c r="J332" s="44"/>
      <c r="K332" s="44"/>
      <c r="L332" s="48"/>
      <c r="M332" s="234"/>
      <c r="N332" s="235"/>
      <c r="O332" s="88"/>
      <c r="P332" s="88"/>
      <c r="Q332" s="88"/>
      <c r="R332" s="88"/>
      <c r="S332" s="88"/>
      <c r="T332" s="89"/>
      <c r="U332" s="42"/>
      <c r="V332" s="42"/>
      <c r="W332" s="42"/>
      <c r="X332" s="42"/>
      <c r="Y332" s="42"/>
      <c r="Z332" s="42"/>
      <c r="AA332" s="42"/>
      <c r="AB332" s="42"/>
      <c r="AC332" s="42"/>
      <c r="AD332" s="42"/>
      <c r="AE332" s="42"/>
      <c r="AT332" s="20" t="s">
        <v>236</v>
      </c>
      <c r="AU332" s="20" t="s">
        <v>92</v>
      </c>
    </row>
    <row r="333" s="13" customFormat="1">
      <c r="A333" s="13"/>
      <c r="B333" s="236"/>
      <c r="C333" s="237"/>
      <c r="D333" s="238" t="s">
        <v>238</v>
      </c>
      <c r="E333" s="239" t="s">
        <v>44</v>
      </c>
      <c r="F333" s="240" t="s">
        <v>1093</v>
      </c>
      <c r="G333" s="237"/>
      <c r="H333" s="239" t="s">
        <v>44</v>
      </c>
      <c r="I333" s="241"/>
      <c r="J333" s="237"/>
      <c r="K333" s="237"/>
      <c r="L333" s="242"/>
      <c r="M333" s="243"/>
      <c r="N333" s="244"/>
      <c r="O333" s="244"/>
      <c r="P333" s="244"/>
      <c r="Q333" s="244"/>
      <c r="R333" s="244"/>
      <c r="S333" s="244"/>
      <c r="T333" s="245"/>
      <c r="U333" s="13"/>
      <c r="V333" s="13"/>
      <c r="W333" s="13"/>
      <c r="X333" s="13"/>
      <c r="Y333" s="13"/>
      <c r="Z333" s="13"/>
      <c r="AA333" s="13"/>
      <c r="AB333" s="13"/>
      <c r="AC333" s="13"/>
      <c r="AD333" s="13"/>
      <c r="AE333" s="13"/>
      <c r="AT333" s="246" t="s">
        <v>238</v>
      </c>
      <c r="AU333" s="246" t="s">
        <v>92</v>
      </c>
      <c r="AV333" s="13" t="s">
        <v>90</v>
      </c>
      <c r="AW333" s="13" t="s">
        <v>42</v>
      </c>
      <c r="AX333" s="13" t="s">
        <v>82</v>
      </c>
      <c r="AY333" s="246" t="s">
        <v>228</v>
      </c>
    </row>
    <row r="334" s="14" customFormat="1">
      <c r="A334" s="14"/>
      <c r="B334" s="247"/>
      <c r="C334" s="248"/>
      <c r="D334" s="238" t="s">
        <v>238</v>
      </c>
      <c r="E334" s="249" t="s">
        <v>44</v>
      </c>
      <c r="F334" s="250" t="s">
        <v>1118</v>
      </c>
      <c r="G334" s="248"/>
      <c r="H334" s="251">
        <v>1.94</v>
      </c>
      <c r="I334" s="252"/>
      <c r="J334" s="248"/>
      <c r="K334" s="248"/>
      <c r="L334" s="253"/>
      <c r="M334" s="254"/>
      <c r="N334" s="255"/>
      <c r="O334" s="255"/>
      <c r="P334" s="255"/>
      <c r="Q334" s="255"/>
      <c r="R334" s="255"/>
      <c r="S334" s="255"/>
      <c r="T334" s="256"/>
      <c r="U334" s="14"/>
      <c r="V334" s="14"/>
      <c r="W334" s="14"/>
      <c r="X334" s="14"/>
      <c r="Y334" s="14"/>
      <c r="Z334" s="14"/>
      <c r="AA334" s="14"/>
      <c r="AB334" s="14"/>
      <c r="AC334" s="14"/>
      <c r="AD334" s="14"/>
      <c r="AE334" s="14"/>
      <c r="AT334" s="257" t="s">
        <v>238</v>
      </c>
      <c r="AU334" s="257" t="s">
        <v>92</v>
      </c>
      <c r="AV334" s="14" t="s">
        <v>92</v>
      </c>
      <c r="AW334" s="14" t="s">
        <v>42</v>
      </c>
      <c r="AX334" s="14" t="s">
        <v>82</v>
      </c>
      <c r="AY334" s="257" t="s">
        <v>228</v>
      </c>
    </row>
    <row r="335" s="15" customFormat="1">
      <c r="A335" s="15"/>
      <c r="B335" s="258"/>
      <c r="C335" s="259"/>
      <c r="D335" s="238" t="s">
        <v>238</v>
      </c>
      <c r="E335" s="260" t="s">
        <v>44</v>
      </c>
      <c r="F335" s="261" t="s">
        <v>247</v>
      </c>
      <c r="G335" s="259"/>
      <c r="H335" s="262">
        <v>1.94</v>
      </c>
      <c r="I335" s="263"/>
      <c r="J335" s="259"/>
      <c r="K335" s="259"/>
      <c r="L335" s="264"/>
      <c r="M335" s="265"/>
      <c r="N335" s="266"/>
      <c r="O335" s="266"/>
      <c r="P335" s="266"/>
      <c r="Q335" s="266"/>
      <c r="R335" s="266"/>
      <c r="S335" s="266"/>
      <c r="T335" s="267"/>
      <c r="U335" s="15"/>
      <c r="V335" s="15"/>
      <c r="W335" s="15"/>
      <c r="X335" s="15"/>
      <c r="Y335" s="15"/>
      <c r="Z335" s="15"/>
      <c r="AA335" s="15"/>
      <c r="AB335" s="15"/>
      <c r="AC335" s="15"/>
      <c r="AD335" s="15"/>
      <c r="AE335" s="15"/>
      <c r="AT335" s="268" t="s">
        <v>238</v>
      </c>
      <c r="AU335" s="268" t="s">
        <v>92</v>
      </c>
      <c r="AV335" s="15" t="s">
        <v>145</v>
      </c>
      <c r="AW335" s="15" t="s">
        <v>42</v>
      </c>
      <c r="AX335" s="15" t="s">
        <v>90</v>
      </c>
      <c r="AY335" s="268" t="s">
        <v>228</v>
      </c>
    </row>
    <row r="336" s="2" customFormat="1" ht="24.15" customHeight="1">
      <c r="A336" s="42"/>
      <c r="B336" s="43"/>
      <c r="C336" s="218" t="s">
        <v>348</v>
      </c>
      <c r="D336" s="218" t="s">
        <v>230</v>
      </c>
      <c r="E336" s="219" t="s">
        <v>1356</v>
      </c>
      <c r="F336" s="220" t="s">
        <v>1357</v>
      </c>
      <c r="G336" s="221" t="s">
        <v>233</v>
      </c>
      <c r="H336" s="222">
        <v>18.620000000000001</v>
      </c>
      <c r="I336" s="223"/>
      <c r="J336" s="224">
        <f>ROUND(I336*H336,2)</f>
        <v>0</v>
      </c>
      <c r="K336" s="220" t="s">
        <v>234</v>
      </c>
      <c r="L336" s="48"/>
      <c r="M336" s="225" t="s">
        <v>44</v>
      </c>
      <c r="N336" s="226" t="s">
        <v>53</v>
      </c>
      <c r="O336" s="88"/>
      <c r="P336" s="227">
        <f>O336*H336</f>
        <v>0</v>
      </c>
      <c r="Q336" s="227">
        <v>0.26905000000000001</v>
      </c>
      <c r="R336" s="227">
        <f>Q336*H336</f>
        <v>5.0097110000000002</v>
      </c>
      <c r="S336" s="227">
        <v>0</v>
      </c>
      <c r="T336" s="228">
        <f>S336*H336</f>
        <v>0</v>
      </c>
      <c r="U336" s="42"/>
      <c r="V336" s="42"/>
      <c r="W336" s="42"/>
      <c r="X336" s="42"/>
      <c r="Y336" s="42"/>
      <c r="Z336" s="42"/>
      <c r="AA336" s="42"/>
      <c r="AB336" s="42"/>
      <c r="AC336" s="42"/>
      <c r="AD336" s="42"/>
      <c r="AE336" s="42"/>
      <c r="AR336" s="229" t="s">
        <v>145</v>
      </c>
      <c r="AT336" s="229" t="s">
        <v>230</v>
      </c>
      <c r="AU336" s="229" t="s">
        <v>92</v>
      </c>
      <c r="AY336" s="20" t="s">
        <v>228</v>
      </c>
      <c r="BE336" s="230">
        <f>IF(N336="základní",J336,0)</f>
        <v>0</v>
      </c>
      <c r="BF336" s="230">
        <f>IF(N336="snížená",J336,0)</f>
        <v>0</v>
      </c>
      <c r="BG336" s="230">
        <f>IF(N336="zákl. přenesená",J336,0)</f>
        <v>0</v>
      </c>
      <c r="BH336" s="230">
        <f>IF(N336="sníž. přenesená",J336,0)</f>
        <v>0</v>
      </c>
      <c r="BI336" s="230">
        <f>IF(N336="nulová",J336,0)</f>
        <v>0</v>
      </c>
      <c r="BJ336" s="20" t="s">
        <v>90</v>
      </c>
      <c r="BK336" s="230">
        <f>ROUND(I336*H336,2)</f>
        <v>0</v>
      </c>
      <c r="BL336" s="20" t="s">
        <v>145</v>
      </c>
      <c r="BM336" s="229" t="s">
        <v>1358</v>
      </c>
    </row>
    <row r="337" s="2" customFormat="1">
      <c r="A337" s="42"/>
      <c r="B337" s="43"/>
      <c r="C337" s="44"/>
      <c r="D337" s="231" t="s">
        <v>236</v>
      </c>
      <c r="E337" s="44"/>
      <c r="F337" s="232" t="s">
        <v>1359</v>
      </c>
      <c r="G337" s="44"/>
      <c r="H337" s="44"/>
      <c r="I337" s="233"/>
      <c r="J337" s="44"/>
      <c r="K337" s="44"/>
      <c r="L337" s="48"/>
      <c r="M337" s="234"/>
      <c r="N337" s="235"/>
      <c r="O337" s="88"/>
      <c r="P337" s="88"/>
      <c r="Q337" s="88"/>
      <c r="R337" s="88"/>
      <c r="S337" s="88"/>
      <c r="T337" s="89"/>
      <c r="U337" s="42"/>
      <c r="V337" s="42"/>
      <c r="W337" s="42"/>
      <c r="X337" s="42"/>
      <c r="Y337" s="42"/>
      <c r="Z337" s="42"/>
      <c r="AA337" s="42"/>
      <c r="AB337" s="42"/>
      <c r="AC337" s="42"/>
      <c r="AD337" s="42"/>
      <c r="AE337" s="42"/>
      <c r="AT337" s="20" t="s">
        <v>236</v>
      </c>
      <c r="AU337" s="20" t="s">
        <v>92</v>
      </c>
    </row>
    <row r="338" s="13" customFormat="1">
      <c r="A338" s="13"/>
      <c r="B338" s="236"/>
      <c r="C338" s="237"/>
      <c r="D338" s="238" t="s">
        <v>238</v>
      </c>
      <c r="E338" s="239" t="s">
        <v>44</v>
      </c>
      <c r="F338" s="240" t="s">
        <v>1093</v>
      </c>
      <c r="G338" s="237"/>
      <c r="H338" s="239" t="s">
        <v>44</v>
      </c>
      <c r="I338" s="241"/>
      <c r="J338" s="237"/>
      <c r="K338" s="237"/>
      <c r="L338" s="242"/>
      <c r="M338" s="243"/>
      <c r="N338" s="244"/>
      <c r="O338" s="244"/>
      <c r="P338" s="244"/>
      <c r="Q338" s="244"/>
      <c r="R338" s="244"/>
      <c r="S338" s="244"/>
      <c r="T338" s="245"/>
      <c r="U338" s="13"/>
      <c r="V338" s="13"/>
      <c r="W338" s="13"/>
      <c r="X338" s="13"/>
      <c r="Y338" s="13"/>
      <c r="Z338" s="13"/>
      <c r="AA338" s="13"/>
      <c r="AB338" s="13"/>
      <c r="AC338" s="13"/>
      <c r="AD338" s="13"/>
      <c r="AE338" s="13"/>
      <c r="AT338" s="246" t="s">
        <v>238</v>
      </c>
      <c r="AU338" s="246" t="s">
        <v>92</v>
      </c>
      <c r="AV338" s="13" t="s">
        <v>90</v>
      </c>
      <c r="AW338" s="13" t="s">
        <v>42</v>
      </c>
      <c r="AX338" s="13" t="s">
        <v>82</v>
      </c>
      <c r="AY338" s="246" t="s">
        <v>228</v>
      </c>
    </row>
    <row r="339" s="14" customFormat="1">
      <c r="A339" s="14"/>
      <c r="B339" s="247"/>
      <c r="C339" s="248"/>
      <c r="D339" s="238" t="s">
        <v>238</v>
      </c>
      <c r="E339" s="249" t="s">
        <v>44</v>
      </c>
      <c r="F339" s="250" t="s">
        <v>1116</v>
      </c>
      <c r="G339" s="248"/>
      <c r="H339" s="251">
        <v>18.620000000000001</v>
      </c>
      <c r="I339" s="252"/>
      <c r="J339" s="248"/>
      <c r="K339" s="248"/>
      <c r="L339" s="253"/>
      <c r="M339" s="254"/>
      <c r="N339" s="255"/>
      <c r="O339" s="255"/>
      <c r="P339" s="255"/>
      <c r="Q339" s="255"/>
      <c r="R339" s="255"/>
      <c r="S339" s="255"/>
      <c r="T339" s="256"/>
      <c r="U339" s="14"/>
      <c r="V339" s="14"/>
      <c r="W339" s="14"/>
      <c r="X339" s="14"/>
      <c r="Y339" s="14"/>
      <c r="Z339" s="14"/>
      <c r="AA339" s="14"/>
      <c r="AB339" s="14"/>
      <c r="AC339" s="14"/>
      <c r="AD339" s="14"/>
      <c r="AE339" s="14"/>
      <c r="AT339" s="257" t="s">
        <v>238</v>
      </c>
      <c r="AU339" s="257" t="s">
        <v>92</v>
      </c>
      <c r="AV339" s="14" t="s">
        <v>92</v>
      </c>
      <c r="AW339" s="14" t="s">
        <v>42</v>
      </c>
      <c r="AX339" s="14" t="s">
        <v>82</v>
      </c>
      <c r="AY339" s="257" t="s">
        <v>228</v>
      </c>
    </row>
    <row r="340" s="15" customFormat="1">
      <c r="A340" s="15"/>
      <c r="B340" s="258"/>
      <c r="C340" s="259"/>
      <c r="D340" s="238" t="s">
        <v>238</v>
      </c>
      <c r="E340" s="260" t="s">
        <v>44</v>
      </c>
      <c r="F340" s="261" t="s">
        <v>247</v>
      </c>
      <c r="G340" s="259"/>
      <c r="H340" s="262">
        <v>18.620000000000001</v>
      </c>
      <c r="I340" s="263"/>
      <c r="J340" s="259"/>
      <c r="K340" s="259"/>
      <c r="L340" s="264"/>
      <c r="M340" s="265"/>
      <c r="N340" s="266"/>
      <c r="O340" s="266"/>
      <c r="P340" s="266"/>
      <c r="Q340" s="266"/>
      <c r="R340" s="266"/>
      <c r="S340" s="266"/>
      <c r="T340" s="267"/>
      <c r="U340" s="15"/>
      <c r="V340" s="15"/>
      <c r="W340" s="15"/>
      <c r="X340" s="15"/>
      <c r="Y340" s="15"/>
      <c r="Z340" s="15"/>
      <c r="AA340" s="15"/>
      <c r="AB340" s="15"/>
      <c r="AC340" s="15"/>
      <c r="AD340" s="15"/>
      <c r="AE340" s="15"/>
      <c r="AT340" s="268" t="s">
        <v>238</v>
      </c>
      <c r="AU340" s="268" t="s">
        <v>92</v>
      </c>
      <c r="AV340" s="15" t="s">
        <v>145</v>
      </c>
      <c r="AW340" s="15" t="s">
        <v>42</v>
      </c>
      <c r="AX340" s="15" t="s">
        <v>90</v>
      </c>
      <c r="AY340" s="268" t="s">
        <v>228</v>
      </c>
    </row>
    <row r="341" s="2" customFormat="1" ht="24.15" customHeight="1">
      <c r="A341" s="42"/>
      <c r="B341" s="43"/>
      <c r="C341" s="218" t="s">
        <v>353</v>
      </c>
      <c r="D341" s="218" t="s">
        <v>230</v>
      </c>
      <c r="E341" s="219" t="s">
        <v>1360</v>
      </c>
      <c r="F341" s="220" t="s">
        <v>1361</v>
      </c>
      <c r="G341" s="221" t="s">
        <v>233</v>
      </c>
      <c r="H341" s="222">
        <v>1.6859999999999999</v>
      </c>
      <c r="I341" s="223"/>
      <c r="J341" s="224">
        <f>ROUND(I341*H341,2)</f>
        <v>0</v>
      </c>
      <c r="K341" s="220" t="s">
        <v>234</v>
      </c>
      <c r="L341" s="48"/>
      <c r="M341" s="225" t="s">
        <v>44</v>
      </c>
      <c r="N341" s="226" t="s">
        <v>53</v>
      </c>
      <c r="O341" s="88"/>
      <c r="P341" s="227">
        <f>O341*H341</f>
        <v>0</v>
      </c>
      <c r="Q341" s="227">
        <v>0.053800000000000001</v>
      </c>
      <c r="R341" s="227">
        <f>Q341*H341</f>
        <v>0.090706800000000004</v>
      </c>
      <c r="S341" s="227">
        <v>0</v>
      </c>
      <c r="T341" s="228">
        <f>S341*H341</f>
        <v>0</v>
      </c>
      <c r="U341" s="42"/>
      <c r="V341" s="42"/>
      <c r="W341" s="42"/>
      <c r="X341" s="42"/>
      <c r="Y341" s="42"/>
      <c r="Z341" s="42"/>
      <c r="AA341" s="42"/>
      <c r="AB341" s="42"/>
      <c r="AC341" s="42"/>
      <c r="AD341" s="42"/>
      <c r="AE341" s="42"/>
      <c r="AR341" s="229" t="s">
        <v>145</v>
      </c>
      <c r="AT341" s="229" t="s">
        <v>230</v>
      </c>
      <c r="AU341" s="229" t="s">
        <v>92</v>
      </c>
      <c r="AY341" s="20" t="s">
        <v>228</v>
      </c>
      <c r="BE341" s="230">
        <f>IF(N341="základní",J341,0)</f>
        <v>0</v>
      </c>
      <c r="BF341" s="230">
        <f>IF(N341="snížená",J341,0)</f>
        <v>0</v>
      </c>
      <c r="BG341" s="230">
        <f>IF(N341="zákl. přenesená",J341,0)</f>
        <v>0</v>
      </c>
      <c r="BH341" s="230">
        <f>IF(N341="sníž. přenesená",J341,0)</f>
        <v>0</v>
      </c>
      <c r="BI341" s="230">
        <f>IF(N341="nulová",J341,0)</f>
        <v>0</v>
      </c>
      <c r="BJ341" s="20" t="s">
        <v>90</v>
      </c>
      <c r="BK341" s="230">
        <f>ROUND(I341*H341,2)</f>
        <v>0</v>
      </c>
      <c r="BL341" s="20" t="s">
        <v>145</v>
      </c>
      <c r="BM341" s="229" t="s">
        <v>1362</v>
      </c>
    </row>
    <row r="342" s="2" customFormat="1">
      <c r="A342" s="42"/>
      <c r="B342" s="43"/>
      <c r="C342" s="44"/>
      <c r="D342" s="231" t="s">
        <v>236</v>
      </c>
      <c r="E342" s="44"/>
      <c r="F342" s="232" t="s">
        <v>1363</v>
      </c>
      <c r="G342" s="44"/>
      <c r="H342" s="44"/>
      <c r="I342" s="233"/>
      <c r="J342" s="44"/>
      <c r="K342" s="44"/>
      <c r="L342" s="48"/>
      <c r="M342" s="234"/>
      <c r="N342" s="235"/>
      <c r="O342" s="88"/>
      <c r="P342" s="88"/>
      <c r="Q342" s="88"/>
      <c r="R342" s="88"/>
      <c r="S342" s="88"/>
      <c r="T342" s="89"/>
      <c r="U342" s="42"/>
      <c r="V342" s="42"/>
      <c r="W342" s="42"/>
      <c r="X342" s="42"/>
      <c r="Y342" s="42"/>
      <c r="Z342" s="42"/>
      <c r="AA342" s="42"/>
      <c r="AB342" s="42"/>
      <c r="AC342" s="42"/>
      <c r="AD342" s="42"/>
      <c r="AE342" s="42"/>
      <c r="AT342" s="20" t="s">
        <v>236</v>
      </c>
      <c r="AU342" s="20" t="s">
        <v>92</v>
      </c>
    </row>
    <row r="343" s="13" customFormat="1">
      <c r="A343" s="13"/>
      <c r="B343" s="236"/>
      <c r="C343" s="237"/>
      <c r="D343" s="238" t="s">
        <v>238</v>
      </c>
      <c r="E343" s="239" t="s">
        <v>44</v>
      </c>
      <c r="F343" s="240" t="s">
        <v>1364</v>
      </c>
      <c r="G343" s="237"/>
      <c r="H343" s="239" t="s">
        <v>44</v>
      </c>
      <c r="I343" s="241"/>
      <c r="J343" s="237"/>
      <c r="K343" s="237"/>
      <c r="L343" s="242"/>
      <c r="M343" s="243"/>
      <c r="N343" s="244"/>
      <c r="O343" s="244"/>
      <c r="P343" s="244"/>
      <c r="Q343" s="244"/>
      <c r="R343" s="244"/>
      <c r="S343" s="244"/>
      <c r="T343" s="245"/>
      <c r="U343" s="13"/>
      <c r="V343" s="13"/>
      <c r="W343" s="13"/>
      <c r="X343" s="13"/>
      <c r="Y343" s="13"/>
      <c r="Z343" s="13"/>
      <c r="AA343" s="13"/>
      <c r="AB343" s="13"/>
      <c r="AC343" s="13"/>
      <c r="AD343" s="13"/>
      <c r="AE343" s="13"/>
      <c r="AT343" s="246" t="s">
        <v>238</v>
      </c>
      <c r="AU343" s="246" t="s">
        <v>92</v>
      </c>
      <c r="AV343" s="13" t="s">
        <v>90</v>
      </c>
      <c r="AW343" s="13" t="s">
        <v>42</v>
      </c>
      <c r="AX343" s="13" t="s">
        <v>82</v>
      </c>
      <c r="AY343" s="246" t="s">
        <v>228</v>
      </c>
    </row>
    <row r="344" s="13" customFormat="1">
      <c r="A344" s="13"/>
      <c r="B344" s="236"/>
      <c r="C344" s="237"/>
      <c r="D344" s="238" t="s">
        <v>238</v>
      </c>
      <c r="E344" s="239" t="s">
        <v>44</v>
      </c>
      <c r="F344" s="240" t="s">
        <v>1365</v>
      </c>
      <c r="G344" s="237"/>
      <c r="H344" s="239" t="s">
        <v>44</v>
      </c>
      <c r="I344" s="241"/>
      <c r="J344" s="237"/>
      <c r="K344" s="237"/>
      <c r="L344" s="242"/>
      <c r="M344" s="243"/>
      <c r="N344" s="244"/>
      <c r="O344" s="244"/>
      <c r="P344" s="244"/>
      <c r="Q344" s="244"/>
      <c r="R344" s="244"/>
      <c r="S344" s="244"/>
      <c r="T344" s="245"/>
      <c r="U344" s="13"/>
      <c r="V344" s="13"/>
      <c r="W344" s="13"/>
      <c r="X344" s="13"/>
      <c r="Y344" s="13"/>
      <c r="Z344" s="13"/>
      <c r="AA344" s="13"/>
      <c r="AB344" s="13"/>
      <c r="AC344" s="13"/>
      <c r="AD344" s="13"/>
      <c r="AE344" s="13"/>
      <c r="AT344" s="246" t="s">
        <v>238</v>
      </c>
      <c r="AU344" s="246" t="s">
        <v>92</v>
      </c>
      <c r="AV344" s="13" t="s">
        <v>90</v>
      </c>
      <c r="AW344" s="13" t="s">
        <v>42</v>
      </c>
      <c r="AX344" s="13" t="s">
        <v>82</v>
      </c>
      <c r="AY344" s="246" t="s">
        <v>228</v>
      </c>
    </row>
    <row r="345" s="13" customFormat="1">
      <c r="A345" s="13"/>
      <c r="B345" s="236"/>
      <c r="C345" s="237"/>
      <c r="D345" s="238" t="s">
        <v>238</v>
      </c>
      <c r="E345" s="239" t="s">
        <v>44</v>
      </c>
      <c r="F345" s="240" t="s">
        <v>1366</v>
      </c>
      <c r="G345" s="237"/>
      <c r="H345" s="239" t="s">
        <v>44</v>
      </c>
      <c r="I345" s="241"/>
      <c r="J345" s="237"/>
      <c r="K345" s="237"/>
      <c r="L345" s="242"/>
      <c r="M345" s="243"/>
      <c r="N345" s="244"/>
      <c r="O345" s="244"/>
      <c r="P345" s="244"/>
      <c r="Q345" s="244"/>
      <c r="R345" s="244"/>
      <c r="S345" s="244"/>
      <c r="T345" s="245"/>
      <c r="U345" s="13"/>
      <c r="V345" s="13"/>
      <c r="W345" s="13"/>
      <c r="X345" s="13"/>
      <c r="Y345" s="13"/>
      <c r="Z345" s="13"/>
      <c r="AA345" s="13"/>
      <c r="AB345" s="13"/>
      <c r="AC345" s="13"/>
      <c r="AD345" s="13"/>
      <c r="AE345" s="13"/>
      <c r="AT345" s="246" t="s">
        <v>238</v>
      </c>
      <c r="AU345" s="246" t="s">
        <v>92</v>
      </c>
      <c r="AV345" s="13" t="s">
        <v>90</v>
      </c>
      <c r="AW345" s="13" t="s">
        <v>42</v>
      </c>
      <c r="AX345" s="13" t="s">
        <v>82</v>
      </c>
      <c r="AY345" s="246" t="s">
        <v>228</v>
      </c>
    </row>
    <row r="346" s="14" customFormat="1">
      <c r="A346" s="14"/>
      <c r="B346" s="247"/>
      <c r="C346" s="248"/>
      <c r="D346" s="238" t="s">
        <v>238</v>
      </c>
      <c r="E346" s="249" t="s">
        <v>44</v>
      </c>
      <c r="F346" s="250" t="s">
        <v>1367</v>
      </c>
      <c r="G346" s="248"/>
      <c r="H346" s="251">
        <v>1.05</v>
      </c>
      <c r="I346" s="252"/>
      <c r="J346" s="248"/>
      <c r="K346" s="248"/>
      <c r="L346" s="253"/>
      <c r="M346" s="254"/>
      <c r="N346" s="255"/>
      <c r="O346" s="255"/>
      <c r="P346" s="255"/>
      <c r="Q346" s="255"/>
      <c r="R346" s="255"/>
      <c r="S346" s="255"/>
      <c r="T346" s="256"/>
      <c r="U346" s="14"/>
      <c r="V346" s="14"/>
      <c r="W346" s="14"/>
      <c r="X346" s="14"/>
      <c r="Y346" s="14"/>
      <c r="Z346" s="14"/>
      <c r="AA346" s="14"/>
      <c r="AB346" s="14"/>
      <c r="AC346" s="14"/>
      <c r="AD346" s="14"/>
      <c r="AE346" s="14"/>
      <c r="AT346" s="257" t="s">
        <v>238</v>
      </c>
      <c r="AU346" s="257" t="s">
        <v>92</v>
      </c>
      <c r="AV346" s="14" t="s">
        <v>92</v>
      </c>
      <c r="AW346" s="14" t="s">
        <v>42</v>
      </c>
      <c r="AX346" s="14" t="s">
        <v>82</v>
      </c>
      <c r="AY346" s="257" t="s">
        <v>228</v>
      </c>
    </row>
    <row r="347" s="13" customFormat="1">
      <c r="A347" s="13"/>
      <c r="B347" s="236"/>
      <c r="C347" s="237"/>
      <c r="D347" s="238" t="s">
        <v>238</v>
      </c>
      <c r="E347" s="239" t="s">
        <v>44</v>
      </c>
      <c r="F347" s="240" t="s">
        <v>1368</v>
      </c>
      <c r="G347" s="237"/>
      <c r="H347" s="239" t="s">
        <v>44</v>
      </c>
      <c r="I347" s="241"/>
      <c r="J347" s="237"/>
      <c r="K347" s="237"/>
      <c r="L347" s="242"/>
      <c r="M347" s="243"/>
      <c r="N347" s="244"/>
      <c r="O347" s="244"/>
      <c r="P347" s="244"/>
      <c r="Q347" s="244"/>
      <c r="R347" s="244"/>
      <c r="S347" s="244"/>
      <c r="T347" s="245"/>
      <c r="U347" s="13"/>
      <c r="V347" s="13"/>
      <c r="W347" s="13"/>
      <c r="X347" s="13"/>
      <c r="Y347" s="13"/>
      <c r="Z347" s="13"/>
      <c r="AA347" s="13"/>
      <c r="AB347" s="13"/>
      <c r="AC347" s="13"/>
      <c r="AD347" s="13"/>
      <c r="AE347" s="13"/>
      <c r="AT347" s="246" t="s">
        <v>238</v>
      </c>
      <c r="AU347" s="246" t="s">
        <v>92</v>
      </c>
      <c r="AV347" s="13" t="s">
        <v>90</v>
      </c>
      <c r="AW347" s="13" t="s">
        <v>42</v>
      </c>
      <c r="AX347" s="13" t="s">
        <v>82</v>
      </c>
      <c r="AY347" s="246" t="s">
        <v>228</v>
      </c>
    </row>
    <row r="348" s="14" customFormat="1">
      <c r="A348" s="14"/>
      <c r="B348" s="247"/>
      <c r="C348" s="248"/>
      <c r="D348" s="238" t="s">
        <v>238</v>
      </c>
      <c r="E348" s="249" t="s">
        <v>44</v>
      </c>
      <c r="F348" s="250" t="s">
        <v>1369</v>
      </c>
      <c r="G348" s="248"/>
      <c r="H348" s="251">
        <v>0.63600000000000001</v>
      </c>
      <c r="I348" s="252"/>
      <c r="J348" s="248"/>
      <c r="K348" s="248"/>
      <c r="L348" s="253"/>
      <c r="M348" s="254"/>
      <c r="N348" s="255"/>
      <c r="O348" s="255"/>
      <c r="P348" s="255"/>
      <c r="Q348" s="255"/>
      <c r="R348" s="255"/>
      <c r="S348" s="255"/>
      <c r="T348" s="256"/>
      <c r="U348" s="14"/>
      <c r="V348" s="14"/>
      <c r="W348" s="14"/>
      <c r="X348" s="14"/>
      <c r="Y348" s="14"/>
      <c r="Z348" s="14"/>
      <c r="AA348" s="14"/>
      <c r="AB348" s="14"/>
      <c r="AC348" s="14"/>
      <c r="AD348" s="14"/>
      <c r="AE348" s="14"/>
      <c r="AT348" s="257" t="s">
        <v>238</v>
      </c>
      <c r="AU348" s="257" t="s">
        <v>92</v>
      </c>
      <c r="AV348" s="14" t="s">
        <v>92</v>
      </c>
      <c r="AW348" s="14" t="s">
        <v>42</v>
      </c>
      <c r="AX348" s="14" t="s">
        <v>82</v>
      </c>
      <c r="AY348" s="257" t="s">
        <v>228</v>
      </c>
    </row>
    <row r="349" s="15" customFormat="1">
      <c r="A349" s="15"/>
      <c r="B349" s="258"/>
      <c r="C349" s="259"/>
      <c r="D349" s="238" t="s">
        <v>238</v>
      </c>
      <c r="E349" s="260" t="s">
        <v>44</v>
      </c>
      <c r="F349" s="261" t="s">
        <v>247</v>
      </c>
      <c r="G349" s="259"/>
      <c r="H349" s="262">
        <v>1.6859999999999999</v>
      </c>
      <c r="I349" s="263"/>
      <c r="J349" s="259"/>
      <c r="K349" s="259"/>
      <c r="L349" s="264"/>
      <c r="M349" s="265"/>
      <c r="N349" s="266"/>
      <c r="O349" s="266"/>
      <c r="P349" s="266"/>
      <c r="Q349" s="266"/>
      <c r="R349" s="266"/>
      <c r="S349" s="266"/>
      <c r="T349" s="267"/>
      <c r="U349" s="15"/>
      <c r="V349" s="15"/>
      <c r="W349" s="15"/>
      <c r="X349" s="15"/>
      <c r="Y349" s="15"/>
      <c r="Z349" s="15"/>
      <c r="AA349" s="15"/>
      <c r="AB349" s="15"/>
      <c r="AC349" s="15"/>
      <c r="AD349" s="15"/>
      <c r="AE349" s="15"/>
      <c r="AT349" s="268" t="s">
        <v>238</v>
      </c>
      <c r="AU349" s="268" t="s">
        <v>92</v>
      </c>
      <c r="AV349" s="15" t="s">
        <v>145</v>
      </c>
      <c r="AW349" s="15" t="s">
        <v>42</v>
      </c>
      <c r="AX349" s="15" t="s">
        <v>90</v>
      </c>
      <c r="AY349" s="268" t="s">
        <v>228</v>
      </c>
    </row>
    <row r="350" s="2" customFormat="1" ht="24.15" customHeight="1">
      <c r="A350" s="42"/>
      <c r="B350" s="43"/>
      <c r="C350" s="218" t="s">
        <v>362</v>
      </c>
      <c r="D350" s="218" t="s">
        <v>230</v>
      </c>
      <c r="E350" s="219" t="s">
        <v>1370</v>
      </c>
      <c r="F350" s="220" t="s">
        <v>1371</v>
      </c>
      <c r="G350" s="221" t="s">
        <v>233</v>
      </c>
      <c r="H350" s="222">
        <v>6.0640000000000001</v>
      </c>
      <c r="I350" s="223"/>
      <c r="J350" s="224">
        <f>ROUND(I350*H350,2)</f>
        <v>0</v>
      </c>
      <c r="K350" s="220" t="s">
        <v>234</v>
      </c>
      <c r="L350" s="48"/>
      <c r="M350" s="225" t="s">
        <v>44</v>
      </c>
      <c r="N350" s="226" t="s">
        <v>53</v>
      </c>
      <c r="O350" s="88"/>
      <c r="P350" s="227">
        <f>O350*H350</f>
        <v>0</v>
      </c>
      <c r="Q350" s="227">
        <v>0.052859999999999997</v>
      </c>
      <c r="R350" s="227">
        <f>Q350*H350</f>
        <v>0.32054304</v>
      </c>
      <c r="S350" s="227">
        <v>0</v>
      </c>
      <c r="T350" s="228">
        <f>S350*H350</f>
        <v>0</v>
      </c>
      <c r="U350" s="42"/>
      <c r="V350" s="42"/>
      <c r="W350" s="42"/>
      <c r="X350" s="42"/>
      <c r="Y350" s="42"/>
      <c r="Z350" s="42"/>
      <c r="AA350" s="42"/>
      <c r="AB350" s="42"/>
      <c r="AC350" s="42"/>
      <c r="AD350" s="42"/>
      <c r="AE350" s="42"/>
      <c r="AR350" s="229" t="s">
        <v>145</v>
      </c>
      <c r="AT350" s="229" t="s">
        <v>230</v>
      </c>
      <c r="AU350" s="229" t="s">
        <v>92</v>
      </c>
      <c r="AY350" s="20" t="s">
        <v>228</v>
      </c>
      <c r="BE350" s="230">
        <f>IF(N350="základní",J350,0)</f>
        <v>0</v>
      </c>
      <c r="BF350" s="230">
        <f>IF(N350="snížená",J350,0)</f>
        <v>0</v>
      </c>
      <c r="BG350" s="230">
        <f>IF(N350="zákl. přenesená",J350,0)</f>
        <v>0</v>
      </c>
      <c r="BH350" s="230">
        <f>IF(N350="sníž. přenesená",J350,0)</f>
        <v>0</v>
      </c>
      <c r="BI350" s="230">
        <f>IF(N350="nulová",J350,0)</f>
        <v>0</v>
      </c>
      <c r="BJ350" s="20" t="s">
        <v>90</v>
      </c>
      <c r="BK350" s="230">
        <f>ROUND(I350*H350,2)</f>
        <v>0</v>
      </c>
      <c r="BL350" s="20" t="s">
        <v>145</v>
      </c>
      <c r="BM350" s="229" t="s">
        <v>1372</v>
      </c>
    </row>
    <row r="351" s="2" customFormat="1">
      <c r="A351" s="42"/>
      <c r="B351" s="43"/>
      <c r="C351" s="44"/>
      <c r="D351" s="231" t="s">
        <v>236</v>
      </c>
      <c r="E351" s="44"/>
      <c r="F351" s="232" t="s">
        <v>1373</v>
      </c>
      <c r="G351" s="44"/>
      <c r="H351" s="44"/>
      <c r="I351" s="233"/>
      <c r="J351" s="44"/>
      <c r="K351" s="44"/>
      <c r="L351" s="48"/>
      <c r="M351" s="234"/>
      <c r="N351" s="235"/>
      <c r="O351" s="88"/>
      <c r="P351" s="88"/>
      <c r="Q351" s="88"/>
      <c r="R351" s="88"/>
      <c r="S351" s="88"/>
      <c r="T351" s="89"/>
      <c r="U351" s="42"/>
      <c r="V351" s="42"/>
      <c r="W351" s="42"/>
      <c r="X351" s="42"/>
      <c r="Y351" s="42"/>
      <c r="Z351" s="42"/>
      <c r="AA351" s="42"/>
      <c r="AB351" s="42"/>
      <c r="AC351" s="42"/>
      <c r="AD351" s="42"/>
      <c r="AE351" s="42"/>
      <c r="AT351" s="20" t="s">
        <v>236</v>
      </c>
      <c r="AU351" s="20" t="s">
        <v>92</v>
      </c>
    </row>
    <row r="352" s="13" customFormat="1">
      <c r="A352" s="13"/>
      <c r="B352" s="236"/>
      <c r="C352" s="237"/>
      <c r="D352" s="238" t="s">
        <v>238</v>
      </c>
      <c r="E352" s="239" t="s">
        <v>44</v>
      </c>
      <c r="F352" s="240" t="s">
        <v>1364</v>
      </c>
      <c r="G352" s="237"/>
      <c r="H352" s="239" t="s">
        <v>44</v>
      </c>
      <c r="I352" s="241"/>
      <c r="J352" s="237"/>
      <c r="K352" s="237"/>
      <c r="L352" s="242"/>
      <c r="M352" s="243"/>
      <c r="N352" s="244"/>
      <c r="O352" s="244"/>
      <c r="P352" s="244"/>
      <c r="Q352" s="244"/>
      <c r="R352" s="244"/>
      <c r="S352" s="244"/>
      <c r="T352" s="245"/>
      <c r="U352" s="13"/>
      <c r="V352" s="13"/>
      <c r="W352" s="13"/>
      <c r="X352" s="13"/>
      <c r="Y352" s="13"/>
      <c r="Z352" s="13"/>
      <c r="AA352" s="13"/>
      <c r="AB352" s="13"/>
      <c r="AC352" s="13"/>
      <c r="AD352" s="13"/>
      <c r="AE352" s="13"/>
      <c r="AT352" s="246" t="s">
        <v>238</v>
      </c>
      <c r="AU352" s="246" t="s">
        <v>92</v>
      </c>
      <c r="AV352" s="13" t="s">
        <v>90</v>
      </c>
      <c r="AW352" s="13" t="s">
        <v>42</v>
      </c>
      <c r="AX352" s="13" t="s">
        <v>82</v>
      </c>
      <c r="AY352" s="246" t="s">
        <v>228</v>
      </c>
    </row>
    <row r="353" s="13" customFormat="1">
      <c r="A353" s="13"/>
      <c r="B353" s="236"/>
      <c r="C353" s="237"/>
      <c r="D353" s="238" t="s">
        <v>238</v>
      </c>
      <c r="E353" s="239" t="s">
        <v>44</v>
      </c>
      <c r="F353" s="240" t="s">
        <v>1365</v>
      </c>
      <c r="G353" s="237"/>
      <c r="H353" s="239" t="s">
        <v>44</v>
      </c>
      <c r="I353" s="241"/>
      <c r="J353" s="237"/>
      <c r="K353" s="237"/>
      <c r="L353" s="242"/>
      <c r="M353" s="243"/>
      <c r="N353" s="244"/>
      <c r="O353" s="244"/>
      <c r="P353" s="244"/>
      <c r="Q353" s="244"/>
      <c r="R353" s="244"/>
      <c r="S353" s="244"/>
      <c r="T353" s="245"/>
      <c r="U353" s="13"/>
      <c r="V353" s="13"/>
      <c r="W353" s="13"/>
      <c r="X353" s="13"/>
      <c r="Y353" s="13"/>
      <c r="Z353" s="13"/>
      <c r="AA353" s="13"/>
      <c r="AB353" s="13"/>
      <c r="AC353" s="13"/>
      <c r="AD353" s="13"/>
      <c r="AE353" s="13"/>
      <c r="AT353" s="246" t="s">
        <v>238</v>
      </c>
      <c r="AU353" s="246" t="s">
        <v>92</v>
      </c>
      <c r="AV353" s="13" t="s">
        <v>90</v>
      </c>
      <c r="AW353" s="13" t="s">
        <v>42</v>
      </c>
      <c r="AX353" s="13" t="s">
        <v>82</v>
      </c>
      <c r="AY353" s="246" t="s">
        <v>228</v>
      </c>
    </row>
    <row r="354" s="13" customFormat="1">
      <c r="A354" s="13"/>
      <c r="B354" s="236"/>
      <c r="C354" s="237"/>
      <c r="D354" s="238" t="s">
        <v>238</v>
      </c>
      <c r="E354" s="239" t="s">
        <v>44</v>
      </c>
      <c r="F354" s="240" t="s">
        <v>1368</v>
      </c>
      <c r="G354" s="237"/>
      <c r="H354" s="239" t="s">
        <v>44</v>
      </c>
      <c r="I354" s="241"/>
      <c r="J354" s="237"/>
      <c r="K354" s="237"/>
      <c r="L354" s="242"/>
      <c r="M354" s="243"/>
      <c r="N354" s="244"/>
      <c r="O354" s="244"/>
      <c r="P354" s="244"/>
      <c r="Q354" s="244"/>
      <c r="R354" s="244"/>
      <c r="S354" s="244"/>
      <c r="T354" s="245"/>
      <c r="U354" s="13"/>
      <c r="V354" s="13"/>
      <c r="W354" s="13"/>
      <c r="X354" s="13"/>
      <c r="Y354" s="13"/>
      <c r="Z354" s="13"/>
      <c r="AA354" s="13"/>
      <c r="AB354" s="13"/>
      <c r="AC354" s="13"/>
      <c r="AD354" s="13"/>
      <c r="AE354" s="13"/>
      <c r="AT354" s="246" t="s">
        <v>238</v>
      </c>
      <c r="AU354" s="246" t="s">
        <v>92</v>
      </c>
      <c r="AV354" s="13" t="s">
        <v>90</v>
      </c>
      <c r="AW354" s="13" t="s">
        <v>42</v>
      </c>
      <c r="AX354" s="13" t="s">
        <v>82</v>
      </c>
      <c r="AY354" s="246" t="s">
        <v>228</v>
      </c>
    </row>
    <row r="355" s="14" customFormat="1">
      <c r="A355" s="14"/>
      <c r="B355" s="247"/>
      <c r="C355" s="248"/>
      <c r="D355" s="238" t="s">
        <v>238</v>
      </c>
      <c r="E355" s="249" t="s">
        <v>44</v>
      </c>
      <c r="F355" s="250" t="s">
        <v>1374</v>
      </c>
      <c r="G355" s="248"/>
      <c r="H355" s="251">
        <v>6.0640000000000001</v>
      </c>
      <c r="I355" s="252"/>
      <c r="J355" s="248"/>
      <c r="K355" s="248"/>
      <c r="L355" s="253"/>
      <c r="M355" s="254"/>
      <c r="N355" s="255"/>
      <c r="O355" s="255"/>
      <c r="P355" s="255"/>
      <c r="Q355" s="255"/>
      <c r="R355" s="255"/>
      <c r="S355" s="255"/>
      <c r="T355" s="256"/>
      <c r="U355" s="14"/>
      <c r="V355" s="14"/>
      <c r="W355" s="14"/>
      <c r="X355" s="14"/>
      <c r="Y355" s="14"/>
      <c r="Z355" s="14"/>
      <c r="AA355" s="14"/>
      <c r="AB355" s="14"/>
      <c r="AC355" s="14"/>
      <c r="AD355" s="14"/>
      <c r="AE355" s="14"/>
      <c r="AT355" s="257" t="s">
        <v>238</v>
      </c>
      <c r="AU355" s="257" t="s">
        <v>92</v>
      </c>
      <c r="AV355" s="14" t="s">
        <v>92</v>
      </c>
      <c r="AW355" s="14" t="s">
        <v>42</v>
      </c>
      <c r="AX355" s="14" t="s">
        <v>82</v>
      </c>
      <c r="AY355" s="257" t="s">
        <v>228</v>
      </c>
    </row>
    <row r="356" s="15" customFormat="1">
      <c r="A356" s="15"/>
      <c r="B356" s="258"/>
      <c r="C356" s="259"/>
      <c r="D356" s="238" t="s">
        <v>238</v>
      </c>
      <c r="E356" s="260" t="s">
        <v>44</v>
      </c>
      <c r="F356" s="261" t="s">
        <v>247</v>
      </c>
      <c r="G356" s="259"/>
      <c r="H356" s="262">
        <v>6.0640000000000001</v>
      </c>
      <c r="I356" s="263"/>
      <c r="J356" s="259"/>
      <c r="K356" s="259"/>
      <c r="L356" s="264"/>
      <c r="M356" s="265"/>
      <c r="N356" s="266"/>
      <c r="O356" s="266"/>
      <c r="P356" s="266"/>
      <c r="Q356" s="266"/>
      <c r="R356" s="266"/>
      <c r="S356" s="266"/>
      <c r="T356" s="267"/>
      <c r="U356" s="15"/>
      <c r="V356" s="15"/>
      <c r="W356" s="15"/>
      <c r="X356" s="15"/>
      <c r="Y356" s="15"/>
      <c r="Z356" s="15"/>
      <c r="AA356" s="15"/>
      <c r="AB356" s="15"/>
      <c r="AC356" s="15"/>
      <c r="AD356" s="15"/>
      <c r="AE356" s="15"/>
      <c r="AT356" s="268" t="s">
        <v>238</v>
      </c>
      <c r="AU356" s="268" t="s">
        <v>92</v>
      </c>
      <c r="AV356" s="15" t="s">
        <v>145</v>
      </c>
      <c r="AW356" s="15" t="s">
        <v>42</v>
      </c>
      <c r="AX356" s="15" t="s">
        <v>90</v>
      </c>
      <c r="AY356" s="268" t="s">
        <v>228</v>
      </c>
    </row>
    <row r="357" s="2" customFormat="1" ht="24.15" customHeight="1">
      <c r="A357" s="42"/>
      <c r="B357" s="43"/>
      <c r="C357" s="218" t="s">
        <v>370</v>
      </c>
      <c r="D357" s="218" t="s">
        <v>230</v>
      </c>
      <c r="E357" s="219" t="s">
        <v>1375</v>
      </c>
      <c r="F357" s="220" t="s">
        <v>1376</v>
      </c>
      <c r="G357" s="221" t="s">
        <v>233</v>
      </c>
      <c r="H357" s="222">
        <v>702.52999999999997</v>
      </c>
      <c r="I357" s="223"/>
      <c r="J357" s="224">
        <f>ROUND(I357*H357,2)</f>
        <v>0</v>
      </c>
      <c r="K357" s="220" t="s">
        <v>234</v>
      </c>
      <c r="L357" s="48"/>
      <c r="M357" s="225" t="s">
        <v>44</v>
      </c>
      <c r="N357" s="226" t="s">
        <v>53</v>
      </c>
      <c r="O357" s="88"/>
      <c r="P357" s="227">
        <f>O357*H357</f>
        <v>0</v>
      </c>
      <c r="Q357" s="227">
        <v>0.094479999999999995</v>
      </c>
      <c r="R357" s="227">
        <f>Q357*H357</f>
        <v>66.37503439999999</v>
      </c>
      <c r="S357" s="227">
        <v>0</v>
      </c>
      <c r="T357" s="228">
        <f>S357*H357</f>
        <v>0</v>
      </c>
      <c r="U357" s="42"/>
      <c r="V357" s="42"/>
      <c r="W357" s="42"/>
      <c r="X357" s="42"/>
      <c r="Y357" s="42"/>
      <c r="Z357" s="42"/>
      <c r="AA357" s="42"/>
      <c r="AB357" s="42"/>
      <c r="AC357" s="42"/>
      <c r="AD357" s="42"/>
      <c r="AE357" s="42"/>
      <c r="AR357" s="229" t="s">
        <v>145</v>
      </c>
      <c r="AT357" s="229" t="s">
        <v>230</v>
      </c>
      <c r="AU357" s="229" t="s">
        <v>92</v>
      </c>
      <c r="AY357" s="20" t="s">
        <v>228</v>
      </c>
      <c r="BE357" s="230">
        <f>IF(N357="základní",J357,0)</f>
        <v>0</v>
      </c>
      <c r="BF357" s="230">
        <f>IF(N357="snížená",J357,0)</f>
        <v>0</v>
      </c>
      <c r="BG357" s="230">
        <f>IF(N357="zákl. přenesená",J357,0)</f>
        <v>0</v>
      </c>
      <c r="BH357" s="230">
        <f>IF(N357="sníž. přenesená",J357,0)</f>
        <v>0</v>
      </c>
      <c r="BI357" s="230">
        <f>IF(N357="nulová",J357,0)</f>
        <v>0</v>
      </c>
      <c r="BJ357" s="20" t="s">
        <v>90</v>
      </c>
      <c r="BK357" s="230">
        <f>ROUND(I357*H357,2)</f>
        <v>0</v>
      </c>
      <c r="BL357" s="20" t="s">
        <v>145</v>
      </c>
      <c r="BM357" s="229" t="s">
        <v>1377</v>
      </c>
    </row>
    <row r="358" s="2" customFormat="1">
      <c r="A358" s="42"/>
      <c r="B358" s="43"/>
      <c r="C358" s="44"/>
      <c r="D358" s="231" t="s">
        <v>236</v>
      </c>
      <c r="E358" s="44"/>
      <c r="F358" s="232" t="s">
        <v>1378</v>
      </c>
      <c r="G358" s="44"/>
      <c r="H358" s="44"/>
      <c r="I358" s="233"/>
      <c r="J358" s="44"/>
      <c r="K358" s="44"/>
      <c r="L358" s="48"/>
      <c r="M358" s="234"/>
      <c r="N358" s="235"/>
      <c r="O358" s="88"/>
      <c r="P358" s="88"/>
      <c r="Q358" s="88"/>
      <c r="R358" s="88"/>
      <c r="S358" s="88"/>
      <c r="T358" s="89"/>
      <c r="U358" s="42"/>
      <c r="V358" s="42"/>
      <c r="W358" s="42"/>
      <c r="X358" s="42"/>
      <c r="Y358" s="42"/>
      <c r="Z358" s="42"/>
      <c r="AA358" s="42"/>
      <c r="AB358" s="42"/>
      <c r="AC358" s="42"/>
      <c r="AD358" s="42"/>
      <c r="AE358" s="42"/>
      <c r="AT358" s="20" t="s">
        <v>236</v>
      </c>
      <c r="AU358" s="20" t="s">
        <v>92</v>
      </c>
    </row>
    <row r="359" s="13" customFormat="1">
      <c r="A359" s="13"/>
      <c r="B359" s="236"/>
      <c r="C359" s="237"/>
      <c r="D359" s="238" t="s">
        <v>238</v>
      </c>
      <c r="E359" s="239" t="s">
        <v>44</v>
      </c>
      <c r="F359" s="240" t="s">
        <v>1379</v>
      </c>
      <c r="G359" s="237"/>
      <c r="H359" s="239" t="s">
        <v>44</v>
      </c>
      <c r="I359" s="241"/>
      <c r="J359" s="237"/>
      <c r="K359" s="237"/>
      <c r="L359" s="242"/>
      <c r="M359" s="243"/>
      <c r="N359" s="244"/>
      <c r="O359" s="244"/>
      <c r="P359" s="244"/>
      <c r="Q359" s="244"/>
      <c r="R359" s="244"/>
      <c r="S359" s="244"/>
      <c r="T359" s="245"/>
      <c r="U359" s="13"/>
      <c r="V359" s="13"/>
      <c r="W359" s="13"/>
      <c r="X359" s="13"/>
      <c r="Y359" s="13"/>
      <c r="Z359" s="13"/>
      <c r="AA359" s="13"/>
      <c r="AB359" s="13"/>
      <c r="AC359" s="13"/>
      <c r="AD359" s="13"/>
      <c r="AE359" s="13"/>
      <c r="AT359" s="246" t="s">
        <v>238</v>
      </c>
      <c r="AU359" s="246" t="s">
        <v>92</v>
      </c>
      <c r="AV359" s="13" t="s">
        <v>90</v>
      </c>
      <c r="AW359" s="13" t="s">
        <v>42</v>
      </c>
      <c r="AX359" s="13" t="s">
        <v>82</v>
      </c>
      <c r="AY359" s="246" t="s">
        <v>228</v>
      </c>
    </row>
    <row r="360" s="14" customFormat="1">
      <c r="A360" s="14"/>
      <c r="B360" s="247"/>
      <c r="C360" s="248"/>
      <c r="D360" s="238" t="s">
        <v>238</v>
      </c>
      <c r="E360" s="249" t="s">
        <v>44</v>
      </c>
      <c r="F360" s="250" t="s">
        <v>1108</v>
      </c>
      <c r="G360" s="248"/>
      <c r="H360" s="251">
        <v>702.52999999999997</v>
      </c>
      <c r="I360" s="252"/>
      <c r="J360" s="248"/>
      <c r="K360" s="248"/>
      <c r="L360" s="253"/>
      <c r="M360" s="254"/>
      <c r="N360" s="255"/>
      <c r="O360" s="255"/>
      <c r="P360" s="255"/>
      <c r="Q360" s="255"/>
      <c r="R360" s="255"/>
      <c r="S360" s="255"/>
      <c r="T360" s="256"/>
      <c r="U360" s="14"/>
      <c r="V360" s="14"/>
      <c r="W360" s="14"/>
      <c r="X360" s="14"/>
      <c r="Y360" s="14"/>
      <c r="Z360" s="14"/>
      <c r="AA360" s="14"/>
      <c r="AB360" s="14"/>
      <c r="AC360" s="14"/>
      <c r="AD360" s="14"/>
      <c r="AE360" s="14"/>
      <c r="AT360" s="257" t="s">
        <v>238</v>
      </c>
      <c r="AU360" s="257" t="s">
        <v>92</v>
      </c>
      <c r="AV360" s="14" t="s">
        <v>92</v>
      </c>
      <c r="AW360" s="14" t="s">
        <v>42</v>
      </c>
      <c r="AX360" s="14" t="s">
        <v>82</v>
      </c>
      <c r="AY360" s="257" t="s">
        <v>228</v>
      </c>
    </row>
    <row r="361" s="15" customFormat="1">
      <c r="A361" s="15"/>
      <c r="B361" s="258"/>
      <c r="C361" s="259"/>
      <c r="D361" s="238" t="s">
        <v>238</v>
      </c>
      <c r="E361" s="260" t="s">
        <v>44</v>
      </c>
      <c r="F361" s="261" t="s">
        <v>247</v>
      </c>
      <c r="G361" s="259"/>
      <c r="H361" s="262">
        <v>702.52999999999997</v>
      </c>
      <c r="I361" s="263"/>
      <c r="J361" s="259"/>
      <c r="K361" s="259"/>
      <c r="L361" s="264"/>
      <c r="M361" s="265"/>
      <c r="N361" s="266"/>
      <c r="O361" s="266"/>
      <c r="P361" s="266"/>
      <c r="Q361" s="266"/>
      <c r="R361" s="266"/>
      <c r="S361" s="266"/>
      <c r="T361" s="267"/>
      <c r="U361" s="15"/>
      <c r="V361" s="15"/>
      <c r="W361" s="15"/>
      <c r="X361" s="15"/>
      <c r="Y361" s="15"/>
      <c r="Z361" s="15"/>
      <c r="AA361" s="15"/>
      <c r="AB361" s="15"/>
      <c r="AC361" s="15"/>
      <c r="AD361" s="15"/>
      <c r="AE361" s="15"/>
      <c r="AT361" s="268" t="s">
        <v>238</v>
      </c>
      <c r="AU361" s="268" t="s">
        <v>92</v>
      </c>
      <c r="AV361" s="15" t="s">
        <v>145</v>
      </c>
      <c r="AW361" s="15" t="s">
        <v>42</v>
      </c>
      <c r="AX361" s="15" t="s">
        <v>90</v>
      </c>
      <c r="AY361" s="268" t="s">
        <v>228</v>
      </c>
    </row>
    <row r="362" s="2" customFormat="1" ht="16.5" customHeight="1">
      <c r="A362" s="42"/>
      <c r="B362" s="43"/>
      <c r="C362" s="218" t="s">
        <v>481</v>
      </c>
      <c r="D362" s="218" t="s">
        <v>230</v>
      </c>
      <c r="E362" s="219" t="s">
        <v>1380</v>
      </c>
      <c r="F362" s="220" t="s">
        <v>1381</v>
      </c>
      <c r="G362" s="221" t="s">
        <v>299</v>
      </c>
      <c r="H362" s="222">
        <v>4.4900000000000002</v>
      </c>
      <c r="I362" s="223"/>
      <c r="J362" s="224">
        <f>ROUND(I362*H362,2)</f>
        <v>0</v>
      </c>
      <c r="K362" s="220" t="s">
        <v>234</v>
      </c>
      <c r="L362" s="48"/>
      <c r="M362" s="225" t="s">
        <v>44</v>
      </c>
      <c r="N362" s="226" t="s">
        <v>53</v>
      </c>
      <c r="O362" s="88"/>
      <c r="P362" s="227">
        <f>O362*H362</f>
        <v>0</v>
      </c>
      <c r="Q362" s="227">
        <v>8.0000000000000007E-05</v>
      </c>
      <c r="R362" s="227">
        <f>Q362*H362</f>
        <v>0.00035920000000000006</v>
      </c>
      <c r="S362" s="227">
        <v>0</v>
      </c>
      <c r="T362" s="228">
        <f>S362*H362</f>
        <v>0</v>
      </c>
      <c r="U362" s="42"/>
      <c r="V362" s="42"/>
      <c r="W362" s="42"/>
      <c r="X362" s="42"/>
      <c r="Y362" s="42"/>
      <c r="Z362" s="42"/>
      <c r="AA362" s="42"/>
      <c r="AB362" s="42"/>
      <c r="AC362" s="42"/>
      <c r="AD362" s="42"/>
      <c r="AE362" s="42"/>
      <c r="AR362" s="229" t="s">
        <v>145</v>
      </c>
      <c r="AT362" s="229" t="s">
        <v>230</v>
      </c>
      <c r="AU362" s="229" t="s">
        <v>92</v>
      </c>
      <c r="AY362" s="20" t="s">
        <v>228</v>
      </c>
      <c r="BE362" s="230">
        <f>IF(N362="základní",J362,0)</f>
        <v>0</v>
      </c>
      <c r="BF362" s="230">
        <f>IF(N362="snížená",J362,0)</f>
        <v>0</v>
      </c>
      <c r="BG362" s="230">
        <f>IF(N362="zákl. přenesená",J362,0)</f>
        <v>0</v>
      </c>
      <c r="BH362" s="230">
        <f>IF(N362="sníž. přenesená",J362,0)</f>
        <v>0</v>
      </c>
      <c r="BI362" s="230">
        <f>IF(N362="nulová",J362,0)</f>
        <v>0</v>
      </c>
      <c r="BJ362" s="20" t="s">
        <v>90</v>
      </c>
      <c r="BK362" s="230">
        <f>ROUND(I362*H362,2)</f>
        <v>0</v>
      </c>
      <c r="BL362" s="20" t="s">
        <v>145</v>
      </c>
      <c r="BM362" s="229" t="s">
        <v>1382</v>
      </c>
    </row>
    <row r="363" s="2" customFormat="1">
      <c r="A363" s="42"/>
      <c r="B363" s="43"/>
      <c r="C363" s="44"/>
      <c r="D363" s="231" t="s">
        <v>236</v>
      </c>
      <c r="E363" s="44"/>
      <c r="F363" s="232" t="s">
        <v>1383</v>
      </c>
      <c r="G363" s="44"/>
      <c r="H363" s="44"/>
      <c r="I363" s="233"/>
      <c r="J363" s="44"/>
      <c r="K363" s="44"/>
      <c r="L363" s="48"/>
      <c r="M363" s="234"/>
      <c r="N363" s="235"/>
      <c r="O363" s="88"/>
      <c r="P363" s="88"/>
      <c r="Q363" s="88"/>
      <c r="R363" s="88"/>
      <c r="S363" s="88"/>
      <c r="T363" s="89"/>
      <c r="U363" s="42"/>
      <c r="V363" s="42"/>
      <c r="W363" s="42"/>
      <c r="X363" s="42"/>
      <c r="Y363" s="42"/>
      <c r="Z363" s="42"/>
      <c r="AA363" s="42"/>
      <c r="AB363" s="42"/>
      <c r="AC363" s="42"/>
      <c r="AD363" s="42"/>
      <c r="AE363" s="42"/>
      <c r="AT363" s="20" t="s">
        <v>236</v>
      </c>
      <c r="AU363" s="20" t="s">
        <v>92</v>
      </c>
    </row>
    <row r="364" s="13" customFormat="1">
      <c r="A364" s="13"/>
      <c r="B364" s="236"/>
      <c r="C364" s="237"/>
      <c r="D364" s="238" t="s">
        <v>238</v>
      </c>
      <c r="E364" s="239" t="s">
        <v>44</v>
      </c>
      <c r="F364" s="240" t="s">
        <v>1384</v>
      </c>
      <c r="G364" s="237"/>
      <c r="H364" s="239" t="s">
        <v>44</v>
      </c>
      <c r="I364" s="241"/>
      <c r="J364" s="237"/>
      <c r="K364" s="237"/>
      <c r="L364" s="242"/>
      <c r="M364" s="243"/>
      <c r="N364" s="244"/>
      <c r="O364" s="244"/>
      <c r="P364" s="244"/>
      <c r="Q364" s="244"/>
      <c r="R364" s="244"/>
      <c r="S364" s="244"/>
      <c r="T364" s="245"/>
      <c r="U364" s="13"/>
      <c r="V364" s="13"/>
      <c r="W364" s="13"/>
      <c r="X364" s="13"/>
      <c r="Y364" s="13"/>
      <c r="Z364" s="13"/>
      <c r="AA364" s="13"/>
      <c r="AB364" s="13"/>
      <c r="AC364" s="13"/>
      <c r="AD364" s="13"/>
      <c r="AE364" s="13"/>
      <c r="AT364" s="246" t="s">
        <v>238</v>
      </c>
      <c r="AU364" s="246" t="s">
        <v>92</v>
      </c>
      <c r="AV364" s="13" t="s">
        <v>90</v>
      </c>
      <c r="AW364" s="13" t="s">
        <v>42</v>
      </c>
      <c r="AX364" s="13" t="s">
        <v>82</v>
      </c>
      <c r="AY364" s="246" t="s">
        <v>228</v>
      </c>
    </row>
    <row r="365" s="14" customFormat="1">
      <c r="A365" s="14"/>
      <c r="B365" s="247"/>
      <c r="C365" s="248"/>
      <c r="D365" s="238" t="s">
        <v>238</v>
      </c>
      <c r="E365" s="249" t="s">
        <v>44</v>
      </c>
      <c r="F365" s="250" t="s">
        <v>1125</v>
      </c>
      <c r="G365" s="248"/>
      <c r="H365" s="251">
        <v>4.4900000000000002</v>
      </c>
      <c r="I365" s="252"/>
      <c r="J365" s="248"/>
      <c r="K365" s="248"/>
      <c r="L365" s="253"/>
      <c r="M365" s="254"/>
      <c r="N365" s="255"/>
      <c r="O365" s="255"/>
      <c r="P365" s="255"/>
      <c r="Q365" s="255"/>
      <c r="R365" s="255"/>
      <c r="S365" s="255"/>
      <c r="T365" s="256"/>
      <c r="U365" s="14"/>
      <c r="V365" s="14"/>
      <c r="W365" s="14"/>
      <c r="X365" s="14"/>
      <c r="Y365" s="14"/>
      <c r="Z365" s="14"/>
      <c r="AA365" s="14"/>
      <c r="AB365" s="14"/>
      <c r="AC365" s="14"/>
      <c r="AD365" s="14"/>
      <c r="AE365" s="14"/>
      <c r="AT365" s="257" t="s">
        <v>238</v>
      </c>
      <c r="AU365" s="257" t="s">
        <v>92</v>
      </c>
      <c r="AV365" s="14" t="s">
        <v>92</v>
      </c>
      <c r="AW365" s="14" t="s">
        <v>42</v>
      </c>
      <c r="AX365" s="14" t="s">
        <v>82</v>
      </c>
      <c r="AY365" s="257" t="s">
        <v>228</v>
      </c>
    </row>
    <row r="366" s="15" customFormat="1">
      <c r="A366" s="15"/>
      <c r="B366" s="258"/>
      <c r="C366" s="259"/>
      <c r="D366" s="238" t="s">
        <v>238</v>
      </c>
      <c r="E366" s="260" t="s">
        <v>44</v>
      </c>
      <c r="F366" s="261" t="s">
        <v>247</v>
      </c>
      <c r="G366" s="259"/>
      <c r="H366" s="262">
        <v>4.4900000000000002</v>
      </c>
      <c r="I366" s="263"/>
      <c r="J366" s="259"/>
      <c r="K366" s="259"/>
      <c r="L366" s="264"/>
      <c r="M366" s="265"/>
      <c r="N366" s="266"/>
      <c r="O366" s="266"/>
      <c r="P366" s="266"/>
      <c r="Q366" s="266"/>
      <c r="R366" s="266"/>
      <c r="S366" s="266"/>
      <c r="T366" s="267"/>
      <c r="U366" s="15"/>
      <c r="V366" s="15"/>
      <c r="W366" s="15"/>
      <c r="X366" s="15"/>
      <c r="Y366" s="15"/>
      <c r="Z366" s="15"/>
      <c r="AA366" s="15"/>
      <c r="AB366" s="15"/>
      <c r="AC366" s="15"/>
      <c r="AD366" s="15"/>
      <c r="AE366" s="15"/>
      <c r="AT366" s="268" t="s">
        <v>238</v>
      </c>
      <c r="AU366" s="268" t="s">
        <v>92</v>
      </c>
      <c r="AV366" s="15" t="s">
        <v>145</v>
      </c>
      <c r="AW366" s="15" t="s">
        <v>42</v>
      </c>
      <c r="AX366" s="15" t="s">
        <v>90</v>
      </c>
      <c r="AY366" s="268" t="s">
        <v>228</v>
      </c>
    </row>
    <row r="367" s="2" customFormat="1" ht="16.5" customHeight="1">
      <c r="A367" s="42"/>
      <c r="B367" s="43"/>
      <c r="C367" s="218" t="s">
        <v>485</v>
      </c>
      <c r="D367" s="218" t="s">
        <v>230</v>
      </c>
      <c r="E367" s="219" t="s">
        <v>1385</v>
      </c>
      <c r="F367" s="220" t="s">
        <v>1386</v>
      </c>
      <c r="G367" s="221" t="s">
        <v>299</v>
      </c>
      <c r="H367" s="222">
        <v>286.5</v>
      </c>
      <c r="I367" s="223"/>
      <c r="J367" s="224">
        <f>ROUND(I367*H367,2)</f>
        <v>0</v>
      </c>
      <c r="K367" s="220" t="s">
        <v>234</v>
      </c>
      <c r="L367" s="48"/>
      <c r="M367" s="225" t="s">
        <v>44</v>
      </c>
      <c r="N367" s="226" t="s">
        <v>53</v>
      </c>
      <c r="O367" s="88"/>
      <c r="P367" s="227">
        <f>O367*H367</f>
        <v>0</v>
      </c>
      <c r="Q367" s="227">
        <v>0.00012</v>
      </c>
      <c r="R367" s="227">
        <f>Q367*H367</f>
        <v>0.034380000000000001</v>
      </c>
      <c r="S367" s="227">
        <v>0</v>
      </c>
      <c r="T367" s="228">
        <f>S367*H367</f>
        <v>0</v>
      </c>
      <c r="U367" s="42"/>
      <c r="V367" s="42"/>
      <c r="W367" s="42"/>
      <c r="X367" s="42"/>
      <c r="Y367" s="42"/>
      <c r="Z367" s="42"/>
      <c r="AA367" s="42"/>
      <c r="AB367" s="42"/>
      <c r="AC367" s="42"/>
      <c r="AD367" s="42"/>
      <c r="AE367" s="42"/>
      <c r="AR367" s="229" t="s">
        <v>145</v>
      </c>
      <c r="AT367" s="229" t="s">
        <v>230</v>
      </c>
      <c r="AU367" s="229" t="s">
        <v>92</v>
      </c>
      <c r="AY367" s="20" t="s">
        <v>228</v>
      </c>
      <c r="BE367" s="230">
        <f>IF(N367="základní",J367,0)</f>
        <v>0</v>
      </c>
      <c r="BF367" s="230">
        <f>IF(N367="snížená",J367,0)</f>
        <v>0</v>
      </c>
      <c r="BG367" s="230">
        <f>IF(N367="zákl. přenesená",J367,0)</f>
        <v>0</v>
      </c>
      <c r="BH367" s="230">
        <f>IF(N367="sníž. přenesená",J367,0)</f>
        <v>0</v>
      </c>
      <c r="BI367" s="230">
        <f>IF(N367="nulová",J367,0)</f>
        <v>0</v>
      </c>
      <c r="BJ367" s="20" t="s">
        <v>90</v>
      </c>
      <c r="BK367" s="230">
        <f>ROUND(I367*H367,2)</f>
        <v>0</v>
      </c>
      <c r="BL367" s="20" t="s">
        <v>145</v>
      </c>
      <c r="BM367" s="229" t="s">
        <v>1387</v>
      </c>
    </row>
    <row r="368" s="2" customFormat="1">
      <c r="A368" s="42"/>
      <c r="B368" s="43"/>
      <c r="C368" s="44"/>
      <c r="D368" s="231" t="s">
        <v>236</v>
      </c>
      <c r="E368" s="44"/>
      <c r="F368" s="232" t="s">
        <v>1388</v>
      </c>
      <c r="G368" s="44"/>
      <c r="H368" s="44"/>
      <c r="I368" s="233"/>
      <c r="J368" s="44"/>
      <c r="K368" s="44"/>
      <c r="L368" s="48"/>
      <c r="M368" s="234"/>
      <c r="N368" s="235"/>
      <c r="O368" s="88"/>
      <c r="P368" s="88"/>
      <c r="Q368" s="88"/>
      <c r="R368" s="88"/>
      <c r="S368" s="88"/>
      <c r="T368" s="89"/>
      <c r="U368" s="42"/>
      <c r="V368" s="42"/>
      <c r="W368" s="42"/>
      <c r="X368" s="42"/>
      <c r="Y368" s="42"/>
      <c r="Z368" s="42"/>
      <c r="AA368" s="42"/>
      <c r="AB368" s="42"/>
      <c r="AC368" s="42"/>
      <c r="AD368" s="42"/>
      <c r="AE368" s="42"/>
      <c r="AT368" s="20" t="s">
        <v>236</v>
      </c>
      <c r="AU368" s="20" t="s">
        <v>92</v>
      </c>
    </row>
    <row r="369" s="13" customFormat="1">
      <c r="A369" s="13"/>
      <c r="B369" s="236"/>
      <c r="C369" s="237"/>
      <c r="D369" s="238" t="s">
        <v>238</v>
      </c>
      <c r="E369" s="239" t="s">
        <v>44</v>
      </c>
      <c r="F369" s="240" t="s">
        <v>1384</v>
      </c>
      <c r="G369" s="237"/>
      <c r="H369" s="239" t="s">
        <v>44</v>
      </c>
      <c r="I369" s="241"/>
      <c r="J369" s="237"/>
      <c r="K369" s="237"/>
      <c r="L369" s="242"/>
      <c r="M369" s="243"/>
      <c r="N369" s="244"/>
      <c r="O369" s="244"/>
      <c r="P369" s="244"/>
      <c r="Q369" s="244"/>
      <c r="R369" s="244"/>
      <c r="S369" s="244"/>
      <c r="T369" s="245"/>
      <c r="U369" s="13"/>
      <c r="V369" s="13"/>
      <c r="W369" s="13"/>
      <c r="X369" s="13"/>
      <c r="Y369" s="13"/>
      <c r="Z369" s="13"/>
      <c r="AA369" s="13"/>
      <c r="AB369" s="13"/>
      <c r="AC369" s="13"/>
      <c r="AD369" s="13"/>
      <c r="AE369" s="13"/>
      <c r="AT369" s="246" t="s">
        <v>238</v>
      </c>
      <c r="AU369" s="246" t="s">
        <v>92</v>
      </c>
      <c r="AV369" s="13" t="s">
        <v>90</v>
      </c>
      <c r="AW369" s="13" t="s">
        <v>42</v>
      </c>
      <c r="AX369" s="13" t="s">
        <v>82</v>
      </c>
      <c r="AY369" s="246" t="s">
        <v>228</v>
      </c>
    </row>
    <row r="370" s="14" customFormat="1">
      <c r="A370" s="14"/>
      <c r="B370" s="247"/>
      <c r="C370" s="248"/>
      <c r="D370" s="238" t="s">
        <v>238</v>
      </c>
      <c r="E370" s="249" t="s">
        <v>44</v>
      </c>
      <c r="F370" s="250" t="s">
        <v>1106</v>
      </c>
      <c r="G370" s="248"/>
      <c r="H370" s="251">
        <v>238.81999999999999</v>
      </c>
      <c r="I370" s="252"/>
      <c r="J370" s="248"/>
      <c r="K370" s="248"/>
      <c r="L370" s="253"/>
      <c r="M370" s="254"/>
      <c r="N370" s="255"/>
      <c r="O370" s="255"/>
      <c r="P370" s="255"/>
      <c r="Q370" s="255"/>
      <c r="R370" s="255"/>
      <c r="S370" s="255"/>
      <c r="T370" s="256"/>
      <c r="U370" s="14"/>
      <c r="V370" s="14"/>
      <c r="W370" s="14"/>
      <c r="X370" s="14"/>
      <c r="Y370" s="14"/>
      <c r="Z370" s="14"/>
      <c r="AA370" s="14"/>
      <c r="AB370" s="14"/>
      <c r="AC370" s="14"/>
      <c r="AD370" s="14"/>
      <c r="AE370" s="14"/>
      <c r="AT370" s="257" t="s">
        <v>238</v>
      </c>
      <c r="AU370" s="257" t="s">
        <v>92</v>
      </c>
      <c r="AV370" s="14" t="s">
        <v>92</v>
      </c>
      <c r="AW370" s="14" t="s">
        <v>42</v>
      </c>
      <c r="AX370" s="14" t="s">
        <v>82</v>
      </c>
      <c r="AY370" s="257" t="s">
        <v>228</v>
      </c>
    </row>
    <row r="371" s="14" customFormat="1">
      <c r="A371" s="14"/>
      <c r="B371" s="247"/>
      <c r="C371" s="248"/>
      <c r="D371" s="238" t="s">
        <v>238</v>
      </c>
      <c r="E371" s="249" t="s">
        <v>44</v>
      </c>
      <c r="F371" s="250" t="s">
        <v>1110</v>
      </c>
      <c r="G371" s="248"/>
      <c r="H371" s="251">
        <v>41.509999999999998</v>
      </c>
      <c r="I371" s="252"/>
      <c r="J371" s="248"/>
      <c r="K371" s="248"/>
      <c r="L371" s="253"/>
      <c r="M371" s="254"/>
      <c r="N371" s="255"/>
      <c r="O371" s="255"/>
      <c r="P371" s="255"/>
      <c r="Q371" s="255"/>
      <c r="R371" s="255"/>
      <c r="S371" s="255"/>
      <c r="T371" s="256"/>
      <c r="U371" s="14"/>
      <c r="V371" s="14"/>
      <c r="W371" s="14"/>
      <c r="X371" s="14"/>
      <c r="Y371" s="14"/>
      <c r="Z371" s="14"/>
      <c r="AA371" s="14"/>
      <c r="AB371" s="14"/>
      <c r="AC371" s="14"/>
      <c r="AD371" s="14"/>
      <c r="AE371" s="14"/>
      <c r="AT371" s="257" t="s">
        <v>238</v>
      </c>
      <c r="AU371" s="257" t="s">
        <v>92</v>
      </c>
      <c r="AV371" s="14" t="s">
        <v>92</v>
      </c>
      <c r="AW371" s="14" t="s">
        <v>42</v>
      </c>
      <c r="AX371" s="14" t="s">
        <v>82</v>
      </c>
      <c r="AY371" s="257" t="s">
        <v>228</v>
      </c>
    </row>
    <row r="372" s="14" customFormat="1">
      <c r="A372" s="14"/>
      <c r="B372" s="247"/>
      <c r="C372" s="248"/>
      <c r="D372" s="238" t="s">
        <v>238</v>
      </c>
      <c r="E372" s="249" t="s">
        <v>44</v>
      </c>
      <c r="F372" s="250" t="s">
        <v>1114</v>
      </c>
      <c r="G372" s="248"/>
      <c r="H372" s="251">
        <v>6.1699999999999999</v>
      </c>
      <c r="I372" s="252"/>
      <c r="J372" s="248"/>
      <c r="K372" s="248"/>
      <c r="L372" s="253"/>
      <c r="M372" s="254"/>
      <c r="N372" s="255"/>
      <c r="O372" s="255"/>
      <c r="P372" s="255"/>
      <c r="Q372" s="255"/>
      <c r="R372" s="255"/>
      <c r="S372" s="255"/>
      <c r="T372" s="256"/>
      <c r="U372" s="14"/>
      <c r="V372" s="14"/>
      <c r="W372" s="14"/>
      <c r="X372" s="14"/>
      <c r="Y372" s="14"/>
      <c r="Z372" s="14"/>
      <c r="AA372" s="14"/>
      <c r="AB372" s="14"/>
      <c r="AC372" s="14"/>
      <c r="AD372" s="14"/>
      <c r="AE372" s="14"/>
      <c r="AT372" s="257" t="s">
        <v>238</v>
      </c>
      <c r="AU372" s="257" t="s">
        <v>92</v>
      </c>
      <c r="AV372" s="14" t="s">
        <v>92</v>
      </c>
      <c r="AW372" s="14" t="s">
        <v>42</v>
      </c>
      <c r="AX372" s="14" t="s">
        <v>82</v>
      </c>
      <c r="AY372" s="257" t="s">
        <v>228</v>
      </c>
    </row>
    <row r="373" s="15" customFormat="1">
      <c r="A373" s="15"/>
      <c r="B373" s="258"/>
      <c r="C373" s="259"/>
      <c r="D373" s="238" t="s">
        <v>238</v>
      </c>
      <c r="E373" s="260" t="s">
        <v>44</v>
      </c>
      <c r="F373" s="261" t="s">
        <v>247</v>
      </c>
      <c r="G373" s="259"/>
      <c r="H373" s="262">
        <v>286.5</v>
      </c>
      <c r="I373" s="263"/>
      <c r="J373" s="259"/>
      <c r="K373" s="259"/>
      <c r="L373" s="264"/>
      <c r="M373" s="265"/>
      <c r="N373" s="266"/>
      <c r="O373" s="266"/>
      <c r="P373" s="266"/>
      <c r="Q373" s="266"/>
      <c r="R373" s="266"/>
      <c r="S373" s="266"/>
      <c r="T373" s="267"/>
      <c r="U373" s="15"/>
      <c r="V373" s="15"/>
      <c r="W373" s="15"/>
      <c r="X373" s="15"/>
      <c r="Y373" s="15"/>
      <c r="Z373" s="15"/>
      <c r="AA373" s="15"/>
      <c r="AB373" s="15"/>
      <c r="AC373" s="15"/>
      <c r="AD373" s="15"/>
      <c r="AE373" s="15"/>
      <c r="AT373" s="268" t="s">
        <v>238</v>
      </c>
      <c r="AU373" s="268" t="s">
        <v>92</v>
      </c>
      <c r="AV373" s="15" t="s">
        <v>145</v>
      </c>
      <c r="AW373" s="15" t="s">
        <v>42</v>
      </c>
      <c r="AX373" s="15" t="s">
        <v>90</v>
      </c>
      <c r="AY373" s="268" t="s">
        <v>228</v>
      </c>
    </row>
    <row r="374" s="2" customFormat="1" ht="16.5" customHeight="1">
      <c r="A374" s="42"/>
      <c r="B374" s="43"/>
      <c r="C374" s="218" t="s">
        <v>489</v>
      </c>
      <c r="D374" s="218" t="s">
        <v>230</v>
      </c>
      <c r="E374" s="219" t="s">
        <v>1389</v>
      </c>
      <c r="F374" s="220" t="s">
        <v>1390</v>
      </c>
      <c r="G374" s="221" t="s">
        <v>299</v>
      </c>
      <c r="H374" s="222">
        <v>50.100000000000001</v>
      </c>
      <c r="I374" s="223"/>
      <c r="J374" s="224">
        <f>ROUND(I374*H374,2)</f>
        <v>0</v>
      </c>
      <c r="K374" s="220" t="s">
        <v>234</v>
      </c>
      <c r="L374" s="48"/>
      <c r="M374" s="225" t="s">
        <v>44</v>
      </c>
      <c r="N374" s="226" t="s">
        <v>53</v>
      </c>
      <c r="O374" s="88"/>
      <c r="P374" s="227">
        <f>O374*H374</f>
        <v>0</v>
      </c>
      <c r="Q374" s="227">
        <v>0.00013999999999999999</v>
      </c>
      <c r="R374" s="227">
        <f>Q374*H374</f>
        <v>0.0070139999999999994</v>
      </c>
      <c r="S374" s="227">
        <v>0</v>
      </c>
      <c r="T374" s="228">
        <f>S374*H374</f>
        <v>0</v>
      </c>
      <c r="U374" s="42"/>
      <c r="V374" s="42"/>
      <c r="W374" s="42"/>
      <c r="X374" s="42"/>
      <c r="Y374" s="42"/>
      <c r="Z374" s="42"/>
      <c r="AA374" s="42"/>
      <c r="AB374" s="42"/>
      <c r="AC374" s="42"/>
      <c r="AD374" s="42"/>
      <c r="AE374" s="42"/>
      <c r="AR374" s="229" t="s">
        <v>145</v>
      </c>
      <c r="AT374" s="229" t="s">
        <v>230</v>
      </c>
      <c r="AU374" s="229" t="s">
        <v>92</v>
      </c>
      <c r="AY374" s="20" t="s">
        <v>228</v>
      </c>
      <c r="BE374" s="230">
        <f>IF(N374="základní",J374,0)</f>
        <v>0</v>
      </c>
      <c r="BF374" s="230">
        <f>IF(N374="snížená",J374,0)</f>
        <v>0</v>
      </c>
      <c r="BG374" s="230">
        <f>IF(N374="zákl. přenesená",J374,0)</f>
        <v>0</v>
      </c>
      <c r="BH374" s="230">
        <f>IF(N374="sníž. přenesená",J374,0)</f>
        <v>0</v>
      </c>
      <c r="BI374" s="230">
        <f>IF(N374="nulová",J374,0)</f>
        <v>0</v>
      </c>
      <c r="BJ374" s="20" t="s">
        <v>90</v>
      </c>
      <c r="BK374" s="230">
        <f>ROUND(I374*H374,2)</f>
        <v>0</v>
      </c>
      <c r="BL374" s="20" t="s">
        <v>145</v>
      </c>
      <c r="BM374" s="229" t="s">
        <v>1391</v>
      </c>
    </row>
    <row r="375" s="2" customFormat="1">
      <c r="A375" s="42"/>
      <c r="B375" s="43"/>
      <c r="C375" s="44"/>
      <c r="D375" s="231" t="s">
        <v>236</v>
      </c>
      <c r="E375" s="44"/>
      <c r="F375" s="232" t="s">
        <v>1392</v>
      </c>
      <c r="G375" s="44"/>
      <c r="H375" s="44"/>
      <c r="I375" s="233"/>
      <c r="J375" s="44"/>
      <c r="K375" s="44"/>
      <c r="L375" s="48"/>
      <c r="M375" s="234"/>
      <c r="N375" s="235"/>
      <c r="O375" s="88"/>
      <c r="P375" s="88"/>
      <c r="Q375" s="88"/>
      <c r="R375" s="88"/>
      <c r="S375" s="88"/>
      <c r="T375" s="89"/>
      <c r="U375" s="42"/>
      <c r="V375" s="42"/>
      <c r="W375" s="42"/>
      <c r="X375" s="42"/>
      <c r="Y375" s="42"/>
      <c r="Z375" s="42"/>
      <c r="AA375" s="42"/>
      <c r="AB375" s="42"/>
      <c r="AC375" s="42"/>
      <c r="AD375" s="42"/>
      <c r="AE375" s="42"/>
      <c r="AT375" s="20" t="s">
        <v>236</v>
      </c>
      <c r="AU375" s="20" t="s">
        <v>92</v>
      </c>
    </row>
    <row r="376" s="13" customFormat="1">
      <c r="A376" s="13"/>
      <c r="B376" s="236"/>
      <c r="C376" s="237"/>
      <c r="D376" s="238" t="s">
        <v>238</v>
      </c>
      <c r="E376" s="239" t="s">
        <v>44</v>
      </c>
      <c r="F376" s="240" t="s">
        <v>1393</v>
      </c>
      <c r="G376" s="237"/>
      <c r="H376" s="239" t="s">
        <v>44</v>
      </c>
      <c r="I376" s="241"/>
      <c r="J376" s="237"/>
      <c r="K376" s="237"/>
      <c r="L376" s="242"/>
      <c r="M376" s="243"/>
      <c r="N376" s="244"/>
      <c r="O376" s="244"/>
      <c r="P376" s="244"/>
      <c r="Q376" s="244"/>
      <c r="R376" s="244"/>
      <c r="S376" s="244"/>
      <c r="T376" s="245"/>
      <c r="U376" s="13"/>
      <c r="V376" s="13"/>
      <c r="W376" s="13"/>
      <c r="X376" s="13"/>
      <c r="Y376" s="13"/>
      <c r="Z376" s="13"/>
      <c r="AA376" s="13"/>
      <c r="AB376" s="13"/>
      <c r="AC376" s="13"/>
      <c r="AD376" s="13"/>
      <c r="AE376" s="13"/>
      <c r="AT376" s="246" t="s">
        <v>238</v>
      </c>
      <c r="AU376" s="246" t="s">
        <v>92</v>
      </c>
      <c r="AV376" s="13" t="s">
        <v>90</v>
      </c>
      <c r="AW376" s="13" t="s">
        <v>42</v>
      </c>
      <c r="AX376" s="13" t="s">
        <v>82</v>
      </c>
      <c r="AY376" s="246" t="s">
        <v>228</v>
      </c>
    </row>
    <row r="377" s="13" customFormat="1">
      <c r="A377" s="13"/>
      <c r="B377" s="236"/>
      <c r="C377" s="237"/>
      <c r="D377" s="238" t="s">
        <v>238</v>
      </c>
      <c r="E377" s="239" t="s">
        <v>44</v>
      </c>
      <c r="F377" s="240" t="s">
        <v>1366</v>
      </c>
      <c r="G377" s="237"/>
      <c r="H377" s="239" t="s">
        <v>44</v>
      </c>
      <c r="I377" s="241"/>
      <c r="J377" s="237"/>
      <c r="K377" s="237"/>
      <c r="L377" s="242"/>
      <c r="M377" s="243"/>
      <c r="N377" s="244"/>
      <c r="O377" s="244"/>
      <c r="P377" s="244"/>
      <c r="Q377" s="244"/>
      <c r="R377" s="244"/>
      <c r="S377" s="244"/>
      <c r="T377" s="245"/>
      <c r="U377" s="13"/>
      <c r="V377" s="13"/>
      <c r="W377" s="13"/>
      <c r="X377" s="13"/>
      <c r="Y377" s="13"/>
      <c r="Z377" s="13"/>
      <c r="AA377" s="13"/>
      <c r="AB377" s="13"/>
      <c r="AC377" s="13"/>
      <c r="AD377" s="13"/>
      <c r="AE377" s="13"/>
      <c r="AT377" s="246" t="s">
        <v>238</v>
      </c>
      <c r="AU377" s="246" t="s">
        <v>92</v>
      </c>
      <c r="AV377" s="13" t="s">
        <v>90</v>
      </c>
      <c r="AW377" s="13" t="s">
        <v>42</v>
      </c>
      <c r="AX377" s="13" t="s">
        <v>82</v>
      </c>
      <c r="AY377" s="246" t="s">
        <v>228</v>
      </c>
    </row>
    <row r="378" s="14" customFormat="1">
      <c r="A378" s="14"/>
      <c r="B378" s="247"/>
      <c r="C378" s="248"/>
      <c r="D378" s="238" t="s">
        <v>238</v>
      </c>
      <c r="E378" s="249" t="s">
        <v>44</v>
      </c>
      <c r="F378" s="250" t="s">
        <v>1394</v>
      </c>
      <c r="G378" s="248"/>
      <c r="H378" s="251">
        <v>21.75</v>
      </c>
      <c r="I378" s="252"/>
      <c r="J378" s="248"/>
      <c r="K378" s="248"/>
      <c r="L378" s="253"/>
      <c r="M378" s="254"/>
      <c r="N378" s="255"/>
      <c r="O378" s="255"/>
      <c r="P378" s="255"/>
      <c r="Q378" s="255"/>
      <c r="R378" s="255"/>
      <c r="S378" s="255"/>
      <c r="T378" s="256"/>
      <c r="U378" s="14"/>
      <c r="V378" s="14"/>
      <c r="W378" s="14"/>
      <c r="X378" s="14"/>
      <c r="Y378" s="14"/>
      <c r="Z378" s="14"/>
      <c r="AA378" s="14"/>
      <c r="AB378" s="14"/>
      <c r="AC378" s="14"/>
      <c r="AD378" s="14"/>
      <c r="AE378" s="14"/>
      <c r="AT378" s="257" t="s">
        <v>238</v>
      </c>
      <c r="AU378" s="257" t="s">
        <v>92</v>
      </c>
      <c r="AV378" s="14" t="s">
        <v>92</v>
      </c>
      <c r="AW378" s="14" t="s">
        <v>42</v>
      </c>
      <c r="AX378" s="14" t="s">
        <v>82</v>
      </c>
      <c r="AY378" s="257" t="s">
        <v>228</v>
      </c>
    </row>
    <row r="379" s="13" customFormat="1">
      <c r="A379" s="13"/>
      <c r="B379" s="236"/>
      <c r="C379" s="237"/>
      <c r="D379" s="238" t="s">
        <v>238</v>
      </c>
      <c r="E379" s="239" t="s">
        <v>44</v>
      </c>
      <c r="F379" s="240" t="s">
        <v>1368</v>
      </c>
      <c r="G379" s="237"/>
      <c r="H379" s="239" t="s">
        <v>44</v>
      </c>
      <c r="I379" s="241"/>
      <c r="J379" s="237"/>
      <c r="K379" s="237"/>
      <c r="L379" s="242"/>
      <c r="M379" s="243"/>
      <c r="N379" s="244"/>
      <c r="O379" s="244"/>
      <c r="P379" s="244"/>
      <c r="Q379" s="244"/>
      <c r="R379" s="244"/>
      <c r="S379" s="244"/>
      <c r="T379" s="245"/>
      <c r="U379" s="13"/>
      <c r="V379" s="13"/>
      <c r="W379" s="13"/>
      <c r="X379" s="13"/>
      <c r="Y379" s="13"/>
      <c r="Z379" s="13"/>
      <c r="AA379" s="13"/>
      <c r="AB379" s="13"/>
      <c r="AC379" s="13"/>
      <c r="AD379" s="13"/>
      <c r="AE379" s="13"/>
      <c r="AT379" s="246" t="s">
        <v>238</v>
      </c>
      <c r="AU379" s="246" t="s">
        <v>92</v>
      </c>
      <c r="AV379" s="13" t="s">
        <v>90</v>
      </c>
      <c r="AW379" s="13" t="s">
        <v>42</v>
      </c>
      <c r="AX379" s="13" t="s">
        <v>82</v>
      </c>
      <c r="AY379" s="246" t="s">
        <v>228</v>
      </c>
    </row>
    <row r="380" s="14" customFormat="1">
      <c r="A380" s="14"/>
      <c r="B380" s="247"/>
      <c r="C380" s="248"/>
      <c r="D380" s="238" t="s">
        <v>238</v>
      </c>
      <c r="E380" s="249" t="s">
        <v>44</v>
      </c>
      <c r="F380" s="250" t="s">
        <v>1395</v>
      </c>
      <c r="G380" s="248"/>
      <c r="H380" s="251">
        <v>28.350000000000001</v>
      </c>
      <c r="I380" s="252"/>
      <c r="J380" s="248"/>
      <c r="K380" s="248"/>
      <c r="L380" s="253"/>
      <c r="M380" s="254"/>
      <c r="N380" s="255"/>
      <c r="O380" s="255"/>
      <c r="P380" s="255"/>
      <c r="Q380" s="255"/>
      <c r="R380" s="255"/>
      <c r="S380" s="255"/>
      <c r="T380" s="256"/>
      <c r="U380" s="14"/>
      <c r="V380" s="14"/>
      <c r="W380" s="14"/>
      <c r="X380" s="14"/>
      <c r="Y380" s="14"/>
      <c r="Z380" s="14"/>
      <c r="AA380" s="14"/>
      <c r="AB380" s="14"/>
      <c r="AC380" s="14"/>
      <c r="AD380" s="14"/>
      <c r="AE380" s="14"/>
      <c r="AT380" s="257" t="s">
        <v>238</v>
      </c>
      <c r="AU380" s="257" t="s">
        <v>92</v>
      </c>
      <c r="AV380" s="14" t="s">
        <v>92</v>
      </c>
      <c r="AW380" s="14" t="s">
        <v>42</v>
      </c>
      <c r="AX380" s="14" t="s">
        <v>82</v>
      </c>
      <c r="AY380" s="257" t="s">
        <v>228</v>
      </c>
    </row>
    <row r="381" s="15" customFormat="1">
      <c r="A381" s="15"/>
      <c r="B381" s="258"/>
      <c r="C381" s="259"/>
      <c r="D381" s="238" t="s">
        <v>238</v>
      </c>
      <c r="E381" s="260" t="s">
        <v>44</v>
      </c>
      <c r="F381" s="261" t="s">
        <v>247</v>
      </c>
      <c r="G381" s="259"/>
      <c r="H381" s="262">
        <v>50.100000000000001</v>
      </c>
      <c r="I381" s="263"/>
      <c r="J381" s="259"/>
      <c r="K381" s="259"/>
      <c r="L381" s="264"/>
      <c r="M381" s="265"/>
      <c r="N381" s="266"/>
      <c r="O381" s="266"/>
      <c r="P381" s="266"/>
      <c r="Q381" s="266"/>
      <c r="R381" s="266"/>
      <c r="S381" s="266"/>
      <c r="T381" s="267"/>
      <c r="U381" s="15"/>
      <c r="V381" s="15"/>
      <c r="W381" s="15"/>
      <c r="X381" s="15"/>
      <c r="Y381" s="15"/>
      <c r="Z381" s="15"/>
      <c r="AA381" s="15"/>
      <c r="AB381" s="15"/>
      <c r="AC381" s="15"/>
      <c r="AD381" s="15"/>
      <c r="AE381" s="15"/>
      <c r="AT381" s="268" t="s">
        <v>238</v>
      </c>
      <c r="AU381" s="268" t="s">
        <v>92</v>
      </c>
      <c r="AV381" s="15" t="s">
        <v>145</v>
      </c>
      <c r="AW381" s="15" t="s">
        <v>42</v>
      </c>
      <c r="AX381" s="15" t="s">
        <v>90</v>
      </c>
      <c r="AY381" s="268" t="s">
        <v>228</v>
      </c>
    </row>
    <row r="382" s="2" customFormat="1" ht="16.5" customHeight="1">
      <c r="A382" s="42"/>
      <c r="B382" s="43"/>
      <c r="C382" s="218" t="s">
        <v>7</v>
      </c>
      <c r="D382" s="218" t="s">
        <v>230</v>
      </c>
      <c r="E382" s="219" t="s">
        <v>1396</v>
      </c>
      <c r="F382" s="220" t="s">
        <v>1397</v>
      </c>
      <c r="G382" s="221" t="s">
        <v>299</v>
      </c>
      <c r="H382" s="222">
        <v>283.44400000000002</v>
      </c>
      <c r="I382" s="223"/>
      <c r="J382" s="224">
        <f>ROUND(I382*H382,2)</f>
        <v>0</v>
      </c>
      <c r="K382" s="220" t="s">
        <v>234</v>
      </c>
      <c r="L382" s="48"/>
      <c r="M382" s="225" t="s">
        <v>44</v>
      </c>
      <c r="N382" s="226" t="s">
        <v>53</v>
      </c>
      <c r="O382" s="88"/>
      <c r="P382" s="227">
        <f>O382*H382</f>
        <v>0</v>
      </c>
      <c r="Q382" s="227">
        <v>0.00020000000000000001</v>
      </c>
      <c r="R382" s="227">
        <f>Q382*H382</f>
        <v>0.056688800000000004</v>
      </c>
      <c r="S382" s="227">
        <v>0</v>
      </c>
      <c r="T382" s="228">
        <f>S382*H382</f>
        <v>0</v>
      </c>
      <c r="U382" s="42"/>
      <c r="V382" s="42"/>
      <c r="W382" s="42"/>
      <c r="X382" s="42"/>
      <c r="Y382" s="42"/>
      <c r="Z382" s="42"/>
      <c r="AA382" s="42"/>
      <c r="AB382" s="42"/>
      <c r="AC382" s="42"/>
      <c r="AD382" s="42"/>
      <c r="AE382" s="42"/>
      <c r="AR382" s="229" t="s">
        <v>145</v>
      </c>
      <c r="AT382" s="229" t="s">
        <v>230</v>
      </c>
      <c r="AU382" s="229" t="s">
        <v>92</v>
      </c>
      <c r="AY382" s="20" t="s">
        <v>228</v>
      </c>
      <c r="BE382" s="230">
        <f>IF(N382="základní",J382,0)</f>
        <v>0</v>
      </c>
      <c r="BF382" s="230">
        <f>IF(N382="snížená",J382,0)</f>
        <v>0</v>
      </c>
      <c r="BG382" s="230">
        <f>IF(N382="zákl. přenesená",J382,0)</f>
        <v>0</v>
      </c>
      <c r="BH382" s="230">
        <f>IF(N382="sníž. přenesená",J382,0)</f>
        <v>0</v>
      </c>
      <c r="BI382" s="230">
        <f>IF(N382="nulová",J382,0)</f>
        <v>0</v>
      </c>
      <c r="BJ382" s="20" t="s">
        <v>90</v>
      </c>
      <c r="BK382" s="230">
        <f>ROUND(I382*H382,2)</f>
        <v>0</v>
      </c>
      <c r="BL382" s="20" t="s">
        <v>145</v>
      </c>
      <c r="BM382" s="229" t="s">
        <v>1398</v>
      </c>
    </row>
    <row r="383" s="2" customFormat="1">
      <c r="A383" s="42"/>
      <c r="B383" s="43"/>
      <c r="C383" s="44"/>
      <c r="D383" s="231" t="s">
        <v>236</v>
      </c>
      <c r="E383" s="44"/>
      <c r="F383" s="232" t="s">
        <v>1399</v>
      </c>
      <c r="G383" s="44"/>
      <c r="H383" s="44"/>
      <c r="I383" s="233"/>
      <c r="J383" s="44"/>
      <c r="K383" s="44"/>
      <c r="L383" s="48"/>
      <c r="M383" s="234"/>
      <c r="N383" s="235"/>
      <c r="O383" s="88"/>
      <c r="P383" s="88"/>
      <c r="Q383" s="88"/>
      <c r="R383" s="88"/>
      <c r="S383" s="88"/>
      <c r="T383" s="89"/>
      <c r="U383" s="42"/>
      <c r="V383" s="42"/>
      <c r="W383" s="42"/>
      <c r="X383" s="42"/>
      <c r="Y383" s="42"/>
      <c r="Z383" s="42"/>
      <c r="AA383" s="42"/>
      <c r="AB383" s="42"/>
      <c r="AC383" s="42"/>
      <c r="AD383" s="42"/>
      <c r="AE383" s="42"/>
      <c r="AT383" s="20" t="s">
        <v>236</v>
      </c>
      <c r="AU383" s="20" t="s">
        <v>92</v>
      </c>
    </row>
    <row r="384" s="13" customFormat="1">
      <c r="A384" s="13"/>
      <c r="B384" s="236"/>
      <c r="C384" s="237"/>
      <c r="D384" s="238" t="s">
        <v>238</v>
      </c>
      <c r="E384" s="239" t="s">
        <v>44</v>
      </c>
      <c r="F384" s="240" t="s">
        <v>1393</v>
      </c>
      <c r="G384" s="237"/>
      <c r="H384" s="239" t="s">
        <v>44</v>
      </c>
      <c r="I384" s="241"/>
      <c r="J384" s="237"/>
      <c r="K384" s="237"/>
      <c r="L384" s="242"/>
      <c r="M384" s="243"/>
      <c r="N384" s="244"/>
      <c r="O384" s="244"/>
      <c r="P384" s="244"/>
      <c r="Q384" s="244"/>
      <c r="R384" s="244"/>
      <c r="S384" s="244"/>
      <c r="T384" s="245"/>
      <c r="U384" s="13"/>
      <c r="V384" s="13"/>
      <c r="W384" s="13"/>
      <c r="X384" s="13"/>
      <c r="Y384" s="13"/>
      <c r="Z384" s="13"/>
      <c r="AA384" s="13"/>
      <c r="AB384" s="13"/>
      <c r="AC384" s="13"/>
      <c r="AD384" s="13"/>
      <c r="AE384" s="13"/>
      <c r="AT384" s="246" t="s">
        <v>238</v>
      </c>
      <c r="AU384" s="246" t="s">
        <v>92</v>
      </c>
      <c r="AV384" s="13" t="s">
        <v>90</v>
      </c>
      <c r="AW384" s="13" t="s">
        <v>42</v>
      </c>
      <c r="AX384" s="13" t="s">
        <v>82</v>
      </c>
      <c r="AY384" s="246" t="s">
        <v>228</v>
      </c>
    </row>
    <row r="385" s="13" customFormat="1">
      <c r="A385" s="13"/>
      <c r="B385" s="236"/>
      <c r="C385" s="237"/>
      <c r="D385" s="238" t="s">
        <v>238</v>
      </c>
      <c r="E385" s="239" t="s">
        <v>44</v>
      </c>
      <c r="F385" s="240" t="s">
        <v>1366</v>
      </c>
      <c r="G385" s="237"/>
      <c r="H385" s="239" t="s">
        <v>44</v>
      </c>
      <c r="I385" s="241"/>
      <c r="J385" s="237"/>
      <c r="K385" s="237"/>
      <c r="L385" s="242"/>
      <c r="M385" s="243"/>
      <c r="N385" s="244"/>
      <c r="O385" s="244"/>
      <c r="P385" s="244"/>
      <c r="Q385" s="244"/>
      <c r="R385" s="244"/>
      <c r="S385" s="244"/>
      <c r="T385" s="245"/>
      <c r="U385" s="13"/>
      <c r="V385" s="13"/>
      <c r="W385" s="13"/>
      <c r="X385" s="13"/>
      <c r="Y385" s="13"/>
      <c r="Z385" s="13"/>
      <c r="AA385" s="13"/>
      <c r="AB385" s="13"/>
      <c r="AC385" s="13"/>
      <c r="AD385" s="13"/>
      <c r="AE385" s="13"/>
      <c r="AT385" s="246" t="s">
        <v>238</v>
      </c>
      <c r="AU385" s="246" t="s">
        <v>92</v>
      </c>
      <c r="AV385" s="13" t="s">
        <v>90</v>
      </c>
      <c r="AW385" s="13" t="s">
        <v>42</v>
      </c>
      <c r="AX385" s="13" t="s">
        <v>82</v>
      </c>
      <c r="AY385" s="246" t="s">
        <v>228</v>
      </c>
    </row>
    <row r="386" s="14" customFormat="1">
      <c r="A386" s="14"/>
      <c r="B386" s="247"/>
      <c r="C386" s="248"/>
      <c r="D386" s="238" t="s">
        <v>238</v>
      </c>
      <c r="E386" s="249" t="s">
        <v>44</v>
      </c>
      <c r="F386" s="250" t="s">
        <v>1400</v>
      </c>
      <c r="G386" s="248"/>
      <c r="H386" s="251">
        <v>17.199999999999999</v>
      </c>
      <c r="I386" s="252"/>
      <c r="J386" s="248"/>
      <c r="K386" s="248"/>
      <c r="L386" s="253"/>
      <c r="M386" s="254"/>
      <c r="N386" s="255"/>
      <c r="O386" s="255"/>
      <c r="P386" s="255"/>
      <c r="Q386" s="255"/>
      <c r="R386" s="255"/>
      <c r="S386" s="255"/>
      <c r="T386" s="256"/>
      <c r="U386" s="14"/>
      <c r="V386" s="14"/>
      <c r="W386" s="14"/>
      <c r="X386" s="14"/>
      <c r="Y386" s="14"/>
      <c r="Z386" s="14"/>
      <c r="AA386" s="14"/>
      <c r="AB386" s="14"/>
      <c r="AC386" s="14"/>
      <c r="AD386" s="14"/>
      <c r="AE386" s="14"/>
      <c r="AT386" s="257" t="s">
        <v>238</v>
      </c>
      <c r="AU386" s="257" t="s">
        <v>92</v>
      </c>
      <c r="AV386" s="14" t="s">
        <v>92</v>
      </c>
      <c r="AW386" s="14" t="s">
        <v>42</v>
      </c>
      <c r="AX386" s="14" t="s">
        <v>82</v>
      </c>
      <c r="AY386" s="257" t="s">
        <v>228</v>
      </c>
    </row>
    <row r="387" s="14" customFormat="1">
      <c r="A387" s="14"/>
      <c r="B387" s="247"/>
      <c r="C387" s="248"/>
      <c r="D387" s="238" t="s">
        <v>238</v>
      </c>
      <c r="E387" s="249" t="s">
        <v>44</v>
      </c>
      <c r="F387" s="250" t="s">
        <v>1401</v>
      </c>
      <c r="G387" s="248"/>
      <c r="H387" s="251">
        <v>134.84999999999999</v>
      </c>
      <c r="I387" s="252"/>
      <c r="J387" s="248"/>
      <c r="K387" s="248"/>
      <c r="L387" s="253"/>
      <c r="M387" s="254"/>
      <c r="N387" s="255"/>
      <c r="O387" s="255"/>
      <c r="P387" s="255"/>
      <c r="Q387" s="255"/>
      <c r="R387" s="255"/>
      <c r="S387" s="255"/>
      <c r="T387" s="256"/>
      <c r="U387" s="14"/>
      <c r="V387" s="14"/>
      <c r="W387" s="14"/>
      <c r="X387" s="14"/>
      <c r="Y387" s="14"/>
      <c r="Z387" s="14"/>
      <c r="AA387" s="14"/>
      <c r="AB387" s="14"/>
      <c r="AC387" s="14"/>
      <c r="AD387" s="14"/>
      <c r="AE387" s="14"/>
      <c r="AT387" s="257" t="s">
        <v>238</v>
      </c>
      <c r="AU387" s="257" t="s">
        <v>92</v>
      </c>
      <c r="AV387" s="14" t="s">
        <v>92</v>
      </c>
      <c r="AW387" s="14" t="s">
        <v>42</v>
      </c>
      <c r="AX387" s="14" t="s">
        <v>82</v>
      </c>
      <c r="AY387" s="257" t="s">
        <v>228</v>
      </c>
    </row>
    <row r="388" s="14" customFormat="1">
      <c r="A388" s="14"/>
      <c r="B388" s="247"/>
      <c r="C388" s="248"/>
      <c r="D388" s="238" t="s">
        <v>238</v>
      </c>
      <c r="E388" s="249" t="s">
        <v>44</v>
      </c>
      <c r="F388" s="250" t="s">
        <v>1402</v>
      </c>
      <c r="G388" s="248"/>
      <c r="H388" s="251">
        <v>17.399999999999999</v>
      </c>
      <c r="I388" s="252"/>
      <c r="J388" s="248"/>
      <c r="K388" s="248"/>
      <c r="L388" s="253"/>
      <c r="M388" s="254"/>
      <c r="N388" s="255"/>
      <c r="O388" s="255"/>
      <c r="P388" s="255"/>
      <c r="Q388" s="255"/>
      <c r="R388" s="255"/>
      <c r="S388" s="255"/>
      <c r="T388" s="256"/>
      <c r="U388" s="14"/>
      <c r="V388" s="14"/>
      <c r="W388" s="14"/>
      <c r="X388" s="14"/>
      <c r="Y388" s="14"/>
      <c r="Z388" s="14"/>
      <c r="AA388" s="14"/>
      <c r="AB388" s="14"/>
      <c r="AC388" s="14"/>
      <c r="AD388" s="14"/>
      <c r="AE388" s="14"/>
      <c r="AT388" s="257" t="s">
        <v>238</v>
      </c>
      <c r="AU388" s="257" t="s">
        <v>92</v>
      </c>
      <c r="AV388" s="14" t="s">
        <v>92</v>
      </c>
      <c r="AW388" s="14" t="s">
        <v>42</v>
      </c>
      <c r="AX388" s="14" t="s">
        <v>82</v>
      </c>
      <c r="AY388" s="257" t="s">
        <v>228</v>
      </c>
    </row>
    <row r="389" s="14" customFormat="1">
      <c r="A389" s="14"/>
      <c r="B389" s="247"/>
      <c r="C389" s="248"/>
      <c r="D389" s="238" t="s">
        <v>238</v>
      </c>
      <c r="E389" s="249" t="s">
        <v>44</v>
      </c>
      <c r="F389" s="250" t="s">
        <v>1403</v>
      </c>
      <c r="G389" s="248"/>
      <c r="H389" s="251">
        <v>2.5840000000000001</v>
      </c>
      <c r="I389" s="252"/>
      <c r="J389" s="248"/>
      <c r="K389" s="248"/>
      <c r="L389" s="253"/>
      <c r="M389" s="254"/>
      <c r="N389" s="255"/>
      <c r="O389" s="255"/>
      <c r="P389" s="255"/>
      <c r="Q389" s="255"/>
      <c r="R389" s="255"/>
      <c r="S389" s="255"/>
      <c r="T389" s="256"/>
      <c r="U389" s="14"/>
      <c r="V389" s="14"/>
      <c r="W389" s="14"/>
      <c r="X389" s="14"/>
      <c r="Y389" s="14"/>
      <c r="Z389" s="14"/>
      <c r="AA389" s="14"/>
      <c r="AB389" s="14"/>
      <c r="AC389" s="14"/>
      <c r="AD389" s="14"/>
      <c r="AE389" s="14"/>
      <c r="AT389" s="257" t="s">
        <v>238</v>
      </c>
      <c r="AU389" s="257" t="s">
        <v>92</v>
      </c>
      <c r="AV389" s="14" t="s">
        <v>92</v>
      </c>
      <c r="AW389" s="14" t="s">
        <v>42</v>
      </c>
      <c r="AX389" s="14" t="s">
        <v>82</v>
      </c>
      <c r="AY389" s="257" t="s">
        <v>228</v>
      </c>
    </row>
    <row r="390" s="14" customFormat="1">
      <c r="A390" s="14"/>
      <c r="B390" s="247"/>
      <c r="C390" s="248"/>
      <c r="D390" s="238" t="s">
        <v>238</v>
      </c>
      <c r="E390" s="249" t="s">
        <v>44</v>
      </c>
      <c r="F390" s="250" t="s">
        <v>1404</v>
      </c>
      <c r="G390" s="248"/>
      <c r="H390" s="251">
        <v>4.0199999999999996</v>
      </c>
      <c r="I390" s="252"/>
      <c r="J390" s="248"/>
      <c r="K390" s="248"/>
      <c r="L390" s="253"/>
      <c r="M390" s="254"/>
      <c r="N390" s="255"/>
      <c r="O390" s="255"/>
      <c r="P390" s="255"/>
      <c r="Q390" s="255"/>
      <c r="R390" s="255"/>
      <c r="S390" s="255"/>
      <c r="T390" s="256"/>
      <c r="U390" s="14"/>
      <c r="V390" s="14"/>
      <c r="W390" s="14"/>
      <c r="X390" s="14"/>
      <c r="Y390" s="14"/>
      <c r="Z390" s="14"/>
      <c r="AA390" s="14"/>
      <c r="AB390" s="14"/>
      <c r="AC390" s="14"/>
      <c r="AD390" s="14"/>
      <c r="AE390" s="14"/>
      <c r="AT390" s="257" t="s">
        <v>238</v>
      </c>
      <c r="AU390" s="257" t="s">
        <v>92</v>
      </c>
      <c r="AV390" s="14" t="s">
        <v>92</v>
      </c>
      <c r="AW390" s="14" t="s">
        <v>42</v>
      </c>
      <c r="AX390" s="14" t="s">
        <v>82</v>
      </c>
      <c r="AY390" s="257" t="s">
        <v>228</v>
      </c>
    </row>
    <row r="391" s="13" customFormat="1">
      <c r="A391" s="13"/>
      <c r="B391" s="236"/>
      <c r="C391" s="237"/>
      <c r="D391" s="238" t="s">
        <v>238</v>
      </c>
      <c r="E391" s="239" t="s">
        <v>44</v>
      </c>
      <c r="F391" s="240" t="s">
        <v>1368</v>
      </c>
      <c r="G391" s="237"/>
      <c r="H391" s="239" t="s">
        <v>44</v>
      </c>
      <c r="I391" s="241"/>
      <c r="J391" s="237"/>
      <c r="K391" s="237"/>
      <c r="L391" s="242"/>
      <c r="M391" s="243"/>
      <c r="N391" s="244"/>
      <c r="O391" s="244"/>
      <c r="P391" s="244"/>
      <c r="Q391" s="244"/>
      <c r="R391" s="244"/>
      <c r="S391" s="244"/>
      <c r="T391" s="245"/>
      <c r="U391" s="13"/>
      <c r="V391" s="13"/>
      <c r="W391" s="13"/>
      <c r="X391" s="13"/>
      <c r="Y391" s="13"/>
      <c r="Z391" s="13"/>
      <c r="AA391" s="13"/>
      <c r="AB391" s="13"/>
      <c r="AC391" s="13"/>
      <c r="AD391" s="13"/>
      <c r="AE391" s="13"/>
      <c r="AT391" s="246" t="s">
        <v>238</v>
      </c>
      <c r="AU391" s="246" t="s">
        <v>92</v>
      </c>
      <c r="AV391" s="13" t="s">
        <v>90</v>
      </c>
      <c r="AW391" s="13" t="s">
        <v>42</v>
      </c>
      <c r="AX391" s="13" t="s">
        <v>82</v>
      </c>
      <c r="AY391" s="246" t="s">
        <v>228</v>
      </c>
    </row>
    <row r="392" s="14" customFormat="1">
      <c r="A392" s="14"/>
      <c r="B392" s="247"/>
      <c r="C392" s="248"/>
      <c r="D392" s="238" t="s">
        <v>238</v>
      </c>
      <c r="E392" s="249" t="s">
        <v>44</v>
      </c>
      <c r="F392" s="250" t="s">
        <v>1405</v>
      </c>
      <c r="G392" s="248"/>
      <c r="H392" s="251">
        <v>78.75</v>
      </c>
      <c r="I392" s="252"/>
      <c r="J392" s="248"/>
      <c r="K392" s="248"/>
      <c r="L392" s="253"/>
      <c r="M392" s="254"/>
      <c r="N392" s="255"/>
      <c r="O392" s="255"/>
      <c r="P392" s="255"/>
      <c r="Q392" s="255"/>
      <c r="R392" s="255"/>
      <c r="S392" s="255"/>
      <c r="T392" s="256"/>
      <c r="U392" s="14"/>
      <c r="V392" s="14"/>
      <c r="W392" s="14"/>
      <c r="X392" s="14"/>
      <c r="Y392" s="14"/>
      <c r="Z392" s="14"/>
      <c r="AA392" s="14"/>
      <c r="AB392" s="14"/>
      <c r="AC392" s="14"/>
      <c r="AD392" s="14"/>
      <c r="AE392" s="14"/>
      <c r="AT392" s="257" t="s">
        <v>238</v>
      </c>
      <c r="AU392" s="257" t="s">
        <v>92</v>
      </c>
      <c r="AV392" s="14" t="s">
        <v>92</v>
      </c>
      <c r="AW392" s="14" t="s">
        <v>42</v>
      </c>
      <c r="AX392" s="14" t="s">
        <v>82</v>
      </c>
      <c r="AY392" s="257" t="s">
        <v>228</v>
      </c>
    </row>
    <row r="393" s="14" customFormat="1">
      <c r="A393" s="14"/>
      <c r="B393" s="247"/>
      <c r="C393" s="248"/>
      <c r="D393" s="238" t="s">
        <v>238</v>
      </c>
      <c r="E393" s="249" t="s">
        <v>44</v>
      </c>
      <c r="F393" s="250" t="s">
        <v>1406</v>
      </c>
      <c r="G393" s="248"/>
      <c r="H393" s="251">
        <v>12.6</v>
      </c>
      <c r="I393" s="252"/>
      <c r="J393" s="248"/>
      <c r="K393" s="248"/>
      <c r="L393" s="253"/>
      <c r="M393" s="254"/>
      <c r="N393" s="255"/>
      <c r="O393" s="255"/>
      <c r="P393" s="255"/>
      <c r="Q393" s="255"/>
      <c r="R393" s="255"/>
      <c r="S393" s="255"/>
      <c r="T393" s="256"/>
      <c r="U393" s="14"/>
      <c r="V393" s="14"/>
      <c r="W393" s="14"/>
      <c r="X393" s="14"/>
      <c r="Y393" s="14"/>
      <c r="Z393" s="14"/>
      <c r="AA393" s="14"/>
      <c r="AB393" s="14"/>
      <c r="AC393" s="14"/>
      <c r="AD393" s="14"/>
      <c r="AE393" s="14"/>
      <c r="AT393" s="257" t="s">
        <v>238</v>
      </c>
      <c r="AU393" s="257" t="s">
        <v>92</v>
      </c>
      <c r="AV393" s="14" t="s">
        <v>92</v>
      </c>
      <c r="AW393" s="14" t="s">
        <v>42</v>
      </c>
      <c r="AX393" s="14" t="s">
        <v>82</v>
      </c>
      <c r="AY393" s="257" t="s">
        <v>228</v>
      </c>
    </row>
    <row r="394" s="14" customFormat="1">
      <c r="A394" s="14"/>
      <c r="B394" s="247"/>
      <c r="C394" s="248"/>
      <c r="D394" s="238" t="s">
        <v>238</v>
      </c>
      <c r="E394" s="249" t="s">
        <v>44</v>
      </c>
      <c r="F394" s="250" t="s">
        <v>1407</v>
      </c>
      <c r="G394" s="248"/>
      <c r="H394" s="251">
        <v>7.6399999999999997</v>
      </c>
      <c r="I394" s="252"/>
      <c r="J394" s="248"/>
      <c r="K394" s="248"/>
      <c r="L394" s="253"/>
      <c r="M394" s="254"/>
      <c r="N394" s="255"/>
      <c r="O394" s="255"/>
      <c r="P394" s="255"/>
      <c r="Q394" s="255"/>
      <c r="R394" s="255"/>
      <c r="S394" s="255"/>
      <c r="T394" s="256"/>
      <c r="U394" s="14"/>
      <c r="V394" s="14"/>
      <c r="W394" s="14"/>
      <c r="X394" s="14"/>
      <c r="Y394" s="14"/>
      <c r="Z394" s="14"/>
      <c r="AA394" s="14"/>
      <c r="AB394" s="14"/>
      <c r="AC394" s="14"/>
      <c r="AD394" s="14"/>
      <c r="AE394" s="14"/>
      <c r="AT394" s="257" t="s">
        <v>238</v>
      </c>
      <c r="AU394" s="257" t="s">
        <v>92</v>
      </c>
      <c r="AV394" s="14" t="s">
        <v>92</v>
      </c>
      <c r="AW394" s="14" t="s">
        <v>42</v>
      </c>
      <c r="AX394" s="14" t="s">
        <v>82</v>
      </c>
      <c r="AY394" s="257" t="s">
        <v>228</v>
      </c>
    </row>
    <row r="395" s="13" customFormat="1">
      <c r="A395" s="13"/>
      <c r="B395" s="236"/>
      <c r="C395" s="237"/>
      <c r="D395" s="238" t="s">
        <v>238</v>
      </c>
      <c r="E395" s="239" t="s">
        <v>44</v>
      </c>
      <c r="F395" s="240" t="s">
        <v>1408</v>
      </c>
      <c r="G395" s="237"/>
      <c r="H395" s="239" t="s">
        <v>44</v>
      </c>
      <c r="I395" s="241"/>
      <c r="J395" s="237"/>
      <c r="K395" s="237"/>
      <c r="L395" s="242"/>
      <c r="M395" s="243"/>
      <c r="N395" s="244"/>
      <c r="O395" s="244"/>
      <c r="P395" s="244"/>
      <c r="Q395" s="244"/>
      <c r="R395" s="244"/>
      <c r="S395" s="244"/>
      <c r="T395" s="245"/>
      <c r="U395" s="13"/>
      <c r="V395" s="13"/>
      <c r="W395" s="13"/>
      <c r="X395" s="13"/>
      <c r="Y395" s="13"/>
      <c r="Z395" s="13"/>
      <c r="AA395" s="13"/>
      <c r="AB395" s="13"/>
      <c r="AC395" s="13"/>
      <c r="AD395" s="13"/>
      <c r="AE395" s="13"/>
      <c r="AT395" s="246" t="s">
        <v>238</v>
      </c>
      <c r="AU395" s="246" t="s">
        <v>92</v>
      </c>
      <c r="AV395" s="13" t="s">
        <v>90</v>
      </c>
      <c r="AW395" s="13" t="s">
        <v>42</v>
      </c>
      <c r="AX395" s="13" t="s">
        <v>82</v>
      </c>
      <c r="AY395" s="246" t="s">
        <v>228</v>
      </c>
    </row>
    <row r="396" s="14" customFormat="1">
      <c r="A396" s="14"/>
      <c r="B396" s="247"/>
      <c r="C396" s="248"/>
      <c r="D396" s="238" t="s">
        <v>238</v>
      </c>
      <c r="E396" s="249" t="s">
        <v>44</v>
      </c>
      <c r="F396" s="250" t="s">
        <v>1409</v>
      </c>
      <c r="G396" s="248"/>
      <c r="H396" s="251">
        <v>8.4000000000000004</v>
      </c>
      <c r="I396" s="252"/>
      <c r="J396" s="248"/>
      <c r="K396" s="248"/>
      <c r="L396" s="253"/>
      <c r="M396" s="254"/>
      <c r="N396" s="255"/>
      <c r="O396" s="255"/>
      <c r="P396" s="255"/>
      <c r="Q396" s="255"/>
      <c r="R396" s="255"/>
      <c r="S396" s="255"/>
      <c r="T396" s="256"/>
      <c r="U396" s="14"/>
      <c r="V396" s="14"/>
      <c r="W396" s="14"/>
      <c r="X396" s="14"/>
      <c r="Y396" s="14"/>
      <c r="Z396" s="14"/>
      <c r="AA396" s="14"/>
      <c r="AB396" s="14"/>
      <c r="AC396" s="14"/>
      <c r="AD396" s="14"/>
      <c r="AE396" s="14"/>
      <c r="AT396" s="257" t="s">
        <v>238</v>
      </c>
      <c r="AU396" s="257" t="s">
        <v>92</v>
      </c>
      <c r="AV396" s="14" t="s">
        <v>92</v>
      </c>
      <c r="AW396" s="14" t="s">
        <v>42</v>
      </c>
      <c r="AX396" s="14" t="s">
        <v>82</v>
      </c>
      <c r="AY396" s="257" t="s">
        <v>228</v>
      </c>
    </row>
    <row r="397" s="15" customFormat="1">
      <c r="A397" s="15"/>
      <c r="B397" s="258"/>
      <c r="C397" s="259"/>
      <c r="D397" s="238" t="s">
        <v>238</v>
      </c>
      <c r="E397" s="260" t="s">
        <v>44</v>
      </c>
      <c r="F397" s="261" t="s">
        <v>247</v>
      </c>
      <c r="G397" s="259"/>
      <c r="H397" s="262">
        <v>283.44400000000002</v>
      </c>
      <c r="I397" s="263"/>
      <c r="J397" s="259"/>
      <c r="K397" s="259"/>
      <c r="L397" s="264"/>
      <c r="M397" s="265"/>
      <c r="N397" s="266"/>
      <c r="O397" s="266"/>
      <c r="P397" s="266"/>
      <c r="Q397" s="266"/>
      <c r="R397" s="266"/>
      <c r="S397" s="266"/>
      <c r="T397" s="267"/>
      <c r="U397" s="15"/>
      <c r="V397" s="15"/>
      <c r="W397" s="15"/>
      <c r="X397" s="15"/>
      <c r="Y397" s="15"/>
      <c r="Z397" s="15"/>
      <c r="AA397" s="15"/>
      <c r="AB397" s="15"/>
      <c r="AC397" s="15"/>
      <c r="AD397" s="15"/>
      <c r="AE397" s="15"/>
      <c r="AT397" s="268" t="s">
        <v>238</v>
      </c>
      <c r="AU397" s="268" t="s">
        <v>92</v>
      </c>
      <c r="AV397" s="15" t="s">
        <v>145</v>
      </c>
      <c r="AW397" s="15" t="s">
        <v>42</v>
      </c>
      <c r="AX397" s="15" t="s">
        <v>90</v>
      </c>
      <c r="AY397" s="268" t="s">
        <v>228</v>
      </c>
    </row>
    <row r="398" s="2" customFormat="1" ht="21.75" customHeight="1">
      <c r="A398" s="42"/>
      <c r="B398" s="43"/>
      <c r="C398" s="218" t="s">
        <v>500</v>
      </c>
      <c r="D398" s="218" t="s">
        <v>230</v>
      </c>
      <c r="E398" s="219" t="s">
        <v>1410</v>
      </c>
      <c r="F398" s="220" t="s">
        <v>1411</v>
      </c>
      <c r="G398" s="221" t="s">
        <v>299</v>
      </c>
      <c r="H398" s="222">
        <v>23.239999999999998</v>
      </c>
      <c r="I398" s="223"/>
      <c r="J398" s="224">
        <f>ROUND(I398*H398,2)</f>
        <v>0</v>
      </c>
      <c r="K398" s="220" t="s">
        <v>281</v>
      </c>
      <c r="L398" s="48"/>
      <c r="M398" s="225" t="s">
        <v>44</v>
      </c>
      <c r="N398" s="226" t="s">
        <v>53</v>
      </c>
      <c r="O398" s="88"/>
      <c r="P398" s="227">
        <f>O398*H398</f>
        <v>0</v>
      </c>
      <c r="Q398" s="227">
        <v>0.0020400000000000001</v>
      </c>
      <c r="R398" s="227">
        <f>Q398*H398</f>
        <v>0.047409600000000003</v>
      </c>
      <c r="S398" s="227">
        <v>0</v>
      </c>
      <c r="T398" s="228">
        <f>S398*H398</f>
        <v>0</v>
      </c>
      <c r="U398" s="42"/>
      <c r="V398" s="42"/>
      <c r="W398" s="42"/>
      <c r="X398" s="42"/>
      <c r="Y398" s="42"/>
      <c r="Z398" s="42"/>
      <c r="AA398" s="42"/>
      <c r="AB398" s="42"/>
      <c r="AC398" s="42"/>
      <c r="AD398" s="42"/>
      <c r="AE398" s="42"/>
      <c r="AR398" s="229" t="s">
        <v>145</v>
      </c>
      <c r="AT398" s="229" t="s">
        <v>230</v>
      </c>
      <c r="AU398" s="229" t="s">
        <v>92</v>
      </c>
      <c r="AY398" s="20" t="s">
        <v>228</v>
      </c>
      <c r="BE398" s="230">
        <f>IF(N398="základní",J398,0)</f>
        <v>0</v>
      </c>
      <c r="BF398" s="230">
        <f>IF(N398="snížená",J398,0)</f>
        <v>0</v>
      </c>
      <c r="BG398" s="230">
        <f>IF(N398="zákl. přenesená",J398,0)</f>
        <v>0</v>
      </c>
      <c r="BH398" s="230">
        <f>IF(N398="sníž. přenesená",J398,0)</f>
        <v>0</v>
      </c>
      <c r="BI398" s="230">
        <f>IF(N398="nulová",J398,0)</f>
        <v>0</v>
      </c>
      <c r="BJ398" s="20" t="s">
        <v>90</v>
      </c>
      <c r="BK398" s="230">
        <f>ROUND(I398*H398,2)</f>
        <v>0</v>
      </c>
      <c r="BL398" s="20" t="s">
        <v>145</v>
      </c>
      <c r="BM398" s="229" t="s">
        <v>1412</v>
      </c>
    </row>
    <row r="399" s="2" customFormat="1">
      <c r="A399" s="42"/>
      <c r="B399" s="43"/>
      <c r="C399" s="44"/>
      <c r="D399" s="238" t="s">
        <v>328</v>
      </c>
      <c r="E399" s="44"/>
      <c r="F399" s="279" t="s">
        <v>1413</v>
      </c>
      <c r="G399" s="44"/>
      <c r="H399" s="44"/>
      <c r="I399" s="233"/>
      <c r="J399" s="44"/>
      <c r="K399" s="44"/>
      <c r="L399" s="48"/>
      <c r="M399" s="234"/>
      <c r="N399" s="235"/>
      <c r="O399" s="88"/>
      <c r="P399" s="88"/>
      <c r="Q399" s="88"/>
      <c r="R399" s="88"/>
      <c r="S399" s="88"/>
      <c r="T399" s="89"/>
      <c r="U399" s="42"/>
      <c r="V399" s="42"/>
      <c r="W399" s="42"/>
      <c r="X399" s="42"/>
      <c r="Y399" s="42"/>
      <c r="Z399" s="42"/>
      <c r="AA399" s="42"/>
      <c r="AB399" s="42"/>
      <c r="AC399" s="42"/>
      <c r="AD399" s="42"/>
      <c r="AE399" s="42"/>
      <c r="AT399" s="20" t="s">
        <v>328</v>
      </c>
      <c r="AU399" s="20" t="s">
        <v>92</v>
      </c>
    </row>
    <row r="400" s="13" customFormat="1">
      <c r="A400" s="13"/>
      <c r="B400" s="236"/>
      <c r="C400" s="237"/>
      <c r="D400" s="238" t="s">
        <v>238</v>
      </c>
      <c r="E400" s="239" t="s">
        <v>44</v>
      </c>
      <c r="F400" s="240" t="s">
        <v>1414</v>
      </c>
      <c r="G400" s="237"/>
      <c r="H400" s="239" t="s">
        <v>44</v>
      </c>
      <c r="I400" s="241"/>
      <c r="J400" s="237"/>
      <c r="K400" s="237"/>
      <c r="L400" s="242"/>
      <c r="M400" s="243"/>
      <c r="N400" s="244"/>
      <c r="O400" s="244"/>
      <c r="P400" s="244"/>
      <c r="Q400" s="244"/>
      <c r="R400" s="244"/>
      <c r="S400" s="244"/>
      <c r="T400" s="245"/>
      <c r="U400" s="13"/>
      <c r="V400" s="13"/>
      <c r="W400" s="13"/>
      <c r="X400" s="13"/>
      <c r="Y400" s="13"/>
      <c r="Z400" s="13"/>
      <c r="AA400" s="13"/>
      <c r="AB400" s="13"/>
      <c r="AC400" s="13"/>
      <c r="AD400" s="13"/>
      <c r="AE400" s="13"/>
      <c r="AT400" s="246" t="s">
        <v>238</v>
      </c>
      <c r="AU400" s="246" t="s">
        <v>92</v>
      </c>
      <c r="AV400" s="13" t="s">
        <v>90</v>
      </c>
      <c r="AW400" s="13" t="s">
        <v>42</v>
      </c>
      <c r="AX400" s="13" t="s">
        <v>82</v>
      </c>
      <c r="AY400" s="246" t="s">
        <v>228</v>
      </c>
    </row>
    <row r="401" s="13" customFormat="1">
      <c r="A401" s="13"/>
      <c r="B401" s="236"/>
      <c r="C401" s="237"/>
      <c r="D401" s="238" t="s">
        <v>238</v>
      </c>
      <c r="E401" s="239" t="s">
        <v>44</v>
      </c>
      <c r="F401" s="240" t="s">
        <v>1415</v>
      </c>
      <c r="G401" s="237"/>
      <c r="H401" s="239" t="s">
        <v>44</v>
      </c>
      <c r="I401" s="241"/>
      <c r="J401" s="237"/>
      <c r="K401" s="237"/>
      <c r="L401" s="242"/>
      <c r="M401" s="243"/>
      <c r="N401" s="244"/>
      <c r="O401" s="244"/>
      <c r="P401" s="244"/>
      <c r="Q401" s="244"/>
      <c r="R401" s="244"/>
      <c r="S401" s="244"/>
      <c r="T401" s="245"/>
      <c r="U401" s="13"/>
      <c r="V401" s="13"/>
      <c r="W401" s="13"/>
      <c r="X401" s="13"/>
      <c r="Y401" s="13"/>
      <c r="Z401" s="13"/>
      <c r="AA401" s="13"/>
      <c r="AB401" s="13"/>
      <c r="AC401" s="13"/>
      <c r="AD401" s="13"/>
      <c r="AE401" s="13"/>
      <c r="AT401" s="246" t="s">
        <v>238</v>
      </c>
      <c r="AU401" s="246" t="s">
        <v>92</v>
      </c>
      <c r="AV401" s="13" t="s">
        <v>90</v>
      </c>
      <c r="AW401" s="13" t="s">
        <v>42</v>
      </c>
      <c r="AX401" s="13" t="s">
        <v>82</v>
      </c>
      <c r="AY401" s="246" t="s">
        <v>228</v>
      </c>
    </row>
    <row r="402" s="14" customFormat="1">
      <c r="A402" s="14"/>
      <c r="B402" s="247"/>
      <c r="C402" s="248"/>
      <c r="D402" s="238" t="s">
        <v>238</v>
      </c>
      <c r="E402" s="249" t="s">
        <v>44</v>
      </c>
      <c r="F402" s="250" t="s">
        <v>1416</v>
      </c>
      <c r="G402" s="248"/>
      <c r="H402" s="251">
        <v>23.239999999999998</v>
      </c>
      <c r="I402" s="252"/>
      <c r="J402" s="248"/>
      <c r="K402" s="248"/>
      <c r="L402" s="253"/>
      <c r="M402" s="254"/>
      <c r="N402" s="255"/>
      <c r="O402" s="255"/>
      <c r="P402" s="255"/>
      <c r="Q402" s="255"/>
      <c r="R402" s="255"/>
      <c r="S402" s="255"/>
      <c r="T402" s="256"/>
      <c r="U402" s="14"/>
      <c r="V402" s="14"/>
      <c r="W402" s="14"/>
      <c r="X402" s="14"/>
      <c r="Y402" s="14"/>
      <c r="Z402" s="14"/>
      <c r="AA402" s="14"/>
      <c r="AB402" s="14"/>
      <c r="AC402" s="14"/>
      <c r="AD402" s="14"/>
      <c r="AE402" s="14"/>
      <c r="AT402" s="257" t="s">
        <v>238</v>
      </c>
      <c r="AU402" s="257" t="s">
        <v>92</v>
      </c>
      <c r="AV402" s="14" t="s">
        <v>92</v>
      </c>
      <c r="AW402" s="14" t="s">
        <v>42</v>
      </c>
      <c r="AX402" s="14" t="s">
        <v>82</v>
      </c>
      <c r="AY402" s="257" t="s">
        <v>228</v>
      </c>
    </row>
    <row r="403" s="15" customFormat="1">
      <c r="A403" s="15"/>
      <c r="B403" s="258"/>
      <c r="C403" s="259"/>
      <c r="D403" s="238" t="s">
        <v>238</v>
      </c>
      <c r="E403" s="260" t="s">
        <v>44</v>
      </c>
      <c r="F403" s="261" t="s">
        <v>247</v>
      </c>
      <c r="G403" s="259"/>
      <c r="H403" s="262">
        <v>23.239999999999998</v>
      </c>
      <c r="I403" s="263"/>
      <c r="J403" s="259"/>
      <c r="K403" s="259"/>
      <c r="L403" s="264"/>
      <c r="M403" s="265"/>
      <c r="N403" s="266"/>
      <c r="O403" s="266"/>
      <c r="P403" s="266"/>
      <c r="Q403" s="266"/>
      <c r="R403" s="266"/>
      <c r="S403" s="266"/>
      <c r="T403" s="267"/>
      <c r="U403" s="15"/>
      <c r="V403" s="15"/>
      <c r="W403" s="15"/>
      <c r="X403" s="15"/>
      <c r="Y403" s="15"/>
      <c r="Z403" s="15"/>
      <c r="AA403" s="15"/>
      <c r="AB403" s="15"/>
      <c r="AC403" s="15"/>
      <c r="AD403" s="15"/>
      <c r="AE403" s="15"/>
      <c r="AT403" s="268" t="s">
        <v>238</v>
      </c>
      <c r="AU403" s="268" t="s">
        <v>92</v>
      </c>
      <c r="AV403" s="15" t="s">
        <v>145</v>
      </c>
      <c r="AW403" s="15" t="s">
        <v>42</v>
      </c>
      <c r="AX403" s="15" t="s">
        <v>90</v>
      </c>
      <c r="AY403" s="268" t="s">
        <v>228</v>
      </c>
    </row>
    <row r="404" s="2" customFormat="1" ht="21.75" customHeight="1">
      <c r="A404" s="42"/>
      <c r="B404" s="43"/>
      <c r="C404" s="218" t="s">
        <v>505</v>
      </c>
      <c r="D404" s="218" t="s">
        <v>230</v>
      </c>
      <c r="E404" s="219" t="s">
        <v>1417</v>
      </c>
      <c r="F404" s="220" t="s">
        <v>1418</v>
      </c>
      <c r="G404" s="221" t="s">
        <v>410</v>
      </c>
      <c r="H404" s="222">
        <v>8</v>
      </c>
      <c r="I404" s="223"/>
      <c r="J404" s="224">
        <f>ROUND(I404*H404,2)</f>
        <v>0</v>
      </c>
      <c r="K404" s="220" t="s">
        <v>234</v>
      </c>
      <c r="L404" s="48"/>
      <c r="M404" s="225" t="s">
        <v>44</v>
      </c>
      <c r="N404" s="226" t="s">
        <v>53</v>
      </c>
      <c r="O404" s="88"/>
      <c r="P404" s="227">
        <f>O404*H404</f>
        <v>0</v>
      </c>
      <c r="Q404" s="227">
        <v>0.017940000000000001</v>
      </c>
      <c r="R404" s="227">
        <f>Q404*H404</f>
        <v>0.14352000000000001</v>
      </c>
      <c r="S404" s="227">
        <v>0</v>
      </c>
      <c r="T404" s="228">
        <f>S404*H404</f>
        <v>0</v>
      </c>
      <c r="U404" s="42"/>
      <c r="V404" s="42"/>
      <c r="W404" s="42"/>
      <c r="X404" s="42"/>
      <c r="Y404" s="42"/>
      <c r="Z404" s="42"/>
      <c r="AA404" s="42"/>
      <c r="AB404" s="42"/>
      <c r="AC404" s="42"/>
      <c r="AD404" s="42"/>
      <c r="AE404" s="42"/>
      <c r="AR404" s="229" t="s">
        <v>145</v>
      </c>
      <c r="AT404" s="229" t="s">
        <v>230</v>
      </c>
      <c r="AU404" s="229" t="s">
        <v>92</v>
      </c>
      <c r="AY404" s="20" t="s">
        <v>228</v>
      </c>
      <c r="BE404" s="230">
        <f>IF(N404="základní",J404,0)</f>
        <v>0</v>
      </c>
      <c r="BF404" s="230">
        <f>IF(N404="snížená",J404,0)</f>
        <v>0</v>
      </c>
      <c r="BG404" s="230">
        <f>IF(N404="zákl. přenesená",J404,0)</f>
        <v>0</v>
      </c>
      <c r="BH404" s="230">
        <f>IF(N404="sníž. přenesená",J404,0)</f>
        <v>0</v>
      </c>
      <c r="BI404" s="230">
        <f>IF(N404="nulová",J404,0)</f>
        <v>0</v>
      </c>
      <c r="BJ404" s="20" t="s">
        <v>90</v>
      </c>
      <c r="BK404" s="230">
        <f>ROUND(I404*H404,2)</f>
        <v>0</v>
      </c>
      <c r="BL404" s="20" t="s">
        <v>145</v>
      </c>
      <c r="BM404" s="229" t="s">
        <v>1419</v>
      </c>
    </row>
    <row r="405" s="2" customFormat="1">
      <c r="A405" s="42"/>
      <c r="B405" s="43"/>
      <c r="C405" s="44"/>
      <c r="D405" s="231" t="s">
        <v>236</v>
      </c>
      <c r="E405" s="44"/>
      <c r="F405" s="232" t="s">
        <v>1420</v>
      </c>
      <c r="G405" s="44"/>
      <c r="H405" s="44"/>
      <c r="I405" s="233"/>
      <c r="J405" s="44"/>
      <c r="K405" s="44"/>
      <c r="L405" s="48"/>
      <c r="M405" s="234"/>
      <c r="N405" s="235"/>
      <c r="O405" s="88"/>
      <c r="P405" s="88"/>
      <c r="Q405" s="88"/>
      <c r="R405" s="88"/>
      <c r="S405" s="88"/>
      <c r="T405" s="89"/>
      <c r="U405" s="42"/>
      <c r="V405" s="42"/>
      <c r="W405" s="42"/>
      <c r="X405" s="42"/>
      <c r="Y405" s="42"/>
      <c r="Z405" s="42"/>
      <c r="AA405" s="42"/>
      <c r="AB405" s="42"/>
      <c r="AC405" s="42"/>
      <c r="AD405" s="42"/>
      <c r="AE405" s="42"/>
      <c r="AT405" s="20" t="s">
        <v>236</v>
      </c>
      <c r="AU405" s="20" t="s">
        <v>92</v>
      </c>
    </row>
    <row r="406" s="13" customFormat="1">
      <c r="A406" s="13"/>
      <c r="B406" s="236"/>
      <c r="C406" s="237"/>
      <c r="D406" s="238" t="s">
        <v>238</v>
      </c>
      <c r="E406" s="239" t="s">
        <v>44</v>
      </c>
      <c r="F406" s="240" t="s">
        <v>1421</v>
      </c>
      <c r="G406" s="237"/>
      <c r="H406" s="239" t="s">
        <v>44</v>
      </c>
      <c r="I406" s="241"/>
      <c r="J406" s="237"/>
      <c r="K406" s="237"/>
      <c r="L406" s="242"/>
      <c r="M406" s="243"/>
      <c r="N406" s="244"/>
      <c r="O406" s="244"/>
      <c r="P406" s="244"/>
      <c r="Q406" s="244"/>
      <c r="R406" s="244"/>
      <c r="S406" s="244"/>
      <c r="T406" s="245"/>
      <c r="U406" s="13"/>
      <c r="V406" s="13"/>
      <c r="W406" s="13"/>
      <c r="X406" s="13"/>
      <c r="Y406" s="13"/>
      <c r="Z406" s="13"/>
      <c r="AA406" s="13"/>
      <c r="AB406" s="13"/>
      <c r="AC406" s="13"/>
      <c r="AD406" s="13"/>
      <c r="AE406" s="13"/>
      <c r="AT406" s="246" t="s">
        <v>238</v>
      </c>
      <c r="AU406" s="246" t="s">
        <v>92</v>
      </c>
      <c r="AV406" s="13" t="s">
        <v>90</v>
      </c>
      <c r="AW406" s="13" t="s">
        <v>42</v>
      </c>
      <c r="AX406" s="13" t="s">
        <v>82</v>
      </c>
      <c r="AY406" s="246" t="s">
        <v>228</v>
      </c>
    </row>
    <row r="407" s="13" customFormat="1">
      <c r="A407" s="13"/>
      <c r="B407" s="236"/>
      <c r="C407" s="237"/>
      <c r="D407" s="238" t="s">
        <v>238</v>
      </c>
      <c r="E407" s="239" t="s">
        <v>44</v>
      </c>
      <c r="F407" s="240" t="s">
        <v>1422</v>
      </c>
      <c r="G407" s="237"/>
      <c r="H407" s="239" t="s">
        <v>44</v>
      </c>
      <c r="I407" s="241"/>
      <c r="J407" s="237"/>
      <c r="K407" s="237"/>
      <c r="L407" s="242"/>
      <c r="M407" s="243"/>
      <c r="N407" s="244"/>
      <c r="O407" s="244"/>
      <c r="P407" s="244"/>
      <c r="Q407" s="244"/>
      <c r="R407" s="244"/>
      <c r="S407" s="244"/>
      <c r="T407" s="245"/>
      <c r="U407" s="13"/>
      <c r="V407" s="13"/>
      <c r="W407" s="13"/>
      <c r="X407" s="13"/>
      <c r="Y407" s="13"/>
      <c r="Z407" s="13"/>
      <c r="AA407" s="13"/>
      <c r="AB407" s="13"/>
      <c r="AC407" s="13"/>
      <c r="AD407" s="13"/>
      <c r="AE407" s="13"/>
      <c r="AT407" s="246" t="s">
        <v>238</v>
      </c>
      <c r="AU407" s="246" t="s">
        <v>92</v>
      </c>
      <c r="AV407" s="13" t="s">
        <v>90</v>
      </c>
      <c r="AW407" s="13" t="s">
        <v>42</v>
      </c>
      <c r="AX407" s="13" t="s">
        <v>82</v>
      </c>
      <c r="AY407" s="246" t="s">
        <v>228</v>
      </c>
    </row>
    <row r="408" s="14" customFormat="1">
      <c r="A408" s="14"/>
      <c r="B408" s="247"/>
      <c r="C408" s="248"/>
      <c r="D408" s="238" t="s">
        <v>238</v>
      </c>
      <c r="E408" s="249" t="s">
        <v>44</v>
      </c>
      <c r="F408" s="250" t="s">
        <v>282</v>
      </c>
      <c r="G408" s="248"/>
      <c r="H408" s="251">
        <v>8</v>
      </c>
      <c r="I408" s="252"/>
      <c r="J408" s="248"/>
      <c r="K408" s="248"/>
      <c r="L408" s="253"/>
      <c r="M408" s="254"/>
      <c r="N408" s="255"/>
      <c r="O408" s="255"/>
      <c r="P408" s="255"/>
      <c r="Q408" s="255"/>
      <c r="R408" s="255"/>
      <c r="S408" s="255"/>
      <c r="T408" s="256"/>
      <c r="U408" s="14"/>
      <c r="V408" s="14"/>
      <c r="W408" s="14"/>
      <c r="X408" s="14"/>
      <c r="Y408" s="14"/>
      <c r="Z408" s="14"/>
      <c r="AA408" s="14"/>
      <c r="AB408" s="14"/>
      <c r="AC408" s="14"/>
      <c r="AD408" s="14"/>
      <c r="AE408" s="14"/>
      <c r="AT408" s="257" t="s">
        <v>238</v>
      </c>
      <c r="AU408" s="257" t="s">
        <v>92</v>
      </c>
      <c r="AV408" s="14" t="s">
        <v>92</v>
      </c>
      <c r="AW408" s="14" t="s">
        <v>42</v>
      </c>
      <c r="AX408" s="14" t="s">
        <v>82</v>
      </c>
      <c r="AY408" s="257" t="s">
        <v>228</v>
      </c>
    </row>
    <row r="409" s="15" customFormat="1">
      <c r="A409" s="15"/>
      <c r="B409" s="258"/>
      <c r="C409" s="259"/>
      <c r="D409" s="238" t="s">
        <v>238</v>
      </c>
      <c r="E409" s="260" t="s">
        <v>44</v>
      </c>
      <c r="F409" s="261" t="s">
        <v>247</v>
      </c>
      <c r="G409" s="259"/>
      <c r="H409" s="262">
        <v>8</v>
      </c>
      <c r="I409" s="263"/>
      <c r="J409" s="259"/>
      <c r="K409" s="259"/>
      <c r="L409" s="264"/>
      <c r="M409" s="265"/>
      <c r="N409" s="266"/>
      <c r="O409" s="266"/>
      <c r="P409" s="266"/>
      <c r="Q409" s="266"/>
      <c r="R409" s="266"/>
      <c r="S409" s="266"/>
      <c r="T409" s="267"/>
      <c r="U409" s="15"/>
      <c r="V409" s="15"/>
      <c r="W409" s="15"/>
      <c r="X409" s="15"/>
      <c r="Y409" s="15"/>
      <c r="Z409" s="15"/>
      <c r="AA409" s="15"/>
      <c r="AB409" s="15"/>
      <c r="AC409" s="15"/>
      <c r="AD409" s="15"/>
      <c r="AE409" s="15"/>
      <c r="AT409" s="268" t="s">
        <v>238</v>
      </c>
      <c r="AU409" s="268" t="s">
        <v>92</v>
      </c>
      <c r="AV409" s="15" t="s">
        <v>145</v>
      </c>
      <c r="AW409" s="15" t="s">
        <v>42</v>
      </c>
      <c r="AX409" s="15" t="s">
        <v>90</v>
      </c>
      <c r="AY409" s="268" t="s">
        <v>228</v>
      </c>
    </row>
    <row r="410" s="2" customFormat="1" ht="21.75" customHeight="1">
      <c r="A410" s="42"/>
      <c r="B410" s="43"/>
      <c r="C410" s="218" t="s">
        <v>510</v>
      </c>
      <c r="D410" s="218" t="s">
        <v>230</v>
      </c>
      <c r="E410" s="219" t="s">
        <v>1423</v>
      </c>
      <c r="F410" s="220" t="s">
        <v>1424</v>
      </c>
      <c r="G410" s="221" t="s">
        <v>410</v>
      </c>
      <c r="H410" s="222">
        <v>26</v>
      </c>
      <c r="I410" s="223"/>
      <c r="J410" s="224">
        <f>ROUND(I410*H410,2)</f>
        <v>0</v>
      </c>
      <c r="K410" s="220" t="s">
        <v>234</v>
      </c>
      <c r="L410" s="48"/>
      <c r="M410" s="225" t="s">
        <v>44</v>
      </c>
      <c r="N410" s="226" t="s">
        <v>53</v>
      </c>
      <c r="O410" s="88"/>
      <c r="P410" s="227">
        <f>O410*H410</f>
        <v>0</v>
      </c>
      <c r="Q410" s="227">
        <v>0.022780000000000002</v>
      </c>
      <c r="R410" s="227">
        <f>Q410*H410</f>
        <v>0.59228000000000003</v>
      </c>
      <c r="S410" s="227">
        <v>0</v>
      </c>
      <c r="T410" s="228">
        <f>S410*H410</f>
        <v>0</v>
      </c>
      <c r="U410" s="42"/>
      <c r="V410" s="42"/>
      <c r="W410" s="42"/>
      <c r="X410" s="42"/>
      <c r="Y410" s="42"/>
      <c r="Z410" s="42"/>
      <c r="AA410" s="42"/>
      <c r="AB410" s="42"/>
      <c r="AC410" s="42"/>
      <c r="AD410" s="42"/>
      <c r="AE410" s="42"/>
      <c r="AR410" s="229" t="s">
        <v>145</v>
      </c>
      <c r="AT410" s="229" t="s">
        <v>230</v>
      </c>
      <c r="AU410" s="229" t="s">
        <v>92</v>
      </c>
      <c r="AY410" s="20" t="s">
        <v>228</v>
      </c>
      <c r="BE410" s="230">
        <f>IF(N410="základní",J410,0)</f>
        <v>0</v>
      </c>
      <c r="BF410" s="230">
        <f>IF(N410="snížená",J410,0)</f>
        <v>0</v>
      </c>
      <c r="BG410" s="230">
        <f>IF(N410="zákl. přenesená",J410,0)</f>
        <v>0</v>
      </c>
      <c r="BH410" s="230">
        <f>IF(N410="sníž. přenesená",J410,0)</f>
        <v>0</v>
      </c>
      <c r="BI410" s="230">
        <f>IF(N410="nulová",J410,0)</f>
        <v>0</v>
      </c>
      <c r="BJ410" s="20" t="s">
        <v>90</v>
      </c>
      <c r="BK410" s="230">
        <f>ROUND(I410*H410,2)</f>
        <v>0</v>
      </c>
      <c r="BL410" s="20" t="s">
        <v>145</v>
      </c>
      <c r="BM410" s="229" t="s">
        <v>1425</v>
      </c>
    </row>
    <row r="411" s="2" customFormat="1">
      <c r="A411" s="42"/>
      <c r="B411" s="43"/>
      <c r="C411" s="44"/>
      <c r="D411" s="231" t="s">
        <v>236</v>
      </c>
      <c r="E411" s="44"/>
      <c r="F411" s="232" t="s">
        <v>1426</v>
      </c>
      <c r="G411" s="44"/>
      <c r="H411" s="44"/>
      <c r="I411" s="233"/>
      <c r="J411" s="44"/>
      <c r="K411" s="44"/>
      <c r="L411" s="48"/>
      <c r="M411" s="234"/>
      <c r="N411" s="235"/>
      <c r="O411" s="88"/>
      <c r="P411" s="88"/>
      <c r="Q411" s="88"/>
      <c r="R411" s="88"/>
      <c r="S411" s="88"/>
      <c r="T411" s="89"/>
      <c r="U411" s="42"/>
      <c r="V411" s="42"/>
      <c r="W411" s="42"/>
      <c r="X411" s="42"/>
      <c r="Y411" s="42"/>
      <c r="Z411" s="42"/>
      <c r="AA411" s="42"/>
      <c r="AB411" s="42"/>
      <c r="AC411" s="42"/>
      <c r="AD411" s="42"/>
      <c r="AE411" s="42"/>
      <c r="AT411" s="20" t="s">
        <v>236</v>
      </c>
      <c r="AU411" s="20" t="s">
        <v>92</v>
      </c>
    </row>
    <row r="412" s="13" customFormat="1">
      <c r="A412" s="13"/>
      <c r="B412" s="236"/>
      <c r="C412" s="237"/>
      <c r="D412" s="238" t="s">
        <v>238</v>
      </c>
      <c r="E412" s="239" t="s">
        <v>44</v>
      </c>
      <c r="F412" s="240" t="s">
        <v>1421</v>
      </c>
      <c r="G412" s="237"/>
      <c r="H412" s="239" t="s">
        <v>44</v>
      </c>
      <c r="I412" s="241"/>
      <c r="J412" s="237"/>
      <c r="K412" s="237"/>
      <c r="L412" s="242"/>
      <c r="M412" s="243"/>
      <c r="N412" s="244"/>
      <c r="O412" s="244"/>
      <c r="P412" s="244"/>
      <c r="Q412" s="244"/>
      <c r="R412" s="244"/>
      <c r="S412" s="244"/>
      <c r="T412" s="245"/>
      <c r="U412" s="13"/>
      <c r="V412" s="13"/>
      <c r="W412" s="13"/>
      <c r="X412" s="13"/>
      <c r="Y412" s="13"/>
      <c r="Z412" s="13"/>
      <c r="AA412" s="13"/>
      <c r="AB412" s="13"/>
      <c r="AC412" s="13"/>
      <c r="AD412" s="13"/>
      <c r="AE412" s="13"/>
      <c r="AT412" s="246" t="s">
        <v>238</v>
      </c>
      <c r="AU412" s="246" t="s">
        <v>92</v>
      </c>
      <c r="AV412" s="13" t="s">
        <v>90</v>
      </c>
      <c r="AW412" s="13" t="s">
        <v>42</v>
      </c>
      <c r="AX412" s="13" t="s">
        <v>82</v>
      </c>
      <c r="AY412" s="246" t="s">
        <v>228</v>
      </c>
    </row>
    <row r="413" s="13" customFormat="1">
      <c r="A413" s="13"/>
      <c r="B413" s="236"/>
      <c r="C413" s="237"/>
      <c r="D413" s="238" t="s">
        <v>238</v>
      </c>
      <c r="E413" s="239" t="s">
        <v>44</v>
      </c>
      <c r="F413" s="240" t="s">
        <v>1427</v>
      </c>
      <c r="G413" s="237"/>
      <c r="H413" s="239" t="s">
        <v>44</v>
      </c>
      <c r="I413" s="241"/>
      <c r="J413" s="237"/>
      <c r="K413" s="237"/>
      <c r="L413" s="242"/>
      <c r="M413" s="243"/>
      <c r="N413" s="244"/>
      <c r="O413" s="244"/>
      <c r="P413" s="244"/>
      <c r="Q413" s="244"/>
      <c r="R413" s="244"/>
      <c r="S413" s="244"/>
      <c r="T413" s="245"/>
      <c r="U413" s="13"/>
      <c r="V413" s="13"/>
      <c r="W413" s="13"/>
      <c r="X413" s="13"/>
      <c r="Y413" s="13"/>
      <c r="Z413" s="13"/>
      <c r="AA413" s="13"/>
      <c r="AB413" s="13"/>
      <c r="AC413" s="13"/>
      <c r="AD413" s="13"/>
      <c r="AE413" s="13"/>
      <c r="AT413" s="246" t="s">
        <v>238</v>
      </c>
      <c r="AU413" s="246" t="s">
        <v>92</v>
      </c>
      <c r="AV413" s="13" t="s">
        <v>90</v>
      </c>
      <c r="AW413" s="13" t="s">
        <v>42</v>
      </c>
      <c r="AX413" s="13" t="s">
        <v>82</v>
      </c>
      <c r="AY413" s="246" t="s">
        <v>228</v>
      </c>
    </row>
    <row r="414" s="14" customFormat="1">
      <c r="A414" s="14"/>
      <c r="B414" s="247"/>
      <c r="C414" s="248"/>
      <c r="D414" s="238" t="s">
        <v>238</v>
      </c>
      <c r="E414" s="249" t="s">
        <v>44</v>
      </c>
      <c r="F414" s="250" t="s">
        <v>519</v>
      </c>
      <c r="G414" s="248"/>
      <c r="H414" s="251">
        <v>26</v>
      </c>
      <c r="I414" s="252"/>
      <c r="J414" s="248"/>
      <c r="K414" s="248"/>
      <c r="L414" s="253"/>
      <c r="M414" s="254"/>
      <c r="N414" s="255"/>
      <c r="O414" s="255"/>
      <c r="P414" s="255"/>
      <c r="Q414" s="255"/>
      <c r="R414" s="255"/>
      <c r="S414" s="255"/>
      <c r="T414" s="256"/>
      <c r="U414" s="14"/>
      <c r="V414" s="14"/>
      <c r="W414" s="14"/>
      <c r="X414" s="14"/>
      <c r="Y414" s="14"/>
      <c r="Z414" s="14"/>
      <c r="AA414" s="14"/>
      <c r="AB414" s="14"/>
      <c r="AC414" s="14"/>
      <c r="AD414" s="14"/>
      <c r="AE414" s="14"/>
      <c r="AT414" s="257" t="s">
        <v>238</v>
      </c>
      <c r="AU414" s="257" t="s">
        <v>92</v>
      </c>
      <c r="AV414" s="14" t="s">
        <v>92</v>
      </c>
      <c r="AW414" s="14" t="s">
        <v>42</v>
      </c>
      <c r="AX414" s="14" t="s">
        <v>82</v>
      </c>
      <c r="AY414" s="257" t="s">
        <v>228</v>
      </c>
    </row>
    <row r="415" s="15" customFormat="1">
      <c r="A415" s="15"/>
      <c r="B415" s="258"/>
      <c r="C415" s="259"/>
      <c r="D415" s="238" t="s">
        <v>238</v>
      </c>
      <c r="E415" s="260" t="s">
        <v>44</v>
      </c>
      <c r="F415" s="261" t="s">
        <v>247</v>
      </c>
      <c r="G415" s="259"/>
      <c r="H415" s="262">
        <v>26</v>
      </c>
      <c r="I415" s="263"/>
      <c r="J415" s="259"/>
      <c r="K415" s="259"/>
      <c r="L415" s="264"/>
      <c r="M415" s="265"/>
      <c r="N415" s="266"/>
      <c r="O415" s="266"/>
      <c r="P415" s="266"/>
      <c r="Q415" s="266"/>
      <c r="R415" s="266"/>
      <c r="S415" s="266"/>
      <c r="T415" s="267"/>
      <c r="U415" s="15"/>
      <c r="V415" s="15"/>
      <c r="W415" s="15"/>
      <c r="X415" s="15"/>
      <c r="Y415" s="15"/>
      <c r="Z415" s="15"/>
      <c r="AA415" s="15"/>
      <c r="AB415" s="15"/>
      <c r="AC415" s="15"/>
      <c r="AD415" s="15"/>
      <c r="AE415" s="15"/>
      <c r="AT415" s="268" t="s">
        <v>238</v>
      </c>
      <c r="AU415" s="268" t="s">
        <v>92</v>
      </c>
      <c r="AV415" s="15" t="s">
        <v>145</v>
      </c>
      <c r="AW415" s="15" t="s">
        <v>42</v>
      </c>
      <c r="AX415" s="15" t="s">
        <v>90</v>
      </c>
      <c r="AY415" s="268" t="s">
        <v>228</v>
      </c>
    </row>
    <row r="416" s="2" customFormat="1" ht="21.75" customHeight="1">
      <c r="A416" s="42"/>
      <c r="B416" s="43"/>
      <c r="C416" s="218" t="s">
        <v>515</v>
      </c>
      <c r="D416" s="218" t="s">
        <v>230</v>
      </c>
      <c r="E416" s="219" t="s">
        <v>1428</v>
      </c>
      <c r="F416" s="220" t="s">
        <v>1429</v>
      </c>
      <c r="G416" s="221" t="s">
        <v>410</v>
      </c>
      <c r="H416" s="222">
        <v>21</v>
      </c>
      <c r="I416" s="223"/>
      <c r="J416" s="224">
        <f>ROUND(I416*H416,2)</f>
        <v>0</v>
      </c>
      <c r="K416" s="220" t="s">
        <v>234</v>
      </c>
      <c r="L416" s="48"/>
      <c r="M416" s="225" t="s">
        <v>44</v>
      </c>
      <c r="N416" s="226" t="s">
        <v>53</v>
      </c>
      <c r="O416" s="88"/>
      <c r="P416" s="227">
        <f>O416*H416</f>
        <v>0</v>
      </c>
      <c r="Q416" s="227">
        <v>0.027109999999999999</v>
      </c>
      <c r="R416" s="227">
        <f>Q416*H416</f>
        <v>0.56930999999999998</v>
      </c>
      <c r="S416" s="227">
        <v>0</v>
      </c>
      <c r="T416" s="228">
        <f>S416*H416</f>
        <v>0</v>
      </c>
      <c r="U416" s="42"/>
      <c r="V416" s="42"/>
      <c r="W416" s="42"/>
      <c r="X416" s="42"/>
      <c r="Y416" s="42"/>
      <c r="Z416" s="42"/>
      <c r="AA416" s="42"/>
      <c r="AB416" s="42"/>
      <c r="AC416" s="42"/>
      <c r="AD416" s="42"/>
      <c r="AE416" s="42"/>
      <c r="AR416" s="229" t="s">
        <v>145</v>
      </c>
      <c r="AT416" s="229" t="s">
        <v>230</v>
      </c>
      <c r="AU416" s="229" t="s">
        <v>92</v>
      </c>
      <c r="AY416" s="20" t="s">
        <v>228</v>
      </c>
      <c r="BE416" s="230">
        <f>IF(N416="základní",J416,0)</f>
        <v>0</v>
      </c>
      <c r="BF416" s="230">
        <f>IF(N416="snížená",J416,0)</f>
        <v>0</v>
      </c>
      <c r="BG416" s="230">
        <f>IF(N416="zákl. přenesená",J416,0)</f>
        <v>0</v>
      </c>
      <c r="BH416" s="230">
        <f>IF(N416="sníž. přenesená",J416,0)</f>
        <v>0</v>
      </c>
      <c r="BI416" s="230">
        <f>IF(N416="nulová",J416,0)</f>
        <v>0</v>
      </c>
      <c r="BJ416" s="20" t="s">
        <v>90</v>
      </c>
      <c r="BK416" s="230">
        <f>ROUND(I416*H416,2)</f>
        <v>0</v>
      </c>
      <c r="BL416" s="20" t="s">
        <v>145</v>
      </c>
      <c r="BM416" s="229" t="s">
        <v>1430</v>
      </c>
    </row>
    <row r="417" s="2" customFormat="1">
      <c r="A417" s="42"/>
      <c r="B417" s="43"/>
      <c r="C417" s="44"/>
      <c r="D417" s="231" t="s">
        <v>236</v>
      </c>
      <c r="E417" s="44"/>
      <c r="F417" s="232" t="s">
        <v>1431</v>
      </c>
      <c r="G417" s="44"/>
      <c r="H417" s="44"/>
      <c r="I417" s="233"/>
      <c r="J417" s="44"/>
      <c r="K417" s="44"/>
      <c r="L417" s="48"/>
      <c r="M417" s="234"/>
      <c r="N417" s="235"/>
      <c r="O417" s="88"/>
      <c r="P417" s="88"/>
      <c r="Q417" s="88"/>
      <c r="R417" s="88"/>
      <c r="S417" s="88"/>
      <c r="T417" s="89"/>
      <c r="U417" s="42"/>
      <c r="V417" s="42"/>
      <c r="W417" s="42"/>
      <c r="X417" s="42"/>
      <c r="Y417" s="42"/>
      <c r="Z417" s="42"/>
      <c r="AA417" s="42"/>
      <c r="AB417" s="42"/>
      <c r="AC417" s="42"/>
      <c r="AD417" s="42"/>
      <c r="AE417" s="42"/>
      <c r="AT417" s="20" t="s">
        <v>236</v>
      </c>
      <c r="AU417" s="20" t="s">
        <v>92</v>
      </c>
    </row>
    <row r="418" s="13" customFormat="1">
      <c r="A418" s="13"/>
      <c r="B418" s="236"/>
      <c r="C418" s="237"/>
      <c r="D418" s="238" t="s">
        <v>238</v>
      </c>
      <c r="E418" s="239" t="s">
        <v>44</v>
      </c>
      <c r="F418" s="240" t="s">
        <v>1421</v>
      </c>
      <c r="G418" s="237"/>
      <c r="H418" s="239" t="s">
        <v>44</v>
      </c>
      <c r="I418" s="241"/>
      <c r="J418" s="237"/>
      <c r="K418" s="237"/>
      <c r="L418" s="242"/>
      <c r="M418" s="243"/>
      <c r="N418" s="244"/>
      <c r="O418" s="244"/>
      <c r="P418" s="244"/>
      <c r="Q418" s="244"/>
      <c r="R418" s="244"/>
      <c r="S418" s="244"/>
      <c r="T418" s="245"/>
      <c r="U418" s="13"/>
      <c r="V418" s="13"/>
      <c r="W418" s="13"/>
      <c r="X418" s="13"/>
      <c r="Y418" s="13"/>
      <c r="Z418" s="13"/>
      <c r="AA418" s="13"/>
      <c r="AB418" s="13"/>
      <c r="AC418" s="13"/>
      <c r="AD418" s="13"/>
      <c r="AE418" s="13"/>
      <c r="AT418" s="246" t="s">
        <v>238</v>
      </c>
      <c r="AU418" s="246" t="s">
        <v>92</v>
      </c>
      <c r="AV418" s="13" t="s">
        <v>90</v>
      </c>
      <c r="AW418" s="13" t="s">
        <v>42</v>
      </c>
      <c r="AX418" s="13" t="s">
        <v>82</v>
      </c>
      <c r="AY418" s="246" t="s">
        <v>228</v>
      </c>
    </row>
    <row r="419" s="13" customFormat="1">
      <c r="A419" s="13"/>
      <c r="B419" s="236"/>
      <c r="C419" s="237"/>
      <c r="D419" s="238" t="s">
        <v>238</v>
      </c>
      <c r="E419" s="239" t="s">
        <v>44</v>
      </c>
      <c r="F419" s="240" t="s">
        <v>1432</v>
      </c>
      <c r="G419" s="237"/>
      <c r="H419" s="239" t="s">
        <v>44</v>
      </c>
      <c r="I419" s="241"/>
      <c r="J419" s="237"/>
      <c r="K419" s="237"/>
      <c r="L419" s="242"/>
      <c r="M419" s="243"/>
      <c r="N419" s="244"/>
      <c r="O419" s="244"/>
      <c r="P419" s="244"/>
      <c r="Q419" s="244"/>
      <c r="R419" s="244"/>
      <c r="S419" s="244"/>
      <c r="T419" s="245"/>
      <c r="U419" s="13"/>
      <c r="V419" s="13"/>
      <c r="W419" s="13"/>
      <c r="X419" s="13"/>
      <c r="Y419" s="13"/>
      <c r="Z419" s="13"/>
      <c r="AA419" s="13"/>
      <c r="AB419" s="13"/>
      <c r="AC419" s="13"/>
      <c r="AD419" s="13"/>
      <c r="AE419" s="13"/>
      <c r="AT419" s="246" t="s">
        <v>238</v>
      </c>
      <c r="AU419" s="246" t="s">
        <v>92</v>
      </c>
      <c r="AV419" s="13" t="s">
        <v>90</v>
      </c>
      <c r="AW419" s="13" t="s">
        <v>42</v>
      </c>
      <c r="AX419" s="13" t="s">
        <v>82</v>
      </c>
      <c r="AY419" s="246" t="s">
        <v>228</v>
      </c>
    </row>
    <row r="420" s="14" customFormat="1">
      <c r="A420" s="14"/>
      <c r="B420" s="247"/>
      <c r="C420" s="248"/>
      <c r="D420" s="238" t="s">
        <v>238</v>
      </c>
      <c r="E420" s="249" t="s">
        <v>44</v>
      </c>
      <c r="F420" s="250" t="s">
        <v>7</v>
      </c>
      <c r="G420" s="248"/>
      <c r="H420" s="251">
        <v>21</v>
      </c>
      <c r="I420" s="252"/>
      <c r="J420" s="248"/>
      <c r="K420" s="248"/>
      <c r="L420" s="253"/>
      <c r="M420" s="254"/>
      <c r="N420" s="255"/>
      <c r="O420" s="255"/>
      <c r="P420" s="255"/>
      <c r="Q420" s="255"/>
      <c r="R420" s="255"/>
      <c r="S420" s="255"/>
      <c r="T420" s="256"/>
      <c r="U420" s="14"/>
      <c r="V420" s="14"/>
      <c r="W420" s="14"/>
      <c r="X420" s="14"/>
      <c r="Y420" s="14"/>
      <c r="Z420" s="14"/>
      <c r="AA420" s="14"/>
      <c r="AB420" s="14"/>
      <c r="AC420" s="14"/>
      <c r="AD420" s="14"/>
      <c r="AE420" s="14"/>
      <c r="AT420" s="257" t="s">
        <v>238</v>
      </c>
      <c r="AU420" s="257" t="s">
        <v>92</v>
      </c>
      <c r="AV420" s="14" t="s">
        <v>92</v>
      </c>
      <c r="AW420" s="14" t="s">
        <v>42</v>
      </c>
      <c r="AX420" s="14" t="s">
        <v>82</v>
      </c>
      <c r="AY420" s="257" t="s">
        <v>228</v>
      </c>
    </row>
    <row r="421" s="15" customFormat="1">
      <c r="A421" s="15"/>
      <c r="B421" s="258"/>
      <c r="C421" s="259"/>
      <c r="D421" s="238" t="s">
        <v>238</v>
      </c>
      <c r="E421" s="260" t="s">
        <v>44</v>
      </c>
      <c r="F421" s="261" t="s">
        <v>247</v>
      </c>
      <c r="G421" s="259"/>
      <c r="H421" s="262">
        <v>21</v>
      </c>
      <c r="I421" s="263"/>
      <c r="J421" s="259"/>
      <c r="K421" s="259"/>
      <c r="L421" s="264"/>
      <c r="M421" s="265"/>
      <c r="N421" s="266"/>
      <c r="O421" s="266"/>
      <c r="P421" s="266"/>
      <c r="Q421" s="266"/>
      <c r="R421" s="266"/>
      <c r="S421" s="266"/>
      <c r="T421" s="267"/>
      <c r="U421" s="15"/>
      <c r="V421" s="15"/>
      <c r="W421" s="15"/>
      <c r="X421" s="15"/>
      <c r="Y421" s="15"/>
      <c r="Z421" s="15"/>
      <c r="AA421" s="15"/>
      <c r="AB421" s="15"/>
      <c r="AC421" s="15"/>
      <c r="AD421" s="15"/>
      <c r="AE421" s="15"/>
      <c r="AT421" s="268" t="s">
        <v>238</v>
      </c>
      <c r="AU421" s="268" t="s">
        <v>92</v>
      </c>
      <c r="AV421" s="15" t="s">
        <v>145</v>
      </c>
      <c r="AW421" s="15" t="s">
        <v>42</v>
      </c>
      <c r="AX421" s="15" t="s">
        <v>90</v>
      </c>
      <c r="AY421" s="268" t="s">
        <v>228</v>
      </c>
    </row>
    <row r="422" s="2" customFormat="1" ht="21.75" customHeight="1">
      <c r="A422" s="42"/>
      <c r="B422" s="43"/>
      <c r="C422" s="218" t="s">
        <v>519</v>
      </c>
      <c r="D422" s="218" t="s">
        <v>230</v>
      </c>
      <c r="E422" s="219" t="s">
        <v>1433</v>
      </c>
      <c r="F422" s="220" t="s">
        <v>1434</v>
      </c>
      <c r="G422" s="221" t="s">
        <v>410</v>
      </c>
      <c r="H422" s="222">
        <v>1</v>
      </c>
      <c r="I422" s="223"/>
      <c r="J422" s="224">
        <f>ROUND(I422*H422,2)</f>
        <v>0</v>
      </c>
      <c r="K422" s="220" t="s">
        <v>234</v>
      </c>
      <c r="L422" s="48"/>
      <c r="M422" s="225" t="s">
        <v>44</v>
      </c>
      <c r="N422" s="226" t="s">
        <v>53</v>
      </c>
      <c r="O422" s="88"/>
      <c r="P422" s="227">
        <f>O422*H422</f>
        <v>0</v>
      </c>
      <c r="Q422" s="227">
        <v>0.031320000000000001</v>
      </c>
      <c r="R422" s="227">
        <f>Q422*H422</f>
        <v>0.031320000000000001</v>
      </c>
      <c r="S422" s="227">
        <v>0</v>
      </c>
      <c r="T422" s="228">
        <f>S422*H422</f>
        <v>0</v>
      </c>
      <c r="U422" s="42"/>
      <c r="V422" s="42"/>
      <c r="W422" s="42"/>
      <c r="X422" s="42"/>
      <c r="Y422" s="42"/>
      <c r="Z422" s="42"/>
      <c r="AA422" s="42"/>
      <c r="AB422" s="42"/>
      <c r="AC422" s="42"/>
      <c r="AD422" s="42"/>
      <c r="AE422" s="42"/>
      <c r="AR422" s="229" t="s">
        <v>145</v>
      </c>
      <c r="AT422" s="229" t="s">
        <v>230</v>
      </c>
      <c r="AU422" s="229" t="s">
        <v>92</v>
      </c>
      <c r="AY422" s="20" t="s">
        <v>228</v>
      </c>
      <c r="BE422" s="230">
        <f>IF(N422="základní",J422,0)</f>
        <v>0</v>
      </c>
      <c r="BF422" s="230">
        <f>IF(N422="snížená",J422,0)</f>
        <v>0</v>
      </c>
      <c r="BG422" s="230">
        <f>IF(N422="zákl. přenesená",J422,0)</f>
        <v>0</v>
      </c>
      <c r="BH422" s="230">
        <f>IF(N422="sníž. přenesená",J422,0)</f>
        <v>0</v>
      </c>
      <c r="BI422" s="230">
        <f>IF(N422="nulová",J422,0)</f>
        <v>0</v>
      </c>
      <c r="BJ422" s="20" t="s">
        <v>90</v>
      </c>
      <c r="BK422" s="230">
        <f>ROUND(I422*H422,2)</f>
        <v>0</v>
      </c>
      <c r="BL422" s="20" t="s">
        <v>145</v>
      </c>
      <c r="BM422" s="229" t="s">
        <v>1435</v>
      </c>
    </row>
    <row r="423" s="2" customFormat="1">
      <c r="A423" s="42"/>
      <c r="B423" s="43"/>
      <c r="C423" s="44"/>
      <c r="D423" s="231" t="s">
        <v>236</v>
      </c>
      <c r="E423" s="44"/>
      <c r="F423" s="232" t="s">
        <v>1436</v>
      </c>
      <c r="G423" s="44"/>
      <c r="H423" s="44"/>
      <c r="I423" s="233"/>
      <c r="J423" s="44"/>
      <c r="K423" s="44"/>
      <c r="L423" s="48"/>
      <c r="M423" s="234"/>
      <c r="N423" s="235"/>
      <c r="O423" s="88"/>
      <c r="P423" s="88"/>
      <c r="Q423" s="88"/>
      <c r="R423" s="88"/>
      <c r="S423" s="88"/>
      <c r="T423" s="89"/>
      <c r="U423" s="42"/>
      <c r="V423" s="42"/>
      <c r="W423" s="42"/>
      <c r="X423" s="42"/>
      <c r="Y423" s="42"/>
      <c r="Z423" s="42"/>
      <c r="AA423" s="42"/>
      <c r="AB423" s="42"/>
      <c r="AC423" s="42"/>
      <c r="AD423" s="42"/>
      <c r="AE423" s="42"/>
      <c r="AT423" s="20" t="s">
        <v>236</v>
      </c>
      <c r="AU423" s="20" t="s">
        <v>92</v>
      </c>
    </row>
    <row r="424" s="13" customFormat="1">
      <c r="A424" s="13"/>
      <c r="B424" s="236"/>
      <c r="C424" s="237"/>
      <c r="D424" s="238" t="s">
        <v>238</v>
      </c>
      <c r="E424" s="239" t="s">
        <v>44</v>
      </c>
      <c r="F424" s="240" t="s">
        <v>1421</v>
      </c>
      <c r="G424" s="237"/>
      <c r="H424" s="239" t="s">
        <v>44</v>
      </c>
      <c r="I424" s="241"/>
      <c r="J424" s="237"/>
      <c r="K424" s="237"/>
      <c r="L424" s="242"/>
      <c r="M424" s="243"/>
      <c r="N424" s="244"/>
      <c r="O424" s="244"/>
      <c r="P424" s="244"/>
      <c r="Q424" s="244"/>
      <c r="R424" s="244"/>
      <c r="S424" s="244"/>
      <c r="T424" s="245"/>
      <c r="U424" s="13"/>
      <c r="V424" s="13"/>
      <c r="W424" s="13"/>
      <c r="X424" s="13"/>
      <c r="Y424" s="13"/>
      <c r="Z424" s="13"/>
      <c r="AA424" s="13"/>
      <c r="AB424" s="13"/>
      <c r="AC424" s="13"/>
      <c r="AD424" s="13"/>
      <c r="AE424" s="13"/>
      <c r="AT424" s="246" t="s">
        <v>238</v>
      </c>
      <c r="AU424" s="246" t="s">
        <v>92</v>
      </c>
      <c r="AV424" s="13" t="s">
        <v>90</v>
      </c>
      <c r="AW424" s="13" t="s">
        <v>42</v>
      </c>
      <c r="AX424" s="13" t="s">
        <v>82</v>
      </c>
      <c r="AY424" s="246" t="s">
        <v>228</v>
      </c>
    </row>
    <row r="425" s="13" customFormat="1">
      <c r="A425" s="13"/>
      <c r="B425" s="236"/>
      <c r="C425" s="237"/>
      <c r="D425" s="238" t="s">
        <v>238</v>
      </c>
      <c r="E425" s="239" t="s">
        <v>44</v>
      </c>
      <c r="F425" s="240" t="s">
        <v>1437</v>
      </c>
      <c r="G425" s="237"/>
      <c r="H425" s="239" t="s">
        <v>44</v>
      </c>
      <c r="I425" s="241"/>
      <c r="J425" s="237"/>
      <c r="K425" s="237"/>
      <c r="L425" s="242"/>
      <c r="M425" s="243"/>
      <c r="N425" s="244"/>
      <c r="O425" s="244"/>
      <c r="P425" s="244"/>
      <c r="Q425" s="244"/>
      <c r="R425" s="244"/>
      <c r="S425" s="244"/>
      <c r="T425" s="245"/>
      <c r="U425" s="13"/>
      <c r="V425" s="13"/>
      <c r="W425" s="13"/>
      <c r="X425" s="13"/>
      <c r="Y425" s="13"/>
      <c r="Z425" s="13"/>
      <c r="AA425" s="13"/>
      <c r="AB425" s="13"/>
      <c r="AC425" s="13"/>
      <c r="AD425" s="13"/>
      <c r="AE425" s="13"/>
      <c r="AT425" s="246" t="s">
        <v>238</v>
      </c>
      <c r="AU425" s="246" t="s">
        <v>92</v>
      </c>
      <c r="AV425" s="13" t="s">
        <v>90</v>
      </c>
      <c r="AW425" s="13" t="s">
        <v>42</v>
      </c>
      <c r="AX425" s="13" t="s">
        <v>82</v>
      </c>
      <c r="AY425" s="246" t="s">
        <v>228</v>
      </c>
    </row>
    <row r="426" s="14" customFormat="1">
      <c r="A426" s="14"/>
      <c r="B426" s="247"/>
      <c r="C426" s="248"/>
      <c r="D426" s="238" t="s">
        <v>238</v>
      </c>
      <c r="E426" s="249" t="s">
        <v>44</v>
      </c>
      <c r="F426" s="250" t="s">
        <v>90</v>
      </c>
      <c r="G426" s="248"/>
      <c r="H426" s="251">
        <v>1</v>
      </c>
      <c r="I426" s="252"/>
      <c r="J426" s="248"/>
      <c r="K426" s="248"/>
      <c r="L426" s="253"/>
      <c r="M426" s="254"/>
      <c r="N426" s="255"/>
      <c r="O426" s="255"/>
      <c r="P426" s="255"/>
      <c r="Q426" s="255"/>
      <c r="R426" s="255"/>
      <c r="S426" s="255"/>
      <c r="T426" s="256"/>
      <c r="U426" s="14"/>
      <c r="V426" s="14"/>
      <c r="W426" s="14"/>
      <c r="X426" s="14"/>
      <c r="Y426" s="14"/>
      <c r="Z426" s="14"/>
      <c r="AA426" s="14"/>
      <c r="AB426" s="14"/>
      <c r="AC426" s="14"/>
      <c r="AD426" s="14"/>
      <c r="AE426" s="14"/>
      <c r="AT426" s="257" t="s">
        <v>238</v>
      </c>
      <c r="AU426" s="257" t="s">
        <v>92</v>
      </c>
      <c r="AV426" s="14" t="s">
        <v>92</v>
      </c>
      <c r="AW426" s="14" t="s">
        <v>42</v>
      </c>
      <c r="AX426" s="14" t="s">
        <v>82</v>
      </c>
      <c r="AY426" s="257" t="s">
        <v>228</v>
      </c>
    </row>
    <row r="427" s="15" customFormat="1">
      <c r="A427" s="15"/>
      <c r="B427" s="258"/>
      <c r="C427" s="259"/>
      <c r="D427" s="238" t="s">
        <v>238</v>
      </c>
      <c r="E427" s="260" t="s">
        <v>44</v>
      </c>
      <c r="F427" s="261" t="s">
        <v>247</v>
      </c>
      <c r="G427" s="259"/>
      <c r="H427" s="262">
        <v>1</v>
      </c>
      <c r="I427" s="263"/>
      <c r="J427" s="259"/>
      <c r="K427" s="259"/>
      <c r="L427" s="264"/>
      <c r="M427" s="265"/>
      <c r="N427" s="266"/>
      <c r="O427" s="266"/>
      <c r="P427" s="266"/>
      <c r="Q427" s="266"/>
      <c r="R427" s="266"/>
      <c r="S427" s="266"/>
      <c r="T427" s="267"/>
      <c r="U427" s="15"/>
      <c r="V427" s="15"/>
      <c r="W427" s="15"/>
      <c r="X427" s="15"/>
      <c r="Y427" s="15"/>
      <c r="Z427" s="15"/>
      <c r="AA427" s="15"/>
      <c r="AB427" s="15"/>
      <c r="AC427" s="15"/>
      <c r="AD427" s="15"/>
      <c r="AE427" s="15"/>
      <c r="AT427" s="268" t="s">
        <v>238</v>
      </c>
      <c r="AU427" s="268" t="s">
        <v>92</v>
      </c>
      <c r="AV427" s="15" t="s">
        <v>145</v>
      </c>
      <c r="AW427" s="15" t="s">
        <v>42</v>
      </c>
      <c r="AX427" s="15" t="s">
        <v>90</v>
      </c>
      <c r="AY427" s="268" t="s">
        <v>228</v>
      </c>
    </row>
    <row r="428" s="2" customFormat="1" ht="21.75" customHeight="1">
      <c r="A428" s="42"/>
      <c r="B428" s="43"/>
      <c r="C428" s="218" t="s">
        <v>524</v>
      </c>
      <c r="D428" s="218" t="s">
        <v>230</v>
      </c>
      <c r="E428" s="219" t="s">
        <v>1438</v>
      </c>
      <c r="F428" s="220" t="s">
        <v>1439</v>
      </c>
      <c r="G428" s="221" t="s">
        <v>410</v>
      </c>
      <c r="H428" s="222">
        <v>2</v>
      </c>
      <c r="I428" s="223"/>
      <c r="J428" s="224">
        <f>ROUND(I428*H428,2)</f>
        <v>0</v>
      </c>
      <c r="K428" s="220" t="s">
        <v>234</v>
      </c>
      <c r="L428" s="48"/>
      <c r="M428" s="225" t="s">
        <v>44</v>
      </c>
      <c r="N428" s="226" t="s">
        <v>53</v>
      </c>
      <c r="O428" s="88"/>
      <c r="P428" s="227">
        <f>O428*H428</f>
        <v>0</v>
      </c>
      <c r="Q428" s="227">
        <v>0.04555</v>
      </c>
      <c r="R428" s="227">
        <f>Q428*H428</f>
        <v>0.0911</v>
      </c>
      <c r="S428" s="227">
        <v>0</v>
      </c>
      <c r="T428" s="228">
        <f>S428*H428</f>
        <v>0</v>
      </c>
      <c r="U428" s="42"/>
      <c r="V428" s="42"/>
      <c r="W428" s="42"/>
      <c r="X428" s="42"/>
      <c r="Y428" s="42"/>
      <c r="Z428" s="42"/>
      <c r="AA428" s="42"/>
      <c r="AB428" s="42"/>
      <c r="AC428" s="42"/>
      <c r="AD428" s="42"/>
      <c r="AE428" s="42"/>
      <c r="AR428" s="229" t="s">
        <v>145</v>
      </c>
      <c r="AT428" s="229" t="s">
        <v>230</v>
      </c>
      <c r="AU428" s="229" t="s">
        <v>92</v>
      </c>
      <c r="AY428" s="20" t="s">
        <v>228</v>
      </c>
      <c r="BE428" s="230">
        <f>IF(N428="základní",J428,0)</f>
        <v>0</v>
      </c>
      <c r="BF428" s="230">
        <f>IF(N428="snížená",J428,0)</f>
        <v>0</v>
      </c>
      <c r="BG428" s="230">
        <f>IF(N428="zákl. přenesená",J428,0)</f>
        <v>0</v>
      </c>
      <c r="BH428" s="230">
        <f>IF(N428="sníž. přenesená",J428,0)</f>
        <v>0</v>
      </c>
      <c r="BI428" s="230">
        <f>IF(N428="nulová",J428,0)</f>
        <v>0</v>
      </c>
      <c r="BJ428" s="20" t="s">
        <v>90</v>
      </c>
      <c r="BK428" s="230">
        <f>ROUND(I428*H428,2)</f>
        <v>0</v>
      </c>
      <c r="BL428" s="20" t="s">
        <v>145</v>
      </c>
      <c r="BM428" s="229" t="s">
        <v>1440</v>
      </c>
    </row>
    <row r="429" s="2" customFormat="1">
      <c r="A429" s="42"/>
      <c r="B429" s="43"/>
      <c r="C429" s="44"/>
      <c r="D429" s="231" t="s">
        <v>236</v>
      </c>
      <c r="E429" s="44"/>
      <c r="F429" s="232" t="s">
        <v>1441</v>
      </c>
      <c r="G429" s="44"/>
      <c r="H429" s="44"/>
      <c r="I429" s="233"/>
      <c r="J429" s="44"/>
      <c r="K429" s="44"/>
      <c r="L429" s="48"/>
      <c r="M429" s="234"/>
      <c r="N429" s="235"/>
      <c r="O429" s="88"/>
      <c r="P429" s="88"/>
      <c r="Q429" s="88"/>
      <c r="R429" s="88"/>
      <c r="S429" s="88"/>
      <c r="T429" s="89"/>
      <c r="U429" s="42"/>
      <c r="V429" s="42"/>
      <c r="W429" s="42"/>
      <c r="X429" s="42"/>
      <c r="Y429" s="42"/>
      <c r="Z429" s="42"/>
      <c r="AA429" s="42"/>
      <c r="AB429" s="42"/>
      <c r="AC429" s="42"/>
      <c r="AD429" s="42"/>
      <c r="AE429" s="42"/>
      <c r="AT429" s="20" t="s">
        <v>236</v>
      </c>
      <c r="AU429" s="20" t="s">
        <v>92</v>
      </c>
    </row>
    <row r="430" s="13" customFormat="1">
      <c r="A430" s="13"/>
      <c r="B430" s="236"/>
      <c r="C430" s="237"/>
      <c r="D430" s="238" t="s">
        <v>238</v>
      </c>
      <c r="E430" s="239" t="s">
        <v>44</v>
      </c>
      <c r="F430" s="240" t="s">
        <v>1421</v>
      </c>
      <c r="G430" s="237"/>
      <c r="H430" s="239" t="s">
        <v>44</v>
      </c>
      <c r="I430" s="241"/>
      <c r="J430" s="237"/>
      <c r="K430" s="237"/>
      <c r="L430" s="242"/>
      <c r="M430" s="243"/>
      <c r="N430" s="244"/>
      <c r="O430" s="244"/>
      <c r="P430" s="244"/>
      <c r="Q430" s="244"/>
      <c r="R430" s="244"/>
      <c r="S430" s="244"/>
      <c r="T430" s="245"/>
      <c r="U430" s="13"/>
      <c r="V430" s="13"/>
      <c r="W430" s="13"/>
      <c r="X430" s="13"/>
      <c r="Y430" s="13"/>
      <c r="Z430" s="13"/>
      <c r="AA430" s="13"/>
      <c r="AB430" s="13"/>
      <c r="AC430" s="13"/>
      <c r="AD430" s="13"/>
      <c r="AE430" s="13"/>
      <c r="AT430" s="246" t="s">
        <v>238</v>
      </c>
      <c r="AU430" s="246" t="s">
        <v>92</v>
      </c>
      <c r="AV430" s="13" t="s">
        <v>90</v>
      </c>
      <c r="AW430" s="13" t="s">
        <v>42</v>
      </c>
      <c r="AX430" s="13" t="s">
        <v>82</v>
      </c>
      <c r="AY430" s="246" t="s">
        <v>228</v>
      </c>
    </row>
    <row r="431" s="13" customFormat="1">
      <c r="A431" s="13"/>
      <c r="B431" s="236"/>
      <c r="C431" s="237"/>
      <c r="D431" s="238" t="s">
        <v>238</v>
      </c>
      <c r="E431" s="239" t="s">
        <v>44</v>
      </c>
      <c r="F431" s="240" t="s">
        <v>1442</v>
      </c>
      <c r="G431" s="237"/>
      <c r="H431" s="239" t="s">
        <v>44</v>
      </c>
      <c r="I431" s="241"/>
      <c r="J431" s="237"/>
      <c r="K431" s="237"/>
      <c r="L431" s="242"/>
      <c r="M431" s="243"/>
      <c r="N431" s="244"/>
      <c r="O431" s="244"/>
      <c r="P431" s="244"/>
      <c r="Q431" s="244"/>
      <c r="R431" s="244"/>
      <c r="S431" s="244"/>
      <c r="T431" s="245"/>
      <c r="U431" s="13"/>
      <c r="V431" s="13"/>
      <c r="W431" s="13"/>
      <c r="X431" s="13"/>
      <c r="Y431" s="13"/>
      <c r="Z431" s="13"/>
      <c r="AA431" s="13"/>
      <c r="AB431" s="13"/>
      <c r="AC431" s="13"/>
      <c r="AD431" s="13"/>
      <c r="AE431" s="13"/>
      <c r="AT431" s="246" t="s">
        <v>238</v>
      </c>
      <c r="AU431" s="246" t="s">
        <v>92</v>
      </c>
      <c r="AV431" s="13" t="s">
        <v>90</v>
      </c>
      <c r="AW431" s="13" t="s">
        <v>42</v>
      </c>
      <c r="AX431" s="13" t="s">
        <v>82</v>
      </c>
      <c r="AY431" s="246" t="s">
        <v>228</v>
      </c>
    </row>
    <row r="432" s="14" customFormat="1">
      <c r="A432" s="14"/>
      <c r="B432" s="247"/>
      <c r="C432" s="248"/>
      <c r="D432" s="238" t="s">
        <v>238</v>
      </c>
      <c r="E432" s="249" t="s">
        <v>44</v>
      </c>
      <c r="F432" s="250" t="s">
        <v>1443</v>
      </c>
      <c r="G432" s="248"/>
      <c r="H432" s="251">
        <v>2</v>
      </c>
      <c r="I432" s="252"/>
      <c r="J432" s="248"/>
      <c r="K432" s="248"/>
      <c r="L432" s="253"/>
      <c r="M432" s="254"/>
      <c r="N432" s="255"/>
      <c r="O432" s="255"/>
      <c r="P432" s="255"/>
      <c r="Q432" s="255"/>
      <c r="R432" s="255"/>
      <c r="S432" s="255"/>
      <c r="T432" s="256"/>
      <c r="U432" s="14"/>
      <c r="V432" s="14"/>
      <c r="W432" s="14"/>
      <c r="X432" s="14"/>
      <c r="Y432" s="14"/>
      <c r="Z432" s="14"/>
      <c r="AA432" s="14"/>
      <c r="AB432" s="14"/>
      <c r="AC432" s="14"/>
      <c r="AD432" s="14"/>
      <c r="AE432" s="14"/>
      <c r="AT432" s="257" t="s">
        <v>238</v>
      </c>
      <c r="AU432" s="257" t="s">
        <v>92</v>
      </c>
      <c r="AV432" s="14" t="s">
        <v>92</v>
      </c>
      <c r="AW432" s="14" t="s">
        <v>42</v>
      </c>
      <c r="AX432" s="14" t="s">
        <v>82</v>
      </c>
      <c r="AY432" s="257" t="s">
        <v>228</v>
      </c>
    </row>
    <row r="433" s="15" customFormat="1">
      <c r="A433" s="15"/>
      <c r="B433" s="258"/>
      <c r="C433" s="259"/>
      <c r="D433" s="238" t="s">
        <v>238</v>
      </c>
      <c r="E433" s="260" t="s">
        <v>44</v>
      </c>
      <c r="F433" s="261" t="s">
        <v>247</v>
      </c>
      <c r="G433" s="259"/>
      <c r="H433" s="262">
        <v>2</v>
      </c>
      <c r="I433" s="263"/>
      <c r="J433" s="259"/>
      <c r="K433" s="259"/>
      <c r="L433" s="264"/>
      <c r="M433" s="265"/>
      <c r="N433" s="266"/>
      <c r="O433" s="266"/>
      <c r="P433" s="266"/>
      <c r="Q433" s="266"/>
      <c r="R433" s="266"/>
      <c r="S433" s="266"/>
      <c r="T433" s="267"/>
      <c r="U433" s="15"/>
      <c r="V433" s="15"/>
      <c r="W433" s="15"/>
      <c r="X433" s="15"/>
      <c r="Y433" s="15"/>
      <c r="Z433" s="15"/>
      <c r="AA433" s="15"/>
      <c r="AB433" s="15"/>
      <c r="AC433" s="15"/>
      <c r="AD433" s="15"/>
      <c r="AE433" s="15"/>
      <c r="AT433" s="268" t="s">
        <v>238</v>
      </c>
      <c r="AU433" s="268" t="s">
        <v>92</v>
      </c>
      <c r="AV433" s="15" t="s">
        <v>145</v>
      </c>
      <c r="AW433" s="15" t="s">
        <v>42</v>
      </c>
      <c r="AX433" s="15" t="s">
        <v>90</v>
      </c>
      <c r="AY433" s="268" t="s">
        <v>228</v>
      </c>
    </row>
    <row r="434" s="2" customFormat="1" ht="21.75" customHeight="1">
      <c r="A434" s="42"/>
      <c r="B434" s="43"/>
      <c r="C434" s="218" t="s">
        <v>528</v>
      </c>
      <c r="D434" s="218" t="s">
        <v>230</v>
      </c>
      <c r="E434" s="219" t="s">
        <v>1444</v>
      </c>
      <c r="F434" s="220" t="s">
        <v>1445</v>
      </c>
      <c r="G434" s="221" t="s">
        <v>410</v>
      </c>
      <c r="H434" s="222">
        <v>8</v>
      </c>
      <c r="I434" s="223"/>
      <c r="J434" s="224">
        <f>ROUND(I434*H434,2)</f>
        <v>0</v>
      </c>
      <c r="K434" s="220" t="s">
        <v>234</v>
      </c>
      <c r="L434" s="48"/>
      <c r="M434" s="225" t="s">
        <v>44</v>
      </c>
      <c r="N434" s="226" t="s">
        <v>53</v>
      </c>
      <c r="O434" s="88"/>
      <c r="P434" s="227">
        <f>O434*H434</f>
        <v>0</v>
      </c>
      <c r="Q434" s="227">
        <v>0.054550000000000001</v>
      </c>
      <c r="R434" s="227">
        <f>Q434*H434</f>
        <v>0.43640000000000001</v>
      </c>
      <c r="S434" s="227">
        <v>0</v>
      </c>
      <c r="T434" s="228">
        <f>S434*H434</f>
        <v>0</v>
      </c>
      <c r="U434" s="42"/>
      <c r="V434" s="42"/>
      <c r="W434" s="42"/>
      <c r="X434" s="42"/>
      <c r="Y434" s="42"/>
      <c r="Z434" s="42"/>
      <c r="AA434" s="42"/>
      <c r="AB434" s="42"/>
      <c r="AC434" s="42"/>
      <c r="AD434" s="42"/>
      <c r="AE434" s="42"/>
      <c r="AR434" s="229" t="s">
        <v>145</v>
      </c>
      <c r="AT434" s="229" t="s">
        <v>230</v>
      </c>
      <c r="AU434" s="229" t="s">
        <v>92</v>
      </c>
      <c r="AY434" s="20" t="s">
        <v>228</v>
      </c>
      <c r="BE434" s="230">
        <f>IF(N434="základní",J434,0)</f>
        <v>0</v>
      </c>
      <c r="BF434" s="230">
        <f>IF(N434="snížená",J434,0)</f>
        <v>0</v>
      </c>
      <c r="BG434" s="230">
        <f>IF(N434="zákl. přenesená",J434,0)</f>
        <v>0</v>
      </c>
      <c r="BH434" s="230">
        <f>IF(N434="sníž. přenesená",J434,0)</f>
        <v>0</v>
      </c>
      <c r="BI434" s="230">
        <f>IF(N434="nulová",J434,0)</f>
        <v>0</v>
      </c>
      <c r="BJ434" s="20" t="s">
        <v>90</v>
      </c>
      <c r="BK434" s="230">
        <f>ROUND(I434*H434,2)</f>
        <v>0</v>
      </c>
      <c r="BL434" s="20" t="s">
        <v>145</v>
      </c>
      <c r="BM434" s="229" t="s">
        <v>1446</v>
      </c>
    </row>
    <row r="435" s="2" customFormat="1">
      <c r="A435" s="42"/>
      <c r="B435" s="43"/>
      <c r="C435" s="44"/>
      <c r="D435" s="231" t="s">
        <v>236</v>
      </c>
      <c r="E435" s="44"/>
      <c r="F435" s="232" t="s">
        <v>1447</v>
      </c>
      <c r="G435" s="44"/>
      <c r="H435" s="44"/>
      <c r="I435" s="233"/>
      <c r="J435" s="44"/>
      <c r="K435" s="44"/>
      <c r="L435" s="48"/>
      <c r="M435" s="234"/>
      <c r="N435" s="235"/>
      <c r="O435" s="88"/>
      <c r="P435" s="88"/>
      <c r="Q435" s="88"/>
      <c r="R435" s="88"/>
      <c r="S435" s="88"/>
      <c r="T435" s="89"/>
      <c r="U435" s="42"/>
      <c r="V435" s="42"/>
      <c r="W435" s="42"/>
      <c r="X435" s="42"/>
      <c r="Y435" s="42"/>
      <c r="Z435" s="42"/>
      <c r="AA435" s="42"/>
      <c r="AB435" s="42"/>
      <c r="AC435" s="42"/>
      <c r="AD435" s="42"/>
      <c r="AE435" s="42"/>
      <c r="AT435" s="20" t="s">
        <v>236</v>
      </c>
      <c r="AU435" s="20" t="s">
        <v>92</v>
      </c>
    </row>
    <row r="436" s="13" customFormat="1">
      <c r="A436" s="13"/>
      <c r="B436" s="236"/>
      <c r="C436" s="237"/>
      <c r="D436" s="238" t="s">
        <v>238</v>
      </c>
      <c r="E436" s="239" t="s">
        <v>44</v>
      </c>
      <c r="F436" s="240" t="s">
        <v>1421</v>
      </c>
      <c r="G436" s="237"/>
      <c r="H436" s="239" t="s">
        <v>44</v>
      </c>
      <c r="I436" s="241"/>
      <c r="J436" s="237"/>
      <c r="K436" s="237"/>
      <c r="L436" s="242"/>
      <c r="M436" s="243"/>
      <c r="N436" s="244"/>
      <c r="O436" s="244"/>
      <c r="P436" s="244"/>
      <c r="Q436" s="244"/>
      <c r="R436" s="244"/>
      <c r="S436" s="244"/>
      <c r="T436" s="245"/>
      <c r="U436" s="13"/>
      <c r="V436" s="13"/>
      <c r="W436" s="13"/>
      <c r="X436" s="13"/>
      <c r="Y436" s="13"/>
      <c r="Z436" s="13"/>
      <c r="AA436" s="13"/>
      <c r="AB436" s="13"/>
      <c r="AC436" s="13"/>
      <c r="AD436" s="13"/>
      <c r="AE436" s="13"/>
      <c r="AT436" s="246" t="s">
        <v>238</v>
      </c>
      <c r="AU436" s="246" t="s">
        <v>92</v>
      </c>
      <c r="AV436" s="13" t="s">
        <v>90</v>
      </c>
      <c r="AW436" s="13" t="s">
        <v>42</v>
      </c>
      <c r="AX436" s="13" t="s">
        <v>82</v>
      </c>
      <c r="AY436" s="246" t="s">
        <v>228</v>
      </c>
    </row>
    <row r="437" s="13" customFormat="1">
      <c r="A437" s="13"/>
      <c r="B437" s="236"/>
      <c r="C437" s="237"/>
      <c r="D437" s="238" t="s">
        <v>238</v>
      </c>
      <c r="E437" s="239" t="s">
        <v>44</v>
      </c>
      <c r="F437" s="240" t="s">
        <v>1448</v>
      </c>
      <c r="G437" s="237"/>
      <c r="H437" s="239" t="s">
        <v>44</v>
      </c>
      <c r="I437" s="241"/>
      <c r="J437" s="237"/>
      <c r="K437" s="237"/>
      <c r="L437" s="242"/>
      <c r="M437" s="243"/>
      <c r="N437" s="244"/>
      <c r="O437" s="244"/>
      <c r="P437" s="244"/>
      <c r="Q437" s="244"/>
      <c r="R437" s="244"/>
      <c r="S437" s="244"/>
      <c r="T437" s="245"/>
      <c r="U437" s="13"/>
      <c r="V437" s="13"/>
      <c r="W437" s="13"/>
      <c r="X437" s="13"/>
      <c r="Y437" s="13"/>
      <c r="Z437" s="13"/>
      <c r="AA437" s="13"/>
      <c r="AB437" s="13"/>
      <c r="AC437" s="13"/>
      <c r="AD437" s="13"/>
      <c r="AE437" s="13"/>
      <c r="AT437" s="246" t="s">
        <v>238</v>
      </c>
      <c r="AU437" s="246" t="s">
        <v>92</v>
      </c>
      <c r="AV437" s="13" t="s">
        <v>90</v>
      </c>
      <c r="AW437" s="13" t="s">
        <v>42</v>
      </c>
      <c r="AX437" s="13" t="s">
        <v>82</v>
      </c>
      <c r="AY437" s="246" t="s">
        <v>228</v>
      </c>
    </row>
    <row r="438" s="14" customFormat="1">
      <c r="A438" s="14"/>
      <c r="B438" s="247"/>
      <c r="C438" s="248"/>
      <c r="D438" s="238" t="s">
        <v>238</v>
      </c>
      <c r="E438" s="249" t="s">
        <v>44</v>
      </c>
      <c r="F438" s="250" t="s">
        <v>1449</v>
      </c>
      <c r="G438" s="248"/>
      <c r="H438" s="251">
        <v>8</v>
      </c>
      <c r="I438" s="252"/>
      <c r="J438" s="248"/>
      <c r="K438" s="248"/>
      <c r="L438" s="253"/>
      <c r="M438" s="254"/>
      <c r="N438" s="255"/>
      <c r="O438" s="255"/>
      <c r="P438" s="255"/>
      <c r="Q438" s="255"/>
      <c r="R438" s="255"/>
      <c r="S438" s="255"/>
      <c r="T438" s="256"/>
      <c r="U438" s="14"/>
      <c r="V438" s="14"/>
      <c r="W438" s="14"/>
      <c r="X438" s="14"/>
      <c r="Y438" s="14"/>
      <c r="Z438" s="14"/>
      <c r="AA438" s="14"/>
      <c r="AB438" s="14"/>
      <c r="AC438" s="14"/>
      <c r="AD438" s="14"/>
      <c r="AE438" s="14"/>
      <c r="AT438" s="257" t="s">
        <v>238</v>
      </c>
      <c r="AU438" s="257" t="s">
        <v>92</v>
      </c>
      <c r="AV438" s="14" t="s">
        <v>92</v>
      </c>
      <c r="AW438" s="14" t="s">
        <v>42</v>
      </c>
      <c r="AX438" s="14" t="s">
        <v>82</v>
      </c>
      <c r="AY438" s="257" t="s">
        <v>228</v>
      </c>
    </row>
    <row r="439" s="15" customFormat="1">
      <c r="A439" s="15"/>
      <c r="B439" s="258"/>
      <c r="C439" s="259"/>
      <c r="D439" s="238" t="s">
        <v>238</v>
      </c>
      <c r="E439" s="260" t="s">
        <v>44</v>
      </c>
      <c r="F439" s="261" t="s">
        <v>247</v>
      </c>
      <c r="G439" s="259"/>
      <c r="H439" s="262">
        <v>8</v>
      </c>
      <c r="I439" s="263"/>
      <c r="J439" s="259"/>
      <c r="K439" s="259"/>
      <c r="L439" s="264"/>
      <c r="M439" s="265"/>
      <c r="N439" s="266"/>
      <c r="O439" s="266"/>
      <c r="P439" s="266"/>
      <c r="Q439" s="266"/>
      <c r="R439" s="266"/>
      <c r="S439" s="266"/>
      <c r="T439" s="267"/>
      <c r="U439" s="15"/>
      <c r="V439" s="15"/>
      <c r="W439" s="15"/>
      <c r="X439" s="15"/>
      <c r="Y439" s="15"/>
      <c r="Z439" s="15"/>
      <c r="AA439" s="15"/>
      <c r="AB439" s="15"/>
      <c r="AC439" s="15"/>
      <c r="AD439" s="15"/>
      <c r="AE439" s="15"/>
      <c r="AT439" s="268" t="s">
        <v>238</v>
      </c>
      <c r="AU439" s="268" t="s">
        <v>92</v>
      </c>
      <c r="AV439" s="15" t="s">
        <v>145</v>
      </c>
      <c r="AW439" s="15" t="s">
        <v>42</v>
      </c>
      <c r="AX439" s="15" t="s">
        <v>90</v>
      </c>
      <c r="AY439" s="268" t="s">
        <v>228</v>
      </c>
    </row>
    <row r="440" s="2" customFormat="1" ht="16.5" customHeight="1">
      <c r="A440" s="42"/>
      <c r="B440" s="43"/>
      <c r="C440" s="218" t="s">
        <v>533</v>
      </c>
      <c r="D440" s="218" t="s">
        <v>230</v>
      </c>
      <c r="E440" s="219" t="s">
        <v>1450</v>
      </c>
      <c r="F440" s="220" t="s">
        <v>1451</v>
      </c>
      <c r="G440" s="221" t="s">
        <v>299</v>
      </c>
      <c r="H440" s="222">
        <v>7.25</v>
      </c>
      <c r="I440" s="223"/>
      <c r="J440" s="224">
        <f>ROUND(I440*H440,2)</f>
        <v>0</v>
      </c>
      <c r="K440" s="220" t="s">
        <v>234</v>
      </c>
      <c r="L440" s="48"/>
      <c r="M440" s="225" t="s">
        <v>44</v>
      </c>
      <c r="N440" s="226" t="s">
        <v>53</v>
      </c>
      <c r="O440" s="88"/>
      <c r="P440" s="227">
        <f>O440*H440</f>
        <v>0</v>
      </c>
      <c r="Q440" s="227">
        <v>0.00011</v>
      </c>
      <c r="R440" s="227">
        <f>Q440*H440</f>
        <v>0.00079750000000000003</v>
      </c>
      <c r="S440" s="227">
        <v>0</v>
      </c>
      <c r="T440" s="228">
        <f>S440*H440</f>
        <v>0</v>
      </c>
      <c r="U440" s="42"/>
      <c r="V440" s="42"/>
      <c r="W440" s="42"/>
      <c r="X440" s="42"/>
      <c r="Y440" s="42"/>
      <c r="Z440" s="42"/>
      <c r="AA440" s="42"/>
      <c r="AB440" s="42"/>
      <c r="AC440" s="42"/>
      <c r="AD440" s="42"/>
      <c r="AE440" s="42"/>
      <c r="AR440" s="229" t="s">
        <v>145</v>
      </c>
      <c r="AT440" s="229" t="s">
        <v>230</v>
      </c>
      <c r="AU440" s="229" t="s">
        <v>92</v>
      </c>
      <c r="AY440" s="20" t="s">
        <v>228</v>
      </c>
      <c r="BE440" s="230">
        <f>IF(N440="základní",J440,0)</f>
        <v>0</v>
      </c>
      <c r="BF440" s="230">
        <f>IF(N440="snížená",J440,0)</f>
        <v>0</v>
      </c>
      <c r="BG440" s="230">
        <f>IF(N440="zákl. přenesená",J440,0)</f>
        <v>0</v>
      </c>
      <c r="BH440" s="230">
        <f>IF(N440="sníž. přenesená",J440,0)</f>
        <v>0</v>
      </c>
      <c r="BI440" s="230">
        <f>IF(N440="nulová",J440,0)</f>
        <v>0</v>
      </c>
      <c r="BJ440" s="20" t="s">
        <v>90</v>
      </c>
      <c r="BK440" s="230">
        <f>ROUND(I440*H440,2)</f>
        <v>0</v>
      </c>
      <c r="BL440" s="20" t="s">
        <v>145</v>
      </c>
      <c r="BM440" s="229" t="s">
        <v>1452</v>
      </c>
    </row>
    <row r="441" s="2" customFormat="1">
      <c r="A441" s="42"/>
      <c r="B441" s="43"/>
      <c r="C441" s="44"/>
      <c r="D441" s="231" t="s">
        <v>236</v>
      </c>
      <c r="E441" s="44"/>
      <c r="F441" s="232" t="s">
        <v>1453</v>
      </c>
      <c r="G441" s="44"/>
      <c r="H441" s="44"/>
      <c r="I441" s="233"/>
      <c r="J441" s="44"/>
      <c r="K441" s="44"/>
      <c r="L441" s="48"/>
      <c r="M441" s="234"/>
      <c r="N441" s="235"/>
      <c r="O441" s="88"/>
      <c r="P441" s="88"/>
      <c r="Q441" s="88"/>
      <c r="R441" s="88"/>
      <c r="S441" s="88"/>
      <c r="T441" s="89"/>
      <c r="U441" s="42"/>
      <c r="V441" s="42"/>
      <c r="W441" s="42"/>
      <c r="X441" s="42"/>
      <c r="Y441" s="42"/>
      <c r="Z441" s="42"/>
      <c r="AA441" s="42"/>
      <c r="AB441" s="42"/>
      <c r="AC441" s="42"/>
      <c r="AD441" s="42"/>
      <c r="AE441" s="42"/>
      <c r="AT441" s="20" t="s">
        <v>236</v>
      </c>
      <c r="AU441" s="20" t="s">
        <v>92</v>
      </c>
    </row>
    <row r="442" s="13" customFormat="1">
      <c r="A442" s="13"/>
      <c r="B442" s="236"/>
      <c r="C442" s="237"/>
      <c r="D442" s="238" t="s">
        <v>238</v>
      </c>
      <c r="E442" s="239" t="s">
        <v>44</v>
      </c>
      <c r="F442" s="240" t="s">
        <v>1421</v>
      </c>
      <c r="G442" s="237"/>
      <c r="H442" s="239" t="s">
        <v>44</v>
      </c>
      <c r="I442" s="241"/>
      <c r="J442" s="237"/>
      <c r="K442" s="237"/>
      <c r="L442" s="242"/>
      <c r="M442" s="243"/>
      <c r="N442" s="244"/>
      <c r="O442" s="244"/>
      <c r="P442" s="244"/>
      <c r="Q442" s="244"/>
      <c r="R442" s="244"/>
      <c r="S442" s="244"/>
      <c r="T442" s="245"/>
      <c r="U442" s="13"/>
      <c r="V442" s="13"/>
      <c r="W442" s="13"/>
      <c r="X442" s="13"/>
      <c r="Y442" s="13"/>
      <c r="Z442" s="13"/>
      <c r="AA442" s="13"/>
      <c r="AB442" s="13"/>
      <c r="AC442" s="13"/>
      <c r="AD442" s="13"/>
      <c r="AE442" s="13"/>
      <c r="AT442" s="246" t="s">
        <v>238</v>
      </c>
      <c r="AU442" s="246" t="s">
        <v>92</v>
      </c>
      <c r="AV442" s="13" t="s">
        <v>90</v>
      </c>
      <c r="AW442" s="13" t="s">
        <v>42</v>
      </c>
      <c r="AX442" s="13" t="s">
        <v>82</v>
      </c>
      <c r="AY442" s="246" t="s">
        <v>228</v>
      </c>
    </row>
    <row r="443" s="13" customFormat="1">
      <c r="A443" s="13"/>
      <c r="B443" s="236"/>
      <c r="C443" s="237"/>
      <c r="D443" s="238" t="s">
        <v>238</v>
      </c>
      <c r="E443" s="239" t="s">
        <v>44</v>
      </c>
      <c r="F443" s="240" t="s">
        <v>1442</v>
      </c>
      <c r="G443" s="237"/>
      <c r="H443" s="239" t="s">
        <v>44</v>
      </c>
      <c r="I443" s="241"/>
      <c r="J443" s="237"/>
      <c r="K443" s="237"/>
      <c r="L443" s="242"/>
      <c r="M443" s="243"/>
      <c r="N443" s="244"/>
      <c r="O443" s="244"/>
      <c r="P443" s="244"/>
      <c r="Q443" s="244"/>
      <c r="R443" s="244"/>
      <c r="S443" s="244"/>
      <c r="T443" s="245"/>
      <c r="U443" s="13"/>
      <c r="V443" s="13"/>
      <c r="W443" s="13"/>
      <c r="X443" s="13"/>
      <c r="Y443" s="13"/>
      <c r="Z443" s="13"/>
      <c r="AA443" s="13"/>
      <c r="AB443" s="13"/>
      <c r="AC443" s="13"/>
      <c r="AD443" s="13"/>
      <c r="AE443" s="13"/>
      <c r="AT443" s="246" t="s">
        <v>238</v>
      </c>
      <c r="AU443" s="246" t="s">
        <v>92</v>
      </c>
      <c r="AV443" s="13" t="s">
        <v>90</v>
      </c>
      <c r="AW443" s="13" t="s">
        <v>42</v>
      </c>
      <c r="AX443" s="13" t="s">
        <v>82</v>
      </c>
      <c r="AY443" s="246" t="s">
        <v>228</v>
      </c>
    </row>
    <row r="444" s="14" customFormat="1">
      <c r="A444" s="14"/>
      <c r="B444" s="247"/>
      <c r="C444" s="248"/>
      <c r="D444" s="238" t="s">
        <v>238</v>
      </c>
      <c r="E444" s="249" t="s">
        <v>44</v>
      </c>
      <c r="F444" s="250" t="s">
        <v>1454</v>
      </c>
      <c r="G444" s="248"/>
      <c r="H444" s="251">
        <v>1.25</v>
      </c>
      <c r="I444" s="252"/>
      <c r="J444" s="248"/>
      <c r="K444" s="248"/>
      <c r="L444" s="253"/>
      <c r="M444" s="254"/>
      <c r="N444" s="255"/>
      <c r="O444" s="255"/>
      <c r="P444" s="255"/>
      <c r="Q444" s="255"/>
      <c r="R444" s="255"/>
      <c r="S444" s="255"/>
      <c r="T444" s="256"/>
      <c r="U444" s="14"/>
      <c r="V444" s="14"/>
      <c r="W444" s="14"/>
      <c r="X444" s="14"/>
      <c r="Y444" s="14"/>
      <c r="Z444" s="14"/>
      <c r="AA444" s="14"/>
      <c r="AB444" s="14"/>
      <c r="AC444" s="14"/>
      <c r="AD444" s="14"/>
      <c r="AE444" s="14"/>
      <c r="AT444" s="257" t="s">
        <v>238</v>
      </c>
      <c r="AU444" s="257" t="s">
        <v>92</v>
      </c>
      <c r="AV444" s="14" t="s">
        <v>92</v>
      </c>
      <c r="AW444" s="14" t="s">
        <v>42</v>
      </c>
      <c r="AX444" s="14" t="s">
        <v>82</v>
      </c>
      <c r="AY444" s="257" t="s">
        <v>228</v>
      </c>
    </row>
    <row r="445" s="13" customFormat="1">
      <c r="A445" s="13"/>
      <c r="B445" s="236"/>
      <c r="C445" s="237"/>
      <c r="D445" s="238" t="s">
        <v>238</v>
      </c>
      <c r="E445" s="239" t="s">
        <v>44</v>
      </c>
      <c r="F445" s="240" t="s">
        <v>1448</v>
      </c>
      <c r="G445" s="237"/>
      <c r="H445" s="239" t="s">
        <v>44</v>
      </c>
      <c r="I445" s="241"/>
      <c r="J445" s="237"/>
      <c r="K445" s="237"/>
      <c r="L445" s="242"/>
      <c r="M445" s="243"/>
      <c r="N445" s="244"/>
      <c r="O445" s="244"/>
      <c r="P445" s="244"/>
      <c r="Q445" s="244"/>
      <c r="R445" s="244"/>
      <c r="S445" s="244"/>
      <c r="T445" s="245"/>
      <c r="U445" s="13"/>
      <c r="V445" s="13"/>
      <c r="W445" s="13"/>
      <c r="X445" s="13"/>
      <c r="Y445" s="13"/>
      <c r="Z445" s="13"/>
      <c r="AA445" s="13"/>
      <c r="AB445" s="13"/>
      <c r="AC445" s="13"/>
      <c r="AD445" s="13"/>
      <c r="AE445" s="13"/>
      <c r="AT445" s="246" t="s">
        <v>238</v>
      </c>
      <c r="AU445" s="246" t="s">
        <v>92</v>
      </c>
      <c r="AV445" s="13" t="s">
        <v>90</v>
      </c>
      <c r="AW445" s="13" t="s">
        <v>42</v>
      </c>
      <c r="AX445" s="13" t="s">
        <v>82</v>
      </c>
      <c r="AY445" s="246" t="s">
        <v>228</v>
      </c>
    </row>
    <row r="446" s="14" customFormat="1">
      <c r="A446" s="14"/>
      <c r="B446" s="247"/>
      <c r="C446" s="248"/>
      <c r="D446" s="238" t="s">
        <v>238</v>
      </c>
      <c r="E446" s="249" t="s">
        <v>44</v>
      </c>
      <c r="F446" s="250" t="s">
        <v>1455</v>
      </c>
      <c r="G446" s="248"/>
      <c r="H446" s="251">
        <v>6</v>
      </c>
      <c r="I446" s="252"/>
      <c r="J446" s="248"/>
      <c r="K446" s="248"/>
      <c r="L446" s="253"/>
      <c r="M446" s="254"/>
      <c r="N446" s="255"/>
      <c r="O446" s="255"/>
      <c r="P446" s="255"/>
      <c r="Q446" s="255"/>
      <c r="R446" s="255"/>
      <c r="S446" s="255"/>
      <c r="T446" s="256"/>
      <c r="U446" s="14"/>
      <c r="V446" s="14"/>
      <c r="W446" s="14"/>
      <c r="X446" s="14"/>
      <c r="Y446" s="14"/>
      <c r="Z446" s="14"/>
      <c r="AA446" s="14"/>
      <c r="AB446" s="14"/>
      <c r="AC446" s="14"/>
      <c r="AD446" s="14"/>
      <c r="AE446" s="14"/>
      <c r="AT446" s="257" t="s">
        <v>238</v>
      </c>
      <c r="AU446" s="257" t="s">
        <v>92</v>
      </c>
      <c r="AV446" s="14" t="s">
        <v>92</v>
      </c>
      <c r="AW446" s="14" t="s">
        <v>42</v>
      </c>
      <c r="AX446" s="14" t="s">
        <v>82</v>
      </c>
      <c r="AY446" s="257" t="s">
        <v>228</v>
      </c>
    </row>
    <row r="447" s="15" customFormat="1">
      <c r="A447" s="15"/>
      <c r="B447" s="258"/>
      <c r="C447" s="259"/>
      <c r="D447" s="238" t="s">
        <v>238</v>
      </c>
      <c r="E447" s="260" t="s">
        <v>44</v>
      </c>
      <c r="F447" s="261" t="s">
        <v>247</v>
      </c>
      <c r="G447" s="259"/>
      <c r="H447" s="262">
        <v>7.25</v>
      </c>
      <c r="I447" s="263"/>
      <c r="J447" s="259"/>
      <c r="K447" s="259"/>
      <c r="L447" s="264"/>
      <c r="M447" s="265"/>
      <c r="N447" s="266"/>
      <c r="O447" s="266"/>
      <c r="P447" s="266"/>
      <c r="Q447" s="266"/>
      <c r="R447" s="266"/>
      <c r="S447" s="266"/>
      <c r="T447" s="267"/>
      <c r="U447" s="15"/>
      <c r="V447" s="15"/>
      <c r="W447" s="15"/>
      <c r="X447" s="15"/>
      <c r="Y447" s="15"/>
      <c r="Z447" s="15"/>
      <c r="AA447" s="15"/>
      <c r="AB447" s="15"/>
      <c r="AC447" s="15"/>
      <c r="AD447" s="15"/>
      <c r="AE447" s="15"/>
      <c r="AT447" s="268" t="s">
        <v>238</v>
      </c>
      <c r="AU447" s="268" t="s">
        <v>92</v>
      </c>
      <c r="AV447" s="15" t="s">
        <v>145</v>
      </c>
      <c r="AW447" s="15" t="s">
        <v>42</v>
      </c>
      <c r="AX447" s="15" t="s">
        <v>90</v>
      </c>
      <c r="AY447" s="268" t="s">
        <v>228</v>
      </c>
    </row>
    <row r="448" s="12" customFormat="1" ht="22.8" customHeight="1">
      <c r="A448" s="12"/>
      <c r="B448" s="202"/>
      <c r="C448" s="203"/>
      <c r="D448" s="204" t="s">
        <v>81</v>
      </c>
      <c r="E448" s="216" t="s">
        <v>145</v>
      </c>
      <c r="F448" s="216" t="s">
        <v>913</v>
      </c>
      <c r="G448" s="203"/>
      <c r="H448" s="203"/>
      <c r="I448" s="206"/>
      <c r="J448" s="217">
        <f>BK448</f>
        <v>0</v>
      </c>
      <c r="K448" s="203"/>
      <c r="L448" s="208"/>
      <c r="M448" s="209"/>
      <c r="N448" s="210"/>
      <c r="O448" s="210"/>
      <c r="P448" s="211">
        <f>SUM(P449:P790)</f>
        <v>0</v>
      </c>
      <c r="Q448" s="210"/>
      <c r="R448" s="211">
        <f>SUM(R449:R790)</f>
        <v>1189.5000167899996</v>
      </c>
      <c r="S448" s="210"/>
      <c r="T448" s="212">
        <f>SUM(T449:T790)</f>
        <v>0</v>
      </c>
      <c r="U448" s="12"/>
      <c r="V448" s="12"/>
      <c r="W448" s="12"/>
      <c r="X448" s="12"/>
      <c r="Y448" s="12"/>
      <c r="Z448" s="12"/>
      <c r="AA448" s="12"/>
      <c r="AB448" s="12"/>
      <c r="AC448" s="12"/>
      <c r="AD448" s="12"/>
      <c r="AE448" s="12"/>
      <c r="AR448" s="213" t="s">
        <v>90</v>
      </c>
      <c r="AT448" s="214" t="s">
        <v>81</v>
      </c>
      <c r="AU448" s="214" t="s">
        <v>90</v>
      </c>
      <c r="AY448" s="213" t="s">
        <v>228</v>
      </c>
      <c r="BK448" s="215">
        <f>SUM(BK449:BK790)</f>
        <v>0</v>
      </c>
    </row>
    <row r="449" s="2" customFormat="1" ht="24.15" customHeight="1">
      <c r="A449" s="42"/>
      <c r="B449" s="43"/>
      <c r="C449" s="218" t="s">
        <v>538</v>
      </c>
      <c r="D449" s="218" t="s">
        <v>230</v>
      </c>
      <c r="E449" s="219" t="s">
        <v>1456</v>
      </c>
      <c r="F449" s="220" t="s">
        <v>1457</v>
      </c>
      <c r="G449" s="221" t="s">
        <v>410</v>
      </c>
      <c r="H449" s="222">
        <v>1</v>
      </c>
      <c r="I449" s="223"/>
      <c r="J449" s="224">
        <f>ROUND(I449*H449,2)</f>
        <v>0</v>
      </c>
      <c r="K449" s="220" t="s">
        <v>234</v>
      </c>
      <c r="L449" s="48"/>
      <c r="M449" s="225" t="s">
        <v>44</v>
      </c>
      <c r="N449" s="226" t="s">
        <v>53</v>
      </c>
      <c r="O449" s="88"/>
      <c r="P449" s="227">
        <f>O449*H449</f>
        <v>0</v>
      </c>
      <c r="Q449" s="227">
        <v>0.087720000000000006</v>
      </c>
      <c r="R449" s="227">
        <f>Q449*H449</f>
        <v>0.087720000000000006</v>
      </c>
      <c r="S449" s="227">
        <v>0</v>
      </c>
      <c r="T449" s="228">
        <f>S449*H449</f>
        <v>0</v>
      </c>
      <c r="U449" s="42"/>
      <c r="V449" s="42"/>
      <c r="W449" s="42"/>
      <c r="X449" s="42"/>
      <c r="Y449" s="42"/>
      <c r="Z449" s="42"/>
      <c r="AA449" s="42"/>
      <c r="AB449" s="42"/>
      <c r="AC449" s="42"/>
      <c r="AD449" s="42"/>
      <c r="AE449" s="42"/>
      <c r="AR449" s="229" t="s">
        <v>145</v>
      </c>
      <c r="AT449" s="229" t="s">
        <v>230</v>
      </c>
      <c r="AU449" s="229" t="s">
        <v>92</v>
      </c>
      <c r="AY449" s="20" t="s">
        <v>228</v>
      </c>
      <c r="BE449" s="230">
        <f>IF(N449="základní",J449,0)</f>
        <v>0</v>
      </c>
      <c r="BF449" s="230">
        <f>IF(N449="snížená",J449,0)</f>
        <v>0</v>
      </c>
      <c r="BG449" s="230">
        <f>IF(N449="zákl. přenesená",J449,0)</f>
        <v>0</v>
      </c>
      <c r="BH449" s="230">
        <f>IF(N449="sníž. přenesená",J449,0)</f>
        <v>0</v>
      </c>
      <c r="BI449" s="230">
        <f>IF(N449="nulová",J449,0)</f>
        <v>0</v>
      </c>
      <c r="BJ449" s="20" t="s">
        <v>90</v>
      </c>
      <c r="BK449" s="230">
        <f>ROUND(I449*H449,2)</f>
        <v>0</v>
      </c>
      <c r="BL449" s="20" t="s">
        <v>145</v>
      </c>
      <c r="BM449" s="229" t="s">
        <v>1458</v>
      </c>
    </row>
    <row r="450" s="2" customFormat="1">
      <c r="A450" s="42"/>
      <c r="B450" s="43"/>
      <c r="C450" s="44"/>
      <c r="D450" s="231" t="s">
        <v>236</v>
      </c>
      <c r="E450" s="44"/>
      <c r="F450" s="232" t="s">
        <v>1459</v>
      </c>
      <c r="G450" s="44"/>
      <c r="H450" s="44"/>
      <c r="I450" s="233"/>
      <c r="J450" s="44"/>
      <c r="K450" s="44"/>
      <c r="L450" s="48"/>
      <c r="M450" s="234"/>
      <c r="N450" s="235"/>
      <c r="O450" s="88"/>
      <c r="P450" s="88"/>
      <c r="Q450" s="88"/>
      <c r="R450" s="88"/>
      <c r="S450" s="88"/>
      <c r="T450" s="89"/>
      <c r="U450" s="42"/>
      <c r="V450" s="42"/>
      <c r="W450" s="42"/>
      <c r="X450" s="42"/>
      <c r="Y450" s="42"/>
      <c r="Z450" s="42"/>
      <c r="AA450" s="42"/>
      <c r="AB450" s="42"/>
      <c r="AC450" s="42"/>
      <c r="AD450" s="42"/>
      <c r="AE450" s="42"/>
      <c r="AT450" s="20" t="s">
        <v>236</v>
      </c>
      <c r="AU450" s="20" t="s">
        <v>92</v>
      </c>
    </row>
    <row r="451" s="13" customFormat="1">
      <c r="A451" s="13"/>
      <c r="B451" s="236"/>
      <c r="C451" s="237"/>
      <c r="D451" s="238" t="s">
        <v>238</v>
      </c>
      <c r="E451" s="239" t="s">
        <v>44</v>
      </c>
      <c r="F451" s="240" t="s">
        <v>1460</v>
      </c>
      <c r="G451" s="237"/>
      <c r="H451" s="239" t="s">
        <v>44</v>
      </c>
      <c r="I451" s="241"/>
      <c r="J451" s="237"/>
      <c r="K451" s="237"/>
      <c r="L451" s="242"/>
      <c r="M451" s="243"/>
      <c r="N451" s="244"/>
      <c r="O451" s="244"/>
      <c r="P451" s="244"/>
      <c r="Q451" s="244"/>
      <c r="R451" s="244"/>
      <c r="S451" s="244"/>
      <c r="T451" s="245"/>
      <c r="U451" s="13"/>
      <c r="V451" s="13"/>
      <c r="W451" s="13"/>
      <c r="X451" s="13"/>
      <c r="Y451" s="13"/>
      <c r="Z451" s="13"/>
      <c r="AA451" s="13"/>
      <c r="AB451" s="13"/>
      <c r="AC451" s="13"/>
      <c r="AD451" s="13"/>
      <c r="AE451" s="13"/>
      <c r="AT451" s="246" t="s">
        <v>238</v>
      </c>
      <c r="AU451" s="246" t="s">
        <v>92</v>
      </c>
      <c r="AV451" s="13" t="s">
        <v>90</v>
      </c>
      <c r="AW451" s="13" t="s">
        <v>42</v>
      </c>
      <c r="AX451" s="13" t="s">
        <v>82</v>
      </c>
      <c r="AY451" s="246" t="s">
        <v>228</v>
      </c>
    </row>
    <row r="452" s="13" customFormat="1">
      <c r="A452" s="13"/>
      <c r="B452" s="236"/>
      <c r="C452" s="237"/>
      <c r="D452" s="238" t="s">
        <v>238</v>
      </c>
      <c r="E452" s="239" t="s">
        <v>44</v>
      </c>
      <c r="F452" s="240" t="s">
        <v>1461</v>
      </c>
      <c r="G452" s="237"/>
      <c r="H452" s="239" t="s">
        <v>44</v>
      </c>
      <c r="I452" s="241"/>
      <c r="J452" s="237"/>
      <c r="K452" s="237"/>
      <c r="L452" s="242"/>
      <c r="M452" s="243"/>
      <c r="N452" s="244"/>
      <c r="O452" s="244"/>
      <c r="P452" s="244"/>
      <c r="Q452" s="244"/>
      <c r="R452" s="244"/>
      <c r="S452" s="244"/>
      <c r="T452" s="245"/>
      <c r="U452" s="13"/>
      <c r="V452" s="13"/>
      <c r="W452" s="13"/>
      <c r="X452" s="13"/>
      <c r="Y452" s="13"/>
      <c r="Z452" s="13"/>
      <c r="AA452" s="13"/>
      <c r="AB452" s="13"/>
      <c r="AC452" s="13"/>
      <c r="AD452" s="13"/>
      <c r="AE452" s="13"/>
      <c r="AT452" s="246" t="s">
        <v>238</v>
      </c>
      <c r="AU452" s="246" t="s">
        <v>92</v>
      </c>
      <c r="AV452" s="13" t="s">
        <v>90</v>
      </c>
      <c r="AW452" s="13" t="s">
        <v>42</v>
      </c>
      <c r="AX452" s="13" t="s">
        <v>82</v>
      </c>
      <c r="AY452" s="246" t="s">
        <v>228</v>
      </c>
    </row>
    <row r="453" s="13" customFormat="1">
      <c r="A453" s="13"/>
      <c r="B453" s="236"/>
      <c r="C453" s="237"/>
      <c r="D453" s="238" t="s">
        <v>238</v>
      </c>
      <c r="E453" s="239" t="s">
        <v>44</v>
      </c>
      <c r="F453" s="240" t="s">
        <v>1462</v>
      </c>
      <c r="G453" s="237"/>
      <c r="H453" s="239" t="s">
        <v>44</v>
      </c>
      <c r="I453" s="241"/>
      <c r="J453" s="237"/>
      <c r="K453" s="237"/>
      <c r="L453" s="242"/>
      <c r="M453" s="243"/>
      <c r="N453" s="244"/>
      <c r="O453" s="244"/>
      <c r="P453" s="244"/>
      <c r="Q453" s="244"/>
      <c r="R453" s="244"/>
      <c r="S453" s="244"/>
      <c r="T453" s="245"/>
      <c r="U453" s="13"/>
      <c r="V453" s="13"/>
      <c r="W453" s="13"/>
      <c r="X453" s="13"/>
      <c r="Y453" s="13"/>
      <c r="Z453" s="13"/>
      <c r="AA453" s="13"/>
      <c r="AB453" s="13"/>
      <c r="AC453" s="13"/>
      <c r="AD453" s="13"/>
      <c r="AE453" s="13"/>
      <c r="AT453" s="246" t="s">
        <v>238</v>
      </c>
      <c r="AU453" s="246" t="s">
        <v>92</v>
      </c>
      <c r="AV453" s="13" t="s">
        <v>90</v>
      </c>
      <c r="AW453" s="13" t="s">
        <v>42</v>
      </c>
      <c r="AX453" s="13" t="s">
        <v>82</v>
      </c>
      <c r="AY453" s="246" t="s">
        <v>228</v>
      </c>
    </row>
    <row r="454" s="14" customFormat="1">
      <c r="A454" s="14"/>
      <c r="B454" s="247"/>
      <c r="C454" s="248"/>
      <c r="D454" s="238" t="s">
        <v>238</v>
      </c>
      <c r="E454" s="249" t="s">
        <v>44</v>
      </c>
      <c r="F454" s="250" t="s">
        <v>90</v>
      </c>
      <c r="G454" s="248"/>
      <c r="H454" s="251">
        <v>1</v>
      </c>
      <c r="I454" s="252"/>
      <c r="J454" s="248"/>
      <c r="K454" s="248"/>
      <c r="L454" s="253"/>
      <c r="M454" s="254"/>
      <c r="N454" s="255"/>
      <c r="O454" s="255"/>
      <c r="P454" s="255"/>
      <c r="Q454" s="255"/>
      <c r="R454" s="255"/>
      <c r="S454" s="255"/>
      <c r="T454" s="256"/>
      <c r="U454" s="14"/>
      <c r="V454" s="14"/>
      <c r="W454" s="14"/>
      <c r="X454" s="14"/>
      <c r="Y454" s="14"/>
      <c r="Z454" s="14"/>
      <c r="AA454" s="14"/>
      <c r="AB454" s="14"/>
      <c r="AC454" s="14"/>
      <c r="AD454" s="14"/>
      <c r="AE454" s="14"/>
      <c r="AT454" s="257" t="s">
        <v>238</v>
      </c>
      <c r="AU454" s="257" t="s">
        <v>92</v>
      </c>
      <c r="AV454" s="14" t="s">
        <v>92</v>
      </c>
      <c r="AW454" s="14" t="s">
        <v>42</v>
      </c>
      <c r="AX454" s="14" t="s">
        <v>82</v>
      </c>
      <c r="AY454" s="257" t="s">
        <v>228</v>
      </c>
    </row>
    <row r="455" s="15" customFormat="1">
      <c r="A455" s="15"/>
      <c r="B455" s="258"/>
      <c r="C455" s="259"/>
      <c r="D455" s="238" t="s">
        <v>238</v>
      </c>
      <c r="E455" s="260" t="s">
        <v>44</v>
      </c>
      <c r="F455" s="261" t="s">
        <v>247</v>
      </c>
      <c r="G455" s="259"/>
      <c r="H455" s="262">
        <v>1</v>
      </c>
      <c r="I455" s="263"/>
      <c r="J455" s="259"/>
      <c r="K455" s="259"/>
      <c r="L455" s="264"/>
      <c r="M455" s="265"/>
      <c r="N455" s="266"/>
      <c r="O455" s="266"/>
      <c r="P455" s="266"/>
      <c r="Q455" s="266"/>
      <c r="R455" s="266"/>
      <c r="S455" s="266"/>
      <c r="T455" s="267"/>
      <c r="U455" s="15"/>
      <c r="V455" s="15"/>
      <c r="W455" s="15"/>
      <c r="X455" s="15"/>
      <c r="Y455" s="15"/>
      <c r="Z455" s="15"/>
      <c r="AA455" s="15"/>
      <c r="AB455" s="15"/>
      <c r="AC455" s="15"/>
      <c r="AD455" s="15"/>
      <c r="AE455" s="15"/>
      <c r="AT455" s="268" t="s">
        <v>238</v>
      </c>
      <c r="AU455" s="268" t="s">
        <v>92</v>
      </c>
      <c r="AV455" s="15" t="s">
        <v>145</v>
      </c>
      <c r="AW455" s="15" t="s">
        <v>42</v>
      </c>
      <c r="AX455" s="15" t="s">
        <v>90</v>
      </c>
      <c r="AY455" s="268" t="s">
        <v>228</v>
      </c>
    </row>
    <row r="456" s="2" customFormat="1" ht="24.15" customHeight="1">
      <c r="A456" s="42"/>
      <c r="B456" s="43"/>
      <c r="C456" s="218" t="s">
        <v>542</v>
      </c>
      <c r="D456" s="218" t="s">
        <v>230</v>
      </c>
      <c r="E456" s="219" t="s">
        <v>1463</v>
      </c>
      <c r="F456" s="220" t="s">
        <v>1464</v>
      </c>
      <c r="G456" s="221" t="s">
        <v>410</v>
      </c>
      <c r="H456" s="222">
        <v>38</v>
      </c>
      <c r="I456" s="223"/>
      <c r="J456" s="224">
        <f>ROUND(I456*H456,2)</f>
        <v>0</v>
      </c>
      <c r="K456" s="220" t="s">
        <v>234</v>
      </c>
      <c r="L456" s="48"/>
      <c r="M456" s="225" t="s">
        <v>44</v>
      </c>
      <c r="N456" s="226" t="s">
        <v>53</v>
      </c>
      <c r="O456" s="88"/>
      <c r="P456" s="227">
        <f>O456*H456</f>
        <v>0</v>
      </c>
      <c r="Q456" s="227">
        <v>0.18636</v>
      </c>
      <c r="R456" s="227">
        <f>Q456*H456</f>
        <v>7.0816799999999995</v>
      </c>
      <c r="S456" s="227">
        <v>0</v>
      </c>
      <c r="T456" s="228">
        <f>S456*H456</f>
        <v>0</v>
      </c>
      <c r="U456" s="42"/>
      <c r="V456" s="42"/>
      <c r="W456" s="42"/>
      <c r="X456" s="42"/>
      <c r="Y456" s="42"/>
      <c r="Z456" s="42"/>
      <c r="AA456" s="42"/>
      <c r="AB456" s="42"/>
      <c r="AC456" s="42"/>
      <c r="AD456" s="42"/>
      <c r="AE456" s="42"/>
      <c r="AR456" s="229" t="s">
        <v>145</v>
      </c>
      <c r="AT456" s="229" t="s">
        <v>230</v>
      </c>
      <c r="AU456" s="229" t="s">
        <v>92</v>
      </c>
      <c r="AY456" s="20" t="s">
        <v>228</v>
      </c>
      <c r="BE456" s="230">
        <f>IF(N456="základní",J456,0)</f>
        <v>0</v>
      </c>
      <c r="BF456" s="230">
        <f>IF(N456="snížená",J456,0)</f>
        <v>0</v>
      </c>
      <c r="BG456" s="230">
        <f>IF(N456="zákl. přenesená",J456,0)</f>
        <v>0</v>
      </c>
      <c r="BH456" s="230">
        <f>IF(N456="sníž. přenesená",J456,0)</f>
        <v>0</v>
      </c>
      <c r="BI456" s="230">
        <f>IF(N456="nulová",J456,0)</f>
        <v>0</v>
      </c>
      <c r="BJ456" s="20" t="s">
        <v>90</v>
      </c>
      <c r="BK456" s="230">
        <f>ROUND(I456*H456,2)</f>
        <v>0</v>
      </c>
      <c r="BL456" s="20" t="s">
        <v>145</v>
      </c>
      <c r="BM456" s="229" t="s">
        <v>1465</v>
      </c>
    </row>
    <row r="457" s="2" customFormat="1">
      <c r="A457" s="42"/>
      <c r="B457" s="43"/>
      <c r="C457" s="44"/>
      <c r="D457" s="231" t="s">
        <v>236</v>
      </c>
      <c r="E457" s="44"/>
      <c r="F457" s="232" t="s">
        <v>1466</v>
      </c>
      <c r="G457" s="44"/>
      <c r="H457" s="44"/>
      <c r="I457" s="233"/>
      <c r="J457" s="44"/>
      <c r="K457" s="44"/>
      <c r="L457" s="48"/>
      <c r="M457" s="234"/>
      <c r="N457" s="235"/>
      <c r="O457" s="88"/>
      <c r="P457" s="88"/>
      <c r="Q457" s="88"/>
      <c r="R457" s="88"/>
      <c r="S457" s="88"/>
      <c r="T457" s="89"/>
      <c r="U457" s="42"/>
      <c r="V457" s="42"/>
      <c r="W457" s="42"/>
      <c r="X457" s="42"/>
      <c r="Y457" s="42"/>
      <c r="Z457" s="42"/>
      <c r="AA457" s="42"/>
      <c r="AB457" s="42"/>
      <c r="AC457" s="42"/>
      <c r="AD457" s="42"/>
      <c r="AE457" s="42"/>
      <c r="AT457" s="20" t="s">
        <v>236</v>
      </c>
      <c r="AU457" s="20" t="s">
        <v>92</v>
      </c>
    </row>
    <row r="458" s="13" customFormat="1">
      <c r="A458" s="13"/>
      <c r="B458" s="236"/>
      <c r="C458" s="237"/>
      <c r="D458" s="238" t="s">
        <v>238</v>
      </c>
      <c r="E458" s="239" t="s">
        <v>44</v>
      </c>
      <c r="F458" s="240" t="s">
        <v>1460</v>
      </c>
      <c r="G458" s="237"/>
      <c r="H458" s="239" t="s">
        <v>44</v>
      </c>
      <c r="I458" s="241"/>
      <c r="J458" s="237"/>
      <c r="K458" s="237"/>
      <c r="L458" s="242"/>
      <c r="M458" s="243"/>
      <c r="N458" s="244"/>
      <c r="O458" s="244"/>
      <c r="P458" s="244"/>
      <c r="Q458" s="244"/>
      <c r="R458" s="244"/>
      <c r="S458" s="244"/>
      <c r="T458" s="245"/>
      <c r="U458" s="13"/>
      <c r="V458" s="13"/>
      <c r="W458" s="13"/>
      <c r="X458" s="13"/>
      <c r="Y458" s="13"/>
      <c r="Z458" s="13"/>
      <c r="AA458" s="13"/>
      <c r="AB458" s="13"/>
      <c r="AC458" s="13"/>
      <c r="AD458" s="13"/>
      <c r="AE458" s="13"/>
      <c r="AT458" s="246" t="s">
        <v>238</v>
      </c>
      <c r="AU458" s="246" t="s">
        <v>92</v>
      </c>
      <c r="AV458" s="13" t="s">
        <v>90</v>
      </c>
      <c r="AW458" s="13" t="s">
        <v>42</v>
      </c>
      <c r="AX458" s="13" t="s">
        <v>82</v>
      </c>
      <c r="AY458" s="246" t="s">
        <v>228</v>
      </c>
    </row>
    <row r="459" s="13" customFormat="1">
      <c r="A459" s="13"/>
      <c r="B459" s="236"/>
      <c r="C459" s="237"/>
      <c r="D459" s="238" t="s">
        <v>238</v>
      </c>
      <c r="E459" s="239" t="s">
        <v>44</v>
      </c>
      <c r="F459" s="240" t="s">
        <v>1467</v>
      </c>
      <c r="G459" s="237"/>
      <c r="H459" s="239" t="s">
        <v>44</v>
      </c>
      <c r="I459" s="241"/>
      <c r="J459" s="237"/>
      <c r="K459" s="237"/>
      <c r="L459" s="242"/>
      <c r="M459" s="243"/>
      <c r="N459" s="244"/>
      <c r="O459" s="244"/>
      <c r="P459" s="244"/>
      <c r="Q459" s="244"/>
      <c r="R459" s="244"/>
      <c r="S459" s="244"/>
      <c r="T459" s="245"/>
      <c r="U459" s="13"/>
      <c r="V459" s="13"/>
      <c r="W459" s="13"/>
      <c r="X459" s="13"/>
      <c r="Y459" s="13"/>
      <c r="Z459" s="13"/>
      <c r="AA459" s="13"/>
      <c r="AB459" s="13"/>
      <c r="AC459" s="13"/>
      <c r="AD459" s="13"/>
      <c r="AE459" s="13"/>
      <c r="AT459" s="246" t="s">
        <v>238</v>
      </c>
      <c r="AU459" s="246" t="s">
        <v>92</v>
      </c>
      <c r="AV459" s="13" t="s">
        <v>90</v>
      </c>
      <c r="AW459" s="13" t="s">
        <v>42</v>
      </c>
      <c r="AX459" s="13" t="s">
        <v>82</v>
      </c>
      <c r="AY459" s="246" t="s">
        <v>228</v>
      </c>
    </row>
    <row r="460" s="13" customFormat="1">
      <c r="A460" s="13"/>
      <c r="B460" s="236"/>
      <c r="C460" s="237"/>
      <c r="D460" s="238" t="s">
        <v>238</v>
      </c>
      <c r="E460" s="239" t="s">
        <v>44</v>
      </c>
      <c r="F460" s="240" t="s">
        <v>1468</v>
      </c>
      <c r="G460" s="237"/>
      <c r="H460" s="239" t="s">
        <v>44</v>
      </c>
      <c r="I460" s="241"/>
      <c r="J460" s="237"/>
      <c r="K460" s="237"/>
      <c r="L460" s="242"/>
      <c r="M460" s="243"/>
      <c r="N460" s="244"/>
      <c r="O460" s="244"/>
      <c r="P460" s="244"/>
      <c r="Q460" s="244"/>
      <c r="R460" s="244"/>
      <c r="S460" s="244"/>
      <c r="T460" s="245"/>
      <c r="U460" s="13"/>
      <c r="V460" s="13"/>
      <c r="W460" s="13"/>
      <c r="X460" s="13"/>
      <c r="Y460" s="13"/>
      <c r="Z460" s="13"/>
      <c r="AA460" s="13"/>
      <c r="AB460" s="13"/>
      <c r="AC460" s="13"/>
      <c r="AD460" s="13"/>
      <c r="AE460" s="13"/>
      <c r="AT460" s="246" t="s">
        <v>238</v>
      </c>
      <c r="AU460" s="246" t="s">
        <v>92</v>
      </c>
      <c r="AV460" s="13" t="s">
        <v>90</v>
      </c>
      <c r="AW460" s="13" t="s">
        <v>42</v>
      </c>
      <c r="AX460" s="13" t="s">
        <v>82</v>
      </c>
      <c r="AY460" s="246" t="s">
        <v>228</v>
      </c>
    </row>
    <row r="461" s="14" customFormat="1">
      <c r="A461" s="14"/>
      <c r="B461" s="247"/>
      <c r="C461" s="248"/>
      <c r="D461" s="238" t="s">
        <v>238</v>
      </c>
      <c r="E461" s="249" t="s">
        <v>44</v>
      </c>
      <c r="F461" s="250" t="s">
        <v>370</v>
      </c>
      <c r="G461" s="248"/>
      <c r="H461" s="251">
        <v>17</v>
      </c>
      <c r="I461" s="252"/>
      <c r="J461" s="248"/>
      <c r="K461" s="248"/>
      <c r="L461" s="253"/>
      <c r="M461" s="254"/>
      <c r="N461" s="255"/>
      <c r="O461" s="255"/>
      <c r="P461" s="255"/>
      <c r="Q461" s="255"/>
      <c r="R461" s="255"/>
      <c r="S461" s="255"/>
      <c r="T461" s="256"/>
      <c r="U461" s="14"/>
      <c r="V461" s="14"/>
      <c r="W461" s="14"/>
      <c r="X461" s="14"/>
      <c r="Y461" s="14"/>
      <c r="Z461" s="14"/>
      <c r="AA461" s="14"/>
      <c r="AB461" s="14"/>
      <c r="AC461" s="14"/>
      <c r="AD461" s="14"/>
      <c r="AE461" s="14"/>
      <c r="AT461" s="257" t="s">
        <v>238</v>
      </c>
      <c r="AU461" s="257" t="s">
        <v>92</v>
      </c>
      <c r="AV461" s="14" t="s">
        <v>92</v>
      </c>
      <c r="AW461" s="14" t="s">
        <v>42</v>
      </c>
      <c r="AX461" s="14" t="s">
        <v>82</v>
      </c>
      <c r="AY461" s="257" t="s">
        <v>228</v>
      </c>
    </row>
    <row r="462" s="13" customFormat="1">
      <c r="A462" s="13"/>
      <c r="B462" s="236"/>
      <c r="C462" s="237"/>
      <c r="D462" s="238" t="s">
        <v>238</v>
      </c>
      <c r="E462" s="239" t="s">
        <v>44</v>
      </c>
      <c r="F462" s="240" t="s">
        <v>1469</v>
      </c>
      <c r="G462" s="237"/>
      <c r="H462" s="239" t="s">
        <v>44</v>
      </c>
      <c r="I462" s="241"/>
      <c r="J462" s="237"/>
      <c r="K462" s="237"/>
      <c r="L462" s="242"/>
      <c r="M462" s="243"/>
      <c r="N462" s="244"/>
      <c r="O462" s="244"/>
      <c r="P462" s="244"/>
      <c r="Q462" s="244"/>
      <c r="R462" s="244"/>
      <c r="S462" s="244"/>
      <c r="T462" s="245"/>
      <c r="U462" s="13"/>
      <c r="V462" s="13"/>
      <c r="W462" s="13"/>
      <c r="X462" s="13"/>
      <c r="Y462" s="13"/>
      <c r="Z462" s="13"/>
      <c r="AA462" s="13"/>
      <c r="AB462" s="13"/>
      <c r="AC462" s="13"/>
      <c r="AD462" s="13"/>
      <c r="AE462" s="13"/>
      <c r="AT462" s="246" t="s">
        <v>238</v>
      </c>
      <c r="AU462" s="246" t="s">
        <v>92</v>
      </c>
      <c r="AV462" s="13" t="s">
        <v>90</v>
      </c>
      <c r="AW462" s="13" t="s">
        <v>42</v>
      </c>
      <c r="AX462" s="13" t="s">
        <v>82</v>
      </c>
      <c r="AY462" s="246" t="s">
        <v>228</v>
      </c>
    </row>
    <row r="463" s="14" customFormat="1">
      <c r="A463" s="14"/>
      <c r="B463" s="247"/>
      <c r="C463" s="248"/>
      <c r="D463" s="238" t="s">
        <v>238</v>
      </c>
      <c r="E463" s="249" t="s">
        <v>44</v>
      </c>
      <c r="F463" s="250" t="s">
        <v>90</v>
      </c>
      <c r="G463" s="248"/>
      <c r="H463" s="251">
        <v>1</v>
      </c>
      <c r="I463" s="252"/>
      <c r="J463" s="248"/>
      <c r="K463" s="248"/>
      <c r="L463" s="253"/>
      <c r="M463" s="254"/>
      <c r="N463" s="255"/>
      <c r="O463" s="255"/>
      <c r="P463" s="255"/>
      <c r="Q463" s="255"/>
      <c r="R463" s="255"/>
      <c r="S463" s="255"/>
      <c r="T463" s="256"/>
      <c r="U463" s="14"/>
      <c r="V463" s="14"/>
      <c r="W463" s="14"/>
      <c r="X463" s="14"/>
      <c r="Y463" s="14"/>
      <c r="Z463" s="14"/>
      <c r="AA463" s="14"/>
      <c r="AB463" s="14"/>
      <c r="AC463" s="14"/>
      <c r="AD463" s="14"/>
      <c r="AE463" s="14"/>
      <c r="AT463" s="257" t="s">
        <v>238</v>
      </c>
      <c r="AU463" s="257" t="s">
        <v>92</v>
      </c>
      <c r="AV463" s="14" t="s">
        <v>92</v>
      </c>
      <c r="AW463" s="14" t="s">
        <v>42</v>
      </c>
      <c r="AX463" s="14" t="s">
        <v>82</v>
      </c>
      <c r="AY463" s="257" t="s">
        <v>228</v>
      </c>
    </row>
    <row r="464" s="13" customFormat="1">
      <c r="A464" s="13"/>
      <c r="B464" s="236"/>
      <c r="C464" s="237"/>
      <c r="D464" s="238" t="s">
        <v>238</v>
      </c>
      <c r="E464" s="239" t="s">
        <v>44</v>
      </c>
      <c r="F464" s="240" t="s">
        <v>1470</v>
      </c>
      <c r="G464" s="237"/>
      <c r="H464" s="239" t="s">
        <v>44</v>
      </c>
      <c r="I464" s="241"/>
      <c r="J464" s="237"/>
      <c r="K464" s="237"/>
      <c r="L464" s="242"/>
      <c r="M464" s="243"/>
      <c r="N464" s="244"/>
      <c r="O464" s="244"/>
      <c r="P464" s="244"/>
      <c r="Q464" s="244"/>
      <c r="R464" s="244"/>
      <c r="S464" s="244"/>
      <c r="T464" s="245"/>
      <c r="U464" s="13"/>
      <c r="V464" s="13"/>
      <c r="W464" s="13"/>
      <c r="X464" s="13"/>
      <c r="Y464" s="13"/>
      <c r="Z464" s="13"/>
      <c r="AA464" s="13"/>
      <c r="AB464" s="13"/>
      <c r="AC464" s="13"/>
      <c r="AD464" s="13"/>
      <c r="AE464" s="13"/>
      <c r="AT464" s="246" t="s">
        <v>238</v>
      </c>
      <c r="AU464" s="246" t="s">
        <v>92</v>
      </c>
      <c r="AV464" s="13" t="s">
        <v>90</v>
      </c>
      <c r="AW464" s="13" t="s">
        <v>42</v>
      </c>
      <c r="AX464" s="13" t="s">
        <v>82</v>
      </c>
      <c r="AY464" s="246" t="s">
        <v>228</v>
      </c>
    </row>
    <row r="465" s="14" customFormat="1">
      <c r="A465" s="14"/>
      <c r="B465" s="247"/>
      <c r="C465" s="248"/>
      <c r="D465" s="238" t="s">
        <v>238</v>
      </c>
      <c r="E465" s="249" t="s">
        <v>44</v>
      </c>
      <c r="F465" s="250" t="s">
        <v>315</v>
      </c>
      <c r="G465" s="248"/>
      <c r="H465" s="251">
        <v>10</v>
      </c>
      <c r="I465" s="252"/>
      <c r="J465" s="248"/>
      <c r="K465" s="248"/>
      <c r="L465" s="253"/>
      <c r="M465" s="254"/>
      <c r="N465" s="255"/>
      <c r="O465" s="255"/>
      <c r="P465" s="255"/>
      <c r="Q465" s="255"/>
      <c r="R465" s="255"/>
      <c r="S465" s="255"/>
      <c r="T465" s="256"/>
      <c r="U465" s="14"/>
      <c r="V465" s="14"/>
      <c r="W465" s="14"/>
      <c r="X465" s="14"/>
      <c r="Y465" s="14"/>
      <c r="Z465" s="14"/>
      <c r="AA465" s="14"/>
      <c r="AB465" s="14"/>
      <c r="AC465" s="14"/>
      <c r="AD465" s="14"/>
      <c r="AE465" s="14"/>
      <c r="AT465" s="257" t="s">
        <v>238</v>
      </c>
      <c r="AU465" s="257" t="s">
        <v>92</v>
      </c>
      <c r="AV465" s="14" t="s">
        <v>92</v>
      </c>
      <c r="AW465" s="14" t="s">
        <v>42</v>
      </c>
      <c r="AX465" s="14" t="s">
        <v>82</v>
      </c>
      <c r="AY465" s="257" t="s">
        <v>228</v>
      </c>
    </row>
    <row r="466" s="13" customFormat="1">
      <c r="A466" s="13"/>
      <c r="B466" s="236"/>
      <c r="C466" s="237"/>
      <c r="D466" s="238" t="s">
        <v>238</v>
      </c>
      <c r="E466" s="239" t="s">
        <v>44</v>
      </c>
      <c r="F466" s="240" t="s">
        <v>1461</v>
      </c>
      <c r="G466" s="237"/>
      <c r="H466" s="239" t="s">
        <v>44</v>
      </c>
      <c r="I466" s="241"/>
      <c r="J466" s="237"/>
      <c r="K466" s="237"/>
      <c r="L466" s="242"/>
      <c r="M466" s="243"/>
      <c r="N466" s="244"/>
      <c r="O466" s="244"/>
      <c r="P466" s="244"/>
      <c r="Q466" s="244"/>
      <c r="R466" s="244"/>
      <c r="S466" s="244"/>
      <c r="T466" s="245"/>
      <c r="U466" s="13"/>
      <c r="V466" s="13"/>
      <c r="W466" s="13"/>
      <c r="X466" s="13"/>
      <c r="Y466" s="13"/>
      <c r="Z466" s="13"/>
      <c r="AA466" s="13"/>
      <c r="AB466" s="13"/>
      <c r="AC466" s="13"/>
      <c r="AD466" s="13"/>
      <c r="AE466" s="13"/>
      <c r="AT466" s="246" t="s">
        <v>238</v>
      </c>
      <c r="AU466" s="246" t="s">
        <v>92</v>
      </c>
      <c r="AV466" s="13" t="s">
        <v>90</v>
      </c>
      <c r="AW466" s="13" t="s">
        <v>42</v>
      </c>
      <c r="AX466" s="13" t="s">
        <v>82</v>
      </c>
      <c r="AY466" s="246" t="s">
        <v>228</v>
      </c>
    </row>
    <row r="467" s="13" customFormat="1">
      <c r="A467" s="13"/>
      <c r="B467" s="236"/>
      <c r="C467" s="237"/>
      <c r="D467" s="238" t="s">
        <v>238</v>
      </c>
      <c r="E467" s="239" t="s">
        <v>44</v>
      </c>
      <c r="F467" s="240" t="s">
        <v>1468</v>
      </c>
      <c r="G467" s="237"/>
      <c r="H467" s="239" t="s">
        <v>44</v>
      </c>
      <c r="I467" s="241"/>
      <c r="J467" s="237"/>
      <c r="K467" s="237"/>
      <c r="L467" s="242"/>
      <c r="M467" s="243"/>
      <c r="N467" s="244"/>
      <c r="O467" s="244"/>
      <c r="P467" s="244"/>
      <c r="Q467" s="244"/>
      <c r="R467" s="244"/>
      <c r="S467" s="244"/>
      <c r="T467" s="245"/>
      <c r="U467" s="13"/>
      <c r="V467" s="13"/>
      <c r="W467" s="13"/>
      <c r="X467" s="13"/>
      <c r="Y467" s="13"/>
      <c r="Z467" s="13"/>
      <c r="AA467" s="13"/>
      <c r="AB467" s="13"/>
      <c r="AC467" s="13"/>
      <c r="AD467" s="13"/>
      <c r="AE467" s="13"/>
      <c r="AT467" s="246" t="s">
        <v>238</v>
      </c>
      <c r="AU467" s="246" t="s">
        <v>92</v>
      </c>
      <c r="AV467" s="13" t="s">
        <v>90</v>
      </c>
      <c r="AW467" s="13" t="s">
        <v>42</v>
      </c>
      <c r="AX467" s="13" t="s">
        <v>82</v>
      </c>
      <c r="AY467" s="246" t="s">
        <v>228</v>
      </c>
    </row>
    <row r="468" s="14" customFormat="1">
      <c r="A468" s="14"/>
      <c r="B468" s="247"/>
      <c r="C468" s="248"/>
      <c r="D468" s="238" t="s">
        <v>238</v>
      </c>
      <c r="E468" s="249" t="s">
        <v>44</v>
      </c>
      <c r="F468" s="250" t="s">
        <v>92</v>
      </c>
      <c r="G468" s="248"/>
      <c r="H468" s="251">
        <v>2</v>
      </c>
      <c r="I468" s="252"/>
      <c r="J468" s="248"/>
      <c r="K468" s="248"/>
      <c r="L468" s="253"/>
      <c r="M468" s="254"/>
      <c r="N468" s="255"/>
      <c r="O468" s="255"/>
      <c r="P468" s="255"/>
      <c r="Q468" s="255"/>
      <c r="R468" s="255"/>
      <c r="S468" s="255"/>
      <c r="T468" s="256"/>
      <c r="U468" s="14"/>
      <c r="V468" s="14"/>
      <c r="W468" s="14"/>
      <c r="X468" s="14"/>
      <c r="Y468" s="14"/>
      <c r="Z468" s="14"/>
      <c r="AA468" s="14"/>
      <c r="AB468" s="14"/>
      <c r="AC468" s="14"/>
      <c r="AD468" s="14"/>
      <c r="AE468" s="14"/>
      <c r="AT468" s="257" t="s">
        <v>238</v>
      </c>
      <c r="AU468" s="257" t="s">
        <v>92</v>
      </c>
      <c r="AV468" s="14" t="s">
        <v>92</v>
      </c>
      <c r="AW468" s="14" t="s">
        <v>42</v>
      </c>
      <c r="AX468" s="14" t="s">
        <v>82</v>
      </c>
      <c r="AY468" s="257" t="s">
        <v>228</v>
      </c>
    </row>
    <row r="469" s="13" customFormat="1">
      <c r="A469" s="13"/>
      <c r="B469" s="236"/>
      <c r="C469" s="237"/>
      <c r="D469" s="238" t="s">
        <v>238</v>
      </c>
      <c r="E469" s="239" t="s">
        <v>44</v>
      </c>
      <c r="F469" s="240" t="s">
        <v>1470</v>
      </c>
      <c r="G469" s="237"/>
      <c r="H469" s="239" t="s">
        <v>44</v>
      </c>
      <c r="I469" s="241"/>
      <c r="J469" s="237"/>
      <c r="K469" s="237"/>
      <c r="L469" s="242"/>
      <c r="M469" s="243"/>
      <c r="N469" s="244"/>
      <c r="O469" s="244"/>
      <c r="P469" s="244"/>
      <c r="Q469" s="244"/>
      <c r="R469" s="244"/>
      <c r="S469" s="244"/>
      <c r="T469" s="245"/>
      <c r="U469" s="13"/>
      <c r="V469" s="13"/>
      <c r="W469" s="13"/>
      <c r="X469" s="13"/>
      <c r="Y469" s="13"/>
      <c r="Z469" s="13"/>
      <c r="AA469" s="13"/>
      <c r="AB469" s="13"/>
      <c r="AC469" s="13"/>
      <c r="AD469" s="13"/>
      <c r="AE469" s="13"/>
      <c r="AT469" s="246" t="s">
        <v>238</v>
      </c>
      <c r="AU469" s="246" t="s">
        <v>92</v>
      </c>
      <c r="AV469" s="13" t="s">
        <v>90</v>
      </c>
      <c r="AW469" s="13" t="s">
        <v>42</v>
      </c>
      <c r="AX469" s="13" t="s">
        <v>82</v>
      </c>
      <c r="AY469" s="246" t="s">
        <v>228</v>
      </c>
    </row>
    <row r="470" s="14" customFormat="1">
      <c r="A470" s="14"/>
      <c r="B470" s="247"/>
      <c r="C470" s="248"/>
      <c r="D470" s="238" t="s">
        <v>238</v>
      </c>
      <c r="E470" s="249" t="s">
        <v>44</v>
      </c>
      <c r="F470" s="250" t="s">
        <v>292</v>
      </c>
      <c r="G470" s="248"/>
      <c r="H470" s="251">
        <v>7</v>
      </c>
      <c r="I470" s="252"/>
      <c r="J470" s="248"/>
      <c r="K470" s="248"/>
      <c r="L470" s="253"/>
      <c r="M470" s="254"/>
      <c r="N470" s="255"/>
      <c r="O470" s="255"/>
      <c r="P470" s="255"/>
      <c r="Q470" s="255"/>
      <c r="R470" s="255"/>
      <c r="S470" s="255"/>
      <c r="T470" s="256"/>
      <c r="U470" s="14"/>
      <c r="V470" s="14"/>
      <c r="W470" s="14"/>
      <c r="X470" s="14"/>
      <c r="Y470" s="14"/>
      <c r="Z470" s="14"/>
      <c r="AA470" s="14"/>
      <c r="AB470" s="14"/>
      <c r="AC470" s="14"/>
      <c r="AD470" s="14"/>
      <c r="AE470" s="14"/>
      <c r="AT470" s="257" t="s">
        <v>238</v>
      </c>
      <c r="AU470" s="257" t="s">
        <v>92</v>
      </c>
      <c r="AV470" s="14" t="s">
        <v>92</v>
      </c>
      <c r="AW470" s="14" t="s">
        <v>42</v>
      </c>
      <c r="AX470" s="14" t="s">
        <v>82</v>
      </c>
      <c r="AY470" s="257" t="s">
        <v>228</v>
      </c>
    </row>
    <row r="471" s="13" customFormat="1">
      <c r="A471" s="13"/>
      <c r="B471" s="236"/>
      <c r="C471" s="237"/>
      <c r="D471" s="238" t="s">
        <v>238</v>
      </c>
      <c r="E471" s="239" t="s">
        <v>44</v>
      </c>
      <c r="F471" s="240" t="s">
        <v>1471</v>
      </c>
      <c r="G471" s="237"/>
      <c r="H471" s="239" t="s">
        <v>44</v>
      </c>
      <c r="I471" s="241"/>
      <c r="J471" s="237"/>
      <c r="K471" s="237"/>
      <c r="L471" s="242"/>
      <c r="M471" s="243"/>
      <c r="N471" s="244"/>
      <c r="O471" s="244"/>
      <c r="P471" s="244"/>
      <c r="Q471" s="244"/>
      <c r="R471" s="244"/>
      <c r="S471" s="244"/>
      <c r="T471" s="245"/>
      <c r="U471" s="13"/>
      <c r="V471" s="13"/>
      <c r="W471" s="13"/>
      <c r="X471" s="13"/>
      <c r="Y471" s="13"/>
      <c r="Z471" s="13"/>
      <c r="AA471" s="13"/>
      <c r="AB471" s="13"/>
      <c r="AC471" s="13"/>
      <c r="AD471" s="13"/>
      <c r="AE471" s="13"/>
      <c r="AT471" s="246" t="s">
        <v>238</v>
      </c>
      <c r="AU471" s="246" t="s">
        <v>92</v>
      </c>
      <c r="AV471" s="13" t="s">
        <v>90</v>
      </c>
      <c r="AW471" s="13" t="s">
        <v>42</v>
      </c>
      <c r="AX471" s="13" t="s">
        <v>82</v>
      </c>
      <c r="AY471" s="246" t="s">
        <v>228</v>
      </c>
    </row>
    <row r="472" s="14" customFormat="1">
      <c r="A472" s="14"/>
      <c r="B472" s="247"/>
      <c r="C472" s="248"/>
      <c r="D472" s="238" t="s">
        <v>238</v>
      </c>
      <c r="E472" s="249" t="s">
        <v>44</v>
      </c>
      <c r="F472" s="250" t="s">
        <v>90</v>
      </c>
      <c r="G472" s="248"/>
      <c r="H472" s="251">
        <v>1</v>
      </c>
      <c r="I472" s="252"/>
      <c r="J472" s="248"/>
      <c r="K472" s="248"/>
      <c r="L472" s="253"/>
      <c r="M472" s="254"/>
      <c r="N472" s="255"/>
      <c r="O472" s="255"/>
      <c r="P472" s="255"/>
      <c r="Q472" s="255"/>
      <c r="R472" s="255"/>
      <c r="S472" s="255"/>
      <c r="T472" s="256"/>
      <c r="U472" s="14"/>
      <c r="V472" s="14"/>
      <c r="W472" s="14"/>
      <c r="X472" s="14"/>
      <c r="Y472" s="14"/>
      <c r="Z472" s="14"/>
      <c r="AA472" s="14"/>
      <c r="AB472" s="14"/>
      <c r="AC472" s="14"/>
      <c r="AD472" s="14"/>
      <c r="AE472" s="14"/>
      <c r="AT472" s="257" t="s">
        <v>238</v>
      </c>
      <c r="AU472" s="257" t="s">
        <v>92</v>
      </c>
      <c r="AV472" s="14" t="s">
        <v>92</v>
      </c>
      <c r="AW472" s="14" t="s">
        <v>42</v>
      </c>
      <c r="AX472" s="14" t="s">
        <v>82</v>
      </c>
      <c r="AY472" s="257" t="s">
        <v>228</v>
      </c>
    </row>
    <row r="473" s="15" customFormat="1">
      <c r="A473" s="15"/>
      <c r="B473" s="258"/>
      <c r="C473" s="259"/>
      <c r="D473" s="238" t="s">
        <v>238</v>
      </c>
      <c r="E473" s="260" t="s">
        <v>44</v>
      </c>
      <c r="F473" s="261" t="s">
        <v>247</v>
      </c>
      <c r="G473" s="259"/>
      <c r="H473" s="262">
        <v>38</v>
      </c>
      <c r="I473" s="263"/>
      <c r="J473" s="259"/>
      <c r="K473" s="259"/>
      <c r="L473" s="264"/>
      <c r="M473" s="265"/>
      <c r="N473" s="266"/>
      <c r="O473" s="266"/>
      <c r="P473" s="266"/>
      <c r="Q473" s="266"/>
      <c r="R473" s="266"/>
      <c r="S473" s="266"/>
      <c r="T473" s="267"/>
      <c r="U473" s="15"/>
      <c r="V473" s="15"/>
      <c r="W473" s="15"/>
      <c r="X473" s="15"/>
      <c r="Y473" s="15"/>
      <c r="Z473" s="15"/>
      <c r="AA473" s="15"/>
      <c r="AB473" s="15"/>
      <c r="AC473" s="15"/>
      <c r="AD473" s="15"/>
      <c r="AE473" s="15"/>
      <c r="AT473" s="268" t="s">
        <v>238</v>
      </c>
      <c r="AU473" s="268" t="s">
        <v>92</v>
      </c>
      <c r="AV473" s="15" t="s">
        <v>145</v>
      </c>
      <c r="AW473" s="15" t="s">
        <v>42</v>
      </c>
      <c r="AX473" s="15" t="s">
        <v>90</v>
      </c>
      <c r="AY473" s="268" t="s">
        <v>228</v>
      </c>
    </row>
    <row r="474" s="2" customFormat="1" ht="16.5" customHeight="1">
      <c r="A474" s="42"/>
      <c r="B474" s="43"/>
      <c r="C474" s="269" t="s">
        <v>548</v>
      </c>
      <c r="D474" s="269" t="s">
        <v>277</v>
      </c>
      <c r="E474" s="270" t="s">
        <v>1472</v>
      </c>
      <c r="F474" s="271" t="s">
        <v>1473</v>
      </c>
      <c r="G474" s="272" t="s">
        <v>299</v>
      </c>
      <c r="H474" s="273">
        <v>428.274</v>
      </c>
      <c r="I474" s="274"/>
      <c r="J474" s="275">
        <f>ROUND(I474*H474,2)</f>
        <v>0</v>
      </c>
      <c r="K474" s="271" t="s">
        <v>281</v>
      </c>
      <c r="L474" s="276"/>
      <c r="M474" s="277" t="s">
        <v>44</v>
      </c>
      <c r="N474" s="278" t="s">
        <v>53</v>
      </c>
      <c r="O474" s="88"/>
      <c r="P474" s="227">
        <f>O474*H474</f>
        <v>0</v>
      </c>
      <c r="Q474" s="227">
        <v>0.46000000000000002</v>
      </c>
      <c r="R474" s="227">
        <f>Q474*H474</f>
        <v>197.00604000000001</v>
      </c>
      <c r="S474" s="227">
        <v>0</v>
      </c>
      <c r="T474" s="228">
        <f>S474*H474</f>
        <v>0</v>
      </c>
      <c r="U474" s="42"/>
      <c r="V474" s="42"/>
      <c r="W474" s="42"/>
      <c r="X474" s="42"/>
      <c r="Y474" s="42"/>
      <c r="Z474" s="42"/>
      <c r="AA474" s="42"/>
      <c r="AB474" s="42"/>
      <c r="AC474" s="42"/>
      <c r="AD474" s="42"/>
      <c r="AE474" s="42"/>
      <c r="AR474" s="229" t="s">
        <v>282</v>
      </c>
      <c r="AT474" s="229" t="s">
        <v>277</v>
      </c>
      <c r="AU474" s="229" t="s">
        <v>92</v>
      </c>
      <c r="AY474" s="20" t="s">
        <v>228</v>
      </c>
      <c r="BE474" s="230">
        <f>IF(N474="základní",J474,0)</f>
        <v>0</v>
      </c>
      <c r="BF474" s="230">
        <f>IF(N474="snížená",J474,0)</f>
        <v>0</v>
      </c>
      <c r="BG474" s="230">
        <f>IF(N474="zákl. přenesená",J474,0)</f>
        <v>0</v>
      </c>
      <c r="BH474" s="230">
        <f>IF(N474="sníž. přenesená",J474,0)</f>
        <v>0</v>
      </c>
      <c r="BI474" s="230">
        <f>IF(N474="nulová",J474,0)</f>
        <v>0</v>
      </c>
      <c r="BJ474" s="20" t="s">
        <v>90</v>
      </c>
      <c r="BK474" s="230">
        <f>ROUND(I474*H474,2)</f>
        <v>0</v>
      </c>
      <c r="BL474" s="20" t="s">
        <v>145</v>
      </c>
      <c r="BM474" s="229" t="s">
        <v>1474</v>
      </c>
    </row>
    <row r="475" s="2" customFormat="1">
      <c r="A475" s="42"/>
      <c r="B475" s="43"/>
      <c r="C475" s="44"/>
      <c r="D475" s="238" t="s">
        <v>328</v>
      </c>
      <c r="E475" s="44"/>
      <c r="F475" s="279" t="s">
        <v>1475</v>
      </c>
      <c r="G475" s="44"/>
      <c r="H475" s="44"/>
      <c r="I475" s="233"/>
      <c r="J475" s="44"/>
      <c r="K475" s="44"/>
      <c r="L475" s="48"/>
      <c r="M475" s="234"/>
      <c r="N475" s="235"/>
      <c r="O475" s="88"/>
      <c r="P475" s="88"/>
      <c r="Q475" s="88"/>
      <c r="R475" s="88"/>
      <c r="S475" s="88"/>
      <c r="T475" s="89"/>
      <c r="U475" s="42"/>
      <c r="V475" s="42"/>
      <c r="W475" s="42"/>
      <c r="X475" s="42"/>
      <c r="Y475" s="42"/>
      <c r="Z475" s="42"/>
      <c r="AA475" s="42"/>
      <c r="AB475" s="42"/>
      <c r="AC475" s="42"/>
      <c r="AD475" s="42"/>
      <c r="AE475" s="42"/>
      <c r="AT475" s="20" t="s">
        <v>328</v>
      </c>
      <c r="AU475" s="20" t="s">
        <v>92</v>
      </c>
    </row>
    <row r="476" s="13" customFormat="1">
      <c r="A476" s="13"/>
      <c r="B476" s="236"/>
      <c r="C476" s="237"/>
      <c r="D476" s="238" t="s">
        <v>238</v>
      </c>
      <c r="E476" s="239" t="s">
        <v>44</v>
      </c>
      <c r="F476" s="240" t="s">
        <v>1476</v>
      </c>
      <c r="G476" s="237"/>
      <c r="H476" s="239" t="s">
        <v>44</v>
      </c>
      <c r="I476" s="241"/>
      <c r="J476" s="237"/>
      <c r="K476" s="237"/>
      <c r="L476" s="242"/>
      <c r="M476" s="243"/>
      <c r="N476" s="244"/>
      <c r="O476" s="244"/>
      <c r="P476" s="244"/>
      <c r="Q476" s="244"/>
      <c r="R476" s="244"/>
      <c r="S476" s="244"/>
      <c r="T476" s="245"/>
      <c r="U476" s="13"/>
      <c r="V476" s="13"/>
      <c r="W476" s="13"/>
      <c r="X476" s="13"/>
      <c r="Y476" s="13"/>
      <c r="Z476" s="13"/>
      <c r="AA476" s="13"/>
      <c r="AB476" s="13"/>
      <c r="AC476" s="13"/>
      <c r="AD476" s="13"/>
      <c r="AE476" s="13"/>
      <c r="AT476" s="246" t="s">
        <v>238</v>
      </c>
      <c r="AU476" s="246" t="s">
        <v>92</v>
      </c>
      <c r="AV476" s="13" t="s">
        <v>90</v>
      </c>
      <c r="AW476" s="13" t="s">
        <v>42</v>
      </c>
      <c r="AX476" s="13" t="s">
        <v>82</v>
      </c>
      <c r="AY476" s="246" t="s">
        <v>228</v>
      </c>
    </row>
    <row r="477" s="13" customFormat="1">
      <c r="A477" s="13"/>
      <c r="B477" s="236"/>
      <c r="C477" s="237"/>
      <c r="D477" s="238" t="s">
        <v>238</v>
      </c>
      <c r="E477" s="239" t="s">
        <v>44</v>
      </c>
      <c r="F477" s="240" t="s">
        <v>1467</v>
      </c>
      <c r="G477" s="237"/>
      <c r="H477" s="239" t="s">
        <v>44</v>
      </c>
      <c r="I477" s="241"/>
      <c r="J477" s="237"/>
      <c r="K477" s="237"/>
      <c r="L477" s="242"/>
      <c r="M477" s="243"/>
      <c r="N477" s="244"/>
      <c r="O477" s="244"/>
      <c r="P477" s="244"/>
      <c r="Q477" s="244"/>
      <c r="R477" s="244"/>
      <c r="S477" s="244"/>
      <c r="T477" s="245"/>
      <c r="U477" s="13"/>
      <c r="V477" s="13"/>
      <c r="W477" s="13"/>
      <c r="X477" s="13"/>
      <c r="Y477" s="13"/>
      <c r="Z477" s="13"/>
      <c r="AA477" s="13"/>
      <c r="AB477" s="13"/>
      <c r="AC477" s="13"/>
      <c r="AD477" s="13"/>
      <c r="AE477" s="13"/>
      <c r="AT477" s="246" t="s">
        <v>238</v>
      </c>
      <c r="AU477" s="246" t="s">
        <v>92</v>
      </c>
      <c r="AV477" s="13" t="s">
        <v>90</v>
      </c>
      <c r="AW477" s="13" t="s">
        <v>42</v>
      </c>
      <c r="AX477" s="13" t="s">
        <v>82</v>
      </c>
      <c r="AY477" s="246" t="s">
        <v>228</v>
      </c>
    </row>
    <row r="478" s="13" customFormat="1">
      <c r="A478" s="13"/>
      <c r="B478" s="236"/>
      <c r="C478" s="237"/>
      <c r="D478" s="238" t="s">
        <v>238</v>
      </c>
      <c r="E478" s="239" t="s">
        <v>44</v>
      </c>
      <c r="F478" s="240" t="s">
        <v>1468</v>
      </c>
      <c r="G478" s="237"/>
      <c r="H478" s="239" t="s">
        <v>44</v>
      </c>
      <c r="I478" s="241"/>
      <c r="J478" s="237"/>
      <c r="K478" s="237"/>
      <c r="L478" s="242"/>
      <c r="M478" s="243"/>
      <c r="N478" s="244"/>
      <c r="O478" s="244"/>
      <c r="P478" s="244"/>
      <c r="Q478" s="244"/>
      <c r="R478" s="244"/>
      <c r="S478" s="244"/>
      <c r="T478" s="245"/>
      <c r="U478" s="13"/>
      <c r="V478" s="13"/>
      <c r="W478" s="13"/>
      <c r="X478" s="13"/>
      <c r="Y478" s="13"/>
      <c r="Z478" s="13"/>
      <c r="AA478" s="13"/>
      <c r="AB478" s="13"/>
      <c r="AC478" s="13"/>
      <c r="AD478" s="13"/>
      <c r="AE478" s="13"/>
      <c r="AT478" s="246" t="s">
        <v>238</v>
      </c>
      <c r="AU478" s="246" t="s">
        <v>92</v>
      </c>
      <c r="AV478" s="13" t="s">
        <v>90</v>
      </c>
      <c r="AW478" s="13" t="s">
        <v>42</v>
      </c>
      <c r="AX478" s="13" t="s">
        <v>82</v>
      </c>
      <c r="AY478" s="246" t="s">
        <v>228</v>
      </c>
    </row>
    <row r="479" s="14" customFormat="1">
      <c r="A479" s="14"/>
      <c r="B479" s="247"/>
      <c r="C479" s="248"/>
      <c r="D479" s="238" t="s">
        <v>238</v>
      </c>
      <c r="E479" s="249" t="s">
        <v>44</v>
      </c>
      <c r="F479" s="250" t="s">
        <v>1477</v>
      </c>
      <c r="G479" s="248"/>
      <c r="H479" s="251">
        <v>183.59999999999999</v>
      </c>
      <c r="I479" s="252"/>
      <c r="J479" s="248"/>
      <c r="K479" s="248"/>
      <c r="L479" s="253"/>
      <c r="M479" s="254"/>
      <c r="N479" s="255"/>
      <c r="O479" s="255"/>
      <c r="P479" s="255"/>
      <c r="Q479" s="255"/>
      <c r="R479" s="255"/>
      <c r="S479" s="255"/>
      <c r="T479" s="256"/>
      <c r="U479" s="14"/>
      <c r="V479" s="14"/>
      <c r="W479" s="14"/>
      <c r="X479" s="14"/>
      <c r="Y479" s="14"/>
      <c r="Z479" s="14"/>
      <c r="AA479" s="14"/>
      <c r="AB479" s="14"/>
      <c r="AC479" s="14"/>
      <c r="AD479" s="14"/>
      <c r="AE479" s="14"/>
      <c r="AT479" s="257" t="s">
        <v>238</v>
      </c>
      <c r="AU479" s="257" t="s">
        <v>92</v>
      </c>
      <c r="AV479" s="14" t="s">
        <v>92</v>
      </c>
      <c r="AW479" s="14" t="s">
        <v>42</v>
      </c>
      <c r="AX479" s="14" t="s">
        <v>82</v>
      </c>
      <c r="AY479" s="257" t="s">
        <v>228</v>
      </c>
    </row>
    <row r="480" s="13" customFormat="1">
      <c r="A480" s="13"/>
      <c r="B480" s="236"/>
      <c r="C480" s="237"/>
      <c r="D480" s="238" t="s">
        <v>238</v>
      </c>
      <c r="E480" s="239" t="s">
        <v>44</v>
      </c>
      <c r="F480" s="240" t="s">
        <v>1470</v>
      </c>
      <c r="G480" s="237"/>
      <c r="H480" s="239" t="s">
        <v>44</v>
      </c>
      <c r="I480" s="241"/>
      <c r="J480" s="237"/>
      <c r="K480" s="237"/>
      <c r="L480" s="242"/>
      <c r="M480" s="243"/>
      <c r="N480" s="244"/>
      <c r="O480" s="244"/>
      <c r="P480" s="244"/>
      <c r="Q480" s="244"/>
      <c r="R480" s="244"/>
      <c r="S480" s="244"/>
      <c r="T480" s="245"/>
      <c r="U480" s="13"/>
      <c r="V480" s="13"/>
      <c r="W480" s="13"/>
      <c r="X480" s="13"/>
      <c r="Y480" s="13"/>
      <c r="Z480" s="13"/>
      <c r="AA480" s="13"/>
      <c r="AB480" s="13"/>
      <c r="AC480" s="13"/>
      <c r="AD480" s="13"/>
      <c r="AE480" s="13"/>
      <c r="AT480" s="246" t="s">
        <v>238</v>
      </c>
      <c r="AU480" s="246" t="s">
        <v>92</v>
      </c>
      <c r="AV480" s="13" t="s">
        <v>90</v>
      </c>
      <c r="AW480" s="13" t="s">
        <v>42</v>
      </c>
      <c r="AX480" s="13" t="s">
        <v>82</v>
      </c>
      <c r="AY480" s="246" t="s">
        <v>228</v>
      </c>
    </row>
    <row r="481" s="14" customFormat="1">
      <c r="A481" s="14"/>
      <c r="B481" s="247"/>
      <c r="C481" s="248"/>
      <c r="D481" s="238" t="s">
        <v>238</v>
      </c>
      <c r="E481" s="249" t="s">
        <v>44</v>
      </c>
      <c r="F481" s="250" t="s">
        <v>1478</v>
      </c>
      <c r="G481" s="248"/>
      <c r="H481" s="251">
        <v>102.5</v>
      </c>
      <c r="I481" s="252"/>
      <c r="J481" s="248"/>
      <c r="K481" s="248"/>
      <c r="L481" s="253"/>
      <c r="M481" s="254"/>
      <c r="N481" s="255"/>
      <c r="O481" s="255"/>
      <c r="P481" s="255"/>
      <c r="Q481" s="255"/>
      <c r="R481" s="255"/>
      <c r="S481" s="255"/>
      <c r="T481" s="256"/>
      <c r="U481" s="14"/>
      <c r="V481" s="14"/>
      <c r="W481" s="14"/>
      <c r="X481" s="14"/>
      <c r="Y481" s="14"/>
      <c r="Z481" s="14"/>
      <c r="AA481" s="14"/>
      <c r="AB481" s="14"/>
      <c r="AC481" s="14"/>
      <c r="AD481" s="14"/>
      <c r="AE481" s="14"/>
      <c r="AT481" s="257" t="s">
        <v>238</v>
      </c>
      <c r="AU481" s="257" t="s">
        <v>92</v>
      </c>
      <c r="AV481" s="14" t="s">
        <v>92</v>
      </c>
      <c r="AW481" s="14" t="s">
        <v>42</v>
      </c>
      <c r="AX481" s="14" t="s">
        <v>82</v>
      </c>
      <c r="AY481" s="257" t="s">
        <v>228</v>
      </c>
    </row>
    <row r="482" s="13" customFormat="1">
      <c r="A482" s="13"/>
      <c r="B482" s="236"/>
      <c r="C482" s="237"/>
      <c r="D482" s="238" t="s">
        <v>238</v>
      </c>
      <c r="E482" s="239" t="s">
        <v>44</v>
      </c>
      <c r="F482" s="240" t="s">
        <v>1461</v>
      </c>
      <c r="G482" s="237"/>
      <c r="H482" s="239" t="s">
        <v>44</v>
      </c>
      <c r="I482" s="241"/>
      <c r="J482" s="237"/>
      <c r="K482" s="237"/>
      <c r="L482" s="242"/>
      <c r="M482" s="243"/>
      <c r="N482" s="244"/>
      <c r="O482" s="244"/>
      <c r="P482" s="244"/>
      <c r="Q482" s="244"/>
      <c r="R482" s="244"/>
      <c r="S482" s="244"/>
      <c r="T482" s="245"/>
      <c r="U482" s="13"/>
      <c r="V482" s="13"/>
      <c r="W482" s="13"/>
      <c r="X482" s="13"/>
      <c r="Y482" s="13"/>
      <c r="Z482" s="13"/>
      <c r="AA482" s="13"/>
      <c r="AB482" s="13"/>
      <c r="AC482" s="13"/>
      <c r="AD482" s="13"/>
      <c r="AE482" s="13"/>
      <c r="AT482" s="246" t="s">
        <v>238</v>
      </c>
      <c r="AU482" s="246" t="s">
        <v>92</v>
      </c>
      <c r="AV482" s="13" t="s">
        <v>90</v>
      </c>
      <c r="AW482" s="13" t="s">
        <v>42</v>
      </c>
      <c r="AX482" s="13" t="s">
        <v>82</v>
      </c>
      <c r="AY482" s="246" t="s">
        <v>228</v>
      </c>
    </row>
    <row r="483" s="13" customFormat="1">
      <c r="A483" s="13"/>
      <c r="B483" s="236"/>
      <c r="C483" s="237"/>
      <c r="D483" s="238" t="s">
        <v>238</v>
      </c>
      <c r="E483" s="239" t="s">
        <v>44</v>
      </c>
      <c r="F483" s="240" t="s">
        <v>1468</v>
      </c>
      <c r="G483" s="237"/>
      <c r="H483" s="239" t="s">
        <v>44</v>
      </c>
      <c r="I483" s="241"/>
      <c r="J483" s="237"/>
      <c r="K483" s="237"/>
      <c r="L483" s="242"/>
      <c r="M483" s="243"/>
      <c r="N483" s="244"/>
      <c r="O483" s="244"/>
      <c r="P483" s="244"/>
      <c r="Q483" s="244"/>
      <c r="R483" s="244"/>
      <c r="S483" s="244"/>
      <c r="T483" s="245"/>
      <c r="U483" s="13"/>
      <c r="V483" s="13"/>
      <c r="W483" s="13"/>
      <c r="X483" s="13"/>
      <c r="Y483" s="13"/>
      <c r="Z483" s="13"/>
      <c r="AA483" s="13"/>
      <c r="AB483" s="13"/>
      <c r="AC483" s="13"/>
      <c r="AD483" s="13"/>
      <c r="AE483" s="13"/>
      <c r="AT483" s="246" t="s">
        <v>238</v>
      </c>
      <c r="AU483" s="246" t="s">
        <v>92</v>
      </c>
      <c r="AV483" s="13" t="s">
        <v>90</v>
      </c>
      <c r="AW483" s="13" t="s">
        <v>42</v>
      </c>
      <c r="AX483" s="13" t="s">
        <v>82</v>
      </c>
      <c r="AY483" s="246" t="s">
        <v>228</v>
      </c>
    </row>
    <row r="484" s="14" customFormat="1">
      <c r="A484" s="14"/>
      <c r="B484" s="247"/>
      <c r="C484" s="248"/>
      <c r="D484" s="238" t="s">
        <v>238</v>
      </c>
      <c r="E484" s="249" t="s">
        <v>44</v>
      </c>
      <c r="F484" s="250" t="s">
        <v>1479</v>
      </c>
      <c r="G484" s="248"/>
      <c r="H484" s="251">
        <v>21.600000000000001</v>
      </c>
      <c r="I484" s="252"/>
      <c r="J484" s="248"/>
      <c r="K484" s="248"/>
      <c r="L484" s="253"/>
      <c r="M484" s="254"/>
      <c r="N484" s="255"/>
      <c r="O484" s="255"/>
      <c r="P484" s="255"/>
      <c r="Q484" s="255"/>
      <c r="R484" s="255"/>
      <c r="S484" s="255"/>
      <c r="T484" s="256"/>
      <c r="U484" s="14"/>
      <c r="V484" s="14"/>
      <c r="W484" s="14"/>
      <c r="X484" s="14"/>
      <c r="Y484" s="14"/>
      <c r="Z484" s="14"/>
      <c r="AA484" s="14"/>
      <c r="AB484" s="14"/>
      <c r="AC484" s="14"/>
      <c r="AD484" s="14"/>
      <c r="AE484" s="14"/>
      <c r="AT484" s="257" t="s">
        <v>238</v>
      </c>
      <c r="AU484" s="257" t="s">
        <v>92</v>
      </c>
      <c r="AV484" s="14" t="s">
        <v>92</v>
      </c>
      <c r="AW484" s="14" t="s">
        <v>42</v>
      </c>
      <c r="AX484" s="14" t="s">
        <v>82</v>
      </c>
      <c r="AY484" s="257" t="s">
        <v>228</v>
      </c>
    </row>
    <row r="485" s="13" customFormat="1">
      <c r="A485" s="13"/>
      <c r="B485" s="236"/>
      <c r="C485" s="237"/>
      <c r="D485" s="238" t="s">
        <v>238</v>
      </c>
      <c r="E485" s="239" t="s">
        <v>44</v>
      </c>
      <c r="F485" s="240" t="s">
        <v>1470</v>
      </c>
      <c r="G485" s="237"/>
      <c r="H485" s="239" t="s">
        <v>44</v>
      </c>
      <c r="I485" s="241"/>
      <c r="J485" s="237"/>
      <c r="K485" s="237"/>
      <c r="L485" s="242"/>
      <c r="M485" s="243"/>
      <c r="N485" s="244"/>
      <c r="O485" s="244"/>
      <c r="P485" s="244"/>
      <c r="Q485" s="244"/>
      <c r="R485" s="244"/>
      <c r="S485" s="244"/>
      <c r="T485" s="245"/>
      <c r="U485" s="13"/>
      <c r="V485" s="13"/>
      <c r="W485" s="13"/>
      <c r="X485" s="13"/>
      <c r="Y485" s="13"/>
      <c r="Z485" s="13"/>
      <c r="AA485" s="13"/>
      <c r="AB485" s="13"/>
      <c r="AC485" s="13"/>
      <c r="AD485" s="13"/>
      <c r="AE485" s="13"/>
      <c r="AT485" s="246" t="s">
        <v>238</v>
      </c>
      <c r="AU485" s="246" t="s">
        <v>92</v>
      </c>
      <c r="AV485" s="13" t="s">
        <v>90</v>
      </c>
      <c r="AW485" s="13" t="s">
        <v>42</v>
      </c>
      <c r="AX485" s="13" t="s">
        <v>82</v>
      </c>
      <c r="AY485" s="246" t="s">
        <v>228</v>
      </c>
    </row>
    <row r="486" s="14" customFormat="1">
      <c r="A486" s="14"/>
      <c r="B486" s="247"/>
      <c r="C486" s="248"/>
      <c r="D486" s="238" t="s">
        <v>238</v>
      </c>
      <c r="E486" s="249" t="s">
        <v>44</v>
      </c>
      <c r="F486" s="250" t="s">
        <v>1480</v>
      </c>
      <c r="G486" s="248"/>
      <c r="H486" s="251">
        <v>71.75</v>
      </c>
      <c r="I486" s="252"/>
      <c r="J486" s="248"/>
      <c r="K486" s="248"/>
      <c r="L486" s="253"/>
      <c r="M486" s="254"/>
      <c r="N486" s="255"/>
      <c r="O486" s="255"/>
      <c r="P486" s="255"/>
      <c r="Q486" s="255"/>
      <c r="R486" s="255"/>
      <c r="S486" s="255"/>
      <c r="T486" s="256"/>
      <c r="U486" s="14"/>
      <c r="V486" s="14"/>
      <c r="W486" s="14"/>
      <c r="X486" s="14"/>
      <c r="Y486" s="14"/>
      <c r="Z486" s="14"/>
      <c r="AA486" s="14"/>
      <c r="AB486" s="14"/>
      <c r="AC486" s="14"/>
      <c r="AD486" s="14"/>
      <c r="AE486" s="14"/>
      <c r="AT486" s="257" t="s">
        <v>238</v>
      </c>
      <c r="AU486" s="257" t="s">
        <v>92</v>
      </c>
      <c r="AV486" s="14" t="s">
        <v>92</v>
      </c>
      <c r="AW486" s="14" t="s">
        <v>42</v>
      </c>
      <c r="AX486" s="14" t="s">
        <v>82</v>
      </c>
      <c r="AY486" s="257" t="s">
        <v>228</v>
      </c>
    </row>
    <row r="487" s="13" customFormat="1">
      <c r="A487" s="13"/>
      <c r="B487" s="236"/>
      <c r="C487" s="237"/>
      <c r="D487" s="238" t="s">
        <v>238</v>
      </c>
      <c r="E487" s="239" t="s">
        <v>44</v>
      </c>
      <c r="F487" s="240" t="s">
        <v>1471</v>
      </c>
      <c r="G487" s="237"/>
      <c r="H487" s="239" t="s">
        <v>44</v>
      </c>
      <c r="I487" s="241"/>
      <c r="J487" s="237"/>
      <c r="K487" s="237"/>
      <c r="L487" s="242"/>
      <c r="M487" s="243"/>
      <c r="N487" s="244"/>
      <c r="O487" s="244"/>
      <c r="P487" s="244"/>
      <c r="Q487" s="244"/>
      <c r="R487" s="244"/>
      <c r="S487" s="244"/>
      <c r="T487" s="245"/>
      <c r="U487" s="13"/>
      <c r="V487" s="13"/>
      <c r="W487" s="13"/>
      <c r="X487" s="13"/>
      <c r="Y487" s="13"/>
      <c r="Z487" s="13"/>
      <c r="AA487" s="13"/>
      <c r="AB487" s="13"/>
      <c r="AC487" s="13"/>
      <c r="AD487" s="13"/>
      <c r="AE487" s="13"/>
      <c r="AT487" s="246" t="s">
        <v>238</v>
      </c>
      <c r="AU487" s="246" t="s">
        <v>92</v>
      </c>
      <c r="AV487" s="13" t="s">
        <v>90</v>
      </c>
      <c r="AW487" s="13" t="s">
        <v>42</v>
      </c>
      <c r="AX487" s="13" t="s">
        <v>82</v>
      </c>
      <c r="AY487" s="246" t="s">
        <v>228</v>
      </c>
    </row>
    <row r="488" s="14" customFormat="1">
      <c r="A488" s="14"/>
      <c r="B488" s="247"/>
      <c r="C488" s="248"/>
      <c r="D488" s="238" t="s">
        <v>238</v>
      </c>
      <c r="E488" s="249" t="s">
        <v>44</v>
      </c>
      <c r="F488" s="250" t="s">
        <v>1481</v>
      </c>
      <c r="G488" s="248"/>
      <c r="H488" s="251">
        <v>7.7400000000000002</v>
      </c>
      <c r="I488" s="252"/>
      <c r="J488" s="248"/>
      <c r="K488" s="248"/>
      <c r="L488" s="253"/>
      <c r="M488" s="254"/>
      <c r="N488" s="255"/>
      <c r="O488" s="255"/>
      <c r="P488" s="255"/>
      <c r="Q488" s="255"/>
      <c r="R488" s="255"/>
      <c r="S488" s="255"/>
      <c r="T488" s="256"/>
      <c r="U488" s="14"/>
      <c r="V488" s="14"/>
      <c r="W488" s="14"/>
      <c r="X488" s="14"/>
      <c r="Y488" s="14"/>
      <c r="Z488" s="14"/>
      <c r="AA488" s="14"/>
      <c r="AB488" s="14"/>
      <c r="AC488" s="14"/>
      <c r="AD488" s="14"/>
      <c r="AE488" s="14"/>
      <c r="AT488" s="257" t="s">
        <v>238</v>
      </c>
      <c r="AU488" s="257" t="s">
        <v>92</v>
      </c>
      <c r="AV488" s="14" t="s">
        <v>92</v>
      </c>
      <c r="AW488" s="14" t="s">
        <v>42</v>
      </c>
      <c r="AX488" s="14" t="s">
        <v>82</v>
      </c>
      <c r="AY488" s="257" t="s">
        <v>228</v>
      </c>
    </row>
    <row r="489" s="13" customFormat="1">
      <c r="A489" s="13"/>
      <c r="B489" s="236"/>
      <c r="C489" s="237"/>
      <c r="D489" s="238" t="s">
        <v>238</v>
      </c>
      <c r="E489" s="239" t="s">
        <v>44</v>
      </c>
      <c r="F489" s="240" t="s">
        <v>1462</v>
      </c>
      <c r="G489" s="237"/>
      <c r="H489" s="239" t="s">
        <v>44</v>
      </c>
      <c r="I489" s="241"/>
      <c r="J489" s="237"/>
      <c r="K489" s="237"/>
      <c r="L489" s="242"/>
      <c r="M489" s="243"/>
      <c r="N489" s="244"/>
      <c r="O489" s="244"/>
      <c r="P489" s="244"/>
      <c r="Q489" s="244"/>
      <c r="R489" s="244"/>
      <c r="S489" s="244"/>
      <c r="T489" s="245"/>
      <c r="U489" s="13"/>
      <c r="V489" s="13"/>
      <c r="W489" s="13"/>
      <c r="X489" s="13"/>
      <c r="Y489" s="13"/>
      <c r="Z489" s="13"/>
      <c r="AA489" s="13"/>
      <c r="AB489" s="13"/>
      <c r="AC489" s="13"/>
      <c r="AD489" s="13"/>
      <c r="AE489" s="13"/>
      <c r="AT489" s="246" t="s">
        <v>238</v>
      </c>
      <c r="AU489" s="246" t="s">
        <v>92</v>
      </c>
      <c r="AV489" s="13" t="s">
        <v>90</v>
      </c>
      <c r="AW489" s="13" t="s">
        <v>42</v>
      </c>
      <c r="AX489" s="13" t="s">
        <v>82</v>
      </c>
      <c r="AY489" s="246" t="s">
        <v>228</v>
      </c>
    </row>
    <row r="490" s="14" customFormat="1">
      <c r="A490" s="14"/>
      <c r="B490" s="247"/>
      <c r="C490" s="248"/>
      <c r="D490" s="238" t="s">
        <v>238</v>
      </c>
      <c r="E490" s="249" t="s">
        <v>44</v>
      </c>
      <c r="F490" s="250" t="s">
        <v>1482</v>
      </c>
      <c r="G490" s="248"/>
      <c r="H490" s="251">
        <v>2.1499999999999999</v>
      </c>
      <c r="I490" s="252"/>
      <c r="J490" s="248"/>
      <c r="K490" s="248"/>
      <c r="L490" s="253"/>
      <c r="M490" s="254"/>
      <c r="N490" s="255"/>
      <c r="O490" s="255"/>
      <c r="P490" s="255"/>
      <c r="Q490" s="255"/>
      <c r="R490" s="255"/>
      <c r="S490" s="255"/>
      <c r="T490" s="256"/>
      <c r="U490" s="14"/>
      <c r="V490" s="14"/>
      <c r="W490" s="14"/>
      <c r="X490" s="14"/>
      <c r="Y490" s="14"/>
      <c r="Z490" s="14"/>
      <c r="AA490" s="14"/>
      <c r="AB490" s="14"/>
      <c r="AC490" s="14"/>
      <c r="AD490" s="14"/>
      <c r="AE490" s="14"/>
      <c r="AT490" s="257" t="s">
        <v>238</v>
      </c>
      <c r="AU490" s="257" t="s">
        <v>92</v>
      </c>
      <c r="AV490" s="14" t="s">
        <v>92</v>
      </c>
      <c r="AW490" s="14" t="s">
        <v>42</v>
      </c>
      <c r="AX490" s="14" t="s">
        <v>82</v>
      </c>
      <c r="AY490" s="257" t="s">
        <v>228</v>
      </c>
    </row>
    <row r="491" s="15" customFormat="1">
      <c r="A491" s="15"/>
      <c r="B491" s="258"/>
      <c r="C491" s="259"/>
      <c r="D491" s="238" t="s">
        <v>238</v>
      </c>
      <c r="E491" s="260" t="s">
        <v>44</v>
      </c>
      <c r="F491" s="261" t="s">
        <v>247</v>
      </c>
      <c r="G491" s="259"/>
      <c r="H491" s="262">
        <v>389.33999999999998</v>
      </c>
      <c r="I491" s="263"/>
      <c r="J491" s="259"/>
      <c r="K491" s="259"/>
      <c r="L491" s="264"/>
      <c r="M491" s="265"/>
      <c r="N491" s="266"/>
      <c r="O491" s="266"/>
      <c r="P491" s="266"/>
      <c r="Q491" s="266"/>
      <c r="R491" s="266"/>
      <c r="S491" s="266"/>
      <c r="T491" s="267"/>
      <c r="U491" s="15"/>
      <c r="V491" s="15"/>
      <c r="W491" s="15"/>
      <c r="X491" s="15"/>
      <c r="Y491" s="15"/>
      <c r="Z491" s="15"/>
      <c r="AA491" s="15"/>
      <c r="AB491" s="15"/>
      <c r="AC491" s="15"/>
      <c r="AD491" s="15"/>
      <c r="AE491" s="15"/>
      <c r="AT491" s="268" t="s">
        <v>238</v>
      </c>
      <c r="AU491" s="268" t="s">
        <v>92</v>
      </c>
      <c r="AV491" s="15" t="s">
        <v>145</v>
      </c>
      <c r="AW491" s="15" t="s">
        <v>42</v>
      </c>
      <c r="AX491" s="15" t="s">
        <v>90</v>
      </c>
      <c r="AY491" s="268" t="s">
        <v>228</v>
      </c>
    </row>
    <row r="492" s="14" customFormat="1">
      <c r="A492" s="14"/>
      <c r="B492" s="247"/>
      <c r="C492" s="248"/>
      <c r="D492" s="238" t="s">
        <v>238</v>
      </c>
      <c r="E492" s="248"/>
      <c r="F492" s="250" t="s">
        <v>1483</v>
      </c>
      <c r="G492" s="248"/>
      <c r="H492" s="251">
        <v>428.274</v>
      </c>
      <c r="I492" s="252"/>
      <c r="J492" s="248"/>
      <c r="K492" s="248"/>
      <c r="L492" s="253"/>
      <c r="M492" s="254"/>
      <c r="N492" s="255"/>
      <c r="O492" s="255"/>
      <c r="P492" s="255"/>
      <c r="Q492" s="255"/>
      <c r="R492" s="255"/>
      <c r="S492" s="255"/>
      <c r="T492" s="256"/>
      <c r="U492" s="14"/>
      <c r="V492" s="14"/>
      <c r="W492" s="14"/>
      <c r="X492" s="14"/>
      <c r="Y492" s="14"/>
      <c r="Z492" s="14"/>
      <c r="AA492" s="14"/>
      <c r="AB492" s="14"/>
      <c r="AC492" s="14"/>
      <c r="AD492" s="14"/>
      <c r="AE492" s="14"/>
      <c r="AT492" s="257" t="s">
        <v>238</v>
      </c>
      <c r="AU492" s="257" t="s">
        <v>92</v>
      </c>
      <c r="AV492" s="14" t="s">
        <v>92</v>
      </c>
      <c r="AW492" s="14" t="s">
        <v>4</v>
      </c>
      <c r="AX492" s="14" t="s">
        <v>90</v>
      </c>
      <c r="AY492" s="257" t="s">
        <v>228</v>
      </c>
    </row>
    <row r="493" s="2" customFormat="1" ht="16.5" customHeight="1">
      <c r="A493" s="42"/>
      <c r="B493" s="43"/>
      <c r="C493" s="269" t="s">
        <v>554</v>
      </c>
      <c r="D493" s="269" t="s">
        <v>277</v>
      </c>
      <c r="E493" s="270" t="s">
        <v>1484</v>
      </c>
      <c r="F493" s="271" t="s">
        <v>1485</v>
      </c>
      <c r="G493" s="272" t="s">
        <v>299</v>
      </c>
      <c r="H493" s="273">
        <v>11.880000000000001</v>
      </c>
      <c r="I493" s="274"/>
      <c r="J493" s="275">
        <f>ROUND(I493*H493,2)</f>
        <v>0</v>
      </c>
      <c r="K493" s="271" t="s">
        <v>281</v>
      </c>
      <c r="L493" s="276"/>
      <c r="M493" s="277" t="s">
        <v>44</v>
      </c>
      <c r="N493" s="278" t="s">
        <v>53</v>
      </c>
      <c r="O493" s="88"/>
      <c r="P493" s="227">
        <f>O493*H493</f>
        <v>0</v>
      </c>
      <c r="Q493" s="227">
        <v>0.26500000000000001</v>
      </c>
      <c r="R493" s="227">
        <f>Q493*H493</f>
        <v>3.1482000000000006</v>
      </c>
      <c r="S493" s="227">
        <v>0</v>
      </c>
      <c r="T493" s="228">
        <f>S493*H493</f>
        <v>0</v>
      </c>
      <c r="U493" s="42"/>
      <c r="V493" s="42"/>
      <c r="W493" s="42"/>
      <c r="X493" s="42"/>
      <c r="Y493" s="42"/>
      <c r="Z493" s="42"/>
      <c r="AA493" s="42"/>
      <c r="AB493" s="42"/>
      <c r="AC493" s="42"/>
      <c r="AD493" s="42"/>
      <c r="AE493" s="42"/>
      <c r="AR493" s="229" t="s">
        <v>282</v>
      </c>
      <c r="AT493" s="229" t="s">
        <v>277</v>
      </c>
      <c r="AU493" s="229" t="s">
        <v>92</v>
      </c>
      <c r="AY493" s="20" t="s">
        <v>228</v>
      </c>
      <c r="BE493" s="230">
        <f>IF(N493="základní",J493,0)</f>
        <v>0</v>
      </c>
      <c r="BF493" s="230">
        <f>IF(N493="snížená",J493,0)</f>
        <v>0</v>
      </c>
      <c r="BG493" s="230">
        <f>IF(N493="zákl. přenesená",J493,0)</f>
        <v>0</v>
      </c>
      <c r="BH493" s="230">
        <f>IF(N493="sníž. přenesená",J493,0)</f>
        <v>0</v>
      </c>
      <c r="BI493" s="230">
        <f>IF(N493="nulová",J493,0)</f>
        <v>0</v>
      </c>
      <c r="BJ493" s="20" t="s">
        <v>90</v>
      </c>
      <c r="BK493" s="230">
        <f>ROUND(I493*H493,2)</f>
        <v>0</v>
      </c>
      <c r="BL493" s="20" t="s">
        <v>145</v>
      </c>
      <c r="BM493" s="229" t="s">
        <v>1486</v>
      </c>
    </row>
    <row r="494" s="2" customFormat="1">
      <c r="A494" s="42"/>
      <c r="B494" s="43"/>
      <c r="C494" s="44"/>
      <c r="D494" s="238" t="s">
        <v>328</v>
      </c>
      <c r="E494" s="44"/>
      <c r="F494" s="279" t="s">
        <v>1475</v>
      </c>
      <c r="G494" s="44"/>
      <c r="H494" s="44"/>
      <c r="I494" s="233"/>
      <c r="J494" s="44"/>
      <c r="K494" s="44"/>
      <c r="L494" s="48"/>
      <c r="M494" s="234"/>
      <c r="N494" s="235"/>
      <c r="O494" s="88"/>
      <c r="P494" s="88"/>
      <c r="Q494" s="88"/>
      <c r="R494" s="88"/>
      <c r="S494" s="88"/>
      <c r="T494" s="89"/>
      <c r="U494" s="42"/>
      <c r="V494" s="42"/>
      <c r="W494" s="42"/>
      <c r="X494" s="42"/>
      <c r="Y494" s="42"/>
      <c r="Z494" s="42"/>
      <c r="AA494" s="42"/>
      <c r="AB494" s="42"/>
      <c r="AC494" s="42"/>
      <c r="AD494" s="42"/>
      <c r="AE494" s="42"/>
      <c r="AT494" s="20" t="s">
        <v>328</v>
      </c>
      <c r="AU494" s="20" t="s">
        <v>92</v>
      </c>
    </row>
    <row r="495" s="13" customFormat="1">
      <c r="A495" s="13"/>
      <c r="B495" s="236"/>
      <c r="C495" s="237"/>
      <c r="D495" s="238" t="s">
        <v>238</v>
      </c>
      <c r="E495" s="239" t="s">
        <v>44</v>
      </c>
      <c r="F495" s="240" t="s">
        <v>1476</v>
      </c>
      <c r="G495" s="237"/>
      <c r="H495" s="239" t="s">
        <v>44</v>
      </c>
      <c r="I495" s="241"/>
      <c r="J495" s="237"/>
      <c r="K495" s="237"/>
      <c r="L495" s="242"/>
      <c r="M495" s="243"/>
      <c r="N495" s="244"/>
      <c r="O495" s="244"/>
      <c r="P495" s="244"/>
      <c r="Q495" s="244"/>
      <c r="R495" s="244"/>
      <c r="S495" s="244"/>
      <c r="T495" s="245"/>
      <c r="U495" s="13"/>
      <c r="V495" s="13"/>
      <c r="W495" s="13"/>
      <c r="X495" s="13"/>
      <c r="Y495" s="13"/>
      <c r="Z495" s="13"/>
      <c r="AA495" s="13"/>
      <c r="AB495" s="13"/>
      <c r="AC495" s="13"/>
      <c r="AD495" s="13"/>
      <c r="AE495" s="13"/>
      <c r="AT495" s="246" t="s">
        <v>238</v>
      </c>
      <c r="AU495" s="246" t="s">
        <v>92</v>
      </c>
      <c r="AV495" s="13" t="s">
        <v>90</v>
      </c>
      <c r="AW495" s="13" t="s">
        <v>42</v>
      </c>
      <c r="AX495" s="13" t="s">
        <v>82</v>
      </c>
      <c r="AY495" s="246" t="s">
        <v>228</v>
      </c>
    </row>
    <row r="496" s="13" customFormat="1">
      <c r="A496" s="13"/>
      <c r="B496" s="236"/>
      <c r="C496" s="237"/>
      <c r="D496" s="238" t="s">
        <v>238</v>
      </c>
      <c r="E496" s="239" t="s">
        <v>44</v>
      </c>
      <c r="F496" s="240" t="s">
        <v>1469</v>
      </c>
      <c r="G496" s="237"/>
      <c r="H496" s="239" t="s">
        <v>44</v>
      </c>
      <c r="I496" s="241"/>
      <c r="J496" s="237"/>
      <c r="K496" s="237"/>
      <c r="L496" s="242"/>
      <c r="M496" s="243"/>
      <c r="N496" s="244"/>
      <c r="O496" s="244"/>
      <c r="P496" s="244"/>
      <c r="Q496" s="244"/>
      <c r="R496" s="244"/>
      <c r="S496" s="244"/>
      <c r="T496" s="245"/>
      <c r="U496" s="13"/>
      <c r="V496" s="13"/>
      <c r="W496" s="13"/>
      <c r="X496" s="13"/>
      <c r="Y496" s="13"/>
      <c r="Z496" s="13"/>
      <c r="AA496" s="13"/>
      <c r="AB496" s="13"/>
      <c r="AC496" s="13"/>
      <c r="AD496" s="13"/>
      <c r="AE496" s="13"/>
      <c r="AT496" s="246" t="s">
        <v>238</v>
      </c>
      <c r="AU496" s="246" t="s">
        <v>92</v>
      </c>
      <c r="AV496" s="13" t="s">
        <v>90</v>
      </c>
      <c r="AW496" s="13" t="s">
        <v>42</v>
      </c>
      <c r="AX496" s="13" t="s">
        <v>82</v>
      </c>
      <c r="AY496" s="246" t="s">
        <v>228</v>
      </c>
    </row>
    <row r="497" s="14" customFormat="1">
      <c r="A497" s="14"/>
      <c r="B497" s="247"/>
      <c r="C497" s="248"/>
      <c r="D497" s="238" t="s">
        <v>238</v>
      </c>
      <c r="E497" s="249" t="s">
        <v>44</v>
      </c>
      <c r="F497" s="250" t="s">
        <v>1487</v>
      </c>
      <c r="G497" s="248"/>
      <c r="H497" s="251">
        <v>10.800000000000001</v>
      </c>
      <c r="I497" s="252"/>
      <c r="J497" s="248"/>
      <c r="K497" s="248"/>
      <c r="L497" s="253"/>
      <c r="M497" s="254"/>
      <c r="N497" s="255"/>
      <c r="O497" s="255"/>
      <c r="P497" s="255"/>
      <c r="Q497" s="255"/>
      <c r="R497" s="255"/>
      <c r="S497" s="255"/>
      <c r="T497" s="256"/>
      <c r="U497" s="14"/>
      <c r="V497" s="14"/>
      <c r="W497" s="14"/>
      <c r="X497" s="14"/>
      <c r="Y497" s="14"/>
      <c r="Z497" s="14"/>
      <c r="AA497" s="14"/>
      <c r="AB497" s="14"/>
      <c r="AC497" s="14"/>
      <c r="AD497" s="14"/>
      <c r="AE497" s="14"/>
      <c r="AT497" s="257" t="s">
        <v>238</v>
      </c>
      <c r="AU497" s="257" t="s">
        <v>92</v>
      </c>
      <c r="AV497" s="14" t="s">
        <v>92</v>
      </c>
      <c r="AW497" s="14" t="s">
        <v>42</v>
      </c>
      <c r="AX497" s="14" t="s">
        <v>82</v>
      </c>
      <c r="AY497" s="257" t="s">
        <v>228</v>
      </c>
    </row>
    <row r="498" s="15" customFormat="1">
      <c r="A498" s="15"/>
      <c r="B498" s="258"/>
      <c r="C498" s="259"/>
      <c r="D498" s="238" t="s">
        <v>238</v>
      </c>
      <c r="E498" s="260" t="s">
        <v>44</v>
      </c>
      <c r="F498" s="261" t="s">
        <v>247</v>
      </c>
      <c r="G498" s="259"/>
      <c r="H498" s="262">
        <v>10.800000000000001</v>
      </c>
      <c r="I498" s="263"/>
      <c r="J498" s="259"/>
      <c r="K498" s="259"/>
      <c r="L498" s="264"/>
      <c r="M498" s="265"/>
      <c r="N498" s="266"/>
      <c r="O498" s="266"/>
      <c r="P498" s="266"/>
      <c r="Q498" s="266"/>
      <c r="R498" s="266"/>
      <c r="S498" s="266"/>
      <c r="T498" s="267"/>
      <c r="U498" s="15"/>
      <c r="V498" s="15"/>
      <c r="W498" s="15"/>
      <c r="X498" s="15"/>
      <c r="Y498" s="15"/>
      <c r="Z498" s="15"/>
      <c r="AA498" s="15"/>
      <c r="AB498" s="15"/>
      <c r="AC498" s="15"/>
      <c r="AD498" s="15"/>
      <c r="AE498" s="15"/>
      <c r="AT498" s="268" t="s">
        <v>238</v>
      </c>
      <c r="AU498" s="268" t="s">
        <v>92</v>
      </c>
      <c r="AV498" s="15" t="s">
        <v>145</v>
      </c>
      <c r="AW498" s="15" t="s">
        <v>42</v>
      </c>
      <c r="AX498" s="15" t="s">
        <v>90</v>
      </c>
      <c r="AY498" s="268" t="s">
        <v>228</v>
      </c>
    </row>
    <row r="499" s="14" customFormat="1">
      <c r="A499" s="14"/>
      <c r="B499" s="247"/>
      <c r="C499" s="248"/>
      <c r="D499" s="238" t="s">
        <v>238</v>
      </c>
      <c r="E499" s="248"/>
      <c r="F499" s="250" t="s">
        <v>1488</v>
      </c>
      <c r="G499" s="248"/>
      <c r="H499" s="251">
        <v>11.880000000000001</v>
      </c>
      <c r="I499" s="252"/>
      <c r="J499" s="248"/>
      <c r="K499" s="248"/>
      <c r="L499" s="253"/>
      <c r="M499" s="254"/>
      <c r="N499" s="255"/>
      <c r="O499" s="255"/>
      <c r="P499" s="255"/>
      <c r="Q499" s="255"/>
      <c r="R499" s="255"/>
      <c r="S499" s="255"/>
      <c r="T499" s="256"/>
      <c r="U499" s="14"/>
      <c r="V499" s="14"/>
      <c r="W499" s="14"/>
      <c r="X499" s="14"/>
      <c r="Y499" s="14"/>
      <c r="Z499" s="14"/>
      <c r="AA499" s="14"/>
      <c r="AB499" s="14"/>
      <c r="AC499" s="14"/>
      <c r="AD499" s="14"/>
      <c r="AE499" s="14"/>
      <c r="AT499" s="257" t="s">
        <v>238</v>
      </c>
      <c r="AU499" s="257" t="s">
        <v>92</v>
      </c>
      <c r="AV499" s="14" t="s">
        <v>92</v>
      </c>
      <c r="AW499" s="14" t="s">
        <v>4</v>
      </c>
      <c r="AX499" s="14" t="s">
        <v>90</v>
      </c>
      <c r="AY499" s="257" t="s">
        <v>228</v>
      </c>
    </row>
    <row r="500" s="2" customFormat="1" ht="24.15" customHeight="1">
      <c r="A500" s="42"/>
      <c r="B500" s="43"/>
      <c r="C500" s="218" t="s">
        <v>559</v>
      </c>
      <c r="D500" s="218" t="s">
        <v>230</v>
      </c>
      <c r="E500" s="219" t="s">
        <v>1489</v>
      </c>
      <c r="F500" s="220" t="s">
        <v>1490</v>
      </c>
      <c r="G500" s="221" t="s">
        <v>325</v>
      </c>
      <c r="H500" s="222">
        <v>14.241</v>
      </c>
      <c r="I500" s="223"/>
      <c r="J500" s="224">
        <f>ROUND(I500*H500,2)</f>
        <v>0</v>
      </c>
      <c r="K500" s="220" t="s">
        <v>234</v>
      </c>
      <c r="L500" s="48"/>
      <c r="M500" s="225" t="s">
        <v>44</v>
      </c>
      <c r="N500" s="226" t="s">
        <v>53</v>
      </c>
      <c r="O500" s="88"/>
      <c r="P500" s="227">
        <f>O500*H500</f>
        <v>0</v>
      </c>
      <c r="Q500" s="227">
        <v>2.5020099999999998</v>
      </c>
      <c r="R500" s="227">
        <f>Q500*H500</f>
        <v>35.631124409999998</v>
      </c>
      <c r="S500" s="227">
        <v>0</v>
      </c>
      <c r="T500" s="228">
        <f>S500*H500</f>
        <v>0</v>
      </c>
      <c r="U500" s="42"/>
      <c r="V500" s="42"/>
      <c r="W500" s="42"/>
      <c r="X500" s="42"/>
      <c r="Y500" s="42"/>
      <c r="Z500" s="42"/>
      <c r="AA500" s="42"/>
      <c r="AB500" s="42"/>
      <c r="AC500" s="42"/>
      <c r="AD500" s="42"/>
      <c r="AE500" s="42"/>
      <c r="AR500" s="229" t="s">
        <v>145</v>
      </c>
      <c r="AT500" s="229" t="s">
        <v>230</v>
      </c>
      <c r="AU500" s="229" t="s">
        <v>92</v>
      </c>
      <c r="AY500" s="20" t="s">
        <v>228</v>
      </c>
      <c r="BE500" s="230">
        <f>IF(N500="základní",J500,0)</f>
        <v>0</v>
      </c>
      <c r="BF500" s="230">
        <f>IF(N500="snížená",J500,0)</f>
        <v>0</v>
      </c>
      <c r="BG500" s="230">
        <f>IF(N500="zákl. přenesená",J500,0)</f>
        <v>0</v>
      </c>
      <c r="BH500" s="230">
        <f>IF(N500="sníž. přenesená",J500,0)</f>
        <v>0</v>
      </c>
      <c r="BI500" s="230">
        <f>IF(N500="nulová",J500,0)</f>
        <v>0</v>
      </c>
      <c r="BJ500" s="20" t="s">
        <v>90</v>
      </c>
      <c r="BK500" s="230">
        <f>ROUND(I500*H500,2)</f>
        <v>0</v>
      </c>
      <c r="BL500" s="20" t="s">
        <v>145</v>
      </c>
      <c r="BM500" s="229" t="s">
        <v>1491</v>
      </c>
    </row>
    <row r="501" s="2" customFormat="1">
      <c r="A501" s="42"/>
      <c r="B501" s="43"/>
      <c r="C501" s="44"/>
      <c r="D501" s="231" t="s">
        <v>236</v>
      </c>
      <c r="E501" s="44"/>
      <c r="F501" s="232" t="s">
        <v>1492</v>
      </c>
      <c r="G501" s="44"/>
      <c r="H501" s="44"/>
      <c r="I501" s="233"/>
      <c r="J501" s="44"/>
      <c r="K501" s="44"/>
      <c r="L501" s="48"/>
      <c r="M501" s="234"/>
      <c r="N501" s="235"/>
      <c r="O501" s="88"/>
      <c r="P501" s="88"/>
      <c r="Q501" s="88"/>
      <c r="R501" s="88"/>
      <c r="S501" s="88"/>
      <c r="T501" s="89"/>
      <c r="U501" s="42"/>
      <c r="V501" s="42"/>
      <c r="W501" s="42"/>
      <c r="X501" s="42"/>
      <c r="Y501" s="42"/>
      <c r="Z501" s="42"/>
      <c r="AA501" s="42"/>
      <c r="AB501" s="42"/>
      <c r="AC501" s="42"/>
      <c r="AD501" s="42"/>
      <c r="AE501" s="42"/>
      <c r="AT501" s="20" t="s">
        <v>236</v>
      </c>
      <c r="AU501" s="20" t="s">
        <v>92</v>
      </c>
    </row>
    <row r="502" s="13" customFormat="1">
      <c r="A502" s="13"/>
      <c r="B502" s="236"/>
      <c r="C502" s="237"/>
      <c r="D502" s="238" t="s">
        <v>238</v>
      </c>
      <c r="E502" s="239" t="s">
        <v>44</v>
      </c>
      <c r="F502" s="240" t="s">
        <v>1493</v>
      </c>
      <c r="G502" s="237"/>
      <c r="H502" s="239" t="s">
        <v>44</v>
      </c>
      <c r="I502" s="241"/>
      <c r="J502" s="237"/>
      <c r="K502" s="237"/>
      <c r="L502" s="242"/>
      <c r="M502" s="243"/>
      <c r="N502" s="244"/>
      <c r="O502" s="244"/>
      <c r="P502" s="244"/>
      <c r="Q502" s="244"/>
      <c r="R502" s="244"/>
      <c r="S502" s="244"/>
      <c r="T502" s="245"/>
      <c r="U502" s="13"/>
      <c r="V502" s="13"/>
      <c r="W502" s="13"/>
      <c r="X502" s="13"/>
      <c r="Y502" s="13"/>
      <c r="Z502" s="13"/>
      <c r="AA502" s="13"/>
      <c r="AB502" s="13"/>
      <c r="AC502" s="13"/>
      <c r="AD502" s="13"/>
      <c r="AE502" s="13"/>
      <c r="AT502" s="246" t="s">
        <v>238</v>
      </c>
      <c r="AU502" s="246" t="s">
        <v>92</v>
      </c>
      <c r="AV502" s="13" t="s">
        <v>90</v>
      </c>
      <c r="AW502" s="13" t="s">
        <v>42</v>
      </c>
      <c r="AX502" s="13" t="s">
        <v>82</v>
      </c>
      <c r="AY502" s="246" t="s">
        <v>228</v>
      </c>
    </row>
    <row r="503" s="13" customFormat="1">
      <c r="A503" s="13"/>
      <c r="B503" s="236"/>
      <c r="C503" s="237"/>
      <c r="D503" s="238" t="s">
        <v>238</v>
      </c>
      <c r="E503" s="239" t="s">
        <v>44</v>
      </c>
      <c r="F503" s="240" t="s">
        <v>1467</v>
      </c>
      <c r="G503" s="237"/>
      <c r="H503" s="239" t="s">
        <v>44</v>
      </c>
      <c r="I503" s="241"/>
      <c r="J503" s="237"/>
      <c r="K503" s="237"/>
      <c r="L503" s="242"/>
      <c r="M503" s="243"/>
      <c r="N503" s="244"/>
      <c r="O503" s="244"/>
      <c r="P503" s="244"/>
      <c r="Q503" s="244"/>
      <c r="R503" s="244"/>
      <c r="S503" s="244"/>
      <c r="T503" s="245"/>
      <c r="U503" s="13"/>
      <c r="V503" s="13"/>
      <c r="W503" s="13"/>
      <c r="X503" s="13"/>
      <c r="Y503" s="13"/>
      <c r="Z503" s="13"/>
      <c r="AA503" s="13"/>
      <c r="AB503" s="13"/>
      <c r="AC503" s="13"/>
      <c r="AD503" s="13"/>
      <c r="AE503" s="13"/>
      <c r="AT503" s="246" t="s">
        <v>238</v>
      </c>
      <c r="AU503" s="246" t="s">
        <v>92</v>
      </c>
      <c r="AV503" s="13" t="s">
        <v>90</v>
      </c>
      <c r="AW503" s="13" t="s">
        <v>42</v>
      </c>
      <c r="AX503" s="13" t="s">
        <v>82</v>
      </c>
      <c r="AY503" s="246" t="s">
        <v>228</v>
      </c>
    </row>
    <row r="504" s="13" customFormat="1">
      <c r="A504" s="13"/>
      <c r="B504" s="236"/>
      <c r="C504" s="237"/>
      <c r="D504" s="238" t="s">
        <v>238</v>
      </c>
      <c r="E504" s="239" t="s">
        <v>44</v>
      </c>
      <c r="F504" s="240" t="s">
        <v>1468</v>
      </c>
      <c r="G504" s="237"/>
      <c r="H504" s="239" t="s">
        <v>44</v>
      </c>
      <c r="I504" s="241"/>
      <c r="J504" s="237"/>
      <c r="K504" s="237"/>
      <c r="L504" s="242"/>
      <c r="M504" s="243"/>
      <c r="N504" s="244"/>
      <c r="O504" s="244"/>
      <c r="P504" s="244"/>
      <c r="Q504" s="244"/>
      <c r="R504" s="244"/>
      <c r="S504" s="244"/>
      <c r="T504" s="245"/>
      <c r="U504" s="13"/>
      <c r="V504" s="13"/>
      <c r="W504" s="13"/>
      <c r="X504" s="13"/>
      <c r="Y504" s="13"/>
      <c r="Z504" s="13"/>
      <c r="AA504" s="13"/>
      <c r="AB504" s="13"/>
      <c r="AC504" s="13"/>
      <c r="AD504" s="13"/>
      <c r="AE504" s="13"/>
      <c r="AT504" s="246" t="s">
        <v>238</v>
      </c>
      <c r="AU504" s="246" t="s">
        <v>92</v>
      </c>
      <c r="AV504" s="13" t="s">
        <v>90</v>
      </c>
      <c r="AW504" s="13" t="s">
        <v>42</v>
      </c>
      <c r="AX504" s="13" t="s">
        <v>82</v>
      </c>
      <c r="AY504" s="246" t="s">
        <v>228</v>
      </c>
    </row>
    <row r="505" s="14" customFormat="1">
      <c r="A505" s="14"/>
      <c r="B505" s="247"/>
      <c r="C505" s="248"/>
      <c r="D505" s="238" t="s">
        <v>238</v>
      </c>
      <c r="E505" s="249" t="s">
        <v>44</v>
      </c>
      <c r="F505" s="250" t="s">
        <v>1494</v>
      </c>
      <c r="G505" s="248"/>
      <c r="H505" s="251">
        <v>6.6100000000000003</v>
      </c>
      <c r="I505" s="252"/>
      <c r="J505" s="248"/>
      <c r="K505" s="248"/>
      <c r="L505" s="253"/>
      <c r="M505" s="254"/>
      <c r="N505" s="255"/>
      <c r="O505" s="255"/>
      <c r="P505" s="255"/>
      <c r="Q505" s="255"/>
      <c r="R505" s="255"/>
      <c r="S505" s="255"/>
      <c r="T505" s="256"/>
      <c r="U505" s="14"/>
      <c r="V505" s="14"/>
      <c r="W505" s="14"/>
      <c r="X505" s="14"/>
      <c r="Y505" s="14"/>
      <c r="Z505" s="14"/>
      <c r="AA505" s="14"/>
      <c r="AB505" s="14"/>
      <c r="AC505" s="14"/>
      <c r="AD505" s="14"/>
      <c r="AE505" s="14"/>
      <c r="AT505" s="257" t="s">
        <v>238</v>
      </c>
      <c r="AU505" s="257" t="s">
        <v>92</v>
      </c>
      <c r="AV505" s="14" t="s">
        <v>92</v>
      </c>
      <c r="AW505" s="14" t="s">
        <v>42</v>
      </c>
      <c r="AX505" s="14" t="s">
        <v>82</v>
      </c>
      <c r="AY505" s="257" t="s">
        <v>228</v>
      </c>
    </row>
    <row r="506" s="13" customFormat="1">
      <c r="A506" s="13"/>
      <c r="B506" s="236"/>
      <c r="C506" s="237"/>
      <c r="D506" s="238" t="s">
        <v>238</v>
      </c>
      <c r="E506" s="239" t="s">
        <v>44</v>
      </c>
      <c r="F506" s="240" t="s">
        <v>1469</v>
      </c>
      <c r="G506" s="237"/>
      <c r="H506" s="239" t="s">
        <v>44</v>
      </c>
      <c r="I506" s="241"/>
      <c r="J506" s="237"/>
      <c r="K506" s="237"/>
      <c r="L506" s="242"/>
      <c r="M506" s="243"/>
      <c r="N506" s="244"/>
      <c r="O506" s="244"/>
      <c r="P506" s="244"/>
      <c r="Q506" s="244"/>
      <c r="R506" s="244"/>
      <c r="S506" s="244"/>
      <c r="T506" s="245"/>
      <c r="U506" s="13"/>
      <c r="V506" s="13"/>
      <c r="W506" s="13"/>
      <c r="X506" s="13"/>
      <c r="Y506" s="13"/>
      <c r="Z506" s="13"/>
      <c r="AA506" s="13"/>
      <c r="AB506" s="13"/>
      <c r="AC506" s="13"/>
      <c r="AD506" s="13"/>
      <c r="AE506" s="13"/>
      <c r="AT506" s="246" t="s">
        <v>238</v>
      </c>
      <c r="AU506" s="246" t="s">
        <v>92</v>
      </c>
      <c r="AV506" s="13" t="s">
        <v>90</v>
      </c>
      <c r="AW506" s="13" t="s">
        <v>42</v>
      </c>
      <c r="AX506" s="13" t="s">
        <v>82</v>
      </c>
      <c r="AY506" s="246" t="s">
        <v>228</v>
      </c>
    </row>
    <row r="507" s="14" customFormat="1">
      <c r="A507" s="14"/>
      <c r="B507" s="247"/>
      <c r="C507" s="248"/>
      <c r="D507" s="238" t="s">
        <v>238</v>
      </c>
      <c r="E507" s="249" t="s">
        <v>44</v>
      </c>
      <c r="F507" s="250" t="s">
        <v>1495</v>
      </c>
      <c r="G507" s="248"/>
      <c r="H507" s="251">
        <v>0.22400000000000001</v>
      </c>
      <c r="I507" s="252"/>
      <c r="J507" s="248"/>
      <c r="K507" s="248"/>
      <c r="L507" s="253"/>
      <c r="M507" s="254"/>
      <c r="N507" s="255"/>
      <c r="O507" s="255"/>
      <c r="P507" s="255"/>
      <c r="Q507" s="255"/>
      <c r="R507" s="255"/>
      <c r="S507" s="255"/>
      <c r="T507" s="256"/>
      <c r="U507" s="14"/>
      <c r="V507" s="14"/>
      <c r="W507" s="14"/>
      <c r="X507" s="14"/>
      <c r="Y507" s="14"/>
      <c r="Z507" s="14"/>
      <c r="AA507" s="14"/>
      <c r="AB507" s="14"/>
      <c r="AC507" s="14"/>
      <c r="AD507" s="14"/>
      <c r="AE507" s="14"/>
      <c r="AT507" s="257" t="s">
        <v>238</v>
      </c>
      <c r="AU507" s="257" t="s">
        <v>92</v>
      </c>
      <c r="AV507" s="14" t="s">
        <v>92</v>
      </c>
      <c r="AW507" s="14" t="s">
        <v>42</v>
      </c>
      <c r="AX507" s="14" t="s">
        <v>82</v>
      </c>
      <c r="AY507" s="257" t="s">
        <v>228</v>
      </c>
    </row>
    <row r="508" s="13" customFormat="1">
      <c r="A508" s="13"/>
      <c r="B508" s="236"/>
      <c r="C508" s="237"/>
      <c r="D508" s="238" t="s">
        <v>238</v>
      </c>
      <c r="E508" s="239" t="s">
        <v>44</v>
      </c>
      <c r="F508" s="240" t="s">
        <v>1470</v>
      </c>
      <c r="G508" s="237"/>
      <c r="H508" s="239" t="s">
        <v>44</v>
      </c>
      <c r="I508" s="241"/>
      <c r="J508" s="237"/>
      <c r="K508" s="237"/>
      <c r="L508" s="242"/>
      <c r="M508" s="243"/>
      <c r="N508" s="244"/>
      <c r="O508" s="244"/>
      <c r="P508" s="244"/>
      <c r="Q508" s="244"/>
      <c r="R508" s="244"/>
      <c r="S508" s="244"/>
      <c r="T508" s="245"/>
      <c r="U508" s="13"/>
      <c r="V508" s="13"/>
      <c r="W508" s="13"/>
      <c r="X508" s="13"/>
      <c r="Y508" s="13"/>
      <c r="Z508" s="13"/>
      <c r="AA508" s="13"/>
      <c r="AB508" s="13"/>
      <c r="AC508" s="13"/>
      <c r="AD508" s="13"/>
      <c r="AE508" s="13"/>
      <c r="AT508" s="246" t="s">
        <v>238</v>
      </c>
      <c r="AU508" s="246" t="s">
        <v>92</v>
      </c>
      <c r="AV508" s="13" t="s">
        <v>90</v>
      </c>
      <c r="AW508" s="13" t="s">
        <v>42</v>
      </c>
      <c r="AX508" s="13" t="s">
        <v>82</v>
      </c>
      <c r="AY508" s="246" t="s">
        <v>228</v>
      </c>
    </row>
    <row r="509" s="14" customFormat="1">
      <c r="A509" s="14"/>
      <c r="B509" s="247"/>
      <c r="C509" s="248"/>
      <c r="D509" s="238" t="s">
        <v>238</v>
      </c>
      <c r="E509" s="249" t="s">
        <v>44</v>
      </c>
      <c r="F509" s="250" t="s">
        <v>1496</v>
      </c>
      <c r="G509" s="248"/>
      <c r="H509" s="251">
        <v>3.6899999999999999</v>
      </c>
      <c r="I509" s="252"/>
      <c r="J509" s="248"/>
      <c r="K509" s="248"/>
      <c r="L509" s="253"/>
      <c r="M509" s="254"/>
      <c r="N509" s="255"/>
      <c r="O509" s="255"/>
      <c r="P509" s="255"/>
      <c r="Q509" s="255"/>
      <c r="R509" s="255"/>
      <c r="S509" s="255"/>
      <c r="T509" s="256"/>
      <c r="U509" s="14"/>
      <c r="V509" s="14"/>
      <c r="W509" s="14"/>
      <c r="X509" s="14"/>
      <c r="Y509" s="14"/>
      <c r="Z509" s="14"/>
      <c r="AA509" s="14"/>
      <c r="AB509" s="14"/>
      <c r="AC509" s="14"/>
      <c r="AD509" s="14"/>
      <c r="AE509" s="14"/>
      <c r="AT509" s="257" t="s">
        <v>238</v>
      </c>
      <c r="AU509" s="257" t="s">
        <v>92</v>
      </c>
      <c r="AV509" s="14" t="s">
        <v>92</v>
      </c>
      <c r="AW509" s="14" t="s">
        <v>42</v>
      </c>
      <c r="AX509" s="14" t="s">
        <v>82</v>
      </c>
      <c r="AY509" s="257" t="s">
        <v>228</v>
      </c>
    </row>
    <row r="510" s="13" customFormat="1">
      <c r="A510" s="13"/>
      <c r="B510" s="236"/>
      <c r="C510" s="237"/>
      <c r="D510" s="238" t="s">
        <v>238</v>
      </c>
      <c r="E510" s="239" t="s">
        <v>44</v>
      </c>
      <c r="F510" s="240" t="s">
        <v>1461</v>
      </c>
      <c r="G510" s="237"/>
      <c r="H510" s="239" t="s">
        <v>44</v>
      </c>
      <c r="I510" s="241"/>
      <c r="J510" s="237"/>
      <c r="K510" s="237"/>
      <c r="L510" s="242"/>
      <c r="M510" s="243"/>
      <c r="N510" s="244"/>
      <c r="O510" s="244"/>
      <c r="P510" s="244"/>
      <c r="Q510" s="244"/>
      <c r="R510" s="244"/>
      <c r="S510" s="244"/>
      <c r="T510" s="245"/>
      <c r="U510" s="13"/>
      <c r="V510" s="13"/>
      <c r="W510" s="13"/>
      <c r="X510" s="13"/>
      <c r="Y510" s="13"/>
      <c r="Z510" s="13"/>
      <c r="AA510" s="13"/>
      <c r="AB510" s="13"/>
      <c r="AC510" s="13"/>
      <c r="AD510" s="13"/>
      <c r="AE510" s="13"/>
      <c r="AT510" s="246" t="s">
        <v>238</v>
      </c>
      <c r="AU510" s="246" t="s">
        <v>92</v>
      </c>
      <c r="AV510" s="13" t="s">
        <v>90</v>
      </c>
      <c r="AW510" s="13" t="s">
        <v>42</v>
      </c>
      <c r="AX510" s="13" t="s">
        <v>82</v>
      </c>
      <c r="AY510" s="246" t="s">
        <v>228</v>
      </c>
    </row>
    <row r="511" s="13" customFormat="1">
      <c r="A511" s="13"/>
      <c r="B511" s="236"/>
      <c r="C511" s="237"/>
      <c r="D511" s="238" t="s">
        <v>238</v>
      </c>
      <c r="E511" s="239" t="s">
        <v>44</v>
      </c>
      <c r="F511" s="240" t="s">
        <v>1468</v>
      </c>
      <c r="G511" s="237"/>
      <c r="H511" s="239" t="s">
        <v>44</v>
      </c>
      <c r="I511" s="241"/>
      <c r="J511" s="237"/>
      <c r="K511" s="237"/>
      <c r="L511" s="242"/>
      <c r="M511" s="243"/>
      <c r="N511" s="244"/>
      <c r="O511" s="244"/>
      <c r="P511" s="244"/>
      <c r="Q511" s="244"/>
      <c r="R511" s="244"/>
      <c r="S511" s="244"/>
      <c r="T511" s="245"/>
      <c r="U511" s="13"/>
      <c r="V511" s="13"/>
      <c r="W511" s="13"/>
      <c r="X511" s="13"/>
      <c r="Y511" s="13"/>
      <c r="Z511" s="13"/>
      <c r="AA511" s="13"/>
      <c r="AB511" s="13"/>
      <c r="AC511" s="13"/>
      <c r="AD511" s="13"/>
      <c r="AE511" s="13"/>
      <c r="AT511" s="246" t="s">
        <v>238</v>
      </c>
      <c r="AU511" s="246" t="s">
        <v>92</v>
      </c>
      <c r="AV511" s="13" t="s">
        <v>90</v>
      </c>
      <c r="AW511" s="13" t="s">
        <v>42</v>
      </c>
      <c r="AX511" s="13" t="s">
        <v>82</v>
      </c>
      <c r="AY511" s="246" t="s">
        <v>228</v>
      </c>
    </row>
    <row r="512" s="14" customFormat="1">
      <c r="A512" s="14"/>
      <c r="B512" s="247"/>
      <c r="C512" s="248"/>
      <c r="D512" s="238" t="s">
        <v>238</v>
      </c>
      <c r="E512" s="249" t="s">
        <v>44</v>
      </c>
      <c r="F512" s="250" t="s">
        <v>1497</v>
      </c>
      <c r="G512" s="248"/>
      <c r="H512" s="251">
        <v>0.77800000000000002</v>
      </c>
      <c r="I512" s="252"/>
      <c r="J512" s="248"/>
      <c r="K512" s="248"/>
      <c r="L512" s="253"/>
      <c r="M512" s="254"/>
      <c r="N512" s="255"/>
      <c r="O512" s="255"/>
      <c r="P512" s="255"/>
      <c r="Q512" s="255"/>
      <c r="R512" s="255"/>
      <c r="S512" s="255"/>
      <c r="T512" s="256"/>
      <c r="U512" s="14"/>
      <c r="V512" s="14"/>
      <c r="W512" s="14"/>
      <c r="X512" s="14"/>
      <c r="Y512" s="14"/>
      <c r="Z512" s="14"/>
      <c r="AA512" s="14"/>
      <c r="AB512" s="14"/>
      <c r="AC512" s="14"/>
      <c r="AD512" s="14"/>
      <c r="AE512" s="14"/>
      <c r="AT512" s="257" t="s">
        <v>238</v>
      </c>
      <c r="AU512" s="257" t="s">
        <v>92</v>
      </c>
      <c r="AV512" s="14" t="s">
        <v>92</v>
      </c>
      <c r="AW512" s="14" t="s">
        <v>42</v>
      </c>
      <c r="AX512" s="14" t="s">
        <v>82</v>
      </c>
      <c r="AY512" s="257" t="s">
        <v>228</v>
      </c>
    </row>
    <row r="513" s="13" customFormat="1">
      <c r="A513" s="13"/>
      <c r="B513" s="236"/>
      <c r="C513" s="237"/>
      <c r="D513" s="238" t="s">
        <v>238</v>
      </c>
      <c r="E513" s="239" t="s">
        <v>44</v>
      </c>
      <c r="F513" s="240" t="s">
        <v>1470</v>
      </c>
      <c r="G513" s="237"/>
      <c r="H513" s="239" t="s">
        <v>44</v>
      </c>
      <c r="I513" s="241"/>
      <c r="J513" s="237"/>
      <c r="K513" s="237"/>
      <c r="L513" s="242"/>
      <c r="M513" s="243"/>
      <c r="N513" s="244"/>
      <c r="O513" s="244"/>
      <c r="P513" s="244"/>
      <c r="Q513" s="244"/>
      <c r="R513" s="244"/>
      <c r="S513" s="244"/>
      <c r="T513" s="245"/>
      <c r="U513" s="13"/>
      <c r="V513" s="13"/>
      <c r="W513" s="13"/>
      <c r="X513" s="13"/>
      <c r="Y513" s="13"/>
      <c r="Z513" s="13"/>
      <c r="AA513" s="13"/>
      <c r="AB513" s="13"/>
      <c r="AC513" s="13"/>
      <c r="AD513" s="13"/>
      <c r="AE513" s="13"/>
      <c r="AT513" s="246" t="s">
        <v>238</v>
      </c>
      <c r="AU513" s="246" t="s">
        <v>92</v>
      </c>
      <c r="AV513" s="13" t="s">
        <v>90</v>
      </c>
      <c r="AW513" s="13" t="s">
        <v>42</v>
      </c>
      <c r="AX513" s="13" t="s">
        <v>82</v>
      </c>
      <c r="AY513" s="246" t="s">
        <v>228</v>
      </c>
    </row>
    <row r="514" s="14" customFormat="1">
      <c r="A514" s="14"/>
      <c r="B514" s="247"/>
      <c r="C514" s="248"/>
      <c r="D514" s="238" t="s">
        <v>238</v>
      </c>
      <c r="E514" s="249" t="s">
        <v>44</v>
      </c>
      <c r="F514" s="250" t="s">
        <v>1498</v>
      </c>
      <c r="G514" s="248"/>
      <c r="H514" s="251">
        <v>2.5830000000000002</v>
      </c>
      <c r="I514" s="252"/>
      <c r="J514" s="248"/>
      <c r="K514" s="248"/>
      <c r="L514" s="253"/>
      <c r="M514" s="254"/>
      <c r="N514" s="255"/>
      <c r="O514" s="255"/>
      <c r="P514" s="255"/>
      <c r="Q514" s="255"/>
      <c r="R514" s="255"/>
      <c r="S514" s="255"/>
      <c r="T514" s="256"/>
      <c r="U514" s="14"/>
      <c r="V514" s="14"/>
      <c r="W514" s="14"/>
      <c r="X514" s="14"/>
      <c r="Y514" s="14"/>
      <c r="Z514" s="14"/>
      <c r="AA514" s="14"/>
      <c r="AB514" s="14"/>
      <c r="AC514" s="14"/>
      <c r="AD514" s="14"/>
      <c r="AE514" s="14"/>
      <c r="AT514" s="257" t="s">
        <v>238</v>
      </c>
      <c r="AU514" s="257" t="s">
        <v>92</v>
      </c>
      <c r="AV514" s="14" t="s">
        <v>92</v>
      </c>
      <c r="AW514" s="14" t="s">
        <v>42</v>
      </c>
      <c r="AX514" s="14" t="s">
        <v>82</v>
      </c>
      <c r="AY514" s="257" t="s">
        <v>228</v>
      </c>
    </row>
    <row r="515" s="13" customFormat="1">
      <c r="A515" s="13"/>
      <c r="B515" s="236"/>
      <c r="C515" s="237"/>
      <c r="D515" s="238" t="s">
        <v>238</v>
      </c>
      <c r="E515" s="239" t="s">
        <v>44</v>
      </c>
      <c r="F515" s="240" t="s">
        <v>1471</v>
      </c>
      <c r="G515" s="237"/>
      <c r="H515" s="239" t="s">
        <v>44</v>
      </c>
      <c r="I515" s="241"/>
      <c r="J515" s="237"/>
      <c r="K515" s="237"/>
      <c r="L515" s="242"/>
      <c r="M515" s="243"/>
      <c r="N515" s="244"/>
      <c r="O515" s="244"/>
      <c r="P515" s="244"/>
      <c r="Q515" s="244"/>
      <c r="R515" s="244"/>
      <c r="S515" s="244"/>
      <c r="T515" s="245"/>
      <c r="U515" s="13"/>
      <c r="V515" s="13"/>
      <c r="W515" s="13"/>
      <c r="X515" s="13"/>
      <c r="Y515" s="13"/>
      <c r="Z515" s="13"/>
      <c r="AA515" s="13"/>
      <c r="AB515" s="13"/>
      <c r="AC515" s="13"/>
      <c r="AD515" s="13"/>
      <c r="AE515" s="13"/>
      <c r="AT515" s="246" t="s">
        <v>238</v>
      </c>
      <c r="AU515" s="246" t="s">
        <v>92</v>
      </c>
      <c r="AV515" s="13" t="s">
        <v>90</v>
      </c>
      <c r="AW515" s="13" t="s">
        <v>42</v>
      </c>
      <c r="AX515" s="13" t="s">
        <v>82</v>
      </c>
      <c r="AY515" s="246" t="s">
        <v>228</v>
      </c>
    </row>
    <row r="516" s="14" customFormat="1">
      <c r="A516" s="14"/>
      <c r="B516" s="247"/>
      <c r="C516" s="248"/>
      <c r="D516" s="238" t="s">
        <v>238</v>
      </c>
      <c r="E516" s="249" t="s">
        <v>44</v>
      </c>
      <c r="F516" s="250" t="s">
        <v>1499</v>
      </c>
      <c r="G516" s="248"/>
      <c r="H516" s="251">
        <v>0.27900000000000003</v>
      </c>
      <c r="I516" s="252"/>
      <c r="J516" s="248"/>
      <c r="K516" s="248"/>
      <c r="L516" s="253"/>
      <c r="M516" s="254"/>
      <c r="N516" s="255"/>
      <c r="O516" s="255"/>
      <c r="P516" s="255"/>
      <c r="Q516" s="255"/>
      <c r="R516" s="255"/>
      <c r="S516" s="255"/>
      <c r="T516" s="256"/>
      <c r="U516" s="14"/>
      <c r="V516" s="14"/>
      <c r="W516" s="14"/>
      <c r="X516" s="14"/>
      <c r="Y516" s="14"/>
      <c r="Z516" s="14"/>
      <c r="AA516" s="14"/>
      <c r="AB516" s="14"/>
      <c r="AC516" s="14"/>
      <c r="AD516" s="14"/>
      <c r="AE516" s="14"/>
      <c r="AT516" s="257" t="s">
        <v>238</v>
      </c>
      <c r="AU516" s="257" t="s">
        <v>92</v>
      </c>
      <c r="AV516" s="14" t="s">
        <v>92</v>
      </c>
      <c r="AW516" s="14" t="s">
        <v>42</v>
      </c>
      <c r="AX516" s="14" t="s">
        <v>82</v>
      </c>
      <c r="AY516" s="257" t="s">
        <v>228</v>
      </c>
    </row>
    <row r="517" s="13" customFormat="1">
      <c r="A517" s="13"/>
      <c r="B517" s="236"/>
      <c r="C517" s="237"/>
      <c r="D517" s="238" t="s">
        <v>238</v>
      </c>
      <c r="E517" s="239" t="s">
        <v>44</v>
      </c>
      <c r="F517" s="240" t="s">
        <v>1462</v>
      </c>
      <c r="G517" s="237"/>
      <c r="H517" s="239" t="s">
        <v>44</v>
      </c>
      <c r="I517" s="241"/>
      <c r="J517" s="237"/>
      <c r="K517" s="237"/>
      <c r="L517" s="242"/>
      <c r="M517" s="243"/>
      <c r="N517" s="244"/>
      <c r="O517" s="244"/>
      <c r="P517" s="244"/>
      <c r="Q517" s="244"/>
      <c r="R517" s="244"/>
      <c r="S517" s="244"/>
      <c r="T517" s="245"/>
      <c r="U517" s="13"/>
      <c r="V517" s="13"/>
      <c r="W517" s="13"/>
      <c r="X517" s="13"/>
      <c r="Y517" s="13"/>
      <c r="Z517" s="13"/>
      <c r="AA517" s="13"/>
      <c r="AB517" s="13"/>
      <c r="AC517" s="13"/>
      <c r="AD517" s="13"/>
      <c r="AE517" s="13"/>
      <c r="AT517" s="246" t="s">
        <v>238</v>
      </c>
      <c r="AU517" s="246" t="s">
        <v>92</v>
      </c>
      <c r="AV517" s="13" t="s">
        <v>90</v>
      </c>
      <c r="AW517" s="13" t="s">
        <v>42</v>
      </c>
      <c r="AX517" s="13" t="s">
        <v>82</v>
      </c>
      <c r="AY517" s="246" t="s">
        <v>228</v>
      </c>
    </row>
    <row r="518" s="14" customFormat="1">
      <c r="A518" s="14"/>
      <c r="B518" s="247"/>
      <c r="C518" s="248"/>
      <c r="D518" s="238" t="s">
        <v>238</v>
      </c>
      <c r="E518" s="249" t="s">
        <v>44</v>
      </c>
      <c r="F518" s="250" t="s">
        <v>1500</v>
      </c>
      <c r="G518" s="248"/>
      <c r="H518" s="251">
        <v>0.076999999999999999</v>
      </c>
      <c r="I518" s="252"/>
      <c r="J518" s="248"/>
      <c r="K518" s="248"/>
      <c r="L518" s="253"/>
      <c r="M518" s="254"/>
      <c r="N518" s="255"/>
      <c r="O518" s="255"/>
      <c r="P518" s="255"/>
      <c r="Q518" s="255"/>
      <c r="R518" s="255"/>
      <c r="S518" s="255"/>
      <c r="T518" s="256"/>
      <c r="U518" s="14"/>
      <c r="V518" s="14"/>
      <c r="W518" s="14"/>
      <c r="X518" s="14"/>
      <c r="Y518" s="14"/>
      <c r="Z518" s="14"/>
      <c r="AA518" s="14"/>
      <c r="AB518" s="14"/>
      <c r="AC518" s="14"/>
      <c r="AD518" s="14"/>
      <c r="AE518" s="14"/>
      <c r="AT518" s="257" t="s">
        <v>238</v>
      </c>
      <c r="AU518" s="257" t="s">
        <v>92</v>
      </c>
      <c r="AV518" s="14" t="s">
        <v>92</v>
      </c>
      <c r="AW518" s="14" t="s">
        <v>42</v>
      </c>
      <c r="AX518" s="14" t="s">
        <v>82</v>
      </c>
      <c r="AY518" s="257" t="s">
        <v>228</v>
      </c>
    </row>
    <row r="519" s="15" customFormat="1">
      <c r="A519" s="15"/>
      <c r="B519" s="258"/>
      <c r="C519" s="259"/>
      <c r="D519" s="238" t="s">
        <v>238</v>
      </c>
      <c r="E519" s="260" t="s">
        <v>44</v>
      </c>
      <c r="F519" s="261" t="s">
        <v>247</v>
      </c>
      <c r="G519" s="259"/>
      <c r="H519" s="262">
        <v>14.241</v>
      </c>
      <c r="I519" s="263"/>
      <c r="J519" s="259"/>
      <c r="K519" s="259"/>
      <c r="L519" s="264"/>
      <c r="M519" s="265"/>
      <c r="N519" s="266"/>
      <c r="O519" s="266"/>
      <c r="P519" s="266"/>
      <c r="Q519" s="266"/>
      <c r="R519" s="266"/>
      <c r="S519" s="266"/>
      <c r="T519" s="267"/>
      <c r="U519" s="15"/>
      <c r="V519" s="15"/>
      <c r="W519" s="15"/>
      <c r="X519" s="15"/>
      <c r="Y519" s="15"/>
      <c r="Z519" s="15"/>
      <c r="AA519" s="15"/>
      <c r="AB519" s="15"/>
      <c r="AC519" s="15"/>
      <c r="AD519" s="15"/>
      <c r="AE519" s="15"/>
      <c r="AT519" s="268" t="s">
        <v>238</v>
      </c>
      <c r="AU519" s="268" t="s">
        <v>92</v>
      </c>
      <c r="AV519" s="15" t="s">
        <v>145</v>
      </c>
      <c r="AW519" s="15" t="s">
        <v>42</v>
      </c>
      <c r="AX519" s="15" t="s">
        <v>90</v>
      </c>
      <c r="AY519" s="268" t="s">
        <v>228</v>
      </c>
    </row>
    <row r="520" s="2" customFormat="1" ht="24.15" customHeight="1">
      <c r="A520" s="42"/>
      <c r="B520" s="43"/>
      <c r="C520" s="218" t="s">
        <v>561</v>
      </c>
      <c r="D520" s="218" t="s">
        <v>230</v>
      </c>
      <c r="E520" s="219" t="s">
        <v>1501</v>
      </c>
      <c r="F520" s="220" t="s">
        <v>1502</v>
      </c>
      <c r="G520" s="221" t="s">
        <v>325</v>
      </c>
      <c r="H520" s="222">
        <v>264.81</v>
      </c>
      <c r="I520" s="223"/>
      <c r="J520" s="224">
        <f>ROUND(I520*H520,2)</f>
        <v>0</v>
      </c>
      <c r="K520" s="220" t="s">
        <v>234</v>
      </c>
      <c r="L520" s="48"/>
      <c r="M520" s="225" t="s">
        <v>44</v>
      </c>
      <c r="N520" s="226" t="s">
        <v>53</v>
      </c>
      <c r="O520" s="88"/>
      <c r="P520" s="227">
        <f>O520*H520</f>
        <v>0</v>
      </c>
      <c r="Q520" s="227">
        <v>2.5020099999999998</v>
      </c>
      <c r="R520" s="227">
        <f>Q520*H520</f>
        <v>662.55726809999999</v>
      </c>
      <c r="S520" s="227">
        <v>0</v>
      </c>
      <c r="T520" s="228">
        <f>S520*H520</f>
        <v>0</v>
      </c>
      <c r="U520" s="42"/>
      <c r="V520" s="42"/>
      <c r="W520" s="42"/>
      <c r="X520" s="42"/>
      <c r="Y520" s="42"/>
      <c r="Z520" s="42"/>
      <c r="AA520" s="42"/>
      <c r="AB520" s="42"/>
      <c r="AC520" s="42"/>
      <c r="AD520" s="42"/>
      <c r="AE520" s="42"/>
      <c r="AR520" s="229" t="s">
        <v>145</v>
      </c>
      <c r="AT520" s="229" t="s">
        <v>230</v>
      </c>
      <c r="AU520" s="229" t="s">
        <v>92</v>
      </c>
      <c r="AY520" s="20" t="s">
        <v>228</v>
      </c>
      <c r="BE520" s="230">
        <f>IF(N520="základní",J520,0)</f>
        <v>0</v>
      </c>
      <c r="BF520" s="230">
        <f>IF(N520="snížená",J520,0)</f>
        <v>0</v>
      </c>
      <c r="BG520" s="230">
        <f>IF(N520="zákl. přenesená",J520,0)</f>
        <v>0</v>
      </c>
      <c r="BH520" s="230">
        <f>IF(N520="sníž. přenesená",J520,0)</f>
        <v>0</v>
      </c>
      <c r="BI520" s="230">
        <f>IF(N520="nulová",J520,0)</f>
        <v>0</v>
      </c>
      <c r="BJ520" s="20" t="s">
        <v>90</v>
      </c>
      <c r="BK520" s="230">
        <f>ROUND(I520*H520,2)</f>
        <v>0</v>
      </c>
      <c r="BL520" s="20" t="s">
        <v>145</v>
      </c>
      <c r="BM520" s="229" t="s">
        <v>1503</v>
      </c>
    </row>
    <row r="521" s="2" customFormat="1">
      <c r="A521" s="42"/>
      <c r="B521" s="43"/>
      <c r="C521" s="44"/>
      <c r="D521" s="231" t="s">
        <v>236</v>
      </c>
      <c r="E521" s="44"/>
      <c r="F521" s="232" t="s">
        <v>1504</v>
      </c>
      <c r="G521" s="44"/>
      <c r="H521" s="44"/>
      <c r="I521" s="233"/>
      <c r="J521" s="44"/>
      <c r="K521" s="44"/>
      <c r="L521" s="48"/>
      <c r="M521" s="234"/>
      <c r="N521" s="235"/>
      <c r="O521" s="88"/>
      <c r="P521" s="88"/>
      <c r="Q521" s="88"/>
      <c r="R521" s="88"/>
      <c r="S521" s="88"/>
      <c r="T521" s="89"/>
      <c r="U521" s="42"/>
      <c r="V521" s="42"/>
      <c r="W521" s="42"/>
      <c r="X521" s="42"/>
      <c r="Y521" s="42"/>
      <c r="Z521" s="42"/>
      <c r="AA521" s="42"/>
      <c r="AB521" s="42"/>
      <c r="AC521" s="42"/>
      <c r="AD521" s="42"/>
      <c r="AE521" s="42"/>
      <c r="AT521" s="20" t="s">
        <v>236</v>
      </c>
      <c r="AU521" s="20" t="s">
        <v>92</v>
      </c>
    </row>
    <row r="522" s="13" customFormat="1">
      <c r="A522" s="13"/>
      <c r="B522" s="236"/>
      <c r="C522" s="237"/>
      <c r="D522" s="238" t="s">
        <v>238</v>
      </c>
      <c r="E522" s="239" t="s">
        <v>44</v>
      </c>
      <c r="F522" s="240" t="s">
        <v>1505</v>
      </c>
      <c r="G522" s="237"/>
      <c r="H522" s="239" t="s">
        <v>44</v>
      </c>
      <c r="I522" s="241"/>
      <c r="J522" s="237"/>
      <c r="K522" s="237"/>
      <c r="L522" s="242"/>
      <c r="M522" s="243"/>
      <c r="N522" s="244"/>
      <c r="O522" s="244"/>
      <c r="P522" s="244"/>
      <c r="Q522" s="244"/>
      <c r="R522" s="244"/>
      <c r="S522" s="244"/>
      <c r="T522" s="245"/>
      <c r="U522" s="13"/>
      <c r="V522" s="13"/>
      <c r="W522" s="13"/>
      <c r="X522" s="13"/>
      <c r="Y522" s="13"/>
      <c r="Z522" s="13"/>
      <c r="AA522" s="13"/>
      <c r="AB522" s="13"/>
      <c r="AC522" s="13"/>
      <c r="AD522" s="13"/>
      <c r="AE522" s="13"/>
      <c r="AT522" s="246" t="s">
        <v>238</v>
      </c>
      <c r="AU522" s="246" t="s">
        <v>92</v>
      </c>
      <c r="AV522" s="13" t="s">
        <v>90</v>
      </c>
      <c r="AW522" s="13" t="s">
        <v>42</v>
      </c>
      <c r="AX522" s="13" t="s">
        <v>82</v>
      </c>
      <c r="AY522" s="246" t="s">
        <v>228</v>
      </c>
    </row>
    <row r="523" s="13" customFormat="1">
      <c r="A523" s="13"/>
      <c r="B523" s="236"/>
      <c r="C523" s="237"/>
      <c r="D523" s="238" t="s">
        <v>238</v>
      </c>
      <c r="E523" s="239" t="s">
        <v>44</v>
      </c>
      <c r="F523" s="240" t="s">
        <v>1506</v>
      </c>
      <c r="G523" s="237"/>
      <c r="H523" s="239" t="s">
        <v>44</v>
      </c>
      <c r="I523" s="241"/>
      <c r="J523" s="237"/>
      <c r="K523" s="237"/>
      <c r="L523" s="242"/>
      <c r="M523" s="243"/>
      <c r="N523" s="244"/>
      <c r="O523" s="244"/>
      <c r="P523" s="244"/>
      <c r="Q523" s="244"/>
      <c r="R523" s="244"/>
      <c r="S523" s="244"/>
      <c r="T523" s="245"/>
      <c r="U523" s="13"/>
      <c r="V523" s="13"/>
      <c r="W523" s="13"/>
      <c r="X523" s="13"/>
      <c r="Y523" s="13"/>
      <c r="Z523" s="13"/>
      <c r="AA523" s="13"/>
      <c r="AB523" s="13"/>
      <c r="AC523" s="13"/>
      <c r="AD523" s="13"/>
      <c r="AE523" s="13"/>
      <c r="AT523" s="246" t="s">
        <v>238</v>
      </c>
      <c r="AU523" s="246" t="s">
        <v>92</v>
      </c>
      <c r="AV523" s="13" t="s">
        <v>90</v>
      </c>
      <c r="AW523" s="13" t="s">
        <v>42</v>
      </c>
      <c r="AX523" s="13" t="s">
        <v>82</v>
      </c>
      <c r="AY523" s="246" t="s">
        <v>228</v>
      </c>
    </row>
    <row r="524" s="14" customFormat="1">
      <c r="A524" s="14"/>
      <c r="B524" s="247"/>
      <c r="C524" s="248"/>
      <c r="D524" s="238" t="s">
        <v>238</v>
      </c>
      <c r="E524" s="249" t="s">
        <v>44</v>
      </c>
      <c r="F524" s="250" t="s">
        <v>1507</v>
      </c>
      <c r="G524" s="248"/>
      <c r="H524" s="251">
        <v>44.710000000000001</v>
      </c>
      <c r="I524" s="252"/>
      <c r="J524" s="248"/>
      <c r="K524" s="248"/>
      <c r="L524" s="253"/>
      <c r="M524" s="254"/>
      <c r="N524" s="255"/>
      <c r="O524" s="255"/>
      <c r="P524" s="255"/>
      <c r="Q524" s="255"/>
      <c r="R524" s="255"/>
      <c r="S524" s="255"/>
      <c r="T524" s="256"/>
      <c r="U524" s="14"/>
      <c r="V524" s="14"/>
      <c r="W524" s="14"/>
      <c r="X524" s="14"/>
      <c r="Y524" s="14"/>
      <c r="Z524" s="14"/>
      <c r="AA524" s="14"/>
      <c r="AB524" s="14"/>
      <c r="AC524" s="14"/>
      <c r="AD524" s="14"/>
      <c r="AE524" s="14"/>
      <c r="AT524" s="257" t="s">
        <v>238</v>
      </c>
      <c r="AU524" s="257" t="s">
        <v>92</v>
      </c>
      <c r="AV524" s="14" t="s">
        <v>92</v>
      </c>
      <c r="AW524" s="14" t="s">
        <v>42</v>
      </c>
      <c r="AX524" s="14" t="s">
        <v>82</v>
      </c>
      <c r="AY524" s="257" t="s">
        <v>228</v>
      </c>
    </row>
    <row r="525" s="13" customFormat="1">
      <c r="A525" s="13"/>
      <c r="B525" s="236"/>
      <c r="C525" s="237"/>
      <c r="D525" s="238" t="s">
        <v>238</v>
      </c>
      <c r="E525" s="239" t="s">
        <v>44</v>
      </c>
      <c r="F525" s="240" t="s">
        <v>1508</v>
      </c>
      <c r="G525" s="237"/>
      <c r="H525" s="239" t="s">
        <v>44</v>
      </c>
      <c r="I525" s="241"/>
      <c r="J525" s="237"/>
      <c r="K525" s="237"/>
      <c r="L525" s="242"/>
      <c r="M525" s="243"/>
      <c r="N525" s="244"/>
      <c r="O525" s="244"/>
      <c r="P525" s="244"/>
      <c r="Q525" s="244"/>
      <c r="R525" s="244"/>
      <c r="S525" s="244"/>
      <c r="T525" s="245"/>
      <c r="U525" s="13"/>
      <c r="V525" s="13"/>
      <c r="W525" s="13"/>
      <c r="X525" s="13"/>
      <c r="Y525" s="13"/>
      <c r="Z525" s="13"/>
      <c r="AA525" s="13"/>
      <c r="AB525" s="13"/>
      <c r="AC525" s="13"/>
      <c r="AD525" s="13"/>
      <c r="AE525" s="13"/>
      <c r="AT525" s="246" t="s">
        <v>238</v>
      </c>
      <c r="AU525" s="246" t="s">
        <v>92</v>
      </c>
      <c r="AV525" s="13" t="s">
        <v>90</v>
      </c>
      <c r="AW525" s="13" t="s">
        <v>42</v>
      </c>
      <c r="AX525" s="13" t="s">
        <v>82</v>
      </c>
      <c r="AY525" s="246" t="s">
        <v>228</v>
      </c>
    </row>
    <row r="526" s="14" customFormat="1">
      <c r="A526" s="14"/>
      <c r="B526" s="247"/>
      <c r="C526" s="248"/>
      <c r="D526" s="238" t="s">
        <v>238</v>
      </c>
      <c r="E526" s="249" t="s">
        <v>44</v>
      </c>
      <c r="F526" s="250" t="s">
        <v>1509</v>
      </c>
      <c r="G526" s="248"/>
      <c r="H526" s="251">
        <v>73.040000000000006</v>
      </c>
      <c r="I526" s="252"/>
      <c r="J526" s="248"/>
      <c r="K526" s="248"/>
      <c r="L526" s="253"/>
      <c r="M526" s="254"/>
      <c r="N526" s="255"/>
      <c r="O526" s="255"/>
      <c r="P526" s="255"/>
      <c r="Q526" s="255"/>
      <c r="R526" s="255"/>
      <c r="S526" s="255"/>
      <c r="T526" s="256"/>
      <c r="U526" s="14"/>
      <c r="V526" s="14"/>
      <c r="W526" s="14"/>
      <c r="X526" s="14"/>
      <c r="Y526" s="14"/>
      <c r="Z526" s="14"/>
      <c r="AA526" s="14"/>
      <c r="AB526" s="14"/>
      <c r="AC526" s="14"/>
      <c r="AD526" s="14"/>
      <c r="AE526" s="14"/>
      <c r="AT526" s="257" t="s">
        <v>238</v>
      </c>
      <c r="AU526" s="257" t="s">
        <v>92</v>
      </c>
      <c r="AV526" s="14" t="s">
        <v>92</v>
      </c>
      <c r="AW526" s="14" t="s">
        <v>42</v>
      </c>
      <c r="AX526" s="14" t="s">
        <v>82</v>
      </c>
      <c r="AY526" s="257" t="s">
        <v>228</v>
      </c>
    </row>
    <row r="527" s="13" customFormat="1">
      <c r="A527" s="13"/>
      <c r="B527" s="236"/>
      <c r="C527" s="237"/>
      <c r="D527" s="238" t="s">
        <v>238</v>
      </c>
      <c r="E527" s="239" t="s">
        <v>44</v>
      </c>
      <c r="F527" s="240" t="s">
        <v>1510</v>
      </c>
      <c r="G527" s="237"/>
      <c r="H527" s="239" t="s">
        <v>44</v>
      </c>
      <c r="I527" s="241"/>
      <c r="J527" s="237"/>
      <c r="K527" s="237"/>
      <c r="L527" s="242"/>
      <c r="M527" s="243"/>
      <c r="N527" s="244"/>
      <c r="O527" s="244"/>
      <c r="P527" s="244"/>
      <c r="Q527" s="244"/>
      <c r="R527" s="244"/>
      <c r="S527" s="244"/>
      <c r="T527" s="245"/>
      <c r="U527" s="13"/>
      <c r="V527" s="13"/>
      <c r="W527" s="13"/>
      <c r="X527" s="13"/>
      <c r="Y527" s="13"/>
      <c r="Z527" s="13"/>
      <c r="AA527" s="13"/>
      <c r="AB527" s="13"/>
      <c r="AC527" s="13"/>
      <c r="AD527" s="13"/>
      <c r="AE527" s="13"/>
      <c r="AT527" s="246" t="s">
        <v>238</v>
      </c>
      <c r="AU527" s="246" t="s">
        <v>92</v>
      </c>
      <c r="AV527" s="13" t="s">
        <v>90</v>
      </c>
      <c r="AW527" s="13" t="s">
        <v>42</v>
      </c>
      <c r="AX527" s="13" t="s">
        <v>82</v>
      </c>
      <c r="AY527" s="246" t="s">
        <v>228</v>
      </c>
    </row>
    <row r="528" s="14" customFormat="1">
      <c r="A528" s="14"/>
      <c r="B528" s="247"/>
      <c r="C528" s="248"/>
      <c r="D528" s="238" t="s">
        <v>238</v>
      </c>
      <c r="E528" s="249" t="s">
        <v>44</v>
      </c>
      <c r="F528" s="250" t="s">
        <v>1511</v>
      </c>
      <c r="G528" s="248"/>
      <c r="H528" s="251">
        <v>87.599999999999994</v>
      </c>
      <c r="I528" s="252"/>
      <c r="J528" s="248"/>
      <c r="K528" s="248"/>
      <c r="L528" s="253"/>
      <c r="M528" s="254"/>
      <c r="N528" s="255"/>
      <c r="O528" s="255"/>
      <c r="P528" s="255"/>
      <c r="Q528" s="255"/>
      <c r="R528" s="255"/>
      <c r="S528" s="255"/>
      <c r="T528" s="256"/>
      <c r="U528" s="14"/>
      <c r="V528" s="14"/>
      <c r="W528" s="14"/>
      <c r="X528" s="14"/>
      <c r="Y528" s="14"/>
      <c r="Z528" s="14"/>
      <c r="AA528" s="14"/>
      <c r="AB528" s="14"/>
      <c r="AC528" s="14"/>
      <c r="AD528" s="14"/>
      <c r="AE528" s="14"/>
      <c r="AT528" s="257" t="s">
        <v>238</v>
      </c>
      <c r="AU528" s="257" t="s">
        <v>92</v>
      </c>
      <c r="AV528" s="14" t="s">
        <v>92</v>
      </c>
      <c r="AW528" s="14" t="s">
        <v>42</v>
      </c>
      <c r="AX528" s="14" t="s">
        <v>82</v>
      </c>
      <c r="AY528" s="257" t="s">
        <v>228</v>
      </c>
    </row>
    <row r="529" s="13" customFormat="1">
      <c r="A529" s="13"/>
      <c r="B529" s="236"/>
      <c r="C529" s="237"/>
      <c r="D529" s="238" t="s">
        <v>238</v>
      </c>
      <c r="E529" s="239" t="s">
        <v>44</v>
      </c>
      <c r="F529" s="240" t="s">
        <v>1512</v>
      </c>
      <c r="G529" s="237"/>
      <c r="H529" s="239" t="s">
        <v>44</v>
      </c>
      <c r="I529" s="241"/>
      <c r="J529" s="237"/>
      <c r="K529" s="237"/>
      <c r="L529" s="242"/>
      <c r="M529" s="243"/>
      <c r="N529" s="244"/>
      <c r="O529" s="244"/>
      <c r="P529" s="244"/>
      <c r="Q529" s="244"/>
      <c r="R529" s="244"/>
      <c r="S529" s="244"/>
      <c r="T529" s="245"/>
      <c r="U529" s="13"/>
      <c r="V529" s="13"/>
      <c r="W529" s="13"/>
      <c r="X529" s="13"/>
      <c r="Y529" s="13"/>
      <c r="Z529" s="13"/>
      <c r="AA529" s="13"/>
      <c r="AB529" s="13"/>
      <c r="AC529" s="13"/>
      <c r="AD529" s="13"/>
      <c r="AE529" s="13"/>
      <c r="AT529" s="246" t="s">
        <v>238</v>
      </c>
      <c r="AU529" s="246" t="s">
        <v>92</v>
      </c>
      <c r="AV529" s="13" t="s">
        <v>90</v>
      </c>
      <c r="AW529" s="13" t="s">
        <v>42</v>
      </c>
      <c r="AX529" s="13" t="s">
        <v>82</v>
      </c>
      <c r="AY529" s="246" t="s">
        <v>228</v>
      </c>
    </row>
    <row r="530" s="14" customFormat="1">
      <c r="A530" s="14"/>
      <c r="B530" s="247"/>
      <c r="C530" s="248"/>
      <c r="D530" s="238" t="s">
        <v>238</v>
      </c>
      <c r="E530" s="249" t="s">
        <v>44</v>
      </c>
      <c r="F530" s="250" t="s">
        <v>1513</v>
      </c>
      <c r="G530" s="248"/>
      <c r="H530" s="251">
        <v>1.5700000000000001</v>
      </c>
      <c r="I530" s="252"/>
      <c r="J530" s="248"/>
      <c r="K530" s="248"/>
      <c r="L530" s="253"/>
      <c r="M530" s="254"/>
      <c r="N530" s="255"/>
      <c r="O530" s="255"/>
      <c r="P530" s="255"/>
      <c r="Q530" s="255"/>
      <c r="R530" s="255"/>
      <c r="S530" s="255"/>
      <c r="T530" s="256"/>
      <c r="U530" s="14"/>
      <c r="V530" s="14"/>
      <c r="W530" s="14"/>
      <c r="X530" s="14"/>
      <c r="Y530" s="14"/>
      <c r="Z530" s="14"/>
      <c r="AA530" s="14"/>
      <c r="AB530" s="14"/>
      <c r="AC530" s="14"/>
      <c r="AD530" s="14"/>
      <c r="AE530" s="14"/>
      <c r="AT530" s="257" t="s">
        <v>238</v>
      </c>
      <c r="AU530" s="257" t="s">
        <v>92</v>
      </c>
      <c r="AV530" s="14" t="s">
        <v>92</v>
      </c>
      <c r="AW530" s="14" t="s">
        <v>42</v>
      </c>
      <c r="AX530" s="14" t="s">
        <v>82</v>
      </c>
      <c r="AY530" s="257" t="s">
        <v>228</v>
      </c>
    </row>
    <row r="531" s="13" customFormat="1">
      <c r="A531" s="13"/>
      <c r="B531" s="236"/>
      <c r="C531" s="237"/>
      <c r="D531" s="238" t="s">
        <v>238</v>
      </c>
      <c r="E531" s="239" t="s">
        <v>44</v>
      </c>
      <c r="F531" s="240" t="s">
        <v>1514</v>
      </c>
      <c r="G531" s="237"/>
      <c r="H531" s="239" t="s">
        <v>44</v>
      </c>
      <c r="I531" s="241"/>
      <c r="J531" s="237"/>
      <c r="K531" s="237"/>
      <c r="L531" s="242"/>
      <c r="M531" s="243"/>
      <c r="N531" s="244"/>
      <c r="O531" s="244"/>
      <c r="P531" s="244"/>
      <c r="Q531" s="244"/>
      <c r="R531" s="244"/>
      <c r="S531" s="244"/>
      <c r="T531" s="245"/>
      <c r="U531" s="13"/>
      <c r="V531" s="13"/>
      <c r="W531" s="13"/>
      <c r="X531" s="13"/>
      <c r="Y531" s="13"/>
      <c r="Z531" s="13"/>
      <c r="AA531" s="13"/>
      <c r="AB531" s="13"/>
      <c r="AC531" s="13"/>
      <c r="AD531" s="13"/>
      <c r="AE531" s="13"/>
      <c r="AT531" s="246" t="s">
        <v>238</v>
      </c>
      <c r="AU531" s="246" t="s">
        <v>92</v>
      </c>
      <c r="AV531" s="13" t="s">
        <v>90</v>
      </c>
      <c r="AW531" s="13" t="s">
        <v>42</v>
      </c>
      <c r="AX531" s="13" t="s">
        <v>82</v>
      </c>
      <c r="AY531" s="246" t="s">
        <v>228</v>
      </c>
    </row>
    <row r="532" s="14" customFormat="1">
      <c r="A532" s="14"/>
      <c r="B532" s="247"/>
      <c r="C532" s="248"/>
      <c r="D532" s="238" t="s">
        <v>238</v>
      </c>
      <c r="E532" s="249" t="s">
        <v>44</v>
      </c>
      <c r="F532" s="250" t="s">
        <v>1515</v>
      </c>
      <c r="G532" s="248"/>
      <c r="H532" s="251">
        <v>57.890000000000001</v>
      </c>
      <c r="I532" s="252"/>
      <c r="J532" s="248"/>
      <c r="K532" s="248"/>
      <c r="L532" s="253"/>
      <c r="M532" s="254"/>
      <c r="N532" s="255"/>
      <c r="O532" s="255"/>
      <c r="P532" s="255"/>
      <c r="Q532" s="255"/>
      <c r="R532" s="255"/>
      <c r="S532" s="255"/>
      <c r="T532" s="256"/>
      <c r="U532" s="14"/>
      <c r="V532" s="14"/>
      <c r="W532" s="14"/>
      <c r="X532" s="14"/>
      <c r="Y532" s="14"/>
      <c r="Z532" s="14"/>
      <c r="AA532" s="14"/>
      <c r="AB532" s="14"/>
      <c r="AC532" s="14"/>
      <c r="AD532" s="14"/>
      <c r="AE532" s="14"/>
      <c r="AT532" s="257" t="s">
        <v>238</v>
      </c>
      <c r="AU532" s="257" t="s">
        <v>92</v>
      </c>
      <c r="AV532" s="14" t="s">
        <v>92</v>
      </c>
      <c r="AW532" s="14" t="s">
        <v>42</v>
      </c>
      <c r="AX532" s="14" t="s">
        <v>82</v>
      </c>
      <c r="AY532" s="257" t="s">
        <v>228</v>
      </c>
    </row>
    <row r="533" s="15" customFormat="1">
      <c r="A533" s="15"/>
      <c r="B533" s="258"/>
      <c r="C533" s="259"/>
      <c r="D533" s="238" t="s">
        <v>238</v>
      </c>
      <c r="E533" s="260" t="s">
        <v>44</v>
      </c>
      <c r="F533" s="261" t="s">
        <v>247</v>
      </c>
      <c r="G533" s="259"/>
      <c r="H533" s="262">
        <v>264.81</v>
      </c>
      <c r="I533" s="263"/>
      <c r="J533" s="259"/>
      <c r="K533" s="259"/>
      <c r="L533" s="264"/>
      <c r="M533" s="265"/>
      <c r="N533" s="266"/>
      <c r="O533" s="266"/>
      <c r="P533" s="266"/>
      <c r="Q533" s="266"/>
      <c r="R533" s="266"/>
      <c r="S533" s="266"/>
      <c r="T533" s="267"/>
      <c r="U533" s="15"/>
      <c r="V533" s="15"/>
      <c r="W533" s="15"/>
      <c r="X533" s="15"/>
      <c r="Y533" s="15"/>
      <c r="Z533" s="15"/>
      <c r="AA533" s="15"/>
      <c r="AB533" s="15"/>
      <c r="AC533" s="15"/>
      <c r="AD533" s="15"/>
      <c r="AE533" s="15"/>
      <c r="AT533" s="268" t="s">
        <v>238</v>
      </c>
      <c r="AU533" s="268" t="s">
        <v>92</v>
      </c>
      <c r="AV533" s="15" t="s">
        <v>145</v>
      </c>
      <c r="AW533" s="15" t="s">
        <v>42</v>
      </c>
      <c r="AX533" s="15" t="s">
        <v>90</v>
      </c>
      <c r="AY533" s="268" t="s">
        <v>228</v>
      </c>
    </row>
    <row r="534" s="2" customFormat="1" ht="33" customHeight="1">
      <c r="A534" s="42"/>
      <c r="B534" s="43"/>
      <c r="C534" s="218" t="s">
        <v>567</v>
      </c>
      <c r="D534" s="218" t="s">
        <v>230</v>
      </c>
      <c r="E534" s="219" t="s">
        <v>1516</v>
      </c>
      <c r="F534" s="220" t="s">
        <v>1517</v>
      </c>
      <c r="G534" s="221" t="s">
        <v>325</v>
      </c>
      <c r="H534" s="222">
        <v>5.96</v>
      </c>
      <c r="I534" s="223"/>
      <c r="J534" s="224">
        <f>ROUND(I534*H534,2)</f>
        <v>0</v>
      </c>
      <c r="K534" s="220" t="s">
        <v>281</v>
      </c>
      <c r="L534" s="48"/>
      <c r="M534" s="225" t="s">
        <v>44</v>
      </c>
      <c r="N534" s="226" t="s">
        <v>53</v>
      </c>
      <c r="O534" s="88"/>
      <c r="P534" s="227">
        <f>O534*H534</f>
        <v>0</v>
      </c>
      <c r="Q534" s="227">
        <v>2.5020099999999998</v>
      </c>
      <c r="R534" s="227">
        <f>Q534*H534</f>
        <v>14.911979599999999</v>
      </c>
      <c r="S534" s="227">
        <v>0</v>
      </c>
      <c r="T534" s="228">
        <f>S534*H534</f>
        <v>0</v>
      </c>
      <c r="U534" s="42"/>
      <c r="V534" s="42"/>
      <c r="W534" s="42"/>
      <c r="X534" s="42"/>
      <c r="Y534" s="42"/>
      <c r="Z534" s="42"/>
      <c r="AA534" s="42"/>
      <c r="AB534" s="42"/>
      <c r="AC534" s="42"/>
      <c r="AD534" s="42"/>
      <c r="AE534" s="42"/>
      <c r="AR534" s="229" t="s">
        <v>145</v>
      </c>
      <c r="AT534" s="229" t="s">
        <v>230</v>
      </c>
      <c r="AU534" s="229" t="s">
        <v>92</v>
      </c>
      <c r="AY534" s="20" t="s">
        <v>228</v>
      </c>
      <c r="BE534" s="230">
        <f>IF(N534="základní",J534,0)</f>
        <v>0</v>
      </c>
      <c r="BF534" s="230">
        <f>IF(N534="snížená",J534,0)</f>
        <v>0</v>
      </c>
      <c r="BG534" s="230">
        <f>IF(N534="zákl. přenesená",J534,0)</f>
        <v>0</v>
      </c>
      <c r="BH534" s="230">
        <f>IF(N534="sníž. přenesená",J534,0)</f>
        <v>0</v>
      </c>
      <c r="BI534" s="230">
        <f>IF(N534="nulová",J534,0)</f>
        <v>0</v>
      </c>
      <c r="BJ534" s="20" t="s">
        <v>90</v>
      </c>
      <c r="BK534" s="230">
        <f>ROUND(I534*H534,2)</f>
        <v>0</v>
      </c>
      <c r="BL534" s="20" t="s">
        <v>145</v>
      </c>
      <c r="BM534" s="229" t="s">
        <v>1518</v>
      </c>
    </row>
    <row r="535" s="13" customFormat="1">
      <c r="A535" s="13"/>
      <c r="B535" s="236"/>
      <c r="C535" s="237"/>
      <c r="D535" s="238" t="s">
        <v>238</v>
      </c>
      <c r="E535" s="239" t="s">
        <v>44</v>
      </c>
      <c r="F535" s="240" t="s">
        <v>1505</v>
      </c>
      <c r="G535" s="237"/>
      <c r="H535" s="239" t="s">
        <v>44</v>
      </c>
      <c r="I535" s="241"/>
      <c r="J535" s="237"/>
      <c r="K535" s="237"/>
      <c r="L535" s="242"/>
      <c r="M535" s="243"/>
      <c r="N535" s="244"/>
      <c r="O535" s="244"/>
      <c r="P535" s="244"/>
      <c r="Q535" s="244"/>
      <c r="R535" s="244"/>
      <c r="S535" s="244"/>
      <c r="T535" s="245"/>
      <c r="U535" s="13"/>
      <c r="V535" s="13"/>
      <c r="W535" s="13"/>
      <c r="X535" s="13"/>
      <c r="Y535" s="13"/>
      <c r="Z535" s="13"/>
      <c r="AA535" s="13"/>
      <c r="AB535" s="13"/>
      <c r="AC535" s="13"/>
      <c r="AD535" s="13"/>
      <c r="AE535" s="13"/>
      <c r="AT535" s="246" t="s">
        <v>238</v>
      </c>
      <c r="AU535" s="246" t="s">
        <v>92</v>
      </c>
      <c r="AV535" s="13" t="s">
        <v>90</v>
      </c>
      <c r="AW535" s="13" t="s">
        <v>42</v>
      </c>
      <c r="AX535" s="13" t="s">
        <v>82</v>
      </c>
      <c r="AY535" s="246" t="s">
        <v>228</v>
      </c>
    </row>
    <row r="536" s="13" customFormat="1">
      <c r="A536" s="13"/>
      <c r="B536" s="236"/>
      <c r="C536" s="237"/>
      <c r="D536" s="238" t="s">
        <v>238</v>
      </c>
      <c r="E536" s="239" t="s">
        <v>44</v>
      </c>
      <c r="F536" s="240" t="s">
        <v>1519</v>
      </c>
      <c r="G536" s="237"/>
      <c r="H536" s="239" t="s">
        <v>44</v>
      </c>
      <c r="I536" s="241"/>
      <c r="J536" s="237"/>
      <c r="K536" s="237"/>
      <c r="L536" s="242"/>
      <c r="M536" s="243"/>
      <c r="N536" s="244"/>
      <c r="O536" s="244"/>
      <c r="P536" s="244"/>
      <c r="Q536" s="244"/>
      <c r="R536" s="244"/>
      <c r="S536" s="244"/>
      <c r="T536" s="245"/>
      <c r="U536" s="13"/>
      <c r="V536" s="13"/>
      <c r="W536" s="13"/>
      <c r="X536" s="13"/>
      <c r="Y536" s="13"/>
      <c r="Z536" s="13"/>
      <c r="AA536" s="13"/>
      <c r="AB536" s="13"/>
      <c r="AC536" s="13"/>
      <c r="AD536" s="13"/>
      <c r="AE536" s="13"/>
      <c r="AT536" s="246" t="s">
        <v>238</v>
      </c>
      <c r="AU536" s="246" t="s">
        <v>92</v>
      </c>
      <c r="AV536" s="13" t="s">
        <v>90</v>
      </c>
      <c r="AW536" s="13" t="s">
        <v>42</v>
      </c>
      <c r="AX536" s="13" t="s">
        <v>82</v>
      </c>
      <c r="AY536" s="246" t="s">
        <v>228</v>
      </c>
    </row>
    <row r="537" s="14" customFormat="1">
      <c r="A537" s="14"/>
      <c r="B537" s="247"/>
      <c r="C537" s="248"/>
      <c r="D537" s="238" t="s">
        <v>238</v>
      </c>
      <c r="E537" s="249" t="s">
        <v>44</v>
      </c>
      <c r="F537" s="250" t="s">
        <v>1520</v>
      </c>
      <c r="G537" s="248"/>
      <c r="H537" s="251">
        <v>5.96</v>
      </c>
      <c r="I537" s="252"/>
      <c r="J537" s="248"/>
      <c r="K537" s="248"/>
      <c r="L537" s="253"/>
      <c r="M537" s="254"/>
      <c r="N537" s="255"/>
      <c r="O537" s="255"/>
      <c r="P537" s="255"/>
      <c r="Q537" s="255"/>
      <c r="R537" s="255"/>
      <c r="S537" s="255"/>
      <c r="T537" s="256"/>
      <c r="U537" s="14"/>
      <c r="V537" s="14"/>
      <c r="W537" s="14"/>
      <c r="X537" s="14"/>
      <c r="Y537" s="14"/>
      <c r="Z537" s="14"/>
      <c r="AA537" s="14"/>
      <c r="AB537" s="14"/>
      <c r="AC537" s="14"/>
      <c r="AD537" s="14"/>
      <c r="AE537" s="14"/>
      <c r="AT537" s="257" t="s">
        <v>238</v>
      </c>
      <c r="AU537" s="257" t="s">
        <v>92</v>
      </c>
      <c r="AV537" s="14" t="s">
        <v>92</v>
      </c>
      <c r="AW537" s="14" t="s">
        <v>42</v>
      </c>
      <c r="AX537" s="14" t="s">
        <v>82</v>
      </c>
      <c r="AY537" s="257" t="s">
        <v>228</v>
      </c>
    </row>
    <row r="538" s="15" customFormat="1">
      <c r="A538" s="15"/>
      <c r="B538" s="258"/>
      <c r="C538" s="259"/>
      <c r="D538" s="238" t="s">
        <v>238</v>
      </c>
      <c r="E538" s="260" t="s">
        <v>44</v>
      </c>
      <c r="F538" s="261" t="s">
        <v>247</v>
      </c>
      <c r="G538" s="259"/>
      <c r="H538" s="262">
        <v>5.96</v>
      </c>
      <c r="I538" s="263"/>
      <c r="J538" s="259"/>
      <c r="K538" s="259"/>
      <c r="L538" s="264"/>
      <c r="M538" s="265"/>
      <c r="N538" s="266"/>
      <c r="O538" s="266"/>
      <c r="P538" s="266"/>
      <c r="Q538" s="266"/>
      <c r="R538" s="266"/>
      <c r="S538" s="266"/>
      <c r="T538" s="267"/>
      <c r="U538" s="15"/>
      <c r="V538" s="15"/>
      <c r="W538" s="15"/>
      <c r="X538" s="15"/>
      <c r="Y538" s="15"/>
      <c r="Z538" s="15"/>
      <c r="AA538" s="15"/>
      <c r="AB538" s="15"/>
      <c r="AC538" s="15"/>
      <c r="AD538" s="15"/>
      <c r="AE538" s="15"/>
      <c r="AT538" s="268" t="s">
        <v>238</v>
      </c>
      <c r="AU538" s="268" t="s">
        <v>92</v>
      </c>
      <c r="AV538" s="15" t="s">
        <v>145</v>
      </c>
      <c r="AW538" s="15" t="s">
        <v>42</v>
      </c>
      <c r="AX538" s="15" t="s">
        <v>90</v>
      </c>
      <c r="AY538" s="268" t="s">
        <v>228</v>
      </c>
    </row>
    <row r="539" s="2" customFormat="1" ht="16.5" customHeight="1">
      <c r="A539" s="42"/>
      <c r="B539" s="43"/>
      <c r="C539" s="218" t="s">
        <v>569</v>
      </c>
      <c r="D539" s="218" t="s">
        <v>230</v>
      </c>
      <c r="E539" s="219" t="s">
        <v>1521</v>
      </c>
      <c r="F539" s="220" t="s">
        <v>1522</v>
      </c>
      <c r="G539" s="221" t="s">
        <v>325</v>
      </c>
      <c r="H539" s="222">
        <v>87.599999999999994</v>
      </c>
      <c r="I539" s="223"/>
      <c r="J539" s="224">
        <f>ROUND(I539*H539,2)</f>
        <v>0</v>
      </c>
      <c r="K539" s="220" t="s">
        <v>281</v>
      </c>
      <c r="L539" s="48"/>
      <c r="M539" s="225" t="s">
        <v>44</v>
      </c>
      <c r="N539" s="226" t="s">
        <v>53</v>
      </c>
      <c r="O539" s="88"/>
      <c r="P539" s="227">
        <f>O539*H539</f>
        <v>0</v>
      </c>
      <c r="Q539" s="227">
        <v>0</v>
      </c>
      <c r="R539" s="227">
        <f>Q539*H539</f>
        <v>0</v>
      </c>
      <c r="S539" s="227">
        <v>0</v>
      </c>
      <c r="T539" s="228">
        <f>S539*H539</f>
        <v>0</v>
      </c>
      <c r="U539" s="42"/>
      <c r="V539" s="42"/>
      <c r="W539" s="42"/>
      <c r="X539" s="42"/>
      <c r="Y539" s="42"/>
      <c r="Z539" s="42"/>
      <c r="AA539" s="42"/>
      <c r="AB539" s="42"/>
      <c r="AC539" s="42"/>
      <c r="AD539" s="42"/>
      <c r="AE539" s="42"/>
      <c r="AR539" s="229" t="s">
        <v>145</v>
      </c>
      <c r="AT539" s="229" t="s">
        <v>230</v>
      </c>
      <c r="AU539" s="229" t="s">
        <v>92</v>
      </c>
      <c r="AY539" s="20" t="s">
        <v>228</v>
      </c>
      <c r="BE539" s="230">
        <f>IF(N539="základní",J539,0)</f>
        <v>0</v>
      </c>
      <c r="BF539" s="230">
        <f>IF(N539="snížená",J539,0)</f>
        <v>0</v>
      </c>
      <c r="BG539" s="230">
        <f>IF(N539="zákl. přenesená",J539,0)</f>
        <v>0</v>
      </c>
      <c r="BH539" s="230">
        <f>IF(N539="sníž. přenesená",J539,0)</f>
        <v>0</v>
      </c>
      <c r="BI539" s="230">
        <f>IF(N539="nulová",J539,0)</f>
        <v>0</v>
      </c>
      <c r="BJ539" s="20" t="s">
        <v>90</v>
      </c>
      <c r="BK539" s="230">
        <f>ROUND(I539*H539,2)</f>
        <v>0</v>
      </c>
      <c r="BL539" s="20" t="s">
        <v>145</v>
      </c>
      <c r="BM539" s="229" t="s">
        <v>1523</v>
      </c>
    </row>
    <row r="540" s="2" customFormat="1">
      <c r="A540" s="42"/>
      <c r="B540" s="43"/>
      <c r="C540" s="44"/>
      <c r="D540" s="238" t="s">
        <v>328</v>
      </c>
      <c r="E540" s="44"/>
      <c r="F540" s="279" t="s">
        <v>1524</v>
      </c>
      <c r="G540" s="44"/>
      <c r="H540" s="44"/>
      <c r="I540" s="233"/>
      <c r="J540" s="44"/>
      <c r="K540" s="44"/>
      <c r="L540" s="48"/>
      <c r="M540" s="234"/>
      <c r="N540" s="235"/>
      <c r="O540" s="88"/>
      <c r="P540" s="88"/>
      <c r="Q540" s="88"/>
      <c r="R540" s="88"/>
      <c r="S540" s="88"/>
      <c r="T540" s="89"/>
      <c r="U540" s="42"/>
      <c r="V540" s="42"/>
      <c r="W540" s="42"/>
      <c r="X540" s="42"/>
      <c r="Y540" s="42"/>
      <c r="Z540" s="42"/>
      <c r="AA540" s="42"/>
      <c r="AB540" s="42"/>
      <c r="AC540" s="42"/>
      <c r="AD540" s="42"/>
      <c r="AE540" s="42"/>
      <c r="AT540" s="20" t="s">
        <v>328</v>
      </c>
      <c r="AU540" s="20" t="s">
        <v>92</v>
      </c>
    </row>
    <row r="541" s="13" customFormat="1">
      <c r="A541" s="13"/>
      <c r="B541" s="236"/>
      <c r="C541" s="237"/>
      <c r="D541" s="238" t="s">
        <v>238</v>
      </c>
      <c r="E541" s="239" t="s">
        <v>44</v>
      </c>
      <c r="F541" s="240" t="s">
        <v>1505</v>
      </c>
      <c r="G541" s="237"/>
      <c r="H541" s="239" t="s">
        <v>44</v>
      </c>
      <c r="I541" s="241"/>
      <c r="J541" s="237"/>
      <c r="K541" s="237"/>
      <c r="L541" s="242"/>
      <c r="M541" s="243"/>
      <c r="N541" s="244"/>
      <c r="O541" s="244"/>
      <c r="P541" s="244"/>
      <c r="Q541" s="244"/>
      <c r="R541" s="244"/>
      <c r="S541" s="244"/>
      <c r="T541" s="245"/>
      <c r="U541" s="13"/>
      <c r="V541" s="13"/>
      <c r="W541" s="13"/>
      <c r="X541" s="13"/>
      <c r="Y541" s="13"/>
      <c r="Z541" s="13"/>
      <c r="AA541" s="13"/>
      <c r="AB541" s="13"/>
      <c r="AC541" s="13"/>
      <c r="AD541" s="13"/>
      <c r="AE541" s="13"/>
      <c r="AT541" s="246" t="s">
        <v>238</v>
      </c>
      <c r="AU541" s="246" t="s">
        <v>92</v>
      </c>
      <c r="AV541" s="13" t="s">
        <v>90</v>
      </c>
      <c r="AW541" s="13" t="s">
        <v>42</v>
      </c>
      <c r="AX541" s="13" t="s">
        <v>82</v>
      </c>
      <c r="AY541" s="246" t="s">
        <v>228</v>
      </c>
    </row>
    <row r="542" s="13" customFormat="1">
      <c r="A542" s="13"/>
      <c r="B542" s="236"/>
      <c r="C542" s="237"/>
      <c r="D542" s="238" t="s">
        <v>238</v>
      </c>
      <c r="E542" s="239" t="s">
        <v>44</v>
      </c>
      <c r="F542" s="240" t="s">
        <v>1510</v>
      </c>
      <c r="G542" s="237"/>
      <c r="H542" s="239" t="s">
        <v>44</v>
      </c>
      <c r="I542" s="241"/>
      <c r="J542" s="237"/>
      <c r="K542" s="237"/>
      <c r="L542" s="242"/>
      <c r="M542" s="243"/>
      <c r="N542" s="244"/>
      <c r="O542" s="244"/>
      <c r="P542" s="244"/>
      <c r="Q542" s="244"/>
      <c r="R542" s="244"/>
      <c r="S542" s="244"/>
      <c r="T542" s="245"/>
      <c r="U542" s="13"/>
      <c r="V542" s="13"/>
      <c r="W542" s="13"/>
      <c r="X542" s="13"/>
      <c r="Y542" s="13"/>
      <c r="Z542" s="13"/>
      <c r="AA542" s="13"/>
      <c r="AB542" s="13"/>
      <c r="AC542" s="13"/>
      <c r="AD542" s="13"/>
      <c r="AE542" s="13"/>
      <c r="AT542" s="246" t="s">
        <v>238</v>
      </c>
      <c r="AU542" s="246" t="s">
        <v>92</v>
      </c>
      <c r="AV542" s="13" t="s">
        <v>90</v>
      </c>
      <c r="AW542" s="13" t="s">
        <v>42</v>
      </c>
      <c r="AX542" s="13" t="s">
        <v>82</v>
      </c>
      <c r="AY542" s="246" t="s">
        <v>228</v>
      </c>
    </row>
    <row r="543" s="14" customFormat="1">
      <c r="A543" s="14"/>
      <c r="B543" s="247"/>
      <c r="C543" s="248"/>
      <c r="D543" s="238" t="s">
        <v>238</v>
      </c>
      <c r="E543" s="249" t="s">
        <v>44</v>
      </c>
      <c r="F543" s="250" t="s">
        <v>1511</v>
      </c>
      <c r="G543" s="248"/>
      <c r="H543" s="251">
        <v>87.599999999999994</v>
      </c>
      <c r="I543" s="252"/>
      <c r="J543" s="248"/>
      <c r="K543" s="248"/>
      <c r="L543" s="253"/>
      <c r="M543" s="254"/>
      <c r="N543" s="255"/>
      <c r="O543" s="255"/>
      <c r="P543" s="255"/>
      <c r="Q543" s="255"/>
      <c r="R543" s="255"/>
      <c r="S543" s="255"/>
      <c r="T543" s="256"/>
      <c r="U543" s="14"/>
      <c r="V543" s="14"/>
      <c r="W543" s="14"/>
      <c r="X543" s="14"/>
      <c r="Y543" s="14"/>
      <c r="Z543" s="14"/>
      <c r="AA543" s="14"/>
      <c r="AB543" s="14"/>
      <c r="AC543" s="14"/>
      <c r="AD543" s="14"/>
      <c r="AE543" s="14"/>
      <c r="AT543" s="257" t="s">
        <v>238</v>
      </c>
      <c r="AU543" s="257" t="s">
        <v>92</v>
      </c>
      <c r="AV543" s="14" t="s">
        <v>92</v>
      </c>
      <c r="AW543" s="14" t="s">
        <v>42</v>
      </c>
      <c r="AX543" s="14" t="s">
        <v>82</v>
      </c>
      <c r="AY543" s="257" t="s">
        <v>228</v>
      </c>
    </row>
    <row r="544" s="15" customFormat="1">
      <c r="A544" s="15"/>
      <c r="B544" s="258"/>
      <c r="C544" s="259"/>
      <c r="D544" s="238" t="s">
        <v>238</v>
      </c>
      <c r="E544" s="260" t="s">
        <v>44</v>
      </c>
      <c r="F544" s="261" t="s">
        <v>247</v>
      </c>
      <c r="G544" s="259"/>
      <c r="H544" s="262">
        <v>87.599999999999994</v>
      </c>
      <c r="I544" s="263"/>
      <c r="J544" s="259"/>
      <c r="K544" s="259"/>
      <c r="L544" s="264"/>
      <c r="M544" s="265"/>
      <c r="N544" s="266"/>
      <c r="O544" s="266"/>
      <c r="P544" s="266"/>
      <c r="Q544" s="266"/>
      <c r="R544" s="266"/>
      <c r="S544" s="266"/>
      <c r="T544" s="267"/>
      <c r="U544" s="15"/>
      <c r="V544" s="15"/>
      <c r="W544" s="15"/>
      <c r="X544" s="15"/>
      <c r="Y544" s="15"/>
      <c r="Z544" s="15"/>
      <c r="AA544" s="15"/>
      <c r="AB544" s="15"/>
      <c r="AC544" s="15"/>
      <c r="AD544" s="15"/>
      <c r="AE544" s="15"/>
      <c r="AT544" s="268" t="s">
        <v>238</v>
      </c>
      <c r="AU544" s="268" t="s">
        <v>92</v>
      </c>
      <c r="AV544" s="15" t="s">
        <v>145</v>
      </c>
      <c r="AW544" s="15" t="s">
        <v>42</v>
      </c>
      <c r="AX544" s="15" t="s">
        <v>90</v>
      </c>
      <c r="AY544" s="268" t="s">
        <v>228</v>
      </c>
    </row>
    <row r="545" s="2" customFormat="1" ht="21.75" customHeight="1">
      <c r="A545" s="42"/>
      <c r="B545" s="43"/>
      <c r="C545" s="218" t="s">
        <v>571</v>
      </c>
      <c r="D545" s="218" t="s">
        <v>230</v>
      </c>
      <c r="E545" s="219" t="s">
        <v>1525</v>
      </c>
      <c r="F545" s="220" t="s">
        <v>1526</v>
      </c>
      <c r="G545" s="221" t="s">
        <v>233</v>
      </c>
      <c r="H545" s="222">
        <v>993.63</v>
      </c>
      <c r="I545" s="223"/>
      <c r="J545" s="224">
        <f>ROUND(I545*H545,2)</f>
        <v>0</v>
      </c>
      <c r="K545" s="220" t="s">
        <v>234</v>
      </c>
      <c r="L545" s="48"/>
      <c r="M545" s="225" t="s">
        <v>44</v>
      </c>
      <c r="N545" s="226" t="s">
        <v>53</v>
      </c>
      <c r="O545" s="88"/>
      <c r="P545" s="227">
        <f>O545*H545</f>
        <v>0</v>
      </c>
      <c r="Q545" s="227">
        <v>0.0053299999999999997</v>
      </c>
      <c r="R545" s="227">
        <f>Q545*H545</f>
        <v>5.2960478999999996</v>
      </c>
      <c r="S545" s="227">
        <v>0</v>
      </c>
      <c r="T545" s="228">
        <f>S545*H545</f>
        <v>0</v>
      </c>
      <c r="U545" s="42"/>
      <c r="V545" s="42"/>
      <c r="W545" s="42"/>
      <c r="X545" s="42"/>
      <c r="Y545" s="42"/>
      <c r="Z545" s="42"/>
      <c r="AA545" s="42"/>
      <c r="AB545" s="42"/>
      <c r="AC545" s="42"/>
      <c r="AD545" s="42"/>
      <c r="AE545" s="42"/>
      <c r="AR545" s="229" t="s">
        <v>145</v>
      </c>
      <c r="AT545" s="229" t="s">
        <v>230</v>
      </c>
      <c r="AU545" s="229" t="s">
        <v>92</v>
      </c>
      <c r="AY545" s="20" t="s">
        <v>228</v>
      </c>
      <c r="BE545" s="230">
        <f>IF(N545="základní",J545,0)</f>
        <v>0</v>
      </c>
      <c r="BF545" s="230">
        <f>IF(N545="snížená",J545,0)</f>
        <v>0</v>
      </c>
      <c r="BG545" s="230">
        <f>IF(N545="zákl. přenesená",J545,0)</f>
        <v>0</v>
      </c>
      <c r="BH545" s="230">
        <f>IF(N545="sníž. přenesená",J545,0)</f>
        <v>0</v>
      </c>
      <c r="BI545" s="230">
        <f>IF(N545="nulová",J545,0)</f>
        <v>0</v>
      </c>
      <c r="BJ545" s="20" t="s">
        <v>90</v>
      </c>
      <c r="BK545" s="230">
        <f>ROUND(I545*H545,2)</f>
        <v>0</v>
      </c>
      <c r="BL545" s="20" t="s">
        <v>145</v>
      </c>
      <c r="BM545" s="229" t="s">
        <v>1527</v>
      </c>
    </row>
    <row r="546" s="2" customFormat="1">
      <c r="A546" s="42"/>
      <c r="B546" s="43"/>
      <c r="C546" s="44"/>
      <c r="D546" s="231" t="s">
        <v>236</v>
      </c>
      <c r="E546" s="44"/>
      <c r="F546" s="232" t="s">
        <v>1528</v>
      </c>
      <c r="G546" s="44"/>
      <c r="H546" s="44"/>
      <c r="I546" s="233"/>
      <c r="J546" s="44"/>
      <c r="K546" s="44"/>
      <c r="L546" s="48"/>
      <c r="M546" s="234"/>
      <c r="N546" s="235"/>
      <c r="O546" s="88"/>
      <c r="P546" s="88"/>
      <c r="Q546" s="88"/>
      <c r="R546" s="88"/>
      <c r="S546" s="88"/>
      <c r="T546" s="89"/>
      <c r="U546" s="42"/>
      <c r="V546" s="42"/>
      <c r="W546" s="42"/>
      <c r="X546" s="42"/>
      <c r="Y546" s="42"/>
      <c r="Z546" s="42"/>
      <c r="AA546" s="42"/>
      <c r="AB546" s="42"/>
      <c r="AC546" s="42"/>
      <c r="AD546" s="42"/>
      <c r="AE546" s="42"/>
      <c r="AT546" s="20" t="s">
        <v>236</v>
      </c>
      <c r="AU546" s="20" t="s">
        <v>92</v>
      </c>
    </row>
    <row r="547" s="2" customFormat="1">
      <c r="A547" s="42"/>
      <c r="B547" s="43"/>
      <c r="C547" s="44"/>
      <c r="D547" s="238" t="s">
        <v>328</v>
      </c>
      <c r="E547" s="44"/>
      <c r="F547" s="279" t="s">
        <v>778</v>
      </c>
      <c r="G547" s="44"/>
      <c r="H547" s="44"/>
      <c r="I547" s="233"/>
      <c r="J547" s="44"/>
      <c r="K547" s="44"/>
      <c r="L547" s="48"/>
      <c r="M547" s="234"/>
      <c r="N547" s="235"/>
      <c r="O547" s="88"/>
      <c r="P547" s="88"/>
      <c r="Q547" s="88"/>
      <c r="R547" s="88"/>
      <c r="S547" s="88"/>
      <c r="T547" s="89"/>
      <c r="U547" s="42"/>
      <c r="V547" s="42"/>
      <c r="W547" s="42"/>
      <c r="X547" s="42"/>
      <c r="Y547" s="42"/>
      <c r="Z547" s="42"/>
      <c r="AA547" s="42"/>
      <c r="AB547" s="42"/>
      <c r="AC547" s="42"/>
      <c r="AD547" s="42"/>
      <c r="AE547" s="42"/>
      <c r="AT547" s="20" t="s">
        <v>328</v>
      </c>
      <c r="AU547" s="20" t="s">
        <v>92</v>
      </c>
    </row>
    <row r="548" s="13" customFormat="1">
      <c r="A548" s="13"/>
      <c r="B548" s="236"/>
      <c r="C548" s="237"/>
      <c r="D548" s="238" t="s">
        <v>238</v>
      </c>
      <c r="E548" s="239" t="s">
        <v>44</v>
      </c>
      <c r="F548" s="240" t="s">
        <v>1529</v>
      </c>
      <c r="G548" s="237"/>
      <c r="H548" s="239" t="s">
        <v>44</v>
      </c>
      <c r="I548" s="241"/>
      <c r="J548" s="237"/>
      <c r="K548" s="237"/>
      <c r="L548" s="242"/>
      <c r="M548" s="243"/>
      <c r="N548" s="244"/>
      <c r="O548" s="244"/>
      <c r="P548" s="244"/>
      <c r="Q548" s="244"/>
      <c r="R548" s="244"/>
      <c r="S548" s="244"/>
      <c r="T548" s="245"/>
      <c r="U548" s="13"/>
      <c r="V548" s="13"/>
      <c r="W548" s="13"/>
      <c r="X548" s="13"/>
      <c r="Y548" s="13"/>
      <c r="Z548" s="13"/>
      <c r="AA548" s="13"/>
      <c r="AB548" s="13"/>
      <c r="AC548" s="13"/>
      <c r="AD548" s="13"/>
      <c r="AE548" s="13"/>
      <c r="AT548" s="246" t="s">
        <v>238</v>
      </c>
      <c r="AU548" s="246" t="s">
        <v>92</v>
      </c>
      <c r="AV548" s="13" t="s">
        <v>90</v>
      </c>
      <c r="AW548" s="13" t="s">
        <v>42</v>
      </c>
      <c r="AX548" s="13" t="s">
        <v>82</v>
      </c>
      <c r="AY548" s="246" t="s">
        <v>228</v>
      </c>
    </row>
    <row r="549" s="13" customFormat="1">
      <c r="A549" s="13"/>
      <c r="B549" s="236"/>
      <c r="C549" s="237"/>
      <c r="D549" s="238" t="s">
        <v>238</v>
      </c>
      <c r="E549" s="239" t="s">
        <v>44</v>
      </c>
      <c r="F549" s="240" t="s">
        <v>1508</v>
      </c>
      <c r="G549" s="237"/>
      <c r="H549" s="239" t="s">
        <v>44</v>
      </c>
      <c r="I549" s="241"/>
      <c r="J549" s="237"/>
      <c r="K549" s="237"/>
      <c r="L549" s="242"/>
      <c r="M549" s="243"/>
      <c r="N549" s="244"/>
      <c r="O549" s="244"/>
      <c r="P549" s="244"/>
      <c r="Q549" s="244"/>
      <c r="R549" s="244"/>
      <c r="S549" s="244"/>
      <c r="T549" s="245"/>
      <c r="U549" s="13"/>
      <c r="V549" s="13"/>
      <c r="W549" s="13"/>
      <c r="X549" s="13"/>
      <c r="Y549" s="13"/>
      <c r="Z549" s="13"/>
      <c r="AA549" s="13"/>
      <c r="AB549" s="13"/>
      <c r="AC549" s="13"/>
      <c r="AD549" s="13"/>
      <c r="AE549" s="13"/>
      <c r="AT549" s="246" t="s">
        <v>238</v>
      </c>
      <c r="AU549" s="246" t="s">
        <v>92</v>
      </c>
      <c r="AV549" s="13" t="s">
        <v>90</v>
      </c>
      <c r="AW549" s="13" t="s">
        <v>42</v>
      </c>
      <c r="AX549" s="13" t="s">
        <v>82</v>
      </c>
      <c r="AY549" s="246" t="s">
        <v>228</v>
      </c>
    </row>
    <row r="550" s="14" customFormat="1">
      <c r="A550" s="14"/>
      <c r="B550" s="247"/>
      <c r="C550" s="248"/>
      <c r="D550" s="238" t="s">
        <v>238</v>
      </c>
      <c r="E550" s="249" t="s">
        <v>44</v>
      </c>
      <c r="F550" s="250" t="s">
        <v>1530</v>
      </c>
      <c r="G550" s="248"/>
      <c r="H550" s="251">
        <v>322.87</v>
      </c>
      <c r="I550" s="252"/>
      <c r="J550" s="248"/>
      <c r="K550" s="248"/>
      <c r="L550" s="253"/>
      <c r="M550" s="254"/>
      <c r="N550" s="255"/>
      <c r="O550" s="255"/>
      <c r="P550" s="255"/>
      <c r="Q550" s="255"/>
      <c r="R550" s="255"/>
      <c r="S550" s="255"/>
      <c r="T550" s="256"/>
      <c r="U550" s="14"/>
      <c r="V550" s="14"/>
      <c r="W550" s="14"/>
      <c r="X550" s="14"/>
      <c r="Y550" s="14"/>
      <c r="Z550" s="14"/>
      <c r="AA550" s="14"/>
      <c r="AB550" s="14"/>
      <c r="AC550" s="14"/>
      <c r="AD550" s="14"/>
      <c r="AE550" s="14"/>
      <c r="AT550" s="257" t="s">
        <v>238</v>
      </c>
      <c r="AU550" s="257" t="s">
        <v>92</v>
      </c>
      <c r="AV550" s="14" t="s">
        <v>92</v>
      </c>
      <c r="AW550" s="14" t="s">
        <v>42</v>
      </c>
      <c r="AX550" s="14" t="s">
        <v>82</v>
      </c>
      <c r="AY550" s="257" t="s">
        <v>228</v>
      </c>
    </row>
    <row r="551" s="13" customFormat="1">
      <c r="A551" s="13"/>
      <c r="B551" s="236"/>
      <c r="C551" s="237"/>
      <c r="D551" s="238" t="s">
        <v>238</v>
      </c>
      <c r="E551" s="239" t="s">
        <v>44</v>
      </c>
      <c r="F551" s="240" t="s">
        <v>1519</v>
      </c>
      <c r="G551" s="237"/>
      <c r="H551" s="239" t="s">
        <v>44</v>
      </c>
      <c r="I551" s="241"/>
      <c r="J551" s="237"/>
      <c r="K551" s="237"/>
      <c r="L551" s="242"/>
      <c r="M551" s="243"/>
      <c r="N551" s="244"/>
      <c r="O551" s="244"/>
      <c r="P551" s="244"/>
      <c r="Q551" s="244"/>
      <c r="R551" s="244"/>
      <c r="S551" s="244"/>
      <c r="T551" s="245"/>
      <c r="U551" s="13"/>
      <c r="V551" s="13"/>
      <c r="W551" s="13"/>
      <c r="X551" s="13"/>
      <c r="Y551" s="13"/>
      <c r="Z551" s="13"/>
      <c r="AA551" s="13"/>
      <c r="AB551" s="13"/>
      <c r="AC551" s="13"/>
      <c r="AD551" s="13"/>
      <c r="AE551" s="13"/>
      <c r="AT551" s="246" t="s">
        <v>238</v>
      </c>
      <c r="AU551" s="246" t="s">
        <v>92</v>
      </c>
      <c r="AV551" s="13" t="s">
        <v>90</v>
      </c>
      <c r="AW551" s="13" t="s">
        <v>42</v>
      </c>
      <c r="AX551" s="13" t="s">
        <v>82</v>
      </c>
      <c r="AY551" s="246" t="s">
        <v>228</v>
      </c>
    </row>
    <row r="552" s="14" customFormat="1">
      <c r="A552" s="14"/>
      <c r="B552" s="247"/>
      <c r="C552" s="248"/>
      <c r="D552" s="238" t="s">
        <v>238</v>
      </c>
      <c r="E552" s="249" t="s">
        <v>44</v>
      </c>
      <c r="F552" s="250" t="s">
        <v>1531</v>
      </c>
      <c r="G552" s="248"/>
      <c r="H552" s="251">
        <v>31.364999999999998</v>
      </c>
      <c r="I552" s="252"/>
      <c r="J552" s="248"/>
      <c r="K552" s="248"/>
      <c r="L552" s="253"/>
      <c r="M552" s="254"/>
      <c r="N552" s="255"/>
      <c r="O552" s="255"/>
      <c r="P552" s="255"/>
      <c r="Q552" s="255"/>
      <c r="R552" s="255"/>
      <c r="S552" s="255"/>
      <c r="T552" s="256"/>
      <c r="U552" s="14"/>
      <c r="V552" s="14"/>
      <c r="W552" s="14"/>
      <c r="X552" s="14"/>
      <c r="Y552" s="14"/>
      <c r="Z552" s="14"/>
      <c r="AA552" s="14"/>
      <c r="AB552" s="14"/>
      <c r="AC552" s="14"/>
      <c r="AD552" s="14"/>
      <c r="AE552" s="14"/>
      <c r="AT552" s="257" t="s">
        <v>238</v>
      </c>
      <c r="AU552" s="257" t="s">
        <v>92</v>
      </c>
      <c r="AV552" s="14" t="s">
        <v>92</v>
      </c>
      <c r="AW552" s="14" t="s">
        <v>42</v>
      </c>
      <c r="AX552" s="14" t="s">
        <v>82</v>
      </c>
      <c r="AY552" s="257" t="s">
        <v>228</v>
      </c>
    </row>
    <row r="553" s="13" customFormat="1">
      <c r="A553" s="13"/>
      <c r="B553" s="236"/>
      <c r="C553" s="237"/>
      <c r="D553" s="238" t="s">
        <v>238</v>
      </c>
      <c r="E553" s="239" t="s">
        <v>44</v>
      </c>
      <c r="F553" s="240" t="s">
        <v>1510</v>
      </c>
      <c r="G553" s="237"/>
      <c r="H553" s="239" t="s">
        <v>44</v>
      </c>
      <c r="I553" s="241"/>
      <c r="J553" s="237"/>
      <c r="K553" s="237"/>
      <c r="L553" s="242"/>
      <c r="M553" s="243"/>
      <c r="N553" s="244"/>
      <c r="O553" s="244"/>
      <c r="P553" s="244"/>
      <c r="Q553" s="244"/>
      <c r="R553" s="244"/>
      <c r="S553" s="244"/>
      <c r="T553" s="245"/>
      <c r="U553" s="13"/>
      <c r="V553" s="13"/>
      <c r="W553" s="13"/>
      <c r="X553" s="13"/>
      <c r="Y553" s="13"/>
      <c r="Z553" s="13"/>
      <c r="AA553" s="13"/>
      <c r="AB553" s="13"/>
      <c r="AC553" s="13"/>
      <c r="AD553" s="13"/>
      <c r="AE553" s="13"/>
      <c r="AT553" s="246" t="s">
        <v>238</v>
      </c>
      <c r="AU553" s="246" t="s">
        <v>92</v>
      </c>
      <c r="AV553" s="13" t="s">
        <v>90</v>
      </c>
      <c r="AW553" s="13" t="s">
        <v>42</v>
      </c>
      <c r="AX553" s="13" t="s">
        <v>82</v>
      </c>
      <c r="AY553" s="246" t="s">
        <v>228</v>
      </c>
    </row>
    <row r="554" s="14" customFormat="1">
      <c r="A554" s="14"/>
      <c r="B554" s="247"/>
      <c r="C554" s="248"/>
      <c r="D554" s="238" t="s">
        <v>238</v>
      </c>
      <c r="E554" s="249" t="s">
        <v>44</v>
      </c>
      <c r="F554" s="250" t="s">
        <v>1532</v>
      </c>
      <c r="G554" s="248"/>
      <c r="H554" s="251">
        <v>370.13299999999998</v>
      </c>
      <c r="I554" s="252"/>
      <c r="J554" s="248"/>
      <c r="K554" s="248"/>
      <c r="L554" s="253"/>
      <c r="M554" s="254"/>
      <c r="N554" s="255"/>
      <c r="O554" s="255"/>
      <c r="P554" s="255"/>
      <c r="Q554" s="255"/>
      <c r="R554" s="255"/>
      <c r="S554" s="255"/>
      <c r="T554" s="256"/>
      <c r="U554" s="14"/>
      <c r="V554" s="14"/>
      <c r="W554" s="14"/>
      <c r="X554" s="14"/>
      <c r="Y554" s="14"/>
      <c r="Z554" s="14"/>
      <c r="AA554" s="14"/>
      <c r="AB554" s="14"/>
      <c r="AC554" s="14"/>
      <c r="AD554" s="14"/>
      <c r="AE554" s="14"/>
      <c r="AT554" s="257" t="s">
        <v>238</v>
      </c>
      <c r="AU554" s="257" t="s">
        <v>92</v>
      </c>
      <c r="AV554" s="14" t="s">
        <v>92</v>
      </c>
      <c r="AW554" s="14" t="s">
        <v>42</v>
      </c>
      <c r="AX554" s="14" t="s">
        <v>82</v>
      </c>
      <c r="AY554" s="257" t="s">
        <v>228</v>
      </c>
    </row>
    <row r="555" s="13" customFormat="1">
      <c r="A555" s="13"/>
      <c r="B555" s="236"/>
      <c r="C555" s="237"/>
      <c r="D555" s="238" t="s">
        <v>238</v>
      </c>
      <c r="E555" s="239" t="s">
        <v>44</v>
      </c>
      <c r="F555" s="240" t="s">
        <v>1512</v>
      </c>
      <c r="G555" s="237"/>
      <c r="H555" s="239" t="s">
        <v>44</v>
      </c>
      <c r="I555" s="241"/>
      <c r="J555" s="237"/>
      <c r="K555" s="237"/>
      <c r="L555" s="242"/>
      <c r="M555" s="243"/>
      <c r="N555" s="244"/>
      <c r="O555" s="244"/>
      <c r="P555" s="244"/>
      <c r="Q555" s="244"/>
      <c r="R555" s="244"/>
      <c r="S555" s="244"/>
      <c r="T555" s="245"/>
      <c r="U555" s="13"/>
      <c r="V555" s="13"/>
      <c r="W555" s="13"/>
      <c r="X555" s="13"/>
      <c r="Y555" s="13"/>
      <c r="Z555" s="13"/>
      <c r="AA555" s="13"/>
      <c r="AB555" s="13"/>
      <c r="AC555" s="13"/>
      <c r="AD555" s="13"/>
      <c r="AE555" s="13"/>
      <c r="AT555" s="246" t="s">
        <v>238</v>
      </c>
      <c r="AU555" s="246" t="s">
        <v>92</v>
      </c>
      <c r="AV555" s="13" t="s">
        <v>90</v>
      </c>
      <c r="AW555" s="13" t="s">
        <v>42</v>
      </c>
      <c r="AX555" s="13" t="s">
        <v>82</v>
      </c>
      <c r="AY555" s="246" t="s">
        <v>228</v>
      </c>
    </row>
    <row r="556" s="14" customFormat="1">
      <c r="A556" s="14"/>
      <c r="B556" s="247"/>
      <c r="C556" s="248"/>
      <c r="D556" s="238" t="s">
        <v>238</v>
      </c>
      <c r="E556" s="249" t="s">
        <v>44</v>
      </c>
      <c r="F556" s="250" t="s">
        <v>1533</v>
      </c>
      <c r="G556" s="248"/>
      <c r="H556" s="251">
        <v>10.092000000000001</v>
      </c>
      <c r="I556" s="252"/>
      <c r="J556" s="248"/>
      <c r="K556" s="248"/>
      <c r="L556" s="253"/>
      <c r="M556" s="254"/>
      <c r="N556" s="255"/>
      <c r="O556" s="255"/>
      <c r="P556" s="255"/>
      <c r="Q556" s="255"/>
      <c r="R556" s="255"/>
      <c r="S556" s="255"/>
      <c r="T556" s="256"/>
      <c r="U556" s="14"/>
      <c r="V556" s="14"/>
      <c r="W556" s="14"/>
      <c r="X556" s="14"/>
      <c r="Y556" s="14"/>
      <c r="Z556" s="14"/>
      <c r="AA556" s="14"/>
      <c r="AB556" s="14"/>
      <c r="AC556" s="14"/>
      <c r="AD556" s="14"/>
      <c r="AE556" s="14"/>
      <c r="AT556" s="257" t="s">
        <v>238</v>
      </c>
      <c r="AU556" s="257" t="s">
        <v>92</v>
      </c>
      <c r="AV556" s="14" t="s">
        <v>92</v>
      </c>
      <c r="AW556" s="14" t="s">
        <v>42</v>
      </c>
      <c r="AX556" s="14" t="s">
        <v>82</v>
      </c>
      <c r="AY556" s="257" t="s">
        <v>228</v>
      </c>
    </row>
    <row r="557" s="13" customFormat="1">
      <c r="A557" s="13"/>
      <c r="B557" s="236"/>
      <c r="C557" s="237"/>
      <c r="D557" s="238" t="s">
        <v>238</v>
      </c>
      <c r="E557" s="239" t="s">
        <v>44</v>
      </c>
      <c r="F557" s="240" t="s">
        <v>1514</v>
      </c>
      <c r="G557" s="237"/>
      <c r="H557" s="239" t="s">
        <v>44</v>
      </c>
      <c r="I557" s="241"/>
      <c r="J557" s="237"/>
      <c r="K557" s="237"/>
      <c r="L557" s="242"/>
      <c r="M557" s="243"/>
      <c r="N557" s="244"/>
      <c r="O557" s="244"/>
      <c r="P557" s="244"/>
      <c r="Q557" s="244"/>
      <c r="R557" s="244"/>
      <c r="S557" s="244"/>
      <c r="T557" s="245"/>
      <c r="U557" s="13"/>
      <c r="V557" s="13"/>
      <c r="W557" s="13"/>
      <c r="X557" s="13"/>
      <c r="Y557" s="13"/>
      <c r="Z557" s="13"/>
      <c r="AA557" s="13"/>
      <c r="AB557" s="13"/>
      <c r="AC557" s="13"/>
      <c r="AD557" s="13"/>
      <c r="AE557" s="13"/>
      <c r="AT557" s="246" t="s">
        <v>238</v>
      </c>
      <c r="AU557" s="246" t="s">
        <v>92</v>
      </c>
      <c r="AV557" s="13" t="s">
        <v>90</v>
      </c>
      <c r="AW557" s="13" t="s">
        <v>42</v>
      </c>
      <c r="AX557" s="13" t="s">
        <v>82</v>
      </c>
      <c r="AY557" s="246" t="s">
        <v>228</v>
      </c>
    </row>
    <row r="558" s="14" customFormat="1">
      <c r="A558" s="14"/>
      <c r="B558" s="247"/>
      <c r="C558" s="248"/>
      <c r="D558" s="238" t="s">
        <v>238</v>
      </c>
      <c r="E558" s="249" t="s">
        <v>44</v>
      </c>
      <c r="F558" s="250" t="s">
        <v>1534</v>
      </c>
      <c r="G558" s="248"/>
      <c r="H558" s="251">
        <v>259.17000000000002</v>
      </c>
      <c r="I558" s="252"/>
      <c r="J558" s="248"/>
      <c r="K558" s="248"/>
      <c r="L558" s="253"/>
      <c r="M558" s="254"/>
      <c r="N558" s="255"/>
      <c r="O558" s="255"/>
      <c r="P558" s="255"/>
      <c r="Q558" s="255"/>
      <c r="R558" s="255"/>
      <c r="S558" s="255"/>
      <c r="T558" s="256"/>
      <c r="U558" s="14"/>
      <c r="V558" s="14"/>
      <c r="W558" s="14"/>
      <c r="X558" s="14"/>
      <c r="Y558" s="14"/>
      <c r="Z558" s="14"/>
      <c r="AA558" s="14"/>
      <c r="AB558" s="14"/>
      <c r="AC558" s="14"/>
      <c r="AD558" s="14"/>
      <c r="AE558" s="14"/>
      <c r="AT558" s="257" t="s">
        <v>238</v>
      </c>
      <c r="AU558" s="257" t="s">
        <v>92</v>
      </c>
      <c r="AV558" s="14" t="s">
        <v>92</v>
      </c>
      <c r="AW558" s="14" t="s">
        <v>42</v>
      </c>
      <c r="AX558" s="14" t="s">
        <v>82</v>
      </c>
      <c r="AY558" s="257" t="s">
        <v>228</v>
      </c>
    </row>
    <row r="559" s="15" customFormat="1">
      <c r="A559" s="15"/>
      <c r="B559" s="258"/>
      <c r="C559" s="259"/>
      <c r="D559" s="238" t="s">
        <v>238</v>
      </c>
      <c r="E559" s="260" t="s">
        <v>44</v>
      </c>
      <c r="F559" s="261" t="s">
        <v>247</v>
      </c>
      <c r="G559" s="259"/>
      <c r="H559" s="262">
        <v>993.63</v>
      </c>
      <c r="I559" s="263"/>
      <c r="J559" s="259"/>
      <c r="K559" s="259"/>
      <c r="L559" s="264"/>
      <c r="M559" s="265"/>
      <c r="N559" s="266"/>
      <c r="O559" s="266"/>
      <c r="P559" s="266"/>
      <c r="Q559" s="266"/>
      <c r="R559" s="266"/>
      <c r="S559" s="266"/>
      <c r="T559" s="267"/>
      <c r="U559" s="15"/>
      <c r="V559" s="15"/>
      <c r="W559" s="15"/>
      <c r="X559" s="15"/>
      <c r="Y559" s="15"/>
      <c r="Z559" s="15"/>
      <c r="AA559" s="15"/>
      <c r="AB559" s="15"/>
      <c r="AC559" s="15"/>
      <c r="AD559" s="15"/>
      <c r="AE559" s="15"/>
      <c r="AT559" s="268" t="s">
        <v>238</v>
      </c>
      <c r="AU559" s="268" t="s">
        <v>92</v>
      </c>
      <c r="AV559" s="15" t="s">
        <v>145</v>
      </c>
      <c r="AW559" s="15" t="s">
        <v>42</v>
      </c>
      <c r="AX559" s="15" t="s">
        <v>90</v>
      </c>
      <c r="AY559" s="268" t="s">
        <v>228</v>
      </c>
    </row>
    <row r="560" s="2" customFormat="1" ht="24.15" customHeight="1">
      <c r="A560" s="42"/>
      <c r="B560" s="43"/>
      <c r="C560" s="218" t="s">
        <v>573</v>
      </c>
      <c r="D560" s="218" t="s">
        <v>230</v>
      </c>
      <c r="E560" s="219" t="s">
        <v>1535</v>
      </c>
      <c r="F560" s="220" t="s">
        <v>1536</v>
      </c>
      <c r="G560" s="221" t="s">
        <v>233</v>
      </c>
      <c r="H560" s="222">
        <v>993.63</v>
      </c>
      <c r="I560" s="223"/>
      <c r="J560" s="224">
        <f>ROUND(I560*H560,2)</f>
        <v>0</v>
      </c>
      <c r="K560" s="220" t="s">
        <v>234</v>
      </c>
      <c r="L560" s="48"/>
      <c r="M560" s="225" t="s">
        <v>44</v>
      </c>
      <c r="N560" s="226" t="s">
        <v>53</v>
      </c>
      <c r="O560" s="88"/>
      <c r="P560" s="227">
        <f>O560*H560</f>
        <v>0</v>
      </c>
      <c r="Q560" s="227">
        <v>0</v>
      </c>
      <c r="R560" s="227">
        <f>Q560*H560</f>
        <v>0</v>
      </c>
      <c r="S560" s="227">
        <v>0</v>
      </c>
      <c r="T560" s="228">
        <f>S560*H560</f>
        <v>0</v>
      </c>
      <c r="U560" s="42"/>
      <c r="V560" s="42"/>
      <c r="W560" s="42"/>
      <c r="X560" s="42"/>
      <c r="Y560" s="42"/>
      <c r="Z560" s="42"/>
      <c r="AA560" s="42"/>
      <c r="AB560" s="42"/>
      <c r="AC560" s="42"/>
      <c r="AD560" s="42"/>
      <c r="AE560" s="42"/>
      <c r="AR560" s="229" t="s">
        <v>145</v>
      </c>
      <c r="AT560" s="229" t="s">
        <v>230</v>
      </c>
      <c r="AU560" s="229" t="s">
        <v>92</v>
      </c>
      <c r="AY560" s="20" t="s">
        <v>228</v>
      </c>
      <c r="BE560" s="230">
        <f>IF(N560="základní",J560,0)</f>
        <v>0</v>
      </c>
      <c r="BF560" s="230">
        <f>IF(N560="snížená",J560,0)</f>
        <v>0</v>
      </c>
      <c r="BG560" s="230">
        <f>IF(N560="zákl. přenesená",J560,0)</f>
        <v>0</v>
      </c>
      <c r="BH560" s="230">
        <f>IF(N560="sníž. přenesená",J560,0)</f>
        <v>0</v>
      </c>
      <c r="BI560" s="230">
        <f>IF(N560="nulová",J560,0)</f>
        <v>0</v>
      </c>
      <c r="BJ560" s="20" t="s">
        <v>90</v>
      </c>
      <c r="BK560" s="230">
        <f>ROUND(I560*H560,2)</f>
        <v>0</v>
      </c>
      <c r="BL560" s="20" t="s">
        <v>145</v>
      </c>
      <c r="BM560" s="229" t="s">
        <v>1537</v>
      </c>
    </row>
    <row r="561" s="2" customFormat="1">
      <c r="A561" s="42"/>
      <c r="B561" s="43"/>
      <c r="C561" s="44"/>
      <c r="D561" s="231" t="s">
        <v>236</v>
      </c>
      <c r="E561" s="44"/>
      <c r="F561" s="232" t="s">
        <v>1538</v>
      </c>
      <c r="G561" s="44"/>
      <c r="H561" s="44"/>
      <c r="I561" s="233"/>
      <c r="J561" s="44"/>
      <c r="K561" s="44"/>
      <c r="L561" s="48"/>
      <c r="M561" s="234"/>
      <c r="N561" s="235"/>
      <c r="O561" s="88"/>
      <c r="P561" s="88"/>
      <c r="Q561" s="88"/>
      <c r="R561" s="88"/>
      <c r="S561" s="88"/>
      <c r="T561" s="89"/>
      <c r="U561" s="42"/>
      <c r="V561" s="42"/>
      <c r="W561" s="42"/>
      <c r="X561" s="42"/>
      <c r="Y561" s="42"/>
      <c r="Z561" s="42"/>
      <c r="AA561" s="42"/>
      <c r="AB561" s="42"/>
      <c r="AC561" s="42"/>
      <c r="AD561" s="42"/>
      <c r="AE561" s="42"/>
      <c r="AT561" s="20" t="s">
        <v>236</v>
      </c>
      <c r="AU561" s="20" t="s">
        <v>92</v>
      </c>
    </row>
    <row r="562" s="2" customFormat="1" ht="21.75" customHeight="1">
      <c r="A562" s="42"/>
      <c r="B562" s="43"/>
      <c r="C562" s="218" t="s">
        <v>579</v>
      </c>
      <c r="D562" s="218" t="s">
        <v>230</v>
      </c>
      <c r="E562" s="219" t="s">
        <v>1539</v>
      </c>
      <c r="F562" s="220" t="s">
        <v>1540</v>
      </c>
      <c r="G562" s="221" t="s">
        <v>233</v>
      </c>
      <c r="H562" s="222">
        <v>178.16999999999999</v>
      </c>
      <c r="I562" s="223"/>
      <c r="J562" s="224">
        <f>ROUND(I562*H562,2)</f>
        <v>0</v>
      </c>
      <c r="K562" s="220" t="s">
        <v>234</v>
      </c>
      <c r="L562" s="48"/>
      <c r="M562" s="225" t="s">
        <v>44</v>
      </c>
      <c r="N562" s="226" t="s">
        <v>53</v>
      </c>
      <c r="O562" s="88"/>
      <c r="P562" s="227">
        <f>O562*H562</f>
        <v>0</v>
      </c>
      <c r="Q562" s="227">
        <v>0.0055199999999999997</v>
      </c>
      <c r="R562" s="227">
        <f>Q562*H562</f>
        <v>0.98349839999999988</v>
      </c>
      <c r="S562" s="227">
        <v>0</v>
      </c>
      <c r="T562" s="228">
        <f>S562*H562</f>
        <v>0</v>
      </c>
      <c r="U562" s="42"/>
      <c r="V562" s="42"/>
      <c r="W562" s="42"/>
      <c r="X562" s="42"/>
      <c r="Y562" s="42"/>
      <c r="Z562" s="42"/>
      <c r="AA562" s="42"/>
      <c r="AB562" s="42"/>
      <c r="AC562" s="42"/>
      <c r="AD562" s="42"/>
      <c r="AE562" s="42"/>
      <c r="AR562" s="229" t="s">
        <v>145</v>
      </c>
      <c r="AT562" s="229" t="s">
        <v>230</v>
      </c>
      <c r="AU562" s="229" t="s">
        <v>92</v>
      </c>
      <c r="AY562" s="20" t="s">
        <v>228</v>
      </c>
      <c r="BE562" s="230">
        <f>IF(N562="základní",J562,0)</f>
        <v>0</v>
      </c>
      <c r="BF562" s="230">
        <f>IF(N562="snížená",J562,0)</f>
        <v>0</v>
      </c>
      <c r="BG562" s="230">
        <f>IF(N562="zákl. přenesená",J562,0)</f>
        <v>0</v>
      </c>
      <c r="BH562" s="230">
        <f>IF(N562="sníž. přenesená",J562,0)</f>
        <v>0</v>
      </c>
      <c r="BI562" s="230">
        <f>IF(N562="nulová",J562,0)</f>
        <v>0</v>
      </c>
      <c r="BJ562" s="20" t="s">
        <v>90</v>
      </c>
      <c r="BK562" s="230">
        <f>ROUND(I562*H562,2)</f>
        <v>0</v>
      </c>
      <c r="BL562" s="20" t="s">
        <v>145</v>
      </c>
      <c r="BM562" s="229" t="s">
        <v>1541</v>
      </c>
    </row>
    <row r="563" s="2" customFormat="1">
      <c r="A563" s="42"/>
      <c r="B563" s="43"/>
      <c r="C563" s="44"/>
      <c r="D563" s="231" t="s">
        <v>236</v>
      </c>
      <c r="E563" s="44"/>
      <c r="F563" s="232" t="s">
        <v>1542</v>
      </c>
      <c r="G563" s="44"/>
      <c r="H563" s="44"/>
      <c r="I563" s="233"/>
      <c r="J563" s="44"/>
      <c r="K563" s="44"/>
      <c r="L563" s="48"/>
      <c r="M563" s="234"/>
      <c r="N563" s="235"/>
      <c r="O563" s="88"/>
      <c r="P563" s="88"/>
      <c r="Q563" s="88"/>
      <c r="R563" s="88"/>
      <c r="S563" s="88"/>
      <c r="T563" s="89"/>
      <c r="U563" s="42"/>
      <c r="V563" s="42"/>
      <c r="W563" s="42"/>
      <c r="X563" s="42"/>
      <c r="Y563" s="42"/>
      <c r="Z563" s="42"/>
      <c r="AA563" s="42"/>
      <c r="AB563" s="42"/>
      <c r="AC563" s="42"/>
      <c r="AD563" s="42"/>
      <c r="AE563" s="42"/>
      <c r="AT563" s="20" t="s">
        <v>236</v>
      </c>
      <c r="AU563" s="20" t="s">
        <v>92</v>
      </c>
    </row>
    <row r="564" s="2" customFormat="1">
      <c r="A564" s="42"/>
      <c r="B564" s="43"/>
      <c r="C564" s="44"/>
      <c r="D564" s="238" t="s">
        <v>328</v>
      </c>
      <c r="E564" s="44"/>
      <c r="F564" s="279" t="s">
        <v>778</v>
      </c>
      <c r="G564" s="44"/>
      <c r="H564" s="44"/>
      <c r="I564" s="233"/>
      <c r="J564" s="44"/>
      <c r="K564" s="44"/>
      <c r="L564" s="48"/>
      <c r="M564" s="234"/>
      <c r="N564" s="235"/>
      <c r="O564" s="88"/>
      <c r="P564" s="88"/>
      <c r="Q564" s="88"/>
      <c r="R564" s="88"/>
      <c r="S564" s="88"/>
      <c r="T564" s="89"/>
      <c r="U564" s="42"/>
      <c r="V564" s="42"/>
      <c r="W564" s="42"/>
      <c r="X564" s="42"/>
      <c r="Y564" s="42"/>
      <c r="Z564" s="42"/>
      <c r="AA564" s="42"/>
      <c r="AB564" s="42"/>
      <c r="AC564" s="42"/>
      <c r="AD564" s="42"/>
      <c r="AE564" s="42"/>
      <c r="AT564" s="20" t="s">
        <v>328</v>
      </c>
      <c r="AU564" s="20" t="s">
        <v>92</v>
      </c>
    </row>
    <row r="565" s="13" customFormat="1">
      <c r="A565" s="13"/>
      <c r="B565" s="236"/>
      <c r="C565" s="237"/>
      <c r="D565" s="238" t="s">
        <v>238</v>
      </c>
      <c r="E565" s="239" t="s">
        <v>44</v>
      </c>
      <c r="F565" s="240" t="s">
        <v>1529</v>
      </c>
      <c r="G565" s="237"/>
      <c r="H565" s="239" t="s">
        <v>44</v>
      </c>
      <c r="I565" s="241"/>
      <c r="J565" s="237"/>
      <c r="K565" s="237"/>
      <c r="L565" s="242"/>
      <c r="M565" s="243"/>
      <c r="N565" s="244"/>
      <c r="O565" s="244"/>
      <c r="P565" s="244"/>
      <c r="Q565" s="244"/>
      <c r="R565" s="244"/>
      <c r="S565" s="244"/>
      <c r="T565" s="245"/>
      <c r="U565" s="13"/>
      <c r="V565" s="13"/>
      <c r="W565" s="13"/>
      <c r="X565" s="13"/>
      <c r="Y565" s="13"/>
      <c r="Z565" s="13"/>
      <c r="AA565" s="13"/>
      <c r="AB565" s="13"/>
      <c r="AC565" s="13"/>
      <c r="AD565" s="13"/>
      <c r="AE565" s="13"/>
      <c r="AT565" s="246" t="s">
        <v>238</v>
      </c>
      <c r="AU565" s="246" t="s">
        <v>92</v>
      </c>
      <c r="AV565" s="13" t="s">
        <v>90</v>
      </c>
      <c r="AW565" s="13" t="s">
        <v>42</v>
      </c>
      <c r="AX565" s="13" t="s">
        <v>82</v>
      </c>
      <c r="AY565" s="246" t="s">
        <v>228</v>
      </c>
    </row>
    <row r="566" s="13" customFormat="1">
      <c r="A566" s="13"/>
      <c r="B566" s="236"/>
      <c r="C566" s="237"/>
      <c r="D566" s="238" t="s">
        <v>238</v>
      </c>
      <c r="E566" s="239" t="s">
        <v>44</v>
      </c>
      <c r="F566" s="240" t="s">
        <v>1506</v>
      </c>
      <c r="G566" s="237"/>
      <c r="H566" s="239" t="s">
        <v>44</v>
      </c>
      <c r="I566" s="241"/>
      <c r="J566" s="237"/>
      <c r="K566" s="237"/>
      <c r="L566" s="242"/>
      <c r="M566" s="243"/>
      <c r="N566" s="244"/>
      <c r="O566" s="244"/>
      <c r="P566" s="244"/>
      <c r="Q566" s="244"/>
      <c r="R566" s="244"/>
      <c r="S566" s="244"/>
      <c r="T566" s="245"/>
      <c r="U566" s="13"/>
      <c r="V566" s="13"/>
      <c r="W566" s="13"/>
      <c r="X566" s="13"/>
      <c r="Y566" s="13"/>
      <c r="Z566" s="13"/>
      <c r="AA566" s="13"/>
      <c r="AB566" s="13"/>
      <c r="AC566" s="13"/>
      <c r="AD566" s="13"/>
      <c r="AE566" s="13"/>
      <c r="AT566" s="246" t="s">
        <v>238</v>
      </c>
      <c r="AU566" s="246" t="s">
        <v>92</v>
      </c>
      <c r="AV566" s="13" t="s">
        <v>90</v>
      </c>
      <c r="AW566" s="13" t="s">
        <v>42</v>
      </c>
      <c r="AX566" s="13" t="s">
        <v>82</v>
      </c>
      <c r="AY566" s="246" t="s">
        <v>228</v>
      </c>
    </row>
    <row r="567" s="14" customFormat="1">
      <c r="A567" s="14"/>
      <c r="B567" s="247"/>
      <c r="C567" s="248"/>
      <c r="D567" s="238" t="s">
        <v>238</v>
      </c>
      <c r="E567" s="249" t="s">
        <v>44</v>
      </c>
      <c r="F567" s="250" t="s">
        <v>1543</v>
      </c>
      <c r="G567" s="248"/>
      <c r="H567" s="251">
        <v>178.16999999999999</v>
      </c>
      <c r="I567" s="252"/>
      <c r="J567" s="248"/>
      <c r="K567" s="248"/>
      <c r="L567" s="253"/>
      <c r="M567" s="254"/>
      <c r="N567" s="255"/>
      <c r="O567" s="255"/>
      <c r="P567" s="255"/>
      <c r="Q567" s="255"/>
      <c r="R567" s="255"/>
      <c r="S567" s="255"/>
      <c r="T567" s="256"/>
      <c r="U567" s="14"/>
      <c r="V567" s="14"/>
      <c r="W567" s="14"/>
      <c r="X567" s="14"/>
      <c r="Y567" s="14"/>
      <c r="Z567" s="14"/>
      <c r="AA567" s="14"/>
      <c r="AB567" s="14"/>
      <c r="AC567" s="14"/>
      <c r="AD567" s="14"/>
      <c r="AE567" s="14"/>
      <c r="AT567" s="257" t="s">
        <v>238</v>
      </c>
      <c r="AU567" s="257" t="s">
        <v>92</v>
      </c>
      <c r="AV567" s="14" t="s">
        <v>92</v>
      </c>
      <c r="AW567" s="14" t="s">
        <v>42</v>
      </c>
      <c r="AX567" s="14" t="s">
        <v>82</v>
      </c>
      <c r="AY567" s="257" t="s">
        <v>228</v>
      </c>
    </row>
    <row r="568" s="15" customFormat="1">
      <c r="A568" s="15"/>
      <c r="B568" s="258"/>
      <c r="C568" s="259"/>
      <c r="D568" s="238" t="s">
        <v>238</v>
      </c>
      <c r="E568" s="260" t="s">
        <v>44</v>
      </c>
      <c r="F568" s="261" t="s">
        <v>247</v>
      </c>
      <c r="G568" s="259"/>
      <c r="H568" s="262">
        <v>178.16999999999999</v>
      </c>
      <c r="I568" s="263"/>
      <c r="J568" s="259"/>
      <c r="K568" s="259"/>
      <c r="L568" s="264"/>
      <c r="M568" s="265"/>
      <c r="N568" s="266"/>
      <c r="O568" s="266"/>
      <c r="P568" s="266"/>
      <c r="Q568" s="266"/>
      <c r="R568" s="266"/>
      <c r="S568" s="266"/>
      <c r="T568" s="267"/>
      <c r="U568" s="15"/>
      <c r="V568" s="15"/>
      <c r="W568" s="15"/>
      <c r="X568" s="15"/>
      <c r="Y568" s="15"/>
      <c r="Z568" s="15"/>
      <c r="AA568" s="15"/>
      <c r="AB568" s="15"/>
      <c r="AC568" s="15"/>
      <c r="AD568" s="15"/>
      <c r="AE568" s="15"/>
      <c r="AT568" s="268" t="s">
        <v>238</v>
      </c>
      <c r="AU568" s="268" t="s">
        <v>92</v>
      </c>
      <c r="AV568" s="15" t="s">
        <v>145</v>
      </c>
      <c r="AW568" s="15" t="s">
        <v>42</v>
      </c>
      <c r="AX568" s="15" t="s">
        <v>90</v>
      </c>
      <c r="AY568" s="268" t="s">
        <v>228</v>
      </c>
    </row>
    <row r="569" s="2" customFormat="1" ht="24.15" customHeight="1">
      <c r="A569" s="42"/>
      <c r="B569" s="43"/>
      <c r="C569" s="218" t="s">
        <v>584</v>
      </c>
      <c r="D569" s="218" t="s">
        <v>230</v>
      </c>
      <c r="E569" s="219" t="s">
        <v>1544</v>
      </c>
      <c r="F569" s="220" t="s">
        <v>1545</v>
      </c>
      <c r="G569" s="221" t="s">
        <v>233</v>
      </c>
      <c r="H569" s="222">
        <v>178.16999999999999</v>
      </c>
      <c r="I569" s="223"/>
      <c r="J569" s="224">
        <f>ROUND(I569*H569,2)</f>
        <v>0</v>
      </c>
      <c r="K569" s="220" t="s">
        <v>234</v>
      </c>
      <c r="L569" s="48"/>
      <c r="M569" s="225" t="s">
        <v>44</v>
      </c>
      <c r="N569" s="226" t="s">
        <v>53</v>
      </c>
      <c r="O569" s="88"/>
      <c r="P569" s="227">
        <f>O569*H569</f>
        <v>0</v>
      </c>
      <c r="Q569" s="227">
        <v>0</v>
      </c>
      <c r="R569" s="227">
        <f>Q569*H569</f>
        <v>0</v>
      </c>
      <c r="S569" s="227">
        <v>0</v>
      </c>
      <c r="T569" s="228">
        <f>S569*H569</f>
        <v>0</v>
      </c>
      <c r="U569" s="42"/>
      <c r="V569" s="42"/>
      <c r="W569" s="42"/>
      <c r="X569" s="42"/>
      <c r="Y569" s="42"/>
      <c r="Z569" s="42"/>
      <c r="AA569" s="42"/>
      <c r="AB569" s="42"/>
      <c r="AC569" s="42"/>
      <c r="AD569" s="42"/>
      <c r="AE569" s="42"/>
      <c r="AR569" s="229" t="s">
        <v>145</v>
      </c>
      <c r="AT569" s="229" t="s">
        <v>230</v>
      </c>
      <c r="AU569" s="229" t="s">
        <v>92</v>
      </c>
      <c r="AY569" s="20" t="s">
        <v>228</v>
      </c>
      <c r="BE569" s="230">
        <f>IF(N569="základní",J569,0)</f>
        <v>0</v>
      </c>
      <c r="BF569" s="230">
        <f>IF(N569="snížená",J569,0)</f>
        <v>0</v>
      </c>
      <c r="BG569" s="230">
        <f>IF(N569="zákl. přenesená",J569,0)</f>
        <v>0</v>
      </c>
      <c r="BH569" s="230">
        <f>IF(N569="sníž. přenesená",J569,0)</f>
        <v>0</v>
      </c>
      <c r="BI569" s="230">
        <f>IF(N569="nulová",J569,0)</f>
        <v>0</v>
      </c>
      <c r="BJ569" s="20" t="s">
        <v>90</v>
      </c>
      <c r="BK569" s="230">
        <f>ROUND(I569*H569,2)</f>
        <v>0</v>
      </c>
      <c r="BL569" s="20" t="s">
        <v>145</v>
      </c>
      <c r="BM569" s="229" t="s">
        <v>1546</v>
      </c>
    </row>
    <row r="570" s="2" customFormat="1">
      <c r="A570" s="42"/>
      <c r="B570" s="43"/>
      <c r="C570" s="44"/>
      <c r="D570" s="231" t="s">
        <v>236</v>
      </c>
      <c r="E570" s="44"/>
      <c r="F570" s="232" t="s">
        <v>1547</v>
      </c>
      <c r="G570" s="44"/>
      <c r="H570" s="44"/>
      <c r="I570" s="233"/>
      <c r="J570" s="44"/>
      <c r="K570" s="44"/>
      <c r="L570" s="48"/>
      <c r="M570" s="234"/>
      <c r="N570" s="235"/>
      <c r="O570" s="88"/>
      <c r="P570" s="88"/>
      <c r="Q570" s="88"/>
      <c r="R570" s="88"/>
      <c r="S570" s="88"/>
      <c r="T570" s="89"/>
      <c r="U570" s="42"/>
      <c r="V570" s="42"/>
      <c r="W570" s="42"/>
      <c r="X570" s="42"/>
      <c r="Y570" s="42"/>
      <c r="Z570" s="42"/>
      <c r="AA570" s="42"/>
      <c r="AB570" s="42"/>
      <c r="AC570" s="42"/>
      <c r="AD570" s="42"/>
      <c r="AE570" s="42"/>
      <c r="AT570" s="20" t="s">
        <v>236</v>
      </c>
      <c r="AU570" s="20" t="s">
        <v>92</v>
      </c>
    </row>
    <row r="571" s="2" customFormat="1" ht="21.75" customHeight="1">
      <c r="A571" s="42"/>
      <c r="B571" s="43"/>
      <c r="C571" s="218" t="s">
        <v>881</v>
      </c>
      <c r="D571" s="218" t="s">
        <v>230</v>
      </c>
      <c r="E571" s="219" t="s">
        <v>1548</v>
      </c>
      <c r="F571" s="220" t="s">
        <v>1549</v>
      </c>
      <c r="G571" s="221" t="s">
        <v>233</v>
      </c>
      <c r="H571" s="222">
        <v>1055.03</v>
      </c>
      <c r="I571" s="223"/>
      <c r="J571" s="224">
        <f>ROUND(I571*H571,2)</f>
        <v>0</v>
      </c>
      <c r="K571" s="220" t="s">
        <v>281</v>
      </c>
      <c r="L571" s="48"/>
      <c r="M571" s="225" t="s">
        <v>44</v>
      </c>
      <c r="N571" s="226" t="s">
        <v>53</v>
      </c>
      <c r="O571" s="88"/>
      <c r="P571" s="227">
        <f>O571*H571</f>
        <v>0</v>
      </c>
      <c r="Q571" s="227">
        <v>0.0032000000000000002</v>
      </c>
      <c r="R571" s="227">
        <f>Q571*H571</f>
        <v>3.376096</v>
      </c>
      <c r="S571" s="227">
        <v>0</v>
      </c>
      <c r="T571" s="228">
        <f>S571*H571</f>
        <v>0</v>
      </c>
      <c r="U571" s="42"/>
      <c r="V571" s="42"/>
      <c r="W571" s="42"/>
      <c r="X571" s="42"/>
      <c r="Y571" s="42"/>
      <c r="Z571" s="42"/>
      <c r="AA571" s="42"/>
      <c r="AB571" s="42"/>
      <c r="AC571" s="42"/>
      <c r="AD571" s="42"/>
      <c r="AE571" s="42"/>
      <c r="AR571" s="229" t="s">
        <v>145</v>
      </c>
      <c r="AT571" s="229" t="s">
        <v>230</v>
      </c>
      <c r="AU571" s="229" t="s">
        <v>92</v>
      </c>
      <c r="AY571" s="20" t="s">
        <v>228</v>
      </c>
      <c r="BE571" s="230">
        <f>IF(N571="základní",J571,0)</f>
        <v>0</v>
      </c>
      <c r="BF571" s="230">
        <f>IF(N571="snížená",J571,0)</f>
        <v>0</v>
      </c>
      <c r="BG571" s="230">
        <f>IF(N571="zákl. přenesená",J571,0)</f>
        <v>0</v>
      </c>
      <c r="BH571" s="230">
        <f>IF(N571="sníž. přenesená",J571,0)</f>
        <v>0</v>
      </c>
      <c r="BI571" s="230">
        <f>IF(N571="nulová",J571,0)</f>
        <v>0</v>
      </c>
      <c r="BJ571" s="20" t="s">
        <v>90</v>
      </c>
      <c r="BK571" s="230">
        <f>ROUND(I571*H571,2)</f>
        <v>0</v>
      </c>
      <c r="BL571" s="20" t="s">
        <v>145</v>
      </c>
      <c r="BM571" s="229" t="s">
        <v>1550</v>
      </c>
    </row>
    <row r="572" s="13" customFormat="1">
      <c r="A572" s="13"/>
      <c r="B572" s="236"/>
      <c r="C572" s="237"/>
      <c r="D572" s="238" t="s">
        <v>238</v>
      </c>
      <c r="E572" s="239" t="s">
        <v>44</v>
      </c>
      <c r="F572" s="240" t="s">
        <v>1551</v>
      </c>
      <c r="G572" s="237"/>
      <c r="H572" s="239" t="s">
        <v>44</v>
      </c>
      <c r="I572" s="241"/>
      <c r="J572" s="237"/>
      <c r="K572" s="237"/>
      <c r="L572" s="242"/>
      <c r="M572" s="243"/>
      <c r="N572" s="244"/>
      <c r="O572" s="244"/>
      <c r="P572" s="244"/>
      <c r="Q572" s="244"/>
      <c r="R572" s="244"/>
      <c r="S572" s="244"/>
      <c r="T572" s="245"/>
      <c r="U572" s="13"/>
      <c r="V572" s="13"/>
      <c r="W572" s="13"/>
      <c r="X572" s="13"/>
      <c r="Y572" s="13"/>
      <c r="Z572" s="13"/>
      <c r="AA572" s="13"/>
      <c r="AB572" s="13"/>
      <c r="AC572" s="13"/>
      <c r="AD572" s="13"/>
      <c r="AE572" s="13"/>
      <c r="AT572" s="246" t="s">
        <v>238</v>
      </c>
      <c r="AU572" s="246" t="s">
        <v>92</v>
      </c>
      <c r="AV572" s="13" t="s">
        <v>90</v>
      </c>
      <c r="AW572" s="13" t="s">
        <v>42</v>
      </c>
      <c r="AX572" s="13" t="s">
        <v>82</v>
      </c>
      <c r="AY572" s="246" t="s">
        <v>228</v>
      </c>
    </row>
    <row r="573" s="13" customFormat="1">
      <c r="A573" s="13"/>
      <c r="B573" s="236"/>
      <c r="C573" s="237"/>
      <c r="D573" s="238" t="s">
        <v>238</v>
      </c>
      <c r="E573" s="239" t="s">
        <v>44</v>
      </c>
      <c r="F573" s="240" t="s">
        <v>1506</v>
      </c>
      <c r="G573" s="237"/>
      <c r="H573" s="239" t="s">
        <v>44</v>
      </c>
      <c r="I573" s="241"/>
      <c r="J573" s="237"/>
      <c r="K573" s="237"/>
      <c r="L573" s="242"/>
      <c r="M573" s="243"/>
      <c r="N573" s="244"/>
      <c r="O573" s="244"/>
      <c r="P573" s="244"/>
      <c r="Q573" s="244"/>
      <c r="R573" s="244"/>
      <c r="S573" s="244"/>
      <c r="T573" s="245"/>
      <c r="U573" s="13"/>
      <c r="V573" s="13"/>
      <c r="W573" s="13"/>
      <c r="X573" s="13"/>
      <c r="Y573" s="13"/>
      <c r="Z573" s="13"/>
      <c r="AA573" s="13"/>
      <c r="AB573" s="13"/>
      <c r="AC573" s="13"/>
      <c r="AD573" s="13"/>
      <c r="AE573" s="13"/>
      <c r="AT573" s="246" t="s">
        <v>238</v>
      </c>
      <c r="AU573" s="246" t="s">
        <v>92</v>
      </c>
      <c r="AV573" s="13" t="s">
        <v>90</v>
      </c>
      <c r="AW573" s="13" t="s">
        <v>42</v>
      </c>
      <c r="AX573" s="13" t="s">
        <v>82</v>
      </c>
      <c r="AY573" s="246" t="s">
        <v>228</v>
      </c>
    </row>
    <row r="574" s="14" customFormat="1">
      <c r="A574" s="14"/>
      <c r="B574" s="247"/>
      <c r="C574" s="248"/>
      <c r="D574" s="238" t="s">
        <v>238</v>
      </c>
      <c r="E574" s="249" t="s">
        <v>44</v>
      </c>
      <c r="F574" s="250" t="s">
        <v>1552</v>
      </c>
      <c r="G574" s="248"/>
      <c r="H574" s="251">
        <v>149.09999999999999</v>
      </c>
      <c r="I574" s="252"/>
      <c r="J574" s="248"/>
      <c r="K574" s="248"/>
      <c r="L574" s="253"/>
      <c r="M574" s="254"/>
      <c r="N574" s="255"/>
      <c r="O574" s="255"/>
      <c r="P574" s="255"/>
      <c r="Q574" s="255"/>
      <c r="R574" s="255"/>
      <c r="S574" s="255"/>
      <c r="T574" s="256"/>
      <c r="U574" s="14"/>
      <c r="V574" s="14"/>
      <c r="W574" s="14"/>
      <c r="X574" s="14"/>
      <c r="Y574" s="14"/>
      <c r="Z574" s="14"/>
      <c r="AA574" s="14"/>
      <c r="AB574" s="14"/>
      <c r="AC574" s="14"/>
      <c r="AD574" s="14"/>
      <c r="AE574" s="14"/>
      <c r="AT574" s="257" t="s">
        <v>238</v>
      </c>
      <c r="AU574" s="257" t="s">
        <v>92</v>
      </c>
      <c r="AV574" s="14" t="s">
        <v>92</v>
      </c>
      <c r="AW574" s="14" t="s">
        <v>42</v>
      </c>
      <c r="AX574" s="14" t="s">
        <v>82</v>
      </c>
      <c r="AY574" s="257" t="s">
        <v>228</v>
      </c>
    </row>
    <row r="575" s="13" customFormat="1">
      <c r="A575" s="13"/>
      <c r="B575" s="236"/>
      <c r="C575" s="237"/>
      <c r="D575" s="238" t="s">
        <v>238</v>
      </c>
      <c r="E575" s="239" t="s">
        <v>44</v>
      </c>
      <c r="F575" s="240" t="s">
        <v>1508</v>
      </c>
      <c r="G575" s="237"/>
      <c r="H575" s="239" t="s">
        <v>44</v>
      </c>
      <c r="I575" s="241"/>
      <c r="J575" s="237"/>
      <c r="K575" s="237"/>
      <c r="L575" s="242"/>
      <c r="M575" s="243"/>
      <c r="N575" s="244"/>
      <c r="O575" s="244"/>
      <c r="P575" s="244"/>
      <c r="Q575" s="244"/>
      <c r="R575" s="244"/>
      <c r="S575" s="244"/>
      <c r="T575" s="245"/>
      <c r="U575" s="13"/>
      <c r="V575" s="13"/>
      <c r="W575" s="13"/>
      <c r="X575" s="13"/>
      <c r="Y575" s="13"/>
      <c r="Z575" s="13"/>
      <c r="AA575" s="13"/>
      <c r="AB575" s="13"/>
      <c r="AC575" s="13"/>
      <c r="AD575" s="13"/>
      <c r="AE575" s="13"/>
      <c r="AT575" s="246" t="s">
        <v>238</v>
      </c>
      <c r="AU575" s="246" t="s">
        <v>92</v>
      </c>
      <c r="AV575" s="13" t="s">
        <v>90</v>
      </c>
      <c r="AW575" s="13" t="s">
        <v>42</v>
      </c>
      <c r="AX575" s="13" t="s">
        <v>82</v>
      </c>
      <c r="AY575" s="246" t="s">
        <v>228</v>
      </c>
    </row>
    <row r="576" s="14" customFormat="1">
      <c r="A576" s="14"/>
      <c r="B576" s="247"/>
      <c r="C576" s="248"/>
      <c r="D576" s="238" t="s">
        <v>238</v>
      </c>
      <c r="E576" s="249" t="s">
        <v>44</v>
      </c>
      <c r="F576" s="250" t="s">
        <v>1553</v>
      </c>
      <c r="G576" s="248"/>
      <c r="H576" s="251">
        <v>292.22000000000003</v>
      </c>
      <c r="I576" s="252"/>
      <c r="J576" s="248"/>
      <c r="K576" s="248"/>
      <c r="L576" s="253"/>
      <c r="M576" s="254"/>
      <c r="N576" s="255"/>
      <c r="O576" s="255"/>
      <c r="P576" s="255"/>
      <c r="Q576" s="255"/>
      <c r="R576" s="255"/>
      <c r="S576" s="255"/>
      <c r="T576" s="256"/>
      <c r="U576" s="14"/>
      <c r="V576" s="14"/>
      <c r="W576" s="14"/>
      <c r="X576" s="14"/>
      <c r="Y576" s="14"/>
      <c r="Z576" s="14"/>
      <c r="AA576" s="14"/>
      <c r="AB576" s="14"/>
      <c r="AC576" s="14"/>
      <c r="AD576" s="14"/>
      <c r="AE576" s="14"/>
      <c r="AT576" s="257" t="s">
        <v>238</v>
      </c>
      <c r="AU576" s="257" t="s">
        <v>92</v>
      </c>
      <c r="AV576" s="14" t="s">
        <v>92</v>
      </c>
      <c r="AW576" s="14" t="s">
        <v>42</v>
      </c>
      <c r="AX576" s="14" t="s">
        <v>82</v>
      </c>
      <c r="AY576" s="257" t="s">
        <v>228</v>
      </c>
    </row>
    <row r="577" s="13" customFormat="1">
      <c r="A577" s="13"/>
      <c r="B577" s="236"/>
      <c r="C577" s="237"/>
      <c r="D577" s="238" t="s">
        <v>238</v>
      </c>
      <c r="E577" s="239" t="s">
        <v>44</v>
      </c>
      <c r="F577" s="240" t="s">
        <v>1519</v>
      </c>
      <c r="G577" s="237"/>
      <c r="H577" s="239" t="s">
        <v>44</v>
      </c>
      <c r="I577" s="241"/>
      <c r="J577" s="237"/>
      <c r="K577" s="237"/>
      <c r="L577" s="242"/>
      <c r="M577" s="243"/>
      <c r="N577" s="244"/>
      <c r="O577" s="244"/>
      <c r="P577" s="244"/>
      <c r="Q577" s="244"/>
      <c r="R577" s="244"/>
      <c r="S577" s="244"/>
      <c r="T577" s="245"/>
      <c r="U577" s="13"/>
      <c r="V577" s="13"/>
      <c r="W577" s="13"/>
      <c r="X577" s="13"/>
      <c r="Y577" s="13"/>
      <c r="Z577" s="13"/>
      <c r="AA577" s="13"/>
      <c r="AB577" s="13"/>
      <c r="AC577" s="13"/>
      <c r="AD577" s="13"/>
      <c r="AE577" s="13"/>
      <c r="AT577" s="246" t="s">
        <v>238</v>
      </c>
      <c r="AU577" s="246" t="s">
        <v>92</v>
      </c>
      <c r="AV577" s="13" t="s">
        <v>90</v>
      </c>
      <c r="AW577" s="13" t="s">
        <v>42</v>
      </c>
      <c r="AX577" s="13" t="s">
        <v>82</v>
      </c>
      <c r="AY577" s="246" t="s">
        <v>228</v>
      </c>
    </row>
    <row r="578" s="14" customFormat="1">
      <c r="A578" s="14"/>
      <c r="B578" s="247"/>
      <c r="C578" s="248"/>
      <c r="D578" s="238" t="s">
        <v>238</v>
      </c>
      <c r="E578" s="249" t="s">
        <v>44</v>
      </c>
      <c r="F578" s="250" t="s">
        <v>1554</v>
      </c>
      <c r="G578" s="248"/>
      <c r="H578" s="251">
        <v>23.859999999999999</v>
      </c>
      <c r="I578" s="252"/>
      <c r="J578" s="248"/>
      <c r="K578" s="248"/>
      <c r="L578" s="253"/>
      <c r="M578" s="254"/>
      <c r="N578" s="255"/>
      <c r="O578" s="255"/>
      <c r="P578" s="255"/>
      <c r="Q578" s="255"/>
      <c r="R578" s="255"/>
      <c r="S578" s="255"/>
      <c r="T578" s="256"/>
      <c r="U578" s="14"/>
      <c r="V578" s="14"/>
      <c r="W578" s="14"/>
      <c r="X578" s="14"/>
      <c r="Y578" s="14"/>
      <c r="Z578" s="14"/>
      <c r="AA578" s="14"/>
      <c r="AB578" s="14"/>
      <c r="AC578" s="14"/>
      <c r="AD578" s="14"/>
      <c r="AE578" s="14"/>
      <c r="AT578" s="257" t="s">
        <v>238</v>
      </c>
      <c r="AU578" s="257" t="s">
        <v>92</v>
      </c>
      <c r="AV578" s="14" t="s">
        <v>92</v>
      </c>
      <c r="AW578" s="14" t="s">
        <v>42</v>
      </c>
      <c r="AX578" s="14" t="s">
        <v>82</v>
      </c>
      <c r="AY578" s="257" t="s">
        <v>228</v>
      </c>
    </row>
    <row r="579" s="13" customFormat="1">
      <c r="A579" s="13"/>
      <c r="B579" s="236"/>
      <c r="C579" s="237"/>
      <c r="D579" s="238" t="s">
        <v>238</v>
      </c>
      <c r="E579" s="239" t="s">
        <v>44</v>
      </c>
      <c r="F579" s="240" t="s">
        <v>1510</v>
      </c>
      <c r="G579" s="237"/>
      <c r="H579" s="239" t="s">
        <v>44</v>
      </c>
      <c r="I579" s="241"/>
      <c r="J579" s="237"/>
      <c r="K579" s="237"/>
      <c r="L579" s="242"/>
      <c r="M579" s="243"/>
      <c r="N579" s="244"/>
      <c r="O579" s="244"/>
      <c r="P579" s="244"/>
      <c r="Q579" s="244"/>
      <c r="R579" s="244"/>
      <c r="S579" s="244"/>
      <c r="T579" s="245"/>
      <c r="U579" s="13"/>
      <c r="V579" s="13"/>
      <c r="W579" s="13"/>
      <c r="X579" s="13"/>
      <c r="Y579" s="13"/>
      <c r="Z579" s="13"/>
      <c r="AA579" s="13"/>
      <c r="AB579" s="13"/>
      <c r="AC579" s="13"/>
      <c r="AD579" s="13"/>
      <c r="AE579" s="13"/>
      <c r="AT579" s="246" t="s">
        <v>238</v>
      </c>
      <c r="AU579" s="246" t="s">
        <v>92</v>
      </c>
      <c r="AV579" s="13" t="s">
        <v>90</v>
      </c>
      <c r="AW579" s="13" t="s">
        <v>42</v>
      </c>
      <c r="AX579" s="13" t="s">
        <v>82</v>
      </c>
      <c r="AY579" s="246" t="s">
        <v>228</v>
      </c>
    </row>
    <row r="580" s="14" customFormat="1">
      <c r="A580" s="14"/>
      <c r="B580" s="247"/>
      <c r="C580" s="248"/>
      <c r="D580" s="238" t="s">
        <v>238</v>
      </c>
      <c r="E580" s="249" t="s">
        <v>44</v>
      </c>
      <c r="F580" s="250" t="s">
        <v>1555</v>
      </c>
      <c r="G580" s="248"/>
      <c r="H580" s="251">
        <v>350.43000000000001</v>
      </c>
      <c r="I580" s="252"/>
      <c r="J580" s="248"/>
      <c r="K580" s="248"/>
      <c r="L580" s="253"/>
      <c r="M580" s="254"/>
      <c r="N580" s="255"/>
      <c r="O580" s="255"/>
      <c r="P580" s="255"/>
      <c r="Q580" s="255"/>
      <c r="R580" s="255"/>
      <c r="S580" s="255"/>
      <c r="T580" s="256"/>
      <c r="U580" s="14"/>
      <c r="V580" s="14"/>
      <c r="W580" s="14"/>
      <c r="X580" s="14"/>
      <c r="Y580" s="14"/>
      <c r="Z580" s="14"/>
      <c r="AA580" s="14"/>
      <c r="AB580" s="14"/>
      <c r="AC580" s="14"/>
      <c r="AD580" s="14"/>
      <c r="AE580" s="14"/>
      <c r="AT580" s="257" t="s">
        <v>238</v>
      </c>
      <c r="AU580" s="257" t="s">
        <v>92</v>
      </c>
      <c r="AV580" s="14" t="s">
        <v>92</v>
      </c>
      <c r="AW580" s="14" t="s">
        <v>42</v>
      </c>
      <c r="AX580" s="14" t="s">
        <v>82</v>
      </c>
      <c r="AY580" s="257" t="s">
        <v>228</v>
      </c>
    </row>
    <row r="581" s="13" customFormat="1">
      <c r="A581" s="13"/>
      <c r="B581" s="236"/>
      <c r="C581" s="237"/>
      <c r="D581" s="238" t="s">
        <v>238</v>
      </c>
      <c r="E581" s="239" t="s">
        <v>44</v>
      </c>
      <c r="F581" s="240" t="s">
        <v>1512</v>
      </c>
      <c r="G581" s="237"/>
      <c r="H581" s="239" t="s">
        <v>44</v>
      </c>
      <c r="I581" s="241"/>
      <c r="J581" s="237"/>
      <c r="K581" s="237"/>
      <c r="L581" s="242"/>
      <c r="M581" s="243"/>
      <c r="N581" s="244"/>
      <c r="O581" s="244"/>
      <c r="P581" s="244"/>
      <c r="Q581" s="244"/>
      <c r="R581" s="244"/>
      <c r="S581" s="244"/>
      <c r="T581" s="245"/>
      <c r="U581" s="13"/>
      <c r="V581" s="13"/>
      <c r="W581" s="13"/>
      <c r="X581" s="13"/>
      <c r="Y581" s="13"/>
      <c r="Z581" s="13"/>
      <c r="AA581" s="13"/>
      <c r="AB581" s="13"/>
      <c r="AC581" s="13"/>
      <c r="AD581" s="13"/>
      <c r="AE581" s="13"/>
      <c r="AT581" s="246" t="s">
        <v>238</v>
      </c>
      <c r="AU581" s="246" t="s">
        <v>92</v>
      </c>
      <c r="AV581" s="13" t="s">
        <v>90</v>
      </c>
      <c r="AW581" s="13" t="s">
        <v>42</v>
      </c>
      <c r="AX581" s="13" t="s">
        <v>82</v>
      </c>
      <c r="AY581" s="246" t="s">
        <v>228</v>
      </c>
    </row>
    <row r="582" s="14" customFormat="1">
      <c r="A582" s="14"/>
      <c r="B582" s="247"/>
      <c r="C582" s="248"/>
      <c r="D582" s="238" t="s">
        <v>238</v>
      </c>
      <c r="E582" s="249" t="s">
        <v>44</v>
      </c>
      <c r="F582" s="250" t="s">
        <v>1556</v>
      </c>
      <c r="G582" s="248"/>
      <c r="H582" s="251">
        <v>7.8399999999999999</v>
      </c>
      <c r="I582" s="252"/>
      <c r="J582" s="248"/>
      <c r="K582" s="248"/>
      <c r="L582" s="253"/>
      <c r="M582" s="254"/>
      <c r="N582" s="255"/>
      <c r="O582" s="255"/>
      <c r="P582" s="255"/>
      <c r="Q582" s="255"/>
      <c r="R582" s="255"/>
      <c r="S582" s="255"/>
      <c r="T582" s="256"/>
      <c r="U582" s="14"/>
      <c r="V582" s="14"/>
      <c r="W582" s="14"/>
      <c r="X582" s="14"/>
      <c r="Y582" s="14"/>
      <c r="Z582" s="14"/>
      <c r="AA582" s="14"/>
      <c r="AB582" s="14"/>
      <c r="AC582" s="14"/>
      <c r="AD582" s="14"/>
      <c r="AE582" s="14"/>
      <c r="AT582" s="257" t="s">
        <v>238</v>
      </c>
      <c r="AU582" s="257" t="s">
        <v>92</v>
      </c>
      <c r="AV582" s="14" t="s">
        <v>92</v>
      </c>
      <c r="AW582" s="14" t="s">
        <v>42</v>
      </c>
      <c r="AX582" s="14" t="s">
        <v>82</v>
      </c>
      <c r="AY582" s="257" t="s">
        <v>228</v>
      </c>
    </row>
    <row r="583" s="13" customFormat="1">
      <c r="A583" s="13"/>
      <c r="B583" s="236"/>
      <c r="C583" s="237"/>
      <c r="D583" s="238" t="s">
        <v>238</v>
      </c>
      <c r="E583" s="239" t="s">
        <v>44</v>
      </c>
      <c r="F583" s="240" t="s">
        <v>1514</v>
      </c>
      <c r="G583" s="237"/>
      <c r="H583" s="239" t="s">
        <v>44</v>
      </c>
      <c r="I583" s="241"/>
      <c r="J583" s="237"/>
      <c r="K583" s="237"/>
      <c r="L583" s="242"/>
      <c r="M583" s="243"/>
      <c r="N583" s="244"/>
      <c r="O583" s="244"/>
      <c r="P583" s="244"/>
      <c r="Q583" s="244"/>
      <c r="R583" s="244"/>
      <c r="S583" s="244"/>
      <c r="T583" s="245"/>
      <c r="U583" s="13"/>
      <c r="V583" s="13"/>
      <c r="W583" s="13"/>
      <c r="X583" s="13"/>
      <c r="Y583" s="13"/>
      <c r="Z583" s="13"/>
      <c r="AA583" s="13"/>
      <c r="AB583" s="13"/>
      <c r="AC583" s="13"/>
      <c r="AD583" s="13"/>
      <c r="AE583" s="13"/>
      <c r="AT583" s="246" t="s">
        <v>238</v>
      </c>
      <c r="AU583" s="246" t="s">
        <v>92</v>
      </c>
      <c r="AV583" s="13" t="s">
        <v>90</v>
      </c>
      <c r="AW583" s="13" t="s">
        <v>42</v>
      </c>
      <c r="AX583" s="13" t="s">
        <v>82</v>
      </c>
      <c r="AY583" s="246" t="s">
        <v>228</v>
      </c>
    </row>
    <row r="584" s="14" customFormat="1">
      <c r="A584" s="14"/>
      <c r="B584" s="247"/>
      <c r="C584" s="248"/>
      <c r="D584" s="238" t="s">
        <v>238</v>
      </c>
      <c r="E584" s="249" t="s">
        <v>44</v>
      </c>
      <c r="F584" s="250" t="s">
        <v>1557</v>
      </c>
      <c r="G584" s="248"/>
      <c r="H584" s="251">
        <v>231.58000000000001</v>
      </c>
      <c r="I584" s="252"/>
      <c r="J584" s="248"/>
      <c r="K584" s="248"/>
      <c r="L584" s="253"/>
      <c r="M584" s="254"/>
      <c r="N584" s="255"/>
      <c r="O584" s="255"/>
      <c r="P584" s="255"/>
      <c r="Q584" s="255"/>
      <c r="R584" s="255"/>
      <c r="S584" s="255"/>
      <c r="T584" s="256"/>
      <c r="U584" s="14"/>
      <c r="V584" s="14"/>
      <c r="W584" s="14"/>
      <c r="X584" s="14"/>
      <c r="Y584" s="14"/>
      <c r="Z584" s="14"/>
      <c r="AA584" s="14"/>
      <c r="AB584" s="14"/>
      <c r="AC584" s="14"/>
      <c r="AD584" s="14"/>
      <c r="AE584" s="14"/>
      <c r="AT584" s="257" t="s">
        <v>238</v>
      </c>
      <c r="AU584" s="257" t="s">
        <v>92</v>
      </c>
      <c r="AV584" s="14" t="s">
        <v>92</v>
      </c>
      <c r="AW584" s="14" t="s">
        <v>42</v>
      </c>
      <c r="AX584" s="14" t="s">
        <v>82</v>
      </c>
      <c r="AY584" s="257" t="s">
        <v>228</v>
      </c>
    </row>
    <row r="585" s="16" customFormat="1">
      <c r="A585" s="16"/>
      <c r="B585" s="280"/>
      <c r="C585" s="281"/>
      <c r="D585" s="238" t="s">
        <v>238</v>
      </c>
      <c r="E585" s="282" t="s">
        <v>1136</v>
      </c>
      <c r="F585" s="283" t="s">
        <v>332</v>
      </c>
      <c r="G585" s="281"/>
      <c r="H585" s="284">
        <v>1055.03</v>
      </c>
      <c r="I585" s="285"/>
      <c r="J585" s="281"/>
      <c r="K585" s="281"/>
      <c r="L585" s="286"/>
      <c r="M585" s="287"/>
      <c r="N585" s="288"/>
      <c r="O585" s="288"/>
      <c r="P585" s="288"/>
      <c r="Q585" s="288"/>
      <c r="R585" s="288"/>
      <c r="S585" s="288"/>
      <c r="T585" s="289"/>
      <c r="U585" s="16"/>
      <c r="V585" s="16"/>
      <c r="W585" s="16"/>
      <c r="X585" s="16"/>
      <c r="Y585" s="16"/>
      <c r="Z585" s="16"/>
      <c r="AA585" s="16"/>
      <c r="AB585" s="16"/>
      <c r="AC585" s="16"/>
      <c r="AD585" s="16"/>
      <c r="AE585" s="16"/>
      <c r="AT585" s="290" t="s">
        <v>238</v>
      </c>
      <c r="AU585" s="290" t="s">
        <v>92</v>
      </c>
      <c r="AV585" s="16" t="s">
        <v>105</v>
      </c>
      <c r="AW585" s="16" t="s">
        <v>42</v>
      </c>
      <c r="AX585" s="16" t="s">
        <v>82</v>
      </c>
      <c r="AY585" s="290" t="s">
        <v>228</v>
      </c>
    </row>
    <row r="586" s="15" customFormat="1">
      <c r="A586" s="15"/>
      <c r="B586" s="258"/>
      <c r="C586" s="259"/>
      <c r="D586" s="238" t="s">
        <v>238</v>
      </c>
      <c r="E586" s="260" t="s">
        <v>44</v>
      </c>
      <c r="F586" s="261" t="s">
        <v>247</v>
      </c>
      <c r="G586" s="259"/>
      <c r="H586" s="262">
        <v>1055.03</v>
      </c>
      <c r="I586" s="263"/>
      <c r="J586" s="259"/>
      <c r="K586" s="259"/>
      <c r="L586" s="264"/>
      <c r="M586" s="265"/>
      <c r="N586" s="266"/>
      <c r="O586" s="266"/>
      <c r="P586" s="266"/>
      <c r="Q586" s="266"/>
      <c r="R586" s="266"/>
      <c r="S586" s="266"/>
      <c r="T586" s="267"/>
      <c r="U586" s="15"/>
      <c r="V586" s="15"/>
      <c r="W586" s="15"/>
      <c r="X586" s="15"/>
      <c r="Y586" s="15"/>
      <c r="Z586" s="15"/>
      <c r="AA586" s="15"/>
      <c r="AB586" s="15"/>
      <c r="AC586" s="15"/>
      <c r="AD586" s="15"/>
      <c r="AE586" s="15"/>
      <c r="AT586" s="268" t="s">
        <v>238</v>
      </c>
      <c r="AU586" s="268" t="s">
        <v>92</v>
      </c>
      <c r="AV586" s="15" t="s">
        <v>145</v>
      </c>
      <c r="AW586" s="15" t="s">
        <v>42</v>
      </c>
      <c r="AX586" s="15" t="s">
        <v>90</v>
      </c>
      <c r="AY586" s="268" t="s">
        <v>228</v>
      </c>
    </row>
    <row r="587" s="2" customFormat="1" ht="24.15" customHeight="1">
      <c r="A587" s="42"/>
      <c r="B587" s="43"/>
      <c r="C587" s="218" t="s">
        <v>886</v>
      </c>
      <c r="D587" s="218" t="s">
        <v>230</v>
      </c>
      <c r="E587" s="219" t="s">
        <v>1558</v>
      </c>
      <c r="F587" s="220" t="s">
        <v>1559</v>
      </c>
      <c r="G587" s="221" t="s">
        <v>233</v>
      </c>
      <c r="H587" s="222">
        <v>589.85000000000002</v>
      </c>
      <c r="I587" s="223"/>
      <c r="J587" s="224">
        <f>ROUND(I587*H587,2)</f>
        <v>0</v>
      </c>
      <c r="K587" s="220" t="s">
        <v>234</v>
      </c>
      <c r="L587" s="48"/>
      <c r="M587" s="225" t="s">
        <v>44</v>
      </c>
      <c r="N587" s="226" t="s">
        <v>53</v>
      </c>
      <c r="O587" s="88"/>
      <c r="P587" s="227">
        <f>O587*H587</f>
        <v>0</v>
      </c>
      <c r="Q587" s="227">
        <v>0.00088000000000000003</v>
      </c>
      <c r="R587" s="227">
        <f>Q587*H587</f>
        <v>0.51906800000000008</v>
      </c>
      <c r="S587" s="227">
        <v>0</v>
      </c>
      <c r="T587" s="228">
        <f>S587*H587</f>
        <v>0</v>
      </c>
      <c r="U587" s="42"/>
      <c r="V587" s="42"/>
      <c r="W587" s="42"/>
      <c r="X587" s="42"/>
      <c r="Y587" s="42"/>
      <c r="Z587" s="42"/>
      <c r="AA587" s="42"/>
      <c r="AB587" s="42"/>
      <c r="AC587" s="42"/>
      <c r="AD587" s="42"/>
      <c r="AE587" s="42"/>
      <c r="AR587" s="229" t="s">
        <v>145</v>
      </c>
      <c r="AT587" s="229" t="s">
        <v>230</v>
      </c>
      <c r="AU587" s="229" t="s">
        <v>92</v>
      </c>
      <c r="AY587" s="20" t="s">
        <v>228</v>
      </c>
      <c r="BE587" s="230">
        <f>IF(N587="základní",J587,0)</f>
        <v>0</v>
      </c>
      <c r="BF587" s="230">
        <f>IF(N587="snížená",J587,0)</f>
        <v>0</v>
      </c>
      <c r="BG587" s="230">
        <f>IF(N587="zákl. přenesená",J587,0)</f>
        <v>0</v>
      </c>
      <c r="BH587" s="230">
        <f>IF(N587="sníž. přenesená",J587,0)</f>
        <v>0</v>
      </c>
      <c r="BI587" s="230">
        <f>IF(N587="nulová",J587,0)</f>
        <v>0</v>
      </c>
      <c r="BJ587" s="20" t="s">
        <v>90</v>
      </c>
      <c r="BK587" s="230">
        <f>ROUND(I587*H587,2)</f>
        <v>0</v>
      </c>
      <c r="BL587" s="20" t="s">
        <v>145</v>
      </c>
      <c r="BM587" s="229" t="s">
        <v>1560</v>
      </c>
    </row>
    <row r="588" s="2" customFormat="1">
      <c r="A588" s="42"/>
      <c r="B588" s="43"/>
      <c r="C588" s="44"/>
      <c r="D588" s="231" t="s">
        <v>236</v>
      </c>
      <c r="E588" s="44"/>
      <c r="F588" s="232" t="s">
        <v>1561</v>
      </c>
      <c r="G588" s="44"/>
      <c r="H588" s="44"/>
      <c r="I588" s="233"/>
      <c r="J588" s="44"/>
      <c r="K588" s="44"/>
      <c r="L588" s="48"/>
      <c r="M588" s="234"/>
      <c r="N588" s="235"/>
      <c r="O588" s="88"/>
      <c r="P588" s="88"/>
      <c r="Q588" s="88"/>
      <c r="R588" s="88"/>
      <c r="S588" s="88"/>
      <c r="T588" s="89"/>
      <c r="U588" s="42"/>
      <c r="V588" s="42"/>
      <c r="W588" s="42"/>
      <c r="X588" s="42"/>
      <c r="Y588" s="42"/>
      <c r="Z588" s="42"/>
      <c r="AA588" s="42"/>
      <c r="AB588" s="42"/>
      <c r="AC588" s="42"/>
      <c r="AD588" s="42"/>
      <c r="AE588" s="42"/>
      <c r="AT588" s="20" t="s">
        <v>236</v>
      </c>
      <c r="AU588" s="20" t="s">
        <v>92</v>
      </c>
    </row>
    <row r="589" s="13" customFormat="1">
      <c r="A589" s="13"/>
      <c r="B589" s="236"/>
      <c r="C589" s="237"/>
      <c r="D589" s="238" t="s">
        <v>238</v>
      </c>
      <c r="E589" s="239" t="s">
        <v>44</v>
      </c>
      <c r="F589" s="240" t="s">
        <v>1562</v>
      </c>
      <c r="G589" s="237"/>
      <c r="H589" s="239" t="s">
        <v>44</v>
      </c>
      <c r="I589" s="241"/>
      <c r="J589" s="237"/>
      <c r="K589" s="237"/>
      <c r="L589" s="242"/>
      <c r="M589" s="243"/>
      <c r="N589" s="244"/>
      <c r="O589" s="244"/>
      <c r="P589" s="244"/>
      <c r="Q589" s="244"/>
      <c r="R589" s="244"/>
      <c r="S589" s="244"/>
      <c r="T589" s="245"/>
      <c r="U589" s="13"/>
      <c r="V589" s="13"/>
      <c r="W589" s="13"/>
      <c r="X589" s="13"/>
      <c r="Y589" s="13"/>
      <c r="Z589" s="13"/>
      <c r="AA589" s="13"/>
      <c r="AB589" s="13"/>
      <c r="AC589" s="13"/>
      <c r="AD589" s="13"/>
      <c r="AE589" s="13"/>
      <c r="AT589" s="246" t="s">
        <v>238</v>
      </c>
      <c r="AU589" s="246" t="s">
        <v>92</v>
      </c>
      <c r="AV589" s="13" t="s">
        <v>90</v>
      </c>
      <c r="AW589" s="13" t="s">
        <v>42</v>
      </c>
      <c r="AX589" s="13" t="s">
        <v>82</v>
      </c>
      <c r="AY589" s="246" t="s">
        <v>228</v>
      </c>
    </row>
    <row r="590" s="13" customFormat="1">
      <c r="A590" s="13"/>
      <c r="B590" s="236"/>
      <c r="C590" s="237"/>
      <c r="D590" s="238" t="s">
        <v>238</v>
      </c>
      <c r="E590" s="239" t="s">
        <v>44</v>
      </c>
      <c r="F590" s="240" t="s">
        <v>1510</v>
      </c>
      <c r="G590" s="237"/>
      <c r="H590" s="239" t="s">
        <v>44</v>
      </c>
      <c r="I590" s="241"/>
      <c r="J590" s="237"/>
      <c r="K590" s="237"/>
      <c r="L590" s="242"/>
      <c r="M590" s="243"/>
      <c r="N590" s="244"/>
      <c r="O590" s="244"/>
      <c r="P590" s="244"/>
      <c r="Q590" s="244"/>
      <c r="R590" s="244"/>
      <c r="S590" s="244"/>
      <c r="T590" s="245"/>
      <c r="U590" s="13"/>
      <c r="V590" s="13"/>
      <c r="W590" s="13"/>
      <c r="X590" s="13"/>
      <c r="Y590" s="13"/>
      <c r="Z590" s="13"/>
      <c r="AA590" s="13"/>
      <c r="AB590" s="13"/>
      <c r="AC590" s="13"/>
      <c r="AD590" s="13"/>
      <c r="AE590" s="13"/>
      <c r="AT590" s="246" t="s">
        <v>238</v>
      </c>
      <c r="AU590" s="246" t="s">
        <v>92</v>
      </c>
      <c r="AV590" s="13" t="s">
        <v>90</v>
      </c>
      <c r="AW590" s="13" t="s">
        <v>42</v>
      </c>
      <c r="AX590" s="13" t="s">
        <v>82</v>
      </c>
      <c r="AY590" s="246" t="s">
        <v>228</v>
      </c>
    </row>
    <row r="591" s="14" customFormat="1">
      <c r="A591" s="14"/>
      <c r="B591" s="247"/>
      <c r="C591" s="248"/>
      <c r="D591" s="238" t="s">
        <v>238</v>
      </c>
      <c r="E591" s="249" t="s">
        <v>44</v>
      </c>
      <c r="F591" s="250" t="s">
        <v>1555</v>
      </c>
      <c r="G591" s="248"/>
      <c r="H591" s="251">
        <v>350.43000000000001</v>
      </c>
      <c r="I591" s="252"/>
      <c r="J591" s="248"/>
      <c r="K591" s="248"/>
      <c r="L591" s="253"/>
      <c r="M591" s="254"/>
      <c r="N591" s="255"/>
      <c r="O591" s="255"/>
      <c r="P591" s="255"/>
      <c r="Q591" s="255"/>
      <c r="R591" s="255"/>
      <c r="S591" s="255"/>
      <c r="T591" s="256"/>
      <c r="U591" s="14"/>
      <c r="V591" s="14"/>
      <c r="W591" s="14"/>
      <c r="X591" s="14"/>
      <c r="Y591" s="14"/>
      <c r="Z591" s="14"/>
      <c r="AA591" s="14"/>
      <c r="AB591" s="14"/>
      <c r="AC591" s="14"/>
      <c r="AD591" s="14"/>
      <c r="AE591" s="14"/>
      <c r="AT591" s="257" t="s">
        <v>238</v>
      </c>
      <c r="AU591" s="257" t="s">
        <v>92</v>
      </c>
      <c r="AV591" s="14" t="s">
        <v>92</v>
      </c>
      <c r="AW591" s="14" t="s">
        <v>42</v>
      </c>
      <c r="AX591" s="14" t="s">
        <v>82</v>
      </c>
      <c r="AY591" s="257" t="s">
        <v>228</v>
      </c>
    </row>
    <row r="592" s="13" customFormat="1">
      <c r="A592" s="13"/>
      <c r="B592" s="236"/>
      <c r="C592" s="237"/>
      <c r="D592" s="238" t="s">
        <v>238</v>
      </c>
      <c r="E592" s="239" t="s">
        <v>44</v>
      </c>
      <c r="F592" s="240" t="s">
        <v>1512</v>
      </c>
      <c r="G592" s="237"/>
      <c r="H592" s="239" t="s">
        <v>44</v>
      </c>
      <c r="I592" s="241"/>
      <c r="J592" s="237"/>
      <c r="K592" s="237"/>
      <c r="L592" s="242"/>
      <c r="M592" s="243"/>
      <c r="N592" s="244"/>
      <c r="O592" s="244"/>
      <c r="P592" s="244"/>
      <c r="Q592" s="244"/>
      <c r="R592" s="244"/>
      <c r="S592" s="244"/>
      <c r="T592" s="245"/>
      <c r="U592" s="13"/>
      <c r="V592" s="13"/>
      <c r="W592" s="13"/>
      <c r="X592" s="13"/>
      <c r="Y592" s="13"/>
      <c r="Z592" s="13"/>
      <c r="AA592" s="13"/>
      <c r="AB592" s="13"/>
      <c r="AC592" s="13"/>
      <c r="AD592" s="13"/>
      <c r="AE592" s="13"/>
      <c r="AT592" s="246" t="s">
        <v>238</v>
      </c>
      <c r="AU592" s="246" t="s">
        <v>92</v>
      </c>
      <c r="AV592" s="13" t="s">
        <v>90</v>
      </c>
      <c r="AW592" s="13" t="s">
        <v>42</v>
      </c>
      <c r="AX592" s="13" t="s">
        <v>82</v>
      </c>
      <c r="AY592" s="246" t="s">
        <v>228</v>
      </c>
    </row>
    <row r="593" s="14" customFormat="1">
      <c r="A593" s="14"/>
      <c r="B593" s="247"/>
      <c r="C593" s="248"/>
      <c r="D593" s="238" t="s">
        <v>238</v>
      </c>
      <c r="E593" s="249" t="s">
        <v>44</v>
      </c>
      <c r="F593" s="250" t="s">
        <v>1556</v>
      </c>
      <c r="G593" s="248"/>
      <c r="H593" s="251">
        <v>7.8399999999999999</v>
      </c>
      <c r="I593" s="252"/>
      <c r="J593" s="248"/>
      <c r="K593" s="248"/>
      <c r="L593" s="253"/>
      <c r="M593" s="254"/>
      <c r="N593" s="255"/>
      <c r="O593" s="255"/>
      <c r="P593" s="255"/>
      <c r="Q593" s="255"/>
      <c r="R593" s="255"/>
      <c r="S593" s="255"/>
      <c r="T593" s="256"/>
      <c r="U593" s="14"/>
      <c r="V593" s="14"/>
      <c r="W593" s="14"/>
      <c r="X593" s="14"/>
      <c r="Y593" s="14"/>
      <c r="Z593" s="14"/>
      <c r="AA593" s="14"/>
      <c r="AB593" s="14"/>
      <c r="AC593" s="14"/>
      <c r="AD593" s="14"/>
      <c r="AE593" s="14"/>
      <c r="AT593" s="257" t="s">
        <v>238</v>
      </c>
      <c r="AU593" s="257" t="s">
        <v>92</v>
      </c>
      <c r="AV593" s="14" t="s">
        <v>92</v>
      </c>
      <c r="AW593" s="14" t="s">
        <v>42</v>
      </c>
      <c r="AX593" s="14" t="s">
        <v>82</v>
      </c>
      <c r="AY593" s="257" t="s">
        <v>228</v>
      </c>
    </row>
    <row r="594" s="13" customFormat="1">
      <c r="A594" s="13"/>
      <c r="B594" s="236"/>
      <c r="C594" s="237"/>
      <c r="D594" s="238" t="s">
        <v>238</v>
      </c>
      <c r="E594" s="239" t="s">
        <v>44</v>
      </c>
      <c r="F594" s="240" t="s">
        <v>1514</v>
      </c>
      <c r="G594" s="237"/>
      <c r="H594" s="239" t="s">
        <v>44</v>
      </c>
      <c r="I594" s="241"/>
      <c r="J594" s="237"/>
      <c r="K594" s="237"/>
      <c r="L594" s="242"/>
      <c r="M594" s="243"/>
      <c r="N594" s="244"/>
      <c r="O594" s="244"/>
      <c r="P594" s="244"/>
      <c r="Q594" s="244"/>
      <c r="R594" s="244"/>
      <c r="S594" s="244"/>
      <c r="T594" s="245"/>
      <c r="U594" s="13"/>
      <c r="V594" s="13"/>
      <c r="W594" s="13"/>
      <c r="X594" s="13"/>
      <c r="Y594" s="13"/>
      <c r="Z594" s="13"/>
      <c r="AA594" s="13"/>
      <c r="AB594" s="13"/>
      <c r="AC594" s="13"/>
      <c r="AD594" s="13"/>
      <c r="AE594" s="13"/>
      <c r="AT594" s="246" t="s">
        <v>238</v>
      </c>
      <c r="AU594" s="246" t="s">
        <v>92</v>
      </c>
      <c r="AV594" s="13" t="s">
        <v>90</v>
      </c>
      <c r="AW594" s="13" t="s">
        <v>42</v>
      </c>
      <c r="AX594" s="13" t="s">
        <v>82</v>
      </c>
      <c r="AY594" s="246" t="s">
        <v>228</v>
      </c>
    </row>
    <row r="595" s="14" customFormat="1">
      <c r="A595" s="14"/>
      <c r="B595" s="247"/>
      <c r="C595" s="248"/>
      <c r="D595" s="238" t="s">
        <v>238</v>
      </c>
      <c r="E595" s="249" t="s">
        <v>44</v>
      </c>
      <c r="F595" s="250" t="s">
        <v>1557</v>
      </c>
      <c r="G595" s="248"/>
      <c r="H595" s="251">
        <v>231.58000000000001</v>
      </c>
      <c r="I595" s="252"/>
      <c r="J595" s="248"/>
      <c r="K595" s="248"/>
      <c r="L595" s="253"/>
      <c r="M595" s="254"/>
      <c r="N595" s="255"/>
      <c r="O595" s="255"/>
      <c r="P595" s="255"/>
      <c r="Q595" s="255"/>
      <c r="R595" s="255"/>
      <c r="S595" s="255"/>
      <c r="T595" s="256"/>
      <c r="U595" s="14"/>
      <c r="V595" s="14"/>
      <c r="W595" s="14"/>
      <c r="X595" s="14"/>
      <c r="Y595" s="14"/>
      <c r="Z595" s="14"/>
      <c r="AA595" s="14"/>
      <c r="AB595" s="14"/>
      <c r="AC595" s="14"/>
      <c r="AD595" s="14"/>
      <c r="AE595" s="14"/>
      <c r="AT595" s="257" t="s">
        <v>238</v>
      </c>
      <c r="AU595" s="257" t="s">
        <v>92</v>
      </c>
      <c r="AV595" s="14" t="s">
        <v>92</v>
      </c>
      <c r="AW595" s="14" t="s">
        <v>42</v>
      </c>
      <c r="AX595" s="14" t="s">
        <v>82</v>
      </c>
      <c r="AY595" s="257" t="s">
        <v>228</v>
      </c>
    </row>
    <row r="596" s="15" customFormat="1">
      <c r="A596" s="15"/>
      <c r="B596" s="258"/>
      <c r="C596" s="259"/>
      <c r="D596" s="238" t="s">
        <v>238</v>
      </c>
      <c r="E596" s="260" t="s">
        <v>44</v>
      </c>
      <c r="F596" s="261" t="s">
        <v>247</v>
      </c>
      <c r="G596" s="259"/>
      <c r="H596" s="262">
        <v>589.85000000000002</v>
      </c>
      <c r="I596" s="263"/>
      <c r="J596" s="259"/>
      <c r="K596" s="259"/>
      <c r="L596" s="264"/>
      <c r="M596" s="265"/>
      <c r="N596" s="266"/>
      <c r="O596" s="266"/>
      <c r="P596" s="266"/>
      <c r="Q596" s="266"/>
      <c r="R596" s="266"/>
      <c r="S596" s="266"/>
      <c r="T596" s="267"/>
      <c r="U596" s="15"/>
      <c r="V596" s="15"/>
      <c r="W596" s="15"/>
      <c r="X596" s="15"/>
      <c r="Y596" s="15"/>
      <c r="Z596" s="15"/>
      <c r="AA596" s="15"/>
      <c r="AB596" s="15"/>
      <c r="AC596" s="15"/>
      <c r="AD596" s="15"/>
      <c r="AE596" s="15"/>
      <c r="AT596" s="268" t="s">
        <v>238</v>
      </c>
      <c r="AU596" s="268" t="s">
        <v>92</v>
      </c>
      <c r="AV596" s="15" t="s">
        <v>145</v>
      </c>
      <c r="AW596" s="15" t="s">
        <v>42</v>
      </c>
      <c r="AX596" s="15" t="s">
        <v>90</v>
      </c>
      <c r="AY596" s="268" t="s">
        <v>228</v>
      </c>
    </row>
    <row r="597" s="2" customFormat="1" ht="24.15" customHeight="1">
      <c r="A597" s="42"/>
      <c r="B597" s="43"/>
      <c r="C597" s="218" t="s">
        <v>899</v>
      </c>
      <c r="D597" s="218" t="s">
        <v>230</v>
      </c>
      <c r="E597" s="219" t="s">
        <v>1563</v>
      </c>
      <c r="F597" s="220" t="s">
        <v>1564</v>
      </c>
      <c r="G597" s="221" t="s">
        <v>233</v>
      </c>
      <c r="H597" s="222">
        <v>589.85000000000002</v>
      </c>
      <c r="I597" s="223"/>
      <c r="J597" s="224">
        <f>ROUND(I597*H597,2)</f>
        <v>0</v>
      </c>
      <c r="K597" s="220" t="s">
        <v>234</v>
      </c>
      <c r="L597" s="48"/>
      <c r="M597" s="225" t="s">
        <v>44</v>
      </c>
      <c r="N597" s="226" t="s">
        <v>53</v>
      </c>
      <c r="O597" s="88"/>
      <c r="P597" s="227">
        <f>O597*H597</f>
        <v>0</v>
      </c>
      <c r="Q597" s="227">
        <v>0</v>
      </c>
      <c r="R597" s="227">
        <f>Q597*H597</f>
        <v>0</v>
      </c>
      <c r="S597" s="227">
        <v>0</v>
      </c>
      <c r="T597" s="228">
        <f>S597*H597</f>
        <v>0</v>
      </c>
      <c r="U597" s="42"/>
      <c r="V597" s="42"/>
      <c r="W597" s="42"/>
      <c r="X597" s="42"/>
      <c r="Y597" s="42"/>
      <c r="Z597" s="42"/>
      <c r="AA597" s="42"/>
      <c r="AB597" s="42"/>
      <c r="AC597" s="42"/>
      <c r="AD597" s="42"/>
      <c r="AE597" s="42"/>
      <c r="AR597" s="229" t="s">
        <v>145</v>
      </c>
      <c r="AT597" s="229" t="s">
        <v>230</v>
      </c>
      <c r="AU597" s="229" t="s">
        <v>92</v>
      </c>
      <c r="AY597" s="20" t="s">
        <v>228</v>
      </c>
      <c r="BE597" s="230">
        <f>IF(N597="základní",J597,0)</f>
        <v>0</v>
      </c>
      <c r="BF597" s="230">
        <f>IF(N597="snížená",J597,0)</f>
        <v>0</v>
      </c>
      <c r="BG597" s="230">
        <f>IF(N597="zákl. přenesená",J597,0)</f>
        <v>0</v>
      </c>
      <c r="BH597" s="230">
        <f>IF(N597="sníž. přenesená",J597,0)</f>
        <v>0</v>
      </c>
      <c r="BI597" s="230">
        <f>IF(N597="nulová",J597,0)</f>
        <v>0</v>
      </c>
      <c r="BJ597" s="20" t="s">
        <v>90</v>
      </c>
      <c r="BK597" s="230">
        <f>ROUND(I597*H597,2)</f>
        <v>0</v>
      </c>
      <c r="BL597" s="20" t="s">
        <v>145</v>
      </c>
      <c r="BM597" s="229" t="s">
        <v>1565</v>
      </c>
    </row>
    <row r="598" s="2" customFormat="1">
      <c r="A598" s="42"/>
      <c r="B598" s="43"/>
      <c r="C598" s="44"/>
      <c r="D598" s="231" t="s">
        <v>236</v>
      </c>
      <c r="E598" s="44"/>
      <c r="F598" s="232" t="s">
        <v>1566</v>
      </c>
      <c r="G598" s="44"/>
      <c r="H598" s="44"/>
      <c r="I598" s="233"/>
      <c r="J598" s="44"/>
      <c r="K598" s="44"/>
      <c r="L598" s="48"/>
      <c r="M598" s="234"/>
      <c r="N598" s="235"/>
      <c r="O598" s="88"/>
      <c r="P598" s="88"/>
      <c r="Q598" s="88"/>
      <c r="R598" s="88"/>
      <c r="S598" s="88"/>
      <c r="T598" s="89"/>
      <c r="U598" s="42"/>
      <c r="V598" s="42"/>
      <c r="W598" s="42"/>
      <c r="X598" s="42"/>
      <c r="Y598" s="42"/>
      <c r="Z598" s="42"/>
      <c r="AA598" s="42"/>
      <c r="AB598" s="42"/>
      <c r="AC598" s="42"/>
      <c r="AD598" s="42"/>
      <c r="AE598" s="42"/>
      <c r="AT598" s="20" t="s">
        <v>236</v>
      </c>
      <c r="AU598" s="20" t="s">
        <v>92</v>
      </c>
    </row>
    <row r="599" s="2" customFormat="1" ht="24.15" customHeight="1">
      <c r="A599" s="42"/>
      <c r="B599" s="43"/>
      <c r="C599" s="218" t="s">
        <v>907</v>
      </c>
      <c r="D599" s="218" t="s">
        <v>230</v>
      </c>
      <c r="E599" s="219" t="s">
        <v>1567</v>
      </c>
      <c r="F599" s="220" t="s">
        <v>1568</v>
      </c>
      <c r="G599" s="221" t="s">
        <v>233</v>
      </c>
      <c r="H599" s="222">
        <v>316.07999999999998</v>
      </c>
      <c r="I599" s="223"/>
      <c r="J599" s="224">
        <f>ROUND(I599*H599,2)</f>
        <v>0</v>
      </c>
      <c r="K599" s="220" t="s">
        <v>234</v>
      </c>
      <c r="L599" s="48"/>
      <c r="M599" s="225" t="s">
        <v>44</v>
      </c>
      <c r="N599" s="226" t="s">
        <v>53</v>
      </c>
      <c r="O599" s="88"/>
      <c r="P599" s="227">
        <f>O599*H599</f>
        <v>0</v>
      </c>
      <c r="Q599" s="227">
        <v>0.00092000000000000003</v>
      </c>
      <c r="R599" s="227">
        <f>Q599*H599</f>
        <v>0.29079359999999999</v>
      </c>
      <c r="S599" s="227">
        <v>0</v>
      </c>
      <c r="T599" s="228">
        <f>S599*H599</f>
        <v>0</v>
      </c>
      <c r="U599" s="42"/>
      <c r="V599" s="42"/>
      <c r="W599" s="42"/>
      <c r="X599" s="42"/>
      <c r="Y599" s="42"/>
      <c r="Z599" s="42"/>
      <c r="AA599" s="42"/>
      <c r="AB599" s="42"/>
      <c r="AC599" s="42"/>
      <c r="AD599" s="42"/>
      <c r="AE599" s="42"/>
      <c r="AR599" s="229" t="s">
        <v>145</v>
      </c>
      <c r="AT599" s="229" t="s">
        <v>230</v>
      </c>
      <c r="AU599" s="229" t="s">
        <v>92</v>
      </c>
      <c r="AY599" s="20" t="s">
        <v>228</v>
      </c>
      <c r="BE599" s="230">
        <f>IF(N599="základní",J599,0)</f>
        <v>0</v>
      </c>
      <c r="BF599" s="230">
        <f>IF(N599="snížená",J599,0)</f>
        <v>0</v>
      </c>
      <c r="BG599" s="230">
        <f>IF(N599="zákl. přenesená",J599,0)</f>
        <v>0</v>
      </c>
      <c r="BH599" s="230">
        <f>IF(N599="sníž. přenesená",J599,0)</f>
        <v>0</v>
      </c>
      <c r="BI599" s="230">
        <f>IF(N599="nulová",J599,0)</f>
        <v>0</v>
      </c>
      <c r="BJ599" s="20" t="s">
        <v>90</v>
      </c>
      <c r="BK599" s="230">
        <f>ROUND(I599*H599,2)</f>
        <v>0</v>
      </c>
      <c r="BL599" s="20" t="s">
        <v>145</v>
      </c>
      <c r="BM599" s="229" t="s">
        <v>1569</v>
      </c>
    </row>
    <row r="600" s="2" customFormat="1">
      <c r="A600" s="42"/>
      <c r="B600" s="43"/>
      <c r="C600" s="44"/>
      <c r="D600" s="231" t="s">
        <v>236</v>
      </c>
      <c r="E600" s="44"/>
      <c r="F600" s="232" t="s">
        <v>1570</v>
      </c>
      <c r="G600" s="44"/>
      <c r="H600" s="44"/>
      <c r="I600" s="233"/>
      <c r="J600" s="44"/>
      <c r="K600" s="44"/>
      <c r="L600" s="48"/>
      <c r="M600" s="234"/>
      <c r="N600" s="235"/>
      <c r="O600" s="88"/>
      <c r="P600" s="88"/>
      <c r="Q600" s="88"/>
      <c r="R600" s="88"/>
      <c r="S600" s="88"/>
      <c r="T600" s="89"/>
      <c r="U600" s="42"/>
      <c r="V600" s="42"/>
      <c r="W600" s="42"/>
      <c r="X600" s="42"/>
      <c r="Y600" s="42"/>
      <c r="Z600" s="42"/>
      <c r="AA600" s="42"/>
      <c r="AB600" s="42"/>
      <c r="AC600" s="42"/>
      <c r="AD600" s="42"/>
      <c r="AE600" s="42"/>
      <c r="AT600" s="20" t="s">
        <v>236</v>
      </c>
      <c r="AU600" s="20" t="s">
        <v>92</v>
      </c>
    </row>
    <row r="601" s="13" customFormat="1">
      <c r="A601" s="13"/>
      <c r="B601" s="236"/>
      <c r="C601" s="237"/>
      <c r="D601" s="238" t="s">
        <v>238</v>
      </c>
      <c r="E601" s="239" t="s">
        <v>44</v>
      </c>
      <c r="F601" s="240" t="s">
        <v>1562</v>
      </c>
      <c r="G601" s="237"/>
      <c r="H601" s="239" t="s">
        <v>44</v>
      </c>
      <c r="I601" s="241"/>
      <c r="J601" s="237"/>
      <c r="K601" s="237"/>
      <c r="L601" s="242"/>
      <c r="M601" s="243"/>
      <c r="N601" s="244"/>
      <c r="O601" s="244"/>
      <c r="P601" s="244"/>
      <c r="Q601" s="244"/>
      <c r="R601" s="244"/>
      <c r="S601" s="244"/>
      <c r="T601" s="245"/>
      <c r="U601" s="13"/>
      <c r="V601" s="13"/>
      <c r="W601" s="13"/>
      <c r="X601" s="13"/>
      <c r="Y601" s="13"/>
      <c r="Z601" s="13"/>
      <c r="AA601" s="13"/>
      <c r="AB601" s="13"/>
      <c r="AC601" s="13"/>
      <c r="AD601" s="13"/>
      <c r="AE601" s="13"/>
      <c r="AT601" s="246" t="s">
        <v>238</v>
      </c>
      <c r="AU601" s="246" t="s">
        <v>92</v>
      </c>
      <c r="AV601" s="13" t="s">
        <v>90</v>
      </c>
      <c r="AW601" s="13" t="s">
        <v>42</v>
      </c>
      <c r="AX601" s="13" t="s">
        <v>82</v>
      </c>
      <c r="AY601" s="246" t="s">
        <v>228</v>
      </c>
    </row>
    <row r="602" s="13" customFormat="1">
      <c r="A602" s="13"/>
      <c r="B602" s="236"/>
      <c r="C602" s="237"/>
      <c r="D602" s="238" t="s">
        <v>238</v>
      </c>
      <c r="E602" s="239" t="s">
        <v>44</v>
      </c>
      <c r="F602" s="240" t="s">
        <v>1508</v>
      </c>
      <c r="G602" s="237"/>
      <c r="H602" s="239" t="s">
        <v>44</v>
      </c>
      <c r="I602" s="241"/>
      <c r="J602" s="237"/>
      <c r="K602" s="237"/>
      <c r="L602" s="242"/>
      <c r="M602" s="243"/>
      <c r="N602" s="244"/>
      <c r="O602" s="244"/>
      <c r="P602" s="244"/>
      <c r="Q602" s="244"/>
      <c r="R602" s="244"/>
      <c r="S602" s="244"/>
      <c r="T602" s="245"/>
      <c r="U602" s="13"/>
      <c r="V602" s="13"/>
      <c r="W602" s="13"/>
      <c r="X602" s="13"/>
      <c r="Y602" s="13"/>
      <c r="Z602" s="13"/>
      <c r="AA602" s="13"/>
      <c r="AB602" s="13"/>
      <c r="AC602" s="13"/>
      <c r="AD602" s="13"/>
      <c r="AE602" s="13"/>
      <c r="AT602" s="246" t="s">
        <v>238</v>
      </c>
      <c r="AU602" s="246" t="s">
        <v>92</v>
      </c>
      <c r="AV602" s="13" t="s">
        <v>90</v>
      </c>
      <c r="AW602" s="13" t="s">
        <v>42</v>
      </c>
      <c r="AX602" s="13" t="s">
        <v>82</v>
      </c>
      <c r="AY602" s="246" t="s">
        <v>228</v>
      </c>
    </row>
    <row r="603" s="14" customFormat="1">
      <c r="A603" s="14"/>
      <c r="B603" s="247"/>
      <c r="C603" s="248"/>
      <c r="D603" s="238" t="s">
        <v>238</v>
      </c>
      <c r="E603" s="249" t="s">
        <v>44</v>
      </c>
      <c r="F603" s="250" t="s">
        <v>1553</v>
      </c>
      <c r="G603" s="248"/>
      <c r="H603" s="251">
        <v>292.22000000000003</v>
      </c>
      <c r="I603" s="252"/>
      <c r="J603" s="248"/>
      <c r="K603" s="248"/>
      <c r="L603" s="253"/>
      <c r="M603" s="254"/>
      <c r="N603" s="255"/>
      <c r="O603" s="255"/>
      <c r="P603" s="255"/>
      <c r="Q603" s="255"/>
      <c r="R603" s="255"/>
      <c r="S603" s="255"/>
      <c r="T603" s="256"/>
      <c r="U603" s="14"/>
      <c r="V603" s="14"/>
      <c r="W603" s="14"/>
      <c r="X603" s="14"/>
      <c r="Y603" s="14"/>
      <c r="Z603" s="14"/>
      <c r="AA603" s="14"/>
      <c r="AB603" s="14"/>
      <c r="AC603" s="14"/>
      <c r="AD603" s="14"/>
      <c r="AE603" s="14"/>
      <c r="AT603" s="257" t="s">
        <v>238</v>
      </c>
      <c r="AU603" s="257" t="s">
        <v>92</v>
      </c>
      <c r="AV603" s="14" t="s">
        <v>92</v>
      </c>
      <c r="AW603" s="14" t="s">
        <v>42</v>
      </c>
      <c r="AX603" s="14" t="s">
        <v>82</v>
      </c>
      <c r="AY603" s="257" t="s">
        <v>228</v>
      </c>
    </row>
    <row r="604" s="13" customFormat="1">
      <c r="A604" s="13"/>
      <c r="B604" s="236"/>
      <c r="C604" s="237"/>
      <c r="D604" s="238" t="s">
        <v>238</v>
      </c>
      <c r="E604" s="239" t="s">
        <v>44</v>
      </c>
      <c r="F604" s="240" t="s">
        <v>1519</v>
      </c>
      <c r="G604" s="237"/>
      <c r="H604" s="239" t="s">
        <v>44</v>
      </c>
      <c r="I604" s="241"/>
      <c r="J604" s="237"/>
      <c r="K604" s="237"/>
      <c r="L604" s="242"/>
      <c r="M604" s="243"/>
      <c r="N604" s="244"/>
      <c r="O604" s="244"/>
      <c r="P604" s="244"/>
      <c r="Q604" s="244"/>
      <c r="R604" s="244"/>
      <c r="S604" s="244"/>
      <c r="T604" s="245"/>
      <c r="U604" s="13"/>
      <c r="V604" s="13"/>
      <c r="W604" s="13"/>
      <c r="X604" s="13"/>
      <c r="Y604" s="13"/>
      <c r="Z604" s="13"/>
      <c r="AA604" s="13"/>
      <c r="AB604" s="13"/>
      <c r="AC604" s="13"/>
      <c r="AD604" s="13"/>
      <c r="AE604" s="13"/>
      <c r="AT604" s="246" t="s">
        <v>238</v>
      </c>
      <c r="AU604" s="246" t="s">
        <v>92</v>
      </c>
      <c r="AV604" s="13" t="s">
        <v>90</v>
      </c>
      <c r="AW604" s="13" t="s">
        <v>42</v>
      </c>
      <c r="AX604" s="13" t="s">
        <v>82</v>
      </c>
      <c r="AY604" s="246" t="s">
        <v>228</v>
      </c>
    </row>
    <row r="605" s="14" customFormat="1">
      <c r="A605" s="14"/>
      <c r="B605" s="247"/>
      <c r="C605" s="248"/>
      <c r="D605" s="238" t="s">
        <v>238</v>
      </c>
      <c r="E605" s="249" t="s">
        <v>44</v>
      </c>
      <c r="F605" s="250" t="s">
        <v>1554</v>
      </c>
      <c r="G605" s="248"/>
      <c r="H605" s="251">
        <v>23.859999999999999</v>
      </c>
      <c r="I605" s="252"/>
      <c r="J605" s="248"/>
      <c r="K605" s="248"/>
      <c r="L605" s="253"/>
      <c r="M605" s="254"/>
      <c r="N605" s="255"/>
      <c r="O605" s="255"/>
      <c r="P605" s="255"/>
      <c r="Q605" s="255"/>
      <c r="R605" s="255"/>
      <c r="S605" s="255"/>
      <c r="T605" s="256"/>
      <c r="U605" s="14"/>
      <c r="V605" s="14"/>
      <c r="W605" s="14"/>
      <c r="X605" s="14"/>
      <c r="Y605" s="14"/>
      <c r="Z605" s="14"/>
      <c r="AA605" s="14"/>
      <c r="AB605" s="14"/>
      <c r="AC605" s="14"/>
      <c r="AD605" s="14"/>
      <c r="AE605" s="14"/>
      <c r="AT605" s="257" t="s">
        <v>238</v>
      </c>
      <c r="AU605" s="257" t="s">
        <v>92</v>
      </c>
      <c r="AV605" s="14" t="s">
        <v>92</v>
      </c>
      <c r="AW605" s="14" t="s">
        <v>42</v>
      </c>
      <c r="AX605" s="14" t="s">
        <v>82</v>
      </c>
      <c r="AY605" s="257" t="s">
        <v>228</v>
      </c>
    </row>
    <row r="606" s="15" customFormat="1">
      <c r="A606" s="15"/>
      <c r="B606" s="258"/>
      <c r="C606" s="259"/>
      <c r="D606" s="238" t="s">
        <v>238</v>
      </c>
      <c r="E606" s="260" t="s">
        <v>44</v>
      </c>
      <c r="F606" s="261" t="s">
        <v>247</v>
      </c>
      <c r="G606" s="259"/>
      <c r="H606" s="262">
        <v>316.07999999999998</v>
      </c>
      <c r="I606" s="263"/>
      <c r="J606" s="259"/>
      <c r="K606" s="259"/>
      <c r="L606" s="264"/>
      <c r="M606" s="265"/>
      <c r="N606" s="266"/>
      <c r="O606" s="266"/>
      <c r="P606" s="266"/>
      <c r="Q606" s="266"/>
      <c r="R606" s="266"/>
      <c r="S606" s="266"/>
      <c r="T606" s="267"/>
      <c r="U606" s="15"/>
      <c r="V606" s="15"/>
      <c r="W606" s="15"/>
      <c r="X606" s="15"/>
      <c r="Y606" s="15"/>
      <c r="Z606" s="15"/>
      <c r="AA606" s="15"/>
      <c r="AB606" s="15"/>
      <c r="AC606" s="15"/>
      <c r="AD606" s="15"/>
      <c r="AE606" s="15"/>
      <c r="AT606" s="268" t="s">
        <v>238</v>
      </c>
      <c r="AU606" s="268" t="s">
        <v>92</v>
      </c>
      <c r="AV606" s="15" t="s">
        <v>145</v>
      </c>
      <c r="AW606" s="15" t="s">
        <v>42</v>
      </c>
      <c r="AX606" s="15" t="s">
        <v>90</v>
      </c>
      <c r="AY606" s="268" t="s">
        <v>228</v>
      </c>
    </row>
    <row r="607" s="2" customFormat="1" ht="24.15" customHeight="1">
      <c r="A607" s="42"/>
      <c r="B607" s="43"/>
      <c r="C607" s="218" t="s">
        <v>914</v>
      </c>
      <c r="D607" s="218" t="s">
        <v>230</v>
      </c>
      <c r="E607" s="219" t="s">
        <v>1571</v>
      </c>
      <c r="F607" s="220" t="s">
        <v>1572</v>
      </c>
      <c r="G607" s="221" t="s">
        <v>233</v>
      </c>
      <c r="H607" s="222">
        <v>316.07999999999998</v>
      </c>
      <c r="I607" s="223"/>
      <c r="J607" s="224">
        <f>ROUND(I607*H607,2)</f>
        <v>0</v>
      </c>
      <c r="K607" s="220" t="s">
        <v>234</v>
      </c>
      <c r="L607" s="48"/>
      <c r="M607" s="225" t="s">
        <v>44</v>
      </c>
      <c r="N607" s="226" t="s">
        <v>53</v>
      </c>
      <c r="O607" s="88"/>
      <c r="P607" s="227">
        <f>O607*H607</f>
        <v>0</v>
      </c>
      <c r="Q607" s="227">
        <v>0</v>
      </c>
      <c r="R607" s="227">
        <f>Q607*H607</f>
        <v>0</v>
      </c>
      <c r="S607" s="227">
        <v>0</v>
      </c>
      <c r="T607" s="228">
        <f>S607*H607</f>
        <v>0</v>
      </c>
      <c r="U607" s="42"/>
      <c r="V607" s="42"/>
      <c r="W607" s="42"/>
      <c r="X607" s="42"/>
      <c r="Y607" s="42"/>
      <c r="Z607" s="42"/>
      <c r="AA607" s="42"/>
      <c r="AB607" s="42"/>
      <c r="AC607" s="42"/>
      <c r="AD607" s="42"/>
      <c r="AE607" s="42"/>
      <c r="AR607" s="229" t="s">
        <v>145</v>
      </c>
      <c r="AT607" s="229" t="s">
        <v>230</v>
      </c>
      <c r="AU607" s="229" t="s">
        <v>92</v>
      </c>
      <c r="AY607" s="20" t="s">
        <v>228</v>
      </c>
      <c r="BE607" s="230">
        <f>IF(N607="základní",J607,0)</f>
        <v>0</v>
      </c>
      <c r="BF607" s="230">
        <f>IF(N607="snížená",J607,0)</f>
        <v>0</v>
      </c>
      <c r="BG607" s="230">
        <f>IF(N607="zákl. přenesená",J607,0)</f>
        <v>0</v>
      </c>
      <c r="BH607" s="230">
        <f>IF(N607="sníž. přenesená",J607,0)</f>
        <v>0</v>
      </c>
      <c r="BI607" s="230">
        <f>IF(N607="nulová",J607,0)</f>
        <v>0</v>
      </c>
      <c r="BJ607" s="20" t="s">
        <v>90</v>
      </c>
      <c r="BK607" s="230">
        <f>ROUND(I607*H607,2)</f>
        <v>0</v>
      </c>
      <c r="BL607" s="20" t="s">
        <v>145</v>
      </c>
      <c r="BM607" s="229" t="s">
        <v>1573</v>
      </c>
    </row>
    <row r="608" s="2" customFormat="1">
      <c r="A608" s="42"/>
      <c r="B608" s="43"/>
      <c r="C608" s="44"/>
      <c r="D608" s="231" t="s">
        <v>236</v>
      </c>
      <c r="E608" s="44"/>
      <c r="F608" s="232" t="s">
        <v>1574</v>
      </c>
      <c r="G608" s="44"/>
      <c r="H608" s="44"/>
      <c r="I608" s="233"/>
      <c r="J608" s="44"/>
      <c r="K608" s="44"/>
      <c r="L608" s="48"/>
      <c r="M608" s="234"/>
      <c r="N608" s="235"/>
      <c r="O608" s="88"/>
      <c r="P608" s="88"/>
      <c r="Q608" s="88"/>
      <c r="R608" s="88"/>
      <c r="S608" s="88"/>
      <c r="T608" s="89"/>
      <c r="U608" s="42"/>
      <c r="V608" s="42"/>
      <c r="W608" s="42"/>
      <c r="X608" s="42"/>
      <c r="Y608" s="42"/>
      <c r="Z608" s="42"/>
      <c r="AA608" s="42"/>
      <c r="AB608" s="42"/>
      <c r="AC608" s="42"/>
      <c r="AD608" s="42"/>
      <c r="AE608" s="42"/>
      <c r="AT608" s="20" t="s">
        <v>236</v>
      </c>
      <c r="AU608" s="20" t="s">
        <v>92</v>
      </c>
    </row>
    <row r="609" s="2" customFormat="1" ht="24.15" customHeight="1">
      <c r="A609" s="42"/>
      <c r="B609" s="43"/>
      <c r="C609" s="218" t="s">
        <v>923</v>
      </c>
      <c r="D609" s="218" t="s">
        <v>230</v>
      </c>
      <c r="E609" s="219" t="s">
        <v>1575</v>
      </c>
      <c r="F609" s="220" t="s">
        <v>1576</v>
      </c>
      <c r="G609" s="221" t="s">
        <v>233</v>
      </c>
      <c r="H609" s="222">
        <v>149.09999999999999</v>
      </c>
      <c r="I609" s="223"/>
      <c r="J609" s="224">
        <f>ROUND(I609*H609,2)</f>
        <v>0</v>
      </c>
      <c r="K609" s="220" t="s">
        <v>234</v>
      </c>
      <c r="L609" s="48"/>
      <c r="M609" s="225" t="s">
        <v>44</v>
      </c>
      <c r="N609" s="226" t="s">
        <v>53</v>
      </c>
      <c r="O609" s="88"/>
      <c r="P609" s="227">
        <f>O609*H609</f>
        <v>0</v>
      </c>
      <c r="Q609" s="227">
        <v>0.0010399999999999999</v>
      </c>
      <c r="R609" s="227">
        <f>Q609*H609</f>
        <v>0.15506399999999998</v>
      </c>
      <c r="S609" s="227">
        <v>0</v>
      </c>
      <c r="T609" s="228">
        <f>S609*H609</f>
        <v>0</v>
      </c>
      <c r="U609" s="42"/>
      <c r="V609" s="42"/>
      <c r="W609" s="42"/>
      <c r="X609" s="42"/>
      <c r="Y609" s="42"/>
      <c r="Z609" s="42"/>
      <c r="AA609" s="42"/>
      <c r="AB609" s="42"/>
      <c r="AC609" s="42"/>
      <c r="AD609" s="42"/>
      <c r="AE609" s="42"/>
      <c r="AR609" s="229" t="s">
        <v>145</v>
      </c>
      <c r="AT609" s="229" t="s">
        <v>230</v>
      </c>
      <c r="AU609" s="229" t="s">
        <v>92</v>
      </c>
      <c r="AY609" s="20" t="s">
        <v>228</v>
      </c>
      <c r="BE609" s="230">
        <f>IF(N609="základní",J609,0)</f>
        <v>0</v>
      </c>
      <c r="BF609" s="230">
        <f>IF(N609="snížená",J609,0)</f>
        <v>0</v>
      </c>
      <c r="BG609" s="230">
        <f>IF(N609="zákl. přenesená",J609,0)</f>
        <v>0</v>
      </c>
      <c r="BH609" s="230">
        <f>IF(N609="sníž. přenesená",J609,0)</f>
        <v>0</v>
      </c>
      <c r="BI609" s="230">
        <f>IF(N609="nulová",J609,0)</f>
        <v>0</v>
      </c>
      <c r="BJ609" s="20" t="s">
        <v>90</v>
      </c>
      <c r="BK609" s="230">
        <f>ROUND(I609*H609,2)</f>
        <v>0</v>
      </c>
      <c r="BL609" s="20" t="s">
        <v>145</v>
      </c>
      <c r="BM609" s="229" t="s">
        <v>1577</v>
      </c>
    </row>
    <row r="610" s="2" customFormat="1">
      <c r="A610" s="42"/>
      <c r="B610" s="43"/>
      <c r="C610" s="44"/>
      <c r="D610" s="231" t="s">
        <v>236</v>
      </c>
      <c r="E610" s="44"/>
      <c r="F610" s="232" t="s">
        <v>1578</v>
      </c>
      <c r="G610" s="44"/>
      <c r="H610" s="44"/>
      <c r="I610" s="233"/>
      <c r="J610" s="44"/>
      <c r="K610" s="44"/>
      <c r="L610" s="48"/>
      <c r="M610" s="234"/>
      <c r="N610" s="235"/>
      <c r="O610" s="88"/>
      <c r="P610" s="88"/>
      <c r="Q610" s="88"/>
      <c r="R610" s="88"/>
      <c r="S610" s="88"/>
      <c r="T610" s="89"/>
      <c r="U610" s="42"/>
      <c r="V610" s="42"/>
      <c r="W610" s="42"/>
      <c r="X610" s="42"/>
      <c r="Y610" s="42"/>
      <c r="Z610" s="42"/>
      <c r="AA610" s="42"/>
      <c r="AB610" s="42"/>
      <c r="AC610" s="42"/>
      <c r="AD610" s="42"/>
      <c r="AE610" s="42"/>
      <c r="AT610" s="20" t="s">
        <v>236</v>
      </c>
      <c r="AU610" s="20" t="s">
        <v>92</v>
      </c>
    </row>
    <row r="611" s="13" customFormat="1">
      <c r="A611" s="13"/>
      <c r="B611" s="236"/>
      <c r="C611" s="237"/>
      <c r="D611" s="238" t="s">
        <v>238</v>
      </c>
      <c r="E611" s="239" t="s">
        <v>44</v>
      </c>
      <c r="F611" s="240" t="s">
        <v>1562</v>
      </c>
      <c r="G611" s="237"/>
      <c r="H611" s="239" t="s">
        <v>44</v>
      </c>
      <c r="I611" s="241"/>
      <c r="J611" s="237"/>
      <c r="K611" s="237"/>
      <c r="L611" s="242"/>
      <c r="M611" s="243"/>
      <c r="N611" s="244"/>
      <c r="O611" s="244"/>
      <c r="P611" s="244"/>
      <c r="Q611" s="244"/>
      <c r="R611" s="244"/>
      <c r="S611" s="244"/>
      <c r="T611" s="245"/>
      <c r="U611" s="13"/>
      <c r="V611" s="13"/>
      <c r="W611" s="13"/>
      <c r="X611" s="13"/>
      <c r="Y611" s="13"/>
      <c r="Z611" s="13"/>
      <c r="AA611" s="13"/>
      <c r="AB611" s="13"/>
      <c r="AC611" s="13"/>
      <c r="AD611" s="13"/>
      <c r="AE611" s="13"/>
      <c r="AT611" s="246" t="s">
        <v>238</v>
      </c>
      <c r="AU611" s="246" t="s">
        <v>92</v>
      </c>
      <c r="AV611" s="13" t="s">
        <v>90</v>
      </c>
      <c r="AW611" s="13" t="s">
        <v>42</v>
      </c>
      <c r="AX611" s="13" t="s">
        <v>82</v>
      </c>
      <c r="AY611" s="246" t="s">
        <v>228</v>
      </c>
    </row>
    <row r="612" s="13" customFormat="1">
      <c r="A612" s="13"/>
      <c r="B612" s="236"/>
      <c r="C612" s="237"/>
      <c r="D612" s="238" t="s">
        <v>238</v>
      </c>
      <c r="E612" s="239" t="s">
        <v>44</v>
      </c>
      <c r="F612" s="240" t="s">
        <v>1506</v>
      </c>
      <c r="G612" s="237"/>
      <c r="H612" s="239" t="s">
        <v>44</v>
      </c>
      <c r="I612" s="241"/>
      <c r="J612" s="237"/>
      <c r="K612" s="237"/>
      <c r="L612" s="242"/>
      <c r="M612" s="243"/>
      <c r="N612" s="244"/>
      <c r="O612" s="244"/>
      <c r="P612" s="244"/>
      <c r="Q612" s="244"/>
      <c r="R612" s="244"/>
      <c r="S612" s="244"/>
      <c r="T612" s="245"/>
      <c r="U612" s="13"/>
      <c r="V612" s="13"/>
      <c r="W612" s="13"/>
      <c r="X612" s="13"/>
      <c r="Y612" s="13"/>
      <c r="Z612" s="13"/>
      <c r="AA612" s="13"/>
      <c r="AB612" s="13"/>
      <c r="AC612" s="13"/>
      <c r="AD612" s="13"/>
      <c r="AE612" s="13"/>
      <c r="AT612" s="246" t="s">
        <v>238</v>
      </c>
      <c r="AU612" s="246" t="s">
        <v>92</v>
      </c>
      <c r="AV612" s="13" t="s">
        <v>90</v>
      </c>
      <c r="AW612" s="13" t="s">
        <v>42</v>
      </c>
      <c r="AX612" s="13" t="s">
        <v>82</v>
      </c>
      <c r="AY612" s="246" t="s">
        <v>228</v>
      </c>
    </row>
    <row r="613" s="14" customFormat="1">
      <c r="A613" s="14"/>
      <c r="B613" s="247"/>
      <c r="C613" s="248"/>
      <c r="D613" s="238" t="s">
        <v>238</v>
      </c>
      <c r="E613" s="249" t="s">
        <v>44</v>
      </c>
      <c r="F613" s="250" t="s">
        <v>1552</v>
      </c>
      <c r="G613" s="248"/>
      <c r="H613" s="251">
        <v>149.09999999999999</v>
      </c>
      <c r="I613" s="252"/>
      <c r="J613" s="248"/>
      <c r="K613" s="248"/>
      <c r="L613" s="253"/>
      <c r="M613" s="254"/>
      <c r="N613" s="255"/>
      <c r="O613" s="255"/>
      <c r="P613" s="255"/>
      <c r="Q613" s="255"/>
      <c r="R613" s="255"/>
      <c r="S613" s="255"/>
      <c r="T613" s="256"/>
      <c r="U613" s="14"/>
      <c r="V613" s="14"/>
      <c r="W613" s="14"/>
      <c r="X613" s="14"/>
      <c r="Y613" s="14"/>
      <c r="Z613" s="14"/>
      <c r="AA613" s="14"/>
      <c r="AB613" s="14"/>
      <c r="AC613" s="14"/>
      <c r="AD613" s="14"/>
      <c r="AE613" s="14"/>
      <c r="AT613" s="257" t="s">
        <v>238</v>
      </c>
      <c r="AU613" s="257" t="s">
        <v>92</v>
      </c>
      <c r="AV613" s="14" t="s">
        <v>92</v>
      </c>
      <c r="AW613" s="14" t="s">
        <v>42</v>
      </c>
      <c r="AX613" s="14" t="s">
        <v>82</v>
      </c>
      <c r="AY613" s="257" t="s">
        <v>228</v>
      </c>
    </row>
    <row r="614" s="15" customFormat="1">
      <c r="A614" s="15"/>
      <c r="B614" s="258"/>
      <c r="C614" s="259"/>
      <c r="D614" s="238" t="s">
        <v>238</v>
      </c>
      <c r="E614" s="260" t="s">
        <v>44</v>
      </c>
      <c r="F614" s="261" t="s">
        <v>247</v>
      </c>
      <c r="G614" s="259"/>
      <c r="H614" s="262">
        <v>149.09999999999999</v>
      </c>
      <c r="I614" s="263"/>
      <c r="J614" s="259"/>
      <c r="K614" s="259"/>
      <c r="L614" s="264"/>
      <c r="M614" s="265"/>
      <c r="N614" s="266"/>
      <c r="O614" s="266"/>
      <c r="P614" s="266"/>
      <c r="Q614" s="266"/>
      <c r="R614" s="266"/>
      <c r="S614" s="266"/>
      <c r="T614" s="267"/>
      <c r="U614" s="15"/>
      <c r="V614" s="15"/>
      <c r="W614" s="15"/>
      <c r="X614" s="15"/>
      <c r="Y614" s="15"/>
      <c r="Z614" s="15"/>
      <c r="AA614" s="15"/>
      <c r="AB614" s="15"/>
      <c r="AC614" s="15"/>
      <c r="AD614" s="15"/>
      <c r="AE614" s="15"/>
      <c r="AT614" s="268" t="s">
        <v>238</v>
      </c>
      <c r="AU614" s="268" t="s">
        <v>92</v>
      </c>
      <c r="AV614" s="15" t="s">
        <v>145</v>
      </c>
      <c r="AW614" s="15" t="s">
        <v>42</v>
      </c>
      <c r="AX614" s="15" t="s">
        <v>90</v>
      </c>
      <c r="AY614" s="268" t="s">
        <v>228</v>
      </c>
    </row>
    <row r="615" s="2" customFormat="1" ht="24.15" customHeight="1">
      <c r="A615" s="42"/>
      <c r="B615" s="43"/>
      <c r="C615" s="218" t="s">
        <v>930</v>
      </c>
      <c r="D615" s="218" t="s">
        <v>230</v>
      </c>
      <c r="E615" s="219" t="s">
        <v>1579</v>
      </c>
      <c r="F615" s="220" t="s">
        <v>1580</v>
      </c>
      <c r="G615" s="221" t="s">
        <v>233</v>
      </c>
      <c r="H615" s="222">
        <v>149.09999999999999</v>
      </c>
      <c r="I615" s="223"/>
      <c r="J615" s="224">
        <f>ROUND(I615*H615,2)</f>
        <v>0</v>
      </c>
      <c r="K615" s="220" t="s">
        <v>234</v>
      </c>
      <c r="L615" s="48"/>
      <c r="M615" s="225" t="s">
        <v>44</v>
      </c>
      <c r="N615" s="226" t="s">
        <v>53</v>
      </c>
      <c r="O615" s="88"/>
      <c r="P615" s="227">
        <f>O615*H615</f>
        <v>0</v>
      </c>
      <c r="Q615" s="227">
        <v>0</v>
      </c>
      <c r="R615" s="227">
        <f>Q615*H615</f>
        <v>0</v>
      </c>
      <c r="S615" s="227">
        <v>0</v>
      </c>
      <c r="T615" s="228">
        <f>S615*H615</f>
        <v>0</v>
      </c>
      <c r="U615" s="42"/>
      <c r="V615" s="42"/>
      <c r="W615" s="42"/>
      <c r="X615" s="42"/>
      <c r="Y615" s="42"/>
      <c r="Z615" s="42"/>
      <c r="AA615" s="42"/>
      <c r="AB615" s="42"/>
      <c r="AC615" s="42"/>
      <c r="AD615" s="42"/>
      <c r="AE615" s="42"/>
      <c r="AR615" s="229" t="s">
        <v>145</v>
      </c>
      <c r="AT615" s="229" t="s">
        <v>230</v>
      </c>
      <c r="AU615" s="229" t="s">
        <v>92</v>
      </c>
      <c r="AY615" s="20" t="s">
        <v>228</v>
      </c>
      <c r="BE615" s="230">
        <f>IF(N615="základní",J615,0)</f>
        <v>0</v>
      </c>
      <c r="BF615" s="230">
        <f>IF(N615="snížená",J615,0)</f>
        <v>0</v>
      </c>
      <c r="BG615" s="230">
        <f>IF(N615="zákl. přenesená",J615,0)</f>
        <v>0</v>
      </c>
      <c r="BH615" s="230">
        <f>IF(N615="sníž. přenesená",J615,0)</f>
        <v>0</v>
      </c>
      <c r="BI615" s="230">
        <f>IF(N615="nulová",J615,0)</f>
        <v>0</v>
      </c>
      <c r="BJ615" s="20" t="s">
        <v>90</v>
      </c>
      <c r="BK615" s="230">
        <f>ROUND(I615*H615,2)</f>
        <v>0</v>
      </c>
      <c r="BL615" s="20" t="s">
        <v>145</v>
      </c>
      <c r="BM615" s="229" t="s">
        <v>1581</v>
      </c>
    </row>
    <row r="616" s="2" customFormat="1">
      <c r="A616" s="42"/>
      <c r="B616" s="43"/>
      <c r="C616" s="44"/>
      <c r="D616" s="231" t="s">
        <v>236</v>
      </c>
      <c r="E616" s="44"/>
      <c r="F616" s="232" t="s">
        <v>1582</v>
      </c>
      <c r="G616" s="44"/>
      <c r="H616" s="44"/>
      <c r="I616" s="233"/>
      <c r="J616" s="44"/>
      <c r="K616" s="44"/>
      <c r="L616" s="48"/>
      <c r="M616" s="234"/>
      <c r="N616" s="235"/>
      <c r="O616" s="88"/>
      <c r="P616" s="88"/>
      <c r="Q616" s="88"/>
      <c r="R616" s="88"/>
      <c r="S616" s="88"/>
      <c r="T616" s="89"/>
      <c r="U616" s="42"/>
      <c r="V616" s="42"/>
      <c r="W616" s="42"/>
      <c r="X616" s="42"/>
      <c r="Y616" s="42"/>
      <c r="Z616" s="42"/>
      <c r="AA616" s="42"/>
      <c r="AB616" s="42"/>
      <c r="AC616" s="42"/>
      <c r="AD616" s="42"/>
      <c r="AE616" s="42"/>
      <c r="AT616" s="20" t="s">
        <v>236</v>
      </c>
      <c r="AU616" s="20" t="s">
        <v>92</v>
      </c>
    </row>
    <row r="617" s="2" customFormat="1" ht="24.15" customHeight="1">
      <c r="A617" s="42"/>
      <c r="B617" s="43"/>
      <c r="C617" s="218" t="s">
        <v>936</v>
      </c>
      <c r="D617" s="218" t="s">
        <v>230</v>
      </c>
      <c r="E617" s="219" t="s">
        <v>1583</v>
      </c>
      <c r="F617" s="220" t="s">
        <v>1584</v>
      </c>
      <c r="G617" s="221" t="s">
        <v>325</v>
      </c>
      <c r="H617" s="222">
        <v>27.199999999999999</v>
      </c>
      <c r="I617" s="223"/>
      <c r="J617" s="224">
        <f>ROUND(I617*H617,2)</f>
        <v>0</v>
      </c>
      <c r="K617" s="220" t="s">
        <v>234</v>
      </c>
      <c r="L617" s="48"/>
      <c r="M617" s="225" t="s">
        <v>44</v>
      </c>
      <c r="N617" s="226" t="s">
        <v>53</v>
      </c>
      <c r="O617" s="88"/>
      <c r="P617" s="227">
        <f>O617*H617</f>
        <v>0</v>
      </c>
      <c r="Q617" s="227">
        <v>2.5019399999999998</v>
      </c>
      <c r="R617" s="227">
        <f>Q617*H617</f>
        <v>68.052768</v>
      </c>
      <c r="S617" s="227">
        <v>0</v>
      </c>
      <c r="T617" s="228">
        <f>S617*H617</f>
        <v>0</v>
      </c>
      <c r="U617" s="42"/>
      <c r="V617" s="42"/>
      <c r="W617" s="42"/>
      <c r="X617" s="42"/>
      <c r="Y617" s="42"/>
      <c r="Z617" s="42"/>
      <c r="AA617" s="42"/>
      <c r="AB617" s="42"/>
      <c r="AC617" s="42"/>
      <c r="AD617" s="42"/>
      <c r="AE617" s="42"/>
      <c r="AR617" s="229" t="s">
        <v>145</v>
      </c>
      <c r="AT617" s="229" t="s">
        <v>230</v>
      </c>
      <c r="AU617" s="229" t="s">
        <v>92</v>
      </c>
      <c r="AY617" s="20" t="s">
        <v>228</v>
      </c>
      <c r="BE617" s="230">
        <f>IF(N617="základní",J617,0)</f>
        <v>0</v>
      </c>
      <c r="BF617" s="230">
        <f>IF(N617="snížená",J617,0)</f>
        <v>0</v>
      </c>
      <c r="BG617" s="230">
        <f>IF(N617="zákl. přenesená",J617,0)</f>
        <v>0</v>
      </c>
      <c r="BH617" s="230">
        <f>IF(N617="sníž. přenesená",J617,0)</f>
        <v>0</v>
      </c>
      <c r="BI617" s="230">
        <f>IF(N617="nulová",J617,0)</f>
        <v>0</v>
      </c>
      <c r="BJ617" s="20" t="s">
        <v>90</v>
      </c>
      <c r="BK617" s="230">
        <f>ROUND(I617*H617,2)</f>
        <v>0</v>
      </c>
      <c r="BL617" s="20" t="s">
        <v>145</v>
      </c>
      <c r="BM617" s="229" t="s">
        <v>1585</v>
      </c>
    </row>
    <row r="618" s="2" customFormat="1">
      <c r="A618" s="42"/>
      <c r="B618" s="43"/>
      <c r="C618" s="44"/>
      <c r="D618" s="231" t="s">
        <v>236</v>
      </c>
      <c r="E618" s="44"/>
      <c r="F618" s="232" t="s">
        <v>1586</v>
      </c>
      <c r="G618" s="44"/>
      <c r="H618" s="44"/>
      <c r="I618" s="233"/>
      <c r="J618" s="44"/>
      <c r="K618" s="44"/>
      <c r="L618" s="48"/>
      <c r="M618" s="234"/>
      <c r="N618" s="235"/>
      <c r="O618" s="88"/>
      <c r="P618" s="88"/>
      <c r="Q618" s="88"/>
      <c r="R618" s="88"/>
      <c r="S618" s="88"/>
      <c r="T618" s="89"/>
      <c r="U618" s="42"/>
      <c r="V618" s="42"/>
      <c r="W618" s="42"/>
      <c r="X618" s="42"/>
      <c r="Y618" s="42"/>
      <c r="Z618" s="42"/>
      <c r="AA618" s="42"/>
      <c r="AB618" s="42"/>
      <c r="AC618" s="42"/>
      <c r="AD618" s="42"/>
      <c r="AE618" s="42"/>
      <c r="AT618" s="20" t="s">
        <v>236</v>
      </c>
      <c r="AU618" s="20" t="s">
        <v>92</v>
      </c>
    </row>
    <row r="619" s="13" customFormat="1">
      <c r="A619" s="13"/>
      <c r="B619" s="236"/>
      <c r="C619" s="237"/>
      <c r="D619" s="238" t="s">
        <v>238</v>
      </c>
      <c r="E619" s="239" t="s">
        <v>44</v>
      </c>
      <c r="F619" s="240" t="s">
        <v>1587</v>
      </c>
      <c r="G619" s="237"/>
      <c r="H619" s="239" t="s">
        <v>44</v>
      </c>
      <c r="I619" s="241"/>
      <c r="J619" s="237"/>
      <c r="K619" s="237"/>
      <c r="L619" s="242"/>
      <c r="M619" s="243"/>
      <c r="N619" s="244"/>
      <c r="O619" s="244"/>
      <c r="P619" s="244"/>
      <c r="Q619" s="244"/>
      <c r="R619" s="244"/>
      <c r="S619" s="244"/>
      <c r="T619" s="245"/>
      <c r="U619" s="13"/>
      <c r="V619" s="13"/>
      <c r="W619" s="13"/>
      <c r="X619" s="13"/>
      <c r="Y619" s="13"/>
      <c r="Z619" s="13"/>
      <c r="AA619" s="13"/>
      <c r="AB619" s="13"/>
      <c r="AC619" s="13"/>
      <c r="AD619" s="13"/>
      <c r="AE619" s="13"/>
      <c r="AT619" s="246" t="s">
        <v>238</v>
      </c>
      <c r="AU619" s="246" t="s">
        <v>92</v>
      </c>
      <c r="AV619" s="13" t="s">
        <v>90</v>
      </c>
      <c r="AW619" s="13" t="s">
        <v>42</v>
      </c>
      <c r="AX619" s="13" t="s">
        <v>82</v>
      </c>
      <c r="AY619" s="246" t="s">
        <v>228</v>
      </c>
    </row>
    <row r="620" s="13" customFormat="1">
      <c r="A620" s="13"/>
      <c r="B620" s="236"/>
      <c r="C620" s="237"/>
      <c r="D620" s="238" t="s">
        <v>238</v>
      </c>
      <c r="E620" s="239" t="s">
        <v>44</v>
      </c>
      <c r="F620" s="240" t="s">
        <v>1588</v>
      </c>
      <c r="G620" s="237"/>
      <c r="H620" s="239" t="s">
        <v>44</v>
      </c>
      <c r="I620" s="241"/>
      <c r="J620" s="237"/>
      <c r="K620" s="237"/>
      <c r="L620" s="242"/>
      <c r="M620" s="243"/>
      <c r="N620" s="244"/>
      <c r="O620" s="244"/>
      <c r="P620" s="244"/>
      <c r="Q620" s="244"/>
      <c r="R620" s="244"/>
      <c r="S620" s="244"/>
      <c r="T620" s="245"/>
      <c r="U620" s="13"/>
      <c r="V620" s="13"/>
      <c r="W620" s="13"/>
      <c r="X620" s="13"/>
      <c r="Y620" s="13"/>
      <c r="Z620" s="13"/>
      <c r="AA620" s="13"/>
      <c r="AB620" s="13"/>
      <c r="AC620" s="13"/>
      <c r="AD620" s="13"/>
      <c r="AE620" s="13"/>
      <c r="AT620" s="246" t="s">
        <v>238</v>
      </c>
      <c r="AU620" s="246" t="s">
        <v>92</v>
      </c>
      <c r="AV620" s="13" t="s">
        <v>90</v>
      </c>
      <c r="AW620" s="13" t="s">
        <v>42</v>
      </c>
      <c r="AX620" s="13" t="s">
        <v>82</v>
      </c>
      <c r="AY620" s="246" t="s">
        <v>228</v>
      </c>
    </row>
    <row r="621" s="14" customFormat="1">
      <c r="A621" s="14"/>
      <c r="B621" s="247"/>
      <c r="C621" s="248"/>
      <c r="D621" s="238" t="s">
        <v>238</v>
      </c>
      <c r="E621" s="249" t="s">
        <v>44</v>
      </c>
      <c r="F621" s="250" t="s">
        <v>1589</v>
      </c>
      <c r="G621" s="248"/>
      <c r="H621" s="251">
        <v>2.04</v>
      </c>
      <c r="I621" s="252"/>
      <c r="J621" s="248"/>
      <c r="K621" s="248"/>
      <c r="L621" s="253"/>
      <c r="M621" s="254"/>
      <c r="N621" s="255"/>
      <c r="O621" s="255"/>
      <c r="P621" s="255"/>
      <c r="Q621" s="255"/>
      <c r="R621" s="255"/>
      <c r="S621" s="255"/>
      <c r="T621" s="256"/>
      <c r="U621" s="14"/>
      <c r="V621" s="14"/>
      <c r="W621" s="14"/>
      <c r="X621" s="14"/>
      <c r="Y621" s="14"/>
      <c r="Z621" s="14"/>
      <c r="AA621" s="14"/>
      <c r="AB621" s="14"/>
      <c r="AC621" s="14"/>
      <c r="AD621" s="14"/>
      <c r="AE621" s="14"/>
      <c r="AT621" s="257" t="s">
        <v>238</v>
      </c>
      <c r="AU621" s="257" t="s">
        <v>92</v>
      </c>
      <c r="AV621" s="14" t="s">
        <v>92</v>
      </c>
      <c r="AW621" s="14" t="s">
        <v>42</v>
      </c>
      <c r="AX621" s="14" t="s">
        <v>82</v>
      </c>
      <c r="AY621" s="257" t="s">
        <v>228</v>
      </c>
    </row>
    <row r="622" s="13" customFormat="1">
      <c r="A622" s="13"/>
      <c r="B622" s="236"/>
      <c r="C622" s="237"/>
      <c r="D622" s="238" t="s">
        <v>238</v>
      </c>
      <c r="E622" s="239" t="s">
        <v>44</v>
      </c>
      <c r="F622" s="240" t="s">
        <v>1590</v>
      </c>
      <c r="G622" s="237"/>
      <c r="H622" s="239" t="s">
        <v>44</v>
      </c>
      <c r="I622" s="241"/>
      <c r="J622" s="237"/>
      <c r="K622" s="237"/>
      <c r="L622" s="242"/>
      <c r="M622" s="243"/>
      <c r="N622" s="244"/>
      <c r="O622" s="244"/>
      <c r="P622" s="244"/>
      <c r="Q622" s="244"/>
      <c r="R622" s="244"/>
      <c r="S622" s="244"/>
      <c r="T622" s="245"/>
      <c r="U622" s="13"/>
      <c r="V622" s="13"/>
      <c r="W622" s="13"/>
      <c r="X622" s="13"/>
      <c r="Y622" s="13"/>
      <c r="Z622" s="13"/>
      <c r="AA622" s="13"/>
      <c r="AB622" s="13"/>
      <c r="AC622" s="13"/>
      <c r="AD622" s="13"/>
      <c r="AE622" s="13"/>
      <c r="AT622" s="246" t="s">
        <v>238</v>
      </c>
      <c r="AU622" s="246" t="s">
        <v>92</v>
      </c>
      <c r="AV622" s="13" t="s">
        <v>90</v>
      </c>
      <c r="AW622" s="13" t="s">
        <v>42</v>
      </c>
      <c r="AX622" s="13" t="s">
        <v>82</v>
      </c>
      <c r="AY622" s="246" t="s">
        <v>228</v>
      </c>
    </row>
    <row r="623" s="14" customFormat="1">
      <c r="A623" s="14"/>
      <c r="B623" s="247"/>
      <c r="C623" s="248"/>
      <c r="D623" s="238" t="s">
        <v>238</v>
      </c>
      <c r="E623" s="249" t="s">
        <v>44</v>
      </c>
      <c r="F623" s="250" t="s">
        <v>1591</v>
      </c>
      <c r="G623" s="248"/>
      <c r="H623" s="251">
        <v>1.3899999999999999</v>
      </c>
      <c r="I623" s="252"/>
      <c r="J623" s="248"/>
      <c r="K623" s="248"/>
      <c r="L623" s="253"/>
      <c r="M623" s="254"/>
      <c r="N623" s="255"/>
      <c r="O623" s="255"/>
      <c r="P623" s="255"/>
      <c r="Q623" s="255"/>
      <c r="R623" s="255"/>
      <c r="S623" s="255"/>
      <c r="T623" s="256"/>
      <c r="U623" s="14"/>
      <c r="V623" s="14"/>
      <c r="W623" s="14"/>
      <c r="X623" s="14"/>
      <c r="Y623" s="14"/>
      <c r="Z623" s="14"/>
      <c r="AA623" s="14"/>
      <c r="AB623" s="14"/>
      <c r="AC623" s="14"/>
      <c r="AD623" s="14"/>
      <c r="AE623" s="14"/>
      <c r="AT623" s="257" t="s">
        <v>238</v>
      </c>
      <c r="AU623" s="257" t="s">
        <v>92</v>
      </c>
      <c r="AV623" s="14" t="s">
        <v>92</v>
      </c>
      <c r="AW623" s="14" t="s">
        <v>42</v>
      </c>
      <c r="AX623" s="14" t="s">
        <v>82</v>
      </c>
      <c r="AY623" s="257" t="s">
        <v>228</v>
      </c>
    </row>
    <row r="624" s="13" customFormat="1">
      <c r="A624" s="13"/>
      <c r="B624" s="236"/>
      <c r="C624" s="237"/>
      <c r="D624" s="238" t="s">
        <v>238</v>
      </c>
      <c r="E624" s="239" t="s">
        <v>44</v>
      </c>
      <c r="F624" s="240" t="s">
        <v>1592</v>
      </c>
      <c r="G624" s="237"/>
      <c r="H624" s="239" t="s">
        <v>44</v>
      </c>
      <c r="I624" s="241"/>
      <c r="J624" s="237"/>
      <c r="K624" s="237"/>
      <c r="L624" s="242"/>
      <c r="M624" s="243"/>
      <c r="N624" s="244"/>
      <c r="O624" s="244"/>
      <c r="P624" s="244"/>
      <c r="Q624" s="244"/>
      <c r="R624" s="244"/>
      <c r="S624" s="244"/>
      <c r="T624" s="245"/>
      <c r="U624" s="13"/>
      <c r="V624" s="13"/>
      <c r="W624" s="13"/>
      <c r="X624" s="13"/>
      <c r="Y624" s="13"/>
      <c r="Z624" s="13"/>
      <c r="AA624" s="13"/>
      <c r="AB624" s="13"/>
      <c r="AC624" s="13"/>
      <c r="AD624" s="13"/>
      <c r="AE624" s="13"/>
      <c r="AT624" s="246" t="s">
        <v>238</v>
      </c>
      <c r="AU624" s="246" t="s">
        <v>92</v>
      </c>
      <c r="AV624" s="13" t="s">
        <v>90</v>
      </c>
      <c r="AW624" s="13" t="s">
        <v>42</v>
      </c>
      <c r="AX624" s="13" t="s">
        <v>82</v>
      </c>
      <c r="AY624" s="246" t="s">
        <v>228</v>
      </c>
    </row>
    <row r="625" s="14" customFormat="1">
      <c r="A625" s="14"/>
      <c r="B625" s="247"/>
      <c r="C625" s="248"/>
      <c r="D625" s="238" t="s">
        <v>238</v>
      </c>
      <c r="E625" s="249" t="s">
        <v>44</v>
      </c>
      <c r="F625" s="250" t="s">
        <v>1593</v>
      </c>
      <c r="G625" s="248"/>
      <c r="H625" s="251">
        <v>2.1099999999999999</v>
      </c>
      <c r="I625" s="252"/>
      <c r="J625" s="248"/>
      <c r="K625" s="248"/>
      <c r="L625" s="253"/>
      <c r="M625" s="254"/>
      <c r="N625" s="255"/>
      <c r="O625" s="255"/>
      <c r="P625" s="255"/>
      <c r="Q625" s="255"/>
      <c r="R625" s="255"/>
      <c r="S625" s="255"/>
      <c r="T625" s="256"/>
      <c r="U625" s="14"/>
      <c r="V625" s="14"/>
      <c r="W625" s="14"/>
      <c r="X625" s="14"/>
      <c r="Y625" s="14"/>
      <c r="Z625" s="14"/>
      <c r="AA625" s="14"/>
      <c r="AB625" s="14"/>
      <c r="AC625" s="14"/>
      <c r="AD625" s="14"/>
      <c r="AE625" s="14"/>
      <c r="AT625" s="257" t="s">
        <v>238</v>
      </c>
      <c r="AU625" s="257" t="s">
        <v>92</v>
      </c>
      <c r="AV625" s="14" t="s">
        <v>92</v>
      </c>
      <c r="AW625" s="14" t="s">
        <v>42</v>
      </c>
      <c r="AX625" s="14" t="s">
        <v>82</v>
      </c>
      <c r="AY625" s="257" t="s">
        <v>228</v>
      </c>
    </row>
    <row r="626" s="13" customFormat="1">
      <c r="A626" s="13"/>
      <c r="B626" s="236"/>
      <c r="C626" s="237"/>
      <c r="D626" s="238" t="s">
        <v>238</v>
      </c>
      <c r="E626" s="239" t="s">
        <v>44</v>
      </c>
      <c r="F626" s="240" t="s">
        <v>1594</v>
      </c>
      <c r="G626" s="237"/>
      <c r="H626" s="239" t="s">
        <v>44</v>
      </c>
      <c r="I626" s="241"/>
      <c r="J626" s="237"/>
      <c r="K626" s="237"/>
      <c r="L626" s="242"/>
      <c r="M626" s="243"/>
      <c r="N626" s="244"/>
      <c r="O626" s="244"/>
      <c r="P626" s="244"/>
      <c r="Q626" s="244"/>
      <c r="R626" s="244"/>
      <c r="S626" s="244"/>
      <c r="T626" s="245"/>
      <c r="U626" s="13"/>
      <c r="V626" s="13"/>
      <c r="W626" s="13"/>
      <c r="X626" s="13"/>
      <c r="Y626" s="13"/>
      <c r="Z626" s="13"/>
      <c r="AA626" s="13"/>
      <c r="AB626" s="13"/>
      <c r="AC626" s="13"/>
      <c r="AD626" s="13"/>
      <c r="AE626" s="13"/>
      <c r="AT626" s="246" t="s">
        <v>238</v>
      </c>
      <c r="AU626" s="246" t="s">
        <v>92</v>
      </c>
      <c r="AV626" s="13" t="s">
        <v>90</v>
      </c>
      <c r="AW626" s="13" t="s">
        <v>42</v>
      </c>
      <c r="AX626" s="13" t="s">
        <v>82</v>
      </c>
      <c r="AY626" s="246" t="s">
        <v>228</v>
      </c>
    </row>
    <row r="627" s="14" customFormat="1">
      <c r="A627" s="14"/>
      <c r="B627" s="247"/>
      <c r="C627" s="248"/>
      <c r="D627" s="238" t="s">
        <v>238</v>
      </c>
      <c r="E627" s="249" t="s">
        <v>44</v>
      </c>
      <c r="F627" s="250" t="s">
        <v>1595</v>
      </c>
      <c r="G627" s="248"/>
      <c r="H627" s="251">
        <v>4.7400000000000002</v>
      </c>
      <c r="I627" s="252"/>
      <c r="J627" s="248"/>
      <c r="K627" s="248"/>
      <c r="L627" s="253"/>
      <c r="M627" s="254"/>
      <c r="N627" s="255"/>
      <c r="O627" s="255"/>
      <c r="P627" s="255"/>
      <c r="Q627" s="255"/>
      <c r="R627" s="255"/>
      <c r="S627" s="255"/>
      <c r="T627" s="256"/>
      <c r="U627" s="14"/>
      <c r="V627" s="14"/>
      <c r="W627" s="14"/>
      <c r="X627" s="14"/>
      <c r="Y627" s="14"/>
      <c r="Z627" s="14"/>
      <c r="AA627" s="14"/>
      <c r="AB627" s="14"/>
      <c r="AC627" s="14"/>
      <c r="AD627" s="14"/>
      <c r="AE627" s="14"/>
      <c r="AT627" s="257" t="s">
        <v>238</v>
      </c>
      <c r="AU627" s="257" t="s">
        <v>92</v>
      </c>
      <c r="AV627" s="14" t="s">
        <v>92</v>
      </c>
      <c r="AW627" s="14" t="s">
        <v>42</v>
      </c>
      <c r="AX627" s="14" t="s">
        <v>82</v>
      </c>
      <c r="AY627" s="257" t="s">
        <v>228</v>
      </c>
    </row>
    <row r="628" s="13" customFormat="1">
      <c r="A628" s="13"/>
      <c r="B628" s="236"/>
      <c r="C628" s="237"/>
      <c r="D628" s="238" t="s">
        <v>238</v>
      </c>
      <c r="E628" s="239" t="s">
        <v>44</v>
      </c>
      <c r="F628" s="240" t="s">
        <v>1596</v>
      </c>
      <c r="G628" s="237"/>
      <c r="H628" s="239" t="s">
        <v>44</v>
      </c>
      <c r="I628" s="241"/>
      <c r="J628" s="237"/>
      <c r="K628" s="237"/>
      <c r="L628" s="242"/>
      <c r="M628" s="243"/>
      <c r="N628" s="244"/>
      <c r="O628" s="244"/>
      <c r="P628" s="244"/>
      <c r="Q628" s="244"/>
      <c r="R628" s="244"/>
      <c r="S628" s="244"/>
      <c r="T628" s="245"/>
      <c r="U628" s="13"/>
      <c r="V628" s="13"/>
      <c r="W628" s="13"/>
      <c r="X628" s="13"/>
      <c r="Y628" s="13"/>
      <c r="Z628" s="13"/>
      <c r="AA628" s="13"/>
      <c r="AB628" s="13"/>
      <c r="AC628" s="13"/>
      <c r="AD628" s="13"/>
      <c r="AE628" s="13"/>
      <c r="AT628" s="246" t="s">
        <v>238</v>
      </c>
      <c r="AU628" s="246" t="s">
        <v>92</v>
      </c>
      <c r="AV628" s="13" t="s">
        <v>90</v>
      </c>
      <c r="AW628" s="13" t="s">
        <v>42</v>
      </c>
      <c r="AX628" s="13" t="s">
        <v>82</v>
      </c>
      <c r="AY628" s="246" t="s">
        <v>228</v>
      </c>
    </row>
    <row r="629" s="14" customFormat="1">
      <c r="A629" s="14"/>
      <c r="B629" s="247"/>
      <c r="C629" s="248"/>
      <c r="D629" s="238" t="s">
        <v>238</v>
      </c>
      <c r="E629" s="249" t="s">
        <v>44</v>
      </c>
      <c r="F629" s="250" t="s">
        <v>1597</v>
      </c>
      <c r="G629" s="248"/>
      <c r="H629" s="251">
        <v>2.7599999999999998</v>
      </c>
      <c r="I629" s="252"/>
      <c r="J629" s="248"/>
      <c r="K629" s="248"/>
      <c r="L629" s="253"/>
      <c r="M629" s="254"/>
      <c r="N629" s="255"/>
      <c r="O629" s="255"/>
      <c r="P629" s="255"/>
      <c r="Q629" s="255"/>
      <c r="R629" s="255"/>
      <c r="S629" s="255"/>
      <c r="T629" s="256"/>
      <c r="U629" s="14"/>
      <c r="V629" s="14"/>
      <c r="W629" s="14"/>
      <c r="X629" s="14"/>
      <c r="Y629" s="14"/>
      <c r="Z629" s="14"/>
      <c r="AA629" s="14"/>
      <c r="AB629" s="14"/>
      <c r="AC629" s="14"/>
      <c r="AD629" s="14"/>
      <c r="AE629" s="14"/>
      <c r="AT629" s="257" t="s">
        <v>238</v>
      </c>
      <c r="AU629" s="257" t="s">
        <v>92</v>
      </c>
      <c r="AV629" s="14" t="s">
        <v>92</v>
      </c>
      <c r="AW629" s="14" t="s">
        <v>42</v>
      </c>
      <c r="AX629" s="14" t="s">
        <v>82</v>
      </c>
      <c r="AY629" s="257" t="s">
        <v>228</v>
      </c>
    </row>
    <row r="630" s="13" customFormat="1">
      <c r="A630" s="13"/>
      <c r="B630" s="236"/>
      <c r="C630" s="237"/>
      <c r="D630" s="238" t="s">
        <v>238</v>
      </c>
      <c r="E630" s="239" t="s">
        <v>44</v>
      </c>
      <c r="F630" s="240" t="s">
        <v>1598</v>
      </c>
      <c r="G630" s="237"/>
      <c r="H630" s="239" t="s">
        <v>44</v>
      </c>
      <c r="I630" s="241"/>
      <c r="J630" s="237"/>
      <c r="K630" s="237"/>
      <c r="L630" s="242"/>
      <c r="M630" s="243"/>
      <c r="N630" s="244"/>
      <c r="O630" s="244"/>
      <c r="P630" s="244"/>
      <c r="Q630" s="244"/>
      <c r="R630" s="244"/>
      <c r="S630" s="244"/>
      <c r="T630" s="245"/>
      <c r="U630" s="13"/>
      <c r="V630" s="13"/>
      <c r="W630" s="13"/>
      <c r="X630" s="13"/>
      <c r="Y630" s="13"/>
      <c r="Z630" s="13"/>
      <c r="AA630" s="13"/>
      <c r="AB630" s="13"/>
      <c r="AC630" s="13"/>
      <c r="AD630" s="13"/>
      <c r="AE630" s="13"/>
      <c r="AT630" s="246" t="s">
        <v>238</v>
      </c>
      <c r="AU630" s="246" t="s">
        <v>92</v>
      </c>
      <c r="AV630" s="13" t="s">
        <v>90</v>
      </c>
      <c r="AW630" s="13" t="s">
        <v>42</v>
      </c>
      <c r="AX630" s="13" t="s">
        <v>82</v>
      </c>
      <c r="AY630" s="246" t="s">
        <v>228</v>
      </c>
    </row>
    <row r="631" s="14" customFormat="1">
      <c r="A631" s="14"/>
      <c r="B631" s="247"/>
      <c r="C631" s="248"/>
      <c r="D631" s="238" t="s">
        <v>238</v>
      </c>
      <c r="E631" s="249" t="s">
        <v>44</v>
      </c>
      <c r="F631" s="250" t="s">
        <v>1599</v>
      </c>
      <c r="G631" s="248"/>
      <c r="H631" s="251">
        <v>14.16</v>
      </c>
      <c r="I631" s="252"/>
      <c r="J631" s="248"/>
      <c r="K631" s="248"/>
      <c r="L631" s="253"/>
      <c r="M631" s="254"/>
      <c r="N631" s="255"/>
      <c r="O631" s="255"/>
      <c r="P631" s="255"/>
      <c r="Q631" s="255"/>
      <c r="R631" s="255"/>
      <c r="S631" s="255"/>
      <c r="T631" s="256"/>
      <c r="U631" s="14"/>
      <c r="V631" s="14"/>
      <c r="W631" s="14"/>
      <c r="X631" s="14"/>
      <c r="Y631" s="14"/>
      <c r="Z631" s="14"/>
      <c r="AA631" s="14"/>
      <c r="AB631" s="14"/>
      <c r="AC631" s="14"/>
      <c r="AD631" s="14"/>
      <c r="AE631" s="14"/>
      <c r="AT631" s="257" t="s">
        <v>238</v>
      </c>
      <c r="AU631" s="257" t="s">
        <v>92</v>
      </c>
      <c r="AV631" s="14" t="s">
        <v>92</v>
      </c>
      <c r="AW631" s="14" t="s">
        <v>42</v>
      </c>
      <c r="AX631" s="14" t="s">
        <v>82</v>
      </c>
      <c r="AY631" s="257" t="s">
        <v>228</v>
      </c>
    </row>
    <row r="632" s="15" customFormat="1">
      <c r="A632" s="15"/>
      <c r="B632" s="258"/>
      <c r="C632" s="259"/>
      <c r="D632" s="238" t="s">
        <v>238</v>
      </c>
      <c r="E632" s="260" t="s">
        <v>44</v>
      </c>
      <c r="F632" s="261" t="s">
        <v>247</v>
      </c>
      <c r="G632" s="259"/>
      <c r="H632" s="262">
        <v>27.199999999999999</v>
      </c>
      <c r="I632" s="263"/>
      <c r="J632" s="259"/>
      <c r="K632" s="259"/>
      <c r="L632" s="264"/>
      <c r="M632" s="265"/>
      <c r="N632" s="266"/>
      <c r="O632" s="266"/>
      <c r="P632" s="266"/>
      <c r="Q632" s="266"/>
      <c r="R632" s="266"/>
      <c r="S632" s="266"/>
      <c r="T632" s="267"/>
      <c r="U632" s="15"/>
      <c r="V632" s="15"/>
      <c r="W632" s="15"/>
      <c r="X632" s="15"/>
      <c r="Y632" s="15"/>
      <c r="Z632" s="15"/>
      <c r="AA632" s="15"/>
      <c r="AB632" s="15"/>
      <c r="AC632" s="15"/>
      <c r="AD632" s="15"/>
      <c r="AE632" s="15"/>
      <c r="AT632" s="268" t="s">
        <v>238</v>
      </c>
      <c r="AU632" s="268" t="s">
        <v>92</v>
      </c>
      <c r="AV632" s="15" t="s">
        <v>145</v>
      </c>
      <c r="AW632" s="15" t="s">
        <v>42</v>
      </c>
      <c r="AX632" s="15" t="s">
        <v>90</v>
      </c>
      <c r="AY632" s="268" t="s">
        <v>228</v>
      </c>
    </row>
    <row r="633" s="2" customFormat="1" ht="37.8" customHeight="1">
      <c r="A633" s="42"/>
      <c r="B633" s="43"/>
      <c r="C633" s="218" t="s">
        <v>944</v>
      </c>
      <c r="D633" s="218" t="s">
        <v>230</v>
      </c>
      <c r="E633" s="219" t="s">
        <v>1600</v>
      </c>
      <c r="F633" s="220" t="s">
        <v>1601</v>
      </c>
      <c r="G633" s="221" t="s">
        <v>325</v>
      </c>
      <c r="H633" s="222">
        <v>0.20000000000000001</v>
      </c>
      <c r="I633" s="223"/>
      <c r="J633" s="224">
        <f>ROUND(I633*H633,2)</f>
        <v>0</v>
      </c>
      <c r="K633" s="220" t="s">
        <v>234</v>
      </c>
      <c r="L633" s="48"/>
      <c r="M633" s="225" t="s">
        <v>44</v>
      </c>
      <c r="N633" s="226" t="s">
        <v>53</v>
      </c>
      <c r="O633" s="88"/>
      <c r="P633" s="227">
        <f>O633*H633</f>
        <v>0</v>
      </c>
      <c r="Q633" s="227">
        <v>2.5019399999999998</v>
      </c>
      <c r="R633" s="227">
        <f>Q633*H633</f>
        <v>0.50038799999999994</v>
      </c>
      <c r="S633" s="227">
        <v>0</v>
      </c>
      <c r="T633" s="228">
        <f>S633*H633</f>
        <v>0</v>
      </c>
      <c r="U633" s="42"/>
      <c r="V633" s="42"/>
      <c r="W633" s="42"/>
      <c r="X633" s="42"/>
      <c r="Y633" s="42"/>
      <c r="Z633" s="42"/>
      <c r="AA633" s="42"/>
      <c r="AB633" s="42"/>
      <c r="AC633" s="42"/>
      <c r="AD633" s="42"/>
      <c r="AE633" s="42"/>
      <c r="AR633" s="229" t="s">
        <v>145</v>
      </c>
      <c r="AT633" s="229" t="s">
        <v>230</v>
      </c>
      <c r="AU633" s="229" t="s">
        <v>92</v>
      </c>
      <c r="AY633" s="20" t="s">
        <v>228</v>
      </c>
      <c r="BE633" s="230">
        <f>IF(N633="základní",J633,0)</f>
        <v>0</v>
      </c>
      <c r="BF633" s="230">
        <f>IF(N633="snížená",J633,0)</f>
        <v>0</v>
      </c>
      <c r="BG633" s="230">
        <f>IF(N633="zákl. přenesená",J633,0)</f>
        <v>0</v>
      </c>
      <c r="BH633" s="230">
        <f>IF(N633="sníž. přenesená",J633,0)</f>
        <v>0</v>
      </c>
      <c r="BI633" s="230">
        <f>IF(N633="nulová",J633,0)</f>
        <v>0</v>
      </c>
      <c r="BJ633" s="20" t="s">
        <v>90</v>
      </c>
      <c r="BK633" s="230">
        <f>ROUND(I633*H633,2)</f>
        <v>0</v>
      </c>
      <c r="BL633" s="20" t="s">
        <v>145</v>
      </c>
      <c r="BM633" s="229" t="s">
        <v>1602</v>
      </c>
    </row>
    <row r="634" s="2" customFormat="1">
      <c r="A634" s="42"/>
      <c r="B634" s="43"/>
      <c r="C634" s="44"/>
      <c r="D634" s="231" t="s">
        <v>236</v>
      </c>
      <c r="E634" s="44"/>
      <c r="F634" s="232" t="s">
        <v>1603</v>
      </c>
      <c r="G634" s="44"/>
      <c r="H634" s="44"/>
      <c r="I634" s="233"/>
      <c r="J634" s="44"/>
      <c r="K634" s="44"/>
      <c r="L634" s="48"/>
      <c r="M634" s="234"/>
      <c r="N634" s="235"/>
      <c r="O634" s="88"/>
      <c r="P634" s="88"/>
      <c r="Q634" s="88"/>
      <c r="R634" s="88"/>
      <c r="S634" s="88"/>
      <c r="T634" s="89"/>
      <c r="U634" s="42"/>
      <c r="V634" s="42"/>
      <c r="W634" s="42"/>
      <c r="X634" s="42"/>
      <c r="Y634" s="42"/>
      <c r="Z634" s="42"/>
      <c r="AA634" s="42"/>
      <c r="AB634" s="42"/>
      <c r="AC634" s="42"/>
      <c r="AD634" s="42"/>
      <c r="AE634" s="42"/>
      <c r="AT634" s="20" t="s">
        <v>236</v>
      </c>
      <c r="AU634" s="20" t="s">
        <v>92</v>
      </c>
    </row>
    <row r="635" s="13" customFormat="1">
      <c r="A635" s="13"/>
      <c r="B635" s="236"/>
      <c r="C635" s="237"/>
      <c r="D635" s="238" t="s">
        <v>238</v>
      </c>
      <c r="E635" s="239" t="s">
        <v>44</v>
      </c>
      <c r="F635" s="240" t="s">
        <v>1587</v>
      </c>
      <c r="G635" s="237"/>
      <c r="H635" s="239" t="s">
        <v>44</v>
      </c>
      <c r="I635" s="241"/>
      <c r="J635" s="237"/>
      <c r="K635" s="237"/>
      <c r="L635" s="242"/>
      <c r="M635" s="243"/>
      <c r="N635" s="244"/>
      <c r="O635" s="244"/>
      <c r="P635" s="244"/>
      <c r="Q635" s="244"/>
      <c r="R635" s="244"/>
      <c r="S635" s="244"/>
      <c r="T635" s="245"/>
      <c r="U635" s="13"/>
      <c r="V635" s="13"/>
      <c r="W635" s="13"/>
      <c r="X635" s="13"/>
      <c r="Y635" s="13"/>
      <c r="Z635" s="13"/>
      <c r="AA635" s="13"/>
      <c r="AB635" s="13"/>
      <c r="AC635" s="13"/>
      <c r="AD635" s="13"/>
      <c r="AE635" s="13"/>
      <c r="AT635" s="246" t="s">
        <v>238</v>
      </c>
      <c r="AU635" s="246" t="s">
        <v>92</v>
      </c>
      <c r="AV635" s="13" t="s">
        <v>90</v>
      </c>
      <c r="AW635" s="13" t="s">
        <v>42</v>
      </c>
      <c r="AX635" s="13" t="s">
        <v>82</v>
      </c>
      <c r="AY635" s="246" t="s">
        <v>228</v>
      </c>
    </row>
    <row r="636" s="13" customFormat="1">
      <c r="A636" s="13"/>
      <c r="B636" s="236"/>
      <c r="C636" s="237"/>
      <c r="D636" s="238" t="s">
        <v>238</v>
      </c>
      <c r="E636" s="239" t="s">
        <v>44</v>
      </c>
      <c r="F636" s="240" t="s">
        <v>1604</v>
      </c>
      <c r="G636" s="237"/>
      <c r="H636" s="239" t="s">
        <v>44</v>
      </c>
      <c r="I636" s="241"/>
      <c r="J636" s="237"/>
      <c r="K636" s="237"/>
      <c r="L636" s="242"/>
      <c r="M636" s="243"/>
      <c r="N636" s="244"/>
      <c r="O636" s="244"/>
      <c r="P636" s="244"/>
      <c r="Q636" s="244"/>
      <c r="R636" s="244"/>
      <c r="S636" s="244"/>
      <c r="T636" s="245"/>
      <c r="U636" s="13"/>
      <c r="V636" s="13"/>
      <c r="W636" s="13"/>
      <c r="X636" s="13"/>
      <c r="Y636" s="13"/>
      <c r="Z636" s="13"/>
      <c r="AA636" s="13"/>
      <c r="AB636" s="13"/>
      <c r="AC636" s="13"/>
      <c r="AD636" s="13"/>
      <c r="AE636" s="13"/>
      <c r="AT636" s="246" t="s">
        <v>238</v>
      </c>
      <c r="AU636" s="246" t="s">
        <v>92</v>
      </c>
      <c r="AV636" s="13" t="s">
        <v>90</v>
      </c>
      <c r="AW636" s="13" t="s">
        <v>42</v>
      </c>
      <c r="AX636" s="13" t="s">
        <v>82</v>
      </c>
      <c r="AY636" s="246" t="s">
        <v>228</v>
      </c>
    </row>
    <row r="637" s="14" customFormat="1">
      <c r="A637" s="14"/>
      <c r="B637" s="247"/>
      <c r="C637" s="248"/>
      <c r="D637" s="238" t="s">
        <v>238</v>
      </c>
      <c r="E637" s="249" t="s">
        <v>44</v>
      </c>
      <c r="F637" s="250" t="s">
        <v>922</v>
      </c>
      <c r="G637" s="248"/>
      <c r="H637" s="251">
        <v>0.20000000000000001</v>
      </c>
      <c r="I637" s="252"/>
      <c r="J637" s="248"/>
      <c r="K637" s="248"/>
      <c r="L637" s="253"/>
      <c r="M637" s="254"/>
      <c r="N637" s="255"/>
      <c r="O637" s="255"/>
      <c r="P637" s="255"/>
      <c r="Q637" s="255"/>
      <c r="R637" s="255"/>
      <c r="S637" s="255"/>
      <c r="T637" s="256"/>
      <c r="U637" s="14"/>
      <c r="V637" s="14"/>
      <c r="W637" s="14"/>
      <c r="X637" s="14"/>
      <c r="Y637" s="14"/>
      <c r="Z637" s="14"/>
      <c r="AA637" s="14"/>
      <c r="AB637" s="14"/>
      <c r="AC637" s="14"/>
      <c r="AD637" s="14"/>
      <c r="AE637" s="14"/>
      <c r="AT637" s="257" t="s">
        <v>238</v>
      </c>
      <c r="AU637" s="257" t="s">
        <v>92</v>
      </c>
      <c r="AV637" s="14" t="s">
        <v>92</v>
      </c>
      <c r="AW637" s="14" t="s">
        <v>42</v>
      </c>
      <c r="AX637" s="14" t="s">
        <v>82</v>
      </c>
      <c r="AY637" s="257" t="s">
        <v>228</v>
      </c>
    </row>
    <row r="638" s="15" customFormat="1">
      <c r="A638" s="15"/>
      <c r="B638" s="258"/>
      <c r="C638" s="259"/>
      <c r="D638" s="238" t="s">
        <v>238</v>
      </c>
      <c r="E638" s="260" t="s">
        <v>44</v>
      </c>
      <c r="F638" s="261" t="s">
        <v>247</v>
      </c>
      <c r="G638" s="259"/>
      <c r="H638" s="262">
        <v>0.20000000000000001</v>
      </c>
      <c r="I638" s="263"/>
      <c r="J638" s="259"/>
      <c r="K638" s="259"/>
      <c r="L638" s="264"/>
      <c r="M638" s="265"/>
      <c r="N638" s="266"/>
      <c r="O638" s="266"/>
      <c r="P638" s="266"/>
      <c r="Q638" s="266"/>
      <c r="R638" s="266"/>
      <c r="S638" s="266"/>
      <c r="T638" s="267"/>
      <c r="U638" s="15"/>
      <c r="V638" s="15"/>
      <c r="W638" s="15"/>
      <c r="X638" s="15"/>
      <c r="Y638" s="15"/>
      <c r="Z638" s="15"/>
      <c r="AA638" s="15"/>
      <c r="AB638" s="15"/>
      <c r="AC638" s="15"/>
      <c r="AD638" s="15"/>
      <c r="AE638" s="15"/>
      <c r="AT638" s="268" t="s">
        <v>238</v>
      </c>
      <c r="AU638" s="268" t="s">
        <v>92</v>
      </c>
      <c r="AV638" s="15" t="s">
        <v>145</v>
      </c>
      <c r="AW638" s="15" t="s">
        <v>42</v>
      </c>
      <c r="AX638" s="15" t="s">
        <v>90</v>
      </c>
      <c r="AY638" s="268" t="s">
        <v>228</v>
      </c>
    </row>
    <row r="639" s="2" customFormat="1" ht="24.15" customHeight="1">
      <c r="A639" s="42"/>
      <c r="B639" s="43"/>
      <c r="C639" s="218" t="s">
        <v>950</v>
      </c>
      <c r="D639" s="218" t="s">
        <v>230</v>
      </c>
      <c r="E639" s="219" t="s">
        <v>1605</v>
      </c>
      <c r="F639" s="220" t="s">
        <v>1606</v>
      </c>
      <c r="G639" s="221" t="s">
        <v>233</v>
      </c>
      <c r="H639" s="222">
        <v>114.44499999999999</v>
      </c>
      <c r="I639" s="223"/>
      <c r="J639" s="224">
        <f>ROUND(I639*H639,2)</f>
        <v>0</v>
      </c>
      <c r="K639" s="220" t="s">
        <v>234</v>
      </c>
      <c r="L639" s="48"/>
      <c r="M639" s="225" t="s">
        <v>44</v>
      </c>
      <c r="N639" s="226" t="s">
        <v>53</v>
      </c>
      <c r="O639" s="88"/>
      <c r="P639" s="227">
        <f>O639*H639</f>
        <v>0</v>
      </c>
      <c r="Q639" s="227">
        <v>0.0066299999999999996</v>
      </c>
      <c r="R639" s="227">
        <f>Q639*H639</f>
        <v>0.75877034999999993</v>
      </c>
      <c r="S639" s="227">
        <v>0</v>
      </c>
      <c r="T639" s="228">
        <f>S639*H639</f>
        <v>0</v>
      </c>
      <c r="U639" s="42"/>
      <c r="V639" s="42"/>
      <c r="W639" s="42"/>
      <c r="X639" s="42"/>
      <c r="Y639" s="42"/>
      <c r="Z639" s="42"/>
      <c r="AA639" s="42"/>
      <c r="AB639" s="42"/>
      <c r="AC639" s="42"/>
      <c r="AD639" s="42"/>
      <c r="AE639" s="42"/>
      <c r="AR639" s="229" t="s">
        <v>145</v>
      </c>
      <c r="AT639" s="229" t="s">
        <v>230</v>
      </c>
      <c r="AU639" s="229" t="s">
        <v>92</v>
      </c>
      <c r="AY639" s="20" t="s">
        <v>228</v>
      </c>
      <c r="BE639" s="230">
        <f>IF(N639="základní",J639,0)</f>
        <v>0</v>
      </c>
      <c r="BF639" s="230">
        <f>IF(N639="snížená",J639,0)</f>
        <v>0</v>
      </c>
      <c r="BG639" s="230">
        <f>IF(N639="zákl. přenesená",J639,0)</f>
        <v>0</v>
      </c>
      <c r="BH639" s="230">
        <f>IF(N639="sníž. přenesená",J639,0)</f>
        <v>0</v>
      </c>
      <c r="BI639" s="230">
        <f>IF(N639="nulová",J639,0)</f>
        <v>0</v>
      </c>
      <c r="BJ639" s="20" t="s">
        <v>90</v>
      </c>
      <c r="BK639" s="230">
        <f>ROUND(I639*H639,2)</f>
        <v>0</v>
      </c>
      <c r="BL639" s="20" t="s">
        <v>145</v>
      </c>
      <c r="BM639" s="229" t="s">
        <v>1607</v>
      </c>
    </row>
    <row r="640" s="2" customFormat="1">
      <c r="A640" s="42"/>
      <c r="B640" s="43"/>
      <c r="C640" s="44"/>
      <c r="D640" s="231" t="s">
        <v>236</v>
      </c>
      <c r="E640" s="44"/>
      <c r="F640" s="232" t="s">
        <v>1608</v>
      </c>
      <c r="G640" s="44"/>
      <c r="H640" s="44"/>
      <c r="I640" s="233"/>
      <c r="J640" s="44"/>
      <c r="K640" s="44"/>
      <c r="L640" s="48"/>
      <c r="M640" s="234"/>
      <c r="N640" s="235"/>
      <c r="O640" s="88"/>
      <c r="P640" s="88"/>
      <c r="Q640" s="88"/>
      <c r="R640" s="88"/>
      <c r="S640" s="88"/>
      <c r="T640" s="89"/>
      <c r="U640" s="42"/>
      <c r="V640" s="42"/>
      <c r="W640" s="42"/>
      <c r="X640" s="42"/>
      <c r="Y640" s="42"/>
      <c r="Z640" s="42"/>
      <c r="AA640" s="42"/>
      <c r="AB640" s="42"/>
      <c r="AC640" s="42"/>
      <c r="AD640" s="42"/>
      <c r="AE640" s="42"/>
      <c r="AT640" s="20" t="s">
        <v>236</v>
      </c>
      <c r="AU640" s="20" t="s">
        <v>92</v>
      </c>
    </row>
    <row r="641" s="2" customFormat="1">
      <c r="A641" s="42"/>
      <c r="B641" s="43"/>
      <c r="C641" s="44"/>
      <c r="D641" s="238" t="s">
        <v>328</v>
      </c>
      <c r="E641" s="44"/>
      <c r="F641" s="279" t="s">
        <v>778</v>
      </c>
      <c r="G641" s="44"/>
      <c r="H641" s="44"/>
      <c r="I641" s="233"/>
      <c r="J641" s="44"/>
      <c r="K641" s="44"/>
      <c r="L641" s="48"/>
      <c r="M641" s="234"/>
      <c r="N641" s="235"/>
      <c r="O641" s="88"/>
      <c r="P641" s="88"/>
      <c r="Q641" s="88"/>
      <c r="R641" s="88"/>
      <c r="S641" s="88"/>
      <c r="T641" s="89"/>
      <c r="U641" s="42"/>
      <c r="V641" s="42"/>
      <c r="W641" s="42"/>
      <c r="X641" s="42"/>
      <c r="Y641" s="42"/>
      <c r="Z641" s="42"/>
      <c r="AA641" s="42"/>
      <c r="AB641" s="42"/>
      <c r="AC641" s="42"/>
      <c r="AD641" s="42"/>
      <c r="AE641" s="42"/>
      <c r="AT641" s="20" t="s">
        <v>328</v>
      </c>
      <c r="AU641" s="20" t="s">
        <v>92</v>
      </c>
    </row>
    <row r="642" s="13" customFormat="1">
      <c r="A642" s="13"/>
      <c r="B642" s="236"/>
      <c r="C642" s="237"/>
      <c r="D642" s="238" t="s">
        <v>238</v>
      </c>
      <c r="E642" s="239" t="s">
        <v>44</v>
      </c>
      <c r="F642" s="240" t="s">
        <v>1609</v>
      </c>
      <c r="G642" s="237"/>
      <c r="H642" s="239" t="s">
        <v>44</v>
      </c>
      <c r="I642" s="241"/>
      <c r="J642" s="237"/>
      <c r="K642" s="237"/>
      <c r="L642" s="242"/>
      <c r="M642" s="243"/>
      <c r="N642" s="244"/>
      <c r="O642" s="244"/>
      <c r="P642" s="244"/>
      <c r="Q642" s="244"/>
      <c r="R642" s="244"/>
      <c r="S642" s="244"/>
      <c r="T642" s="245"/>
      <c r="U642" s="13"/>
      <c r="V642" s="13"/>
      <c r="W642" s="13"/>
      <c r="X642" s="13"/>
      <c r="Y642" s="13"/>
      <c r="Z642" s="13"/>
      <c r="AA642" s="13"/>
      <c r="AB642" s="13"/>
      <c r="AC642" s="13"/>
      <c r="AD642" s="13"/>
      <c r="AE642" s="13"/>
      <c r="AT642" s="246" t="s">
        <v>238</v>
      </c>
      <c r="AU642" s="246" t="s">
        <v>92</v>
      </c>
      <c r="AV642" s="13" t="s">
        <v>90</v>
      </c>
      <c r="AW642" s="13" t="s">
        <v>42</v>
      </c>
      <c r="AX642" s="13" t="s">
        <v>82</v>
      </c>
      <c r="AY642" s="246" t="s">
        <v>228</v>
      </c>
    </row>
    <row r="643" s="13" customFormat="1">
      <c r="A643" s="13"/>
      <c r="B643" s="236"/>
      <c r="C643" s="237"/>
      <c r="D643" s="238" t="s">
        <v>238</v>
      </c>
      <c r="E643" s="239" t="s">
        <v>44</v>
      </c>
      <c r="F643" s="240" t="s">
        <v>1588</v>
      </c>
      <c r="G643" s="237"/>
      <c r="H643" s="239" t="s">
        <v>44</v>
      </c>
      <c r="I643" s="241"/>
      <c r="J643" s="237"/>
      <c r="K643" s="237"/>
      <c r="L643" s="242"/>
      <c r="M643" s="243"/>
      <c r="N643" s="244"/>
      <c r="O643" s="244"/>
      <c r="P643" s="244"/>
      <c r="Q643" s="244"/>
      <c r="R643" s="244"/>
      <c r="S643" s="244"/>
      <c r="T643" s="245"/>
      <c r="U643" s="13"/>
      <c r="V643" s="13"/>
      <c r="W643" s="13"/>
      <c r="X643" s="13"/>
      <c r="Y643" s="13"/>
      <c r="Z643" s="13"/>
      <c r="AA643" s="13"/>
      <c r="AB643" s="13"/>
      <c r="AC643" s="13"/>
      <c r="AD643" s="13"/>
      <c r="AE643" s="13"/>
      <c r="AT643" s="246" t="s">
        <v>238</v>
      </c>
      <c r="AU643" s="246" t="s">
        <v>92</v>
      </c>
      <c r="AV643" s="13" t="s">
        <v>90</v>
      </c>
      <c r="AW643" s="13" t="s">
        <v>42</v>
      </c>
      <c r="AX643" s="13" t="s">
        <v>82</v>
      </c>
      <c r="AY643" s="246" t="s">
        <v>228</v>
      </c>
    </row>
    <row r="644" s="14" customFormat="1">
      <c r="A644" s="14"/>
      <c r="B644" s="247"/>
      <c r="C644" s="248"/>
      <c r="D644" s="238" t="s">
        <v>238</v>
      </c>
      <c r="E644" s="249" t="s">
        <v>44</v>
      </c>
      <c r="F644" s="250" t="s">
        <v>1610</v>
      </c>
      <c r="G644" s="248"/>
      <c r="H644" s="251">
        <v>6.3899999999999997</v>
      </c>
      <c r="I644" s="252"/>
      <c r="J644" s="248"/>
      <c r="K644" s="248"/>
      <c r="L644" s="253"/>
      <c r="M644" s="254"/>
      <c r="N644" s="255"/>
      <c r="O644" s="255"/>
      <c r="P644" s="255"/>
      <c r="Q644" s="255"/>
      <c r="R644" s="255"/>
      <c r="S644" s="255"/>
      <c r="T644" s="256"/>
      <c r="U644" s="14"/>
      <c r="V644" s="14"/>
      <c r="W644" s="14"/>
      <c r="X644" s="14"/>
      <c r="Y644" s="14"/>
      <c r="Z644" s="14"/>
      <c r="AA644" s="14"/>
      <c r="AB644" s="14"/>
      <c r="AC644" s="14"/>
      <c r="AD644" s="14"/>
      <c r="AE644" s="14"/>
      <c r="AT644" s="257" t="s">
        <v>238</v>
      </c>
      <c r="AU644" s="257" t="s">
        <v>92</v>
      </c>
      <c r="AV644" s="14" t="s">
        <v>92</v>
      </c>
      <c r="AW644" s="14" t="s">
        <v>42</v>
      </c>
      <c r="AX644" s="14" t="s">
        <v>82</v>
      </c>
      <c r="AY644" s="257" t="s">
        <v>228</v>
      </c>
    </row>
    <row r="645" s="13" customFormat="1">
      <c r="A645" s="13"/>
      <c r="B645" s="236"/>
      <c r="C645" s="237"/>
      <c r="D645" s="238" t="s">
        <v>238</v>
      </c>
      <c r="E645" s="239" t="s">
        <v>44</v>
      </c>
      <c r="F645" s="240" t="s">
        <v>1590</v>
      </c>
      <c r="G645" s="237"/>
      <c r="H645" s="239" t="s">
        <v>44</v>
      </c>
      <c r="I645" s="241"/>
      <c r="J645" s="237"/>
      <c r="K645" s="237"/>
      <c r="L645" s="242"/>
      <c r="M645" s="243"/>
      <c r="N645" s="244"/>
      <c r="O645" s="244"/>
      <c r="P645" s="244"/>
      <c r="Q645" s="244"/>
      <c r="R645" s="244"/>
      <c r="S645" s="244"/>
      <c r="T645" s="245"/>
      <c r="U645" s="13"/>
      <c r="V645" s="13"/>
      <c r="W645" s="13"/>
      <c r="X645" s="13"/>
      <c r="Y645" s="13"/>
      <c r="Z645" s="13"/>
      <c r="AA645" s="13"/>
      <c r="AB645" s="13"/>
      <c r="AC645" s="13"/>
      <c r="AD645" s="13"/>
      <c r="AE645" s="13"/>
      <c r="AT645" s="246" t="s">
        <v>238</v>
      </c>
      <c r="AU645" s="246" t="s">
        <v>92</v>
      </c>
      <c r="AV645" s="13" t="s">
        <v>90</v>
      </c>
      <c r="AW645" s="13" t="s">
        <v>42</v>
      </c>
      <c r="AX645" s="13" t="s">
        <v>82</v>
      </c>
      <c r="AY645" s="246" t="s">
        <v>228</v>
      </c>
    </row>
    <row r="646" s="14" customFormat="1">
      <c r="A646" s="14"/>
      <c r="B646" s="247"/>
      <c r="C646" s="248"/>
      <c r="D646" s="238" t="s">
        <v>238</v>
      </c>
      <c r="E646" s="249" t="s">
        <v>44</v>
      </c>
      <c r="F646" s="250" t="s">
        <v>1611</v>
      </c>
      <c r="G646" s="248"/>
      <c r="H646" s="251">
        <v>4.343</v>
      </c>
      <c r="I646" s="252"/>
      <c r="J646" s="248"/>
      <c r="K646" s="248"/>
      <c r="L646" s="253"/>
      <c r="M646" s="254"/>
      <c r="N646" s="255"/>
      <c r="O646" s="255"/>
      <c r="P646" s="255"/>
      <c r="Q646" s="255"/>
      <c r="R646" s="255"/>
      <c r="S646" s="255"/>
      <c r="T646" s="256"/>
      <c r="U646" s="14"/>
      <c r="V646" s="14"/>
      <c r="W646" s="14"/>
      <c r="X646" s="14"/>
      <c r="Y646" s="14"/>
      <c r="Z646" s="14"/>
      <c r="AA646" s="14"/>
      <c r="AB646" s="14"/>
      <c r="AC646" s="14"/>
      <c r="AD646" s="14"/>
      <c r="AE646" s="14"/>
      <c r="AT646" s="257" t="s">
        <v>238</v>
      </c>
      <c r="AU646" s="257" t="s">
        <v>92</v>
      </c>
      <c r="AV646" s="14" t="s">
        <v>92</v>
      </c>
      <c r="AW646" s="14" t="s">
        <v>42</v>
      </c>
      <c r="AX646" s="14" t="s">
        <v>82</v>
      </c>
      <c r="AY646" s="257" t="s">
        <v>228</v>
      </c>
    </row>
    <row r="647" s="13" customFormat="1">
      <c r="A647" s="13"/>
      <c r="B647" s="236"/>
      <c r="C647" s="237"/>
      <c r="D647" s="238" t="s">
        <v>238</v>
      </c>
      <c r="E647" s="239" t="s">
        <v>44</v>
      </c>
      <c r="F647" s="240" t="s">
        <v>1592</v>
      </c>
      <c r="G647" s="237"/>
      <c r="H647" s="239" t="s">
        <v>44</v>
      </c>
      <c r="I647" s="241"/>
      <c r="J647" s="237"/>
      <c r="K647" s="237"/>
      <c r="L647" s="242"/>
      <c r="M647" s="243"/>
      <c r="N647" s="244"/>
      <c r="O647" s="244"/>
      <c r="P647" s="244"/>
      <c r="Q647" s="244"/>
      <c r="R647" s="244"/>
      <c r="S647" s="244"/>
      <c r="T647" s="245"/>
      <c r="U647" s="13"/>
      <c r="V647" s="13"/>
      <c r="W647" s="13"/>
      <c r="X647" s="13"/>
      <c r="Y647" s="13"/>
      <c r="Z647" s="13"/>
      <c r="AA647" s="13"/>
      <c r="AB647" s="13"/>
      <c r="AC647" s="13"/>
      <c r="AD647" s="13"/>
      <c r="AE647" s="13"/>
      <c r="AT647" s="246" t="s">
        <v>238</v>
      </c>
      <c r="AU647" s="246" t="s">
        <v>92</v>
      </c>
      <c r="AV647" s="13" t="s">
        <v>90</v>
      </c>
      <c r="AW647" s="13" t="s">
        <v>42</v>
      </c>
      <c r="AX647" s="13" t="s">
        <v>82</v>
      </c>
      <c r="AY647" s="246" t="s">
        <v>228</v>
      </c>
    </row>
    <row r="648" s="14" customFormat="1">
      <c r="A648" s="14"/>
      <c r="B648" s="247"/>
      <c r="C648" s="248"/>
      <c r="D648" s="238" t="s">
        <v>238</v>
      </c>
      <c r="E648" s="249" t="s">
        <v>44</v>
      </c>
      <c r="F648" s="250" t="s">
        <v>1612</v>
      </c>
      <c r="G648" s="248"/>
      <c r="H648" s="251">
        <v>19.98</v>
      </c>
      <c r="I648" s="252"/>
      <c r="J648" s="248"/>
      <c r="K648" s="248"/>
      <c r="L648" s="253"/>
      <c r="M648" s="254"/>
      <c r="N648" s="255"/>
      <c r="O648" s="255"/>
      <c r="P648" s="255"/>
      <c r="Q648" s="255"/>
      <c r="R648" s="255"/>
      <c r="S648" s="255"/>
      <c r="T648" s="256"/>
      <c r="U648" s="14"/>
      <c r="V648" s="14"/>
      <c r="W648" s="14"/>
      <c r="X648" s="14"/>
      <c r="Y648" s="14"/>
      <c r="Z648" s="14"/>
      <c r="AA648" s="14"/>
      <c r="AB648" s="14"/>
      <c r="AC648" s="14"/>
      <c r="AD648" s="14"/>
      <c r="AE648" s="14"/>
      <c r="AT648" s="257" t="s">
        <v>238</v>
      </c>
      <c r="AU648" s="257" t="s">
        <v>92</v>
      </c>
      <c r="AV648" s="14" t="s">
        <v>92</v>
      </c>
      <c r="AW648" s="14" t="s">
        <v>42</v>
      </c>
      <c r="AX648" s="14" t="s">
        <v>82</v>
      </c>
      <c r="AY648" s="257" t="s">
        <v>228</v>
      </c>
    </row>
    <row r="649" s="13" customFormat="1">
      <c r="A649" s="13"/>
      <c r="B649" s="236"/>
      <c r="C649" s="237"/>
      <c r="D649" s="238" t="s">
        <v>238</v>
      </c>
      <c r="E649" s="239" t="s">
        <v>44</v>
      </c>
      <c r="F649" s="240" t="s">
        <v>1604</v>
      </c>
      <c r="G649" s="237"/>
      <c r="H649" s="239" t="s">
        <v>44</v>
      </c>
      <c r="I649" s="241"/>
      <c r="J649" s="237"/>
      <c r="K649" s="237"/>
      <c r="L649" s="242"/>
      <c r="M649" s="243"/>
      <c r="N649" s="244"/>
      <c r="O649" s="244"/>
      <c r="P649" s="244"/>
      <c r="Q649" s="244"/>
      <c r="R649" s="244"/>
      <c r="S649" s="244"/>
      <c r="T649" s="245"/>
      <c r="U649" s="13"/>
      <c r="V649" s="13"/>
      <c r="W649" s="13"/>
      <c r="X649" s="13"/>
      <c r="Y649" s="13"/>
      <c r="Z649" s="13"/>
      <c r="AA649" s="13"/>
      <c r="AB649" s="13"/>
      <c r="AC649" s="13"/>
      <c r="AD649" s="13"/>
      <c r="AE649" s="13"/>
      <c r="AT649" s="246" t="s">
        <v>238</v>
      </c>
      <c r="AU649" s="246" t="s">
        <v>92</v>
      </c>
      <c r="AV649" s="13" t="s">
        <v>90</v>
      </c>
      <c r="AW649" s="13" t="s">
        <v>42</v>
      </c>
      <c r="AX649" s="13" t="s">
        <v>82</v>
      </c>
      <c r="AY649" s="246" t="s">
        <v>228</v>
      </c>
    </row>
    <row r="650" s="14" customFormat="1">
      <c r="A650" s="14"/>
      <c r="B650" s="247"/>
      <c r="C650" s="248"/>
      <c r="D650" s="238" t="s">
        <v>238</v>
      </c>
      <c r="E650" s="249" t="s">
        <v>44</v>
      </c>
      <c r="F650" s="250" t="s">
        <v>1613</v>
      </c>
      <c r="G650" s="248"/>
      <c r="H650" s="251">
        <v>3.1520000000000001</v>
      </c>
      <c r="I650" s="252"/>
      <c r="J650" s="248"/>
      <c r="K650" s="248"/>
      <c r="L650" s="253"/>
      <c r="M650" s="254"/>
      <c r="N650" s="255"/>
      <c r="O650" s="255"/>
      <c r="P650" s="255"/>
      <c r="Q650" s="255"/>
      <c r="R650" s="255"/>
      <c r="S650" s="255"/>
      <c r="T650" s="256"/>
      <c r="U650" s="14"/>
      <c r="V650" s="14"/>
      <c r="W650" s="14"/>
      <c r="X650" s="14"/>
      <c r="Y650" s="14"/>
      <c r="Z650" s="14"/>
      <c r="AA650" s="14"/>
      <c r="AB650" s="14"/>
      <c r="AC650" s="14"/>
      <c r="AD650" s="14"/>
      <c r="AE650" s="14"/>
      <c r="AT650" s="257" t="s">
        <v>238</v>
      </c>
      <c r="AU650" s="257" t="s">
        <v>92</v>
      </c>
      <c r="AV650" s="14" t="s">
        <v>92</v>
      </c>
      <c r="AW650" s="14" t="s">
        <v>42</v>
      </c>
      <c r="AX650" s="14" t="s">
        <v>82</v>
      </c>
      <c r="AY650" s="257" t="s">
        <v>228</v>
      </c>
    </row>
    <row r="651" s="13" customFormat="1">
      <c r="A651" s="13"/>
      <c r="B651" s="236"/>
      <c r="C651" s="237"/>
      <c r="D651" s="238" t="s">
        <v>238</v>
      </c>
      <c r="E651" s="239" t="s">
        <v>44</v>
      </c>
      <c r="F651" s="240" t="s">
        <v>1594</v>
      </c>
      <c r="G651" s="237"/>
      <c r="H651" s="239" t="s">
        <v>44</v>
      </c>
      <c r="I651" s="241"/>
      <c r="J651" s="237"/>
      <c r="K651" s="237"/>
      <c r="L651" s="242"/>
      <c r="M651" s="243"/>
      <c r="N651" s="244"/>
      <c r="O651" s="244"/>
      <c r="P651" s="244"/>
      <c r="Q651" s="244"/>
      <c r="R651" s="244"/>
      <c r="S651" s="244"/>
      <c r="T651" s="245"/>
      <c r="U651" s="13"/>
      <c r="V651" s="13"/>
      <c r="W651" s="13"/>
      <c r="X651" s="13"/>
      <c r="Y651" s="13"/>
      <c r="Z651" s="13"/>
      <c r="AA651" s="13"/>
      <c r="AB651" s="13"/>
      <c r="AC651" s="13"/>
      <c r="AD651" s="13"/>
      <c r="AE651" s="13"/>
      <c r="AT651" s="246" t="s">
        <v>238</v>
      </c>
      <c r="AU651" s="246" t="s">
        <v>92</v>
      </c>
      <c r="AV651" s="13" t="s">
        <v>90</v>
      </c>
      <c r="AW651" s="13" t="s">
        <v>42</v>
      </c>
      <c r="AX651" s="13" t="s">
        <v>82</v>
      </c>
      <c r="AY651" s="246" t="s">
        <v>228</v>
      </c>
    </row>
    <row r="652" s="14" customFormat="1">
      <c r="A652" s="14"/>
      <c r="B652" s="247"/>
      <c r="C652" s="248"/>
      <c r="D652" s="238" t="s">
        <v>238</v>
      </c>
      <c r="E652" s="249" t="s">
        <v>44</v>
      </c>
      <c r="F652" s="250" t="s">
        <v>1614</v>
      </c>
      <c r="G652" s="248"/>
      <c r="H652" s="251">
        <v>14.810000000000001</v>
      </c>
      <c r="I652" s="252"/>
      <c r="J652" s="248"/>
      <c r="K652" s="248"/>
      <c r="L652" s="253"/>
      <c r="M652" s="254"/>
      <c r="N652" s="255"/>
      <c r="O652" s="255"/>
      <c r="P652" s="255"/>
      <c r="Q652" s="255"/>
      <c r="R652" s="255"/>
      <c r="S652" s="255"/>
      <c r="T652" s="256"/>
      <c r="U652" s="14"/>
      <c r="V652" s="14"/>
      <c r="W652" s="14"/>
      <c r="X652" s="14"/>
      <c r="Y652" s="14"/>
      <c r="Z652" s="14"/>
      <c r="AA652" s="14"/>
      <c r="AB652" s="14"/>
      <c r="AC652" s="14"/>
      <c r="AD652" s="14"/>
      <c r="AE652" s="14"/>
      <c r="AT652" s="257" t="s">
        <v>238</v>
      </c>
      <c r="AU652" s="257" t="s">
        <v>92</v>
      </c>
      <c r="AV652" s="14" t="s">
        <v>92</v>
      </c>
      <c r="AW652" s="14" t="s">
        <v>42</v>
      </c>
      <c r="AX652" s="14" t="s">
        <v>82</v>
      </c>
      <c r="AY652" s="257" t="s">
        <v>228</v>
      </c>
    </row>
    <row r="653" s="13" customFormat="1">
      <c r="A653" s="13"/>
      <c r="B653" s="236"/>
      <c r="C653" s="237"/>
      <c r="D653" s="238" t="s">
        <v>238</v>
      </c>
      <c r="E653" s="239" t="s">
        <v>44</v>
      </c>
      <c r="F653" s="240" t="s">
        <v>1596</v>
      </c>
      <c r="G653" s="237"/>
      <c r="H653" s="239" t="s">
        <v>44</v>
      </c>
      <c r="I653" s="241"/>
      <c r="J653" s="237"/>
      <c r="K653" s="237"/>
      <c r="L653" s="242"/>
      <c r="M653" s="243"/>
      <c r="N653" s="244"/>
      <c r="O653" s="244"/>
      <c r="P653" s="244"/>
      <c r="Q653" s="244"/>
      <c r="R653" s="244"/>
      <c r="S653" s="244"/>
      <c r="T653" s="245"/>
      <c r="U653" s="13"/>
      <c r="V653" s="13"/>
      <c r="W653" s="13"/>
      <c r="X653" s="13"/>
      <c r="Y653" s="13"/>
      <c r="Z653" s="13"/>
      <c r="AA653" s="13"/>
      <c r="AB653" s="13"/>
      <c r="AC653" s="13"/>
      <c r="AD653" s="13"/>
      <c r="AE653" s="13"/>
      <c r="AT653" s="246" t="s">
        <v>238</v>
      </c>
      <c r="AU653" s="246" t="s">
        <v>92</v>
      </c>
      <c r="AV653" s="13" t="s">
        <v>90</v>
      </c>
      <c r="AW653" s="13" t="s">
        <v>42</v>
      </c>
      <c r="AX653" s="13" t="s">
        <v>82</v>
      </c>
      <c r="AY653" s="246" t="s">
        <v>228</v>
      </c>
    </row>
    <row r="654" s="14" customFormat="1">
      <c r="A654" s="14"/>
      <c r="B654" s="247"/>
      <c r="C654" s="248"/>
      <c r="D654" s="238" t="s">
        <v>238</v>
      </c>
      <c r="E654" s="249" t="s">
        <v>44</v>
      </c>
      <c r="F654" s="250" t="s">
        <v>1615</v>
      </c>
      <c r="G654" s="248"/>
      <c r="H654" s="251">
        <v>8.6300000000000008</v>
      </c>
      <c r="I654" s="252"/>
      <c r="J654" s="248"/>
      <c r="K654" s="248"/>
      <c r="L654" s="253"/>
      <c r="M654" s="254"/>
      <c r="N654" s="255"/>
      <c r="O654" s="255"/>
      <c r="P654" s="255"/>
      <c r="Q654" s="255"/>
      <c r="R654" s="255"/>
      <c r="S654" s="255"/>
      <c r="T654" s="256"/>
      <c r="U654" s="14"/>
      <c r="V654" s="14"/>
      <c r="W654" s="14"/>
      <c r="X654" s="14"/>
      <c r="Y654" s="14"/>
      <c r="Z654" s="14"/>
      <c r="AA654" s="14"/>
      <c r="AB654" s="14"/>
      <c r="AC654" s="14"/>
      <c r="AD654" s="14"/>
      <c r="AE654" s="14"/>
      <c r="AT654" s="257" t="s">
        <v>238</v>
      </c>
      <c r="AU654" s="257" t="s">
        <v>92</v>
      </c>
      <c r="AV654" s="14" t="s">
        <v>92</v>
      </c>
      <c r="AW654" s="14" t="s">
        <v>42</v>
      </c>
      <c r="AX654" s="14" t="s">
        <v>82</v>
      </c>
      <c r="AY654" s="257" t="s">
        <v>228</v>
      </c>
    </row>
    <row r="655" s="13" customFormat="1">
      <c r="A655" s="13"/>
      <c r="B655" s="236"/>
      <c r="C655" s="237"/>
      <c r="D655" s="238" t="s">
        <v>238</v>
      </c>
      <c r="E655" s="239" t="s">
        <v>44</v>
      </c>
      <c r="F655" s="240" t="s">
        <v>1598</v>
      </c>
      <c r="G655" s="237"/>
      <c r="H655" s="239" t="s">
        <v>44</v>
      </c>
      <c r="I655" s="241"/>
      <c r="J655" s="237"/>
      <c r="K655" s="237"/>
      <c r="L655" s="242"/>
      <c r="M655" s="243"/>
      <c r="N655" s="244"/>
      <c r="O655" s="244"/>
      <c r="P655" s="244"/>
      <c r="Q655" s="244"/>
      <c r="R655" s="244"/>
      <c r="S655" s="244"/>
      <c r="T655" s="245"/>
      <c r="U655" s="13"/>
      <c r="V655" s="13"/>
      <c r="W655" s="13"/>
      <c r="X655" s="13"/>
      <c r="Y655" s="13"/>
      <c r="Z655" s="13"/>
      <c r="AA655" s="13"/>
      <c r="AB655" s="13"/>
      <c r="AC655" s="13"/>
      <c r="AD655" s="13"/>
      <c r="AE655" s="13"/>
      <c r="AT655" s="246" t="s">
        <v>238</v>
      </c>
      <c r="AU655" s="246" t="s">
        <v>92</v>
      </c>
      <c r="AV655" s="13" t="s">
        <v>90</v>
      </c>
      <c r="AW655" s="13" t="s">
        <v>42</v>
      </c>
      <c r="AX655" s="13" t="s">
        <v>82</v>
      </c>
      <c r="AY655" s="246" t="s">
        <v>228</v>
      </c>
    </row>
    <row r="656" s="14" customFormat="1">
      <c r="A656" s="14"/>
      <c r="B656" s="247"/>
      <c r="C656" s="248"/>
      <c r="D656" s="238" t="s">
        <v>238</v>
      </c>
      <c r="E656" s="249" t="s">
        <v>44</v>
      </c>
      <c r="F656" s="250" t="s">
        <v>1616</v>
      </c>
      <c r="G656" s="248"/>
      <c r="H656" s="251">
        <v>57.140000000000001</v>
      </c>
      <c r="I656" s="252"/>
      <c r="J656" s="248"/>
      <c r="K656" s="248"/>
      <c r="L656" s="253"/>
      <c r="M656" s="254"/>
      <c r="N656" s="255"/>
      <c r="O656" s="255"/>
      <c r="P656" s="255"/>
      <c r="Q656" s="255"/>
      <c r="R656" s="255"/>
      <c r="S656" s="255"/>
      <c r="T656" s="256"/>
      <c r="U656" s="14"/>
      <c r="V656" s="14"/>
      <c r="W656" s="14"/>
      <c r="X656" s="14"/>
      <c r="Y656" s="14"/>
      <c r="Z656" s="14"/>
      <c r="AA656" s="14"/>
      <c r="AB656" s="14"/>
      <c r="AC656" s="14"/>
      <c r="AD656" s="14"/>
      <c r="AE656" s="14"/>
      <c r="AT656" s="257" t="s">
        <v>238</v>
      </c>
      <c r="AU656" s="257" t="s">
        <v>92</v>
      </c>
      <c r="AV656" s="14" t="s">
        <v>92</v>
      </c>
      <c r="AW656" s="14" t="s">
        <v>42</v>
      </c>
      <c r="AX656" s="14" t="s">
        <v>82</v>
      </c>
      <c r="AY656" s="257" t="s">
        <v>228</v>
      </c>
    </row>
    <row r="657" s="15" customFormat="1">
      <c r="A657" s="15"/>
      <c r="B657" s="258"/>
      <c r="C657" s="259"/>
      <c r="D657" s="238" t="s">
        <v>238</v>
      </c>
      <c r="E657" s="260" t="s">
        <v>44</v>
      </c>
      <c r="F657" s="261" t="s">
        <v>247</v>
      </c>
      <c r="G657" s="259"/>
      <c r="H657" s="262">
        <v>114.44499999999999</v>
      </c>
      <c r="I657" s="263"/>
      <c r="J657" s="259"/>
      <c r="K657" s="259"/>
      <c r="L657" s="264"/>
      <c r="M657" s="265"/>
      <c r="N657" s="266"/>
      <c r="O657" s="266"/>
      <c r="P657" s="266"/>
      <c r="Q657" s="266"/>
      <c r="R657" s="266"/>
      <c r="S657" s="266"/>
      <c r="T657" s="267"/>
      <c r="U657" s="15"/>
      <c r="V657" s="15"/>
      <c r="W657" s="15"/>
      <c r="X657" s="15"/>
      <c r="Y657" s="15"/>
      <c r="Z657" s="15"/>
      <c r="AA657" s="15"/>
      <c r="AB657" s="15"/>
      <c r="AC657" s="15"/>
      <c r="AD657" s="15"/>
      <c r="AE657" s="15"/>
      <c r="AT657" s="268" t="s">
        <v>238</v>
      </c>
      <c r="AU657" s="268" t="s">
        <v>92</v>
      </c>
      <c r="AV657" s="15" t="s">
        <v>145</v>
      </c>
      <c r="AW657" s="15" t="s">
        <v>42</v>
      </c>
      <c r="AX657" s="15" t="s">
        <v>90</v>
      </c>
      <c r="AY657" s="268" t="s">
        <v>228</v>
      </c>
    </row>
    <row r="658" s="2" customFormat="1" ht="24.15" customHeight="1">
      <c r="A658" s="42"/>
      <c r="B658" s="43"/>
      <c r="C658" s="218" t="s">
        <v>958</v>
      </c>
      <c r="D658" s="218" t="s">
        <v>230</v>
      </c>
      <c r="E658" s="219" t="s">
        <v>1617</v>
      </c>
      <c r="F658" s="220" t="s">
        <v>1618</v>
      </c>
      <c r="G658" s="221" t="s">
        <v>233</v>
      </c>
      <c r="H658" s="222">
        <v>114.44499999999999</v>
      </c>
      <c r="I658" s="223"/>
      <c r="J658" s="224">
        <f>ROUND(I658*H658,2)</f>
        <v>0</v>
      </c>
      <c r="K658" s="220" t="s">
        <v>234</v>
      </c>
      <c r="L658" s="48"/>
      <c r="M658" s="225" t="s">
        <v>44</v>
      </c>
      <c r="N658" s="226" t="s">
        <v>53</v>
      </c>
      <c r="O658" s="88"/>
      <c r="P658" s="227">
        <f>O658*H658</f>
        <v>0</v>
      </c>
      <c r="Q658" s="227">
        <v>0</v>
      </c>
      <c r="R658" s="227">
        <f>Q658*H658</f>
        <v>0</v>
      </c>
      <c r="S658" s="227">
        <v>0</v>
      </c>
      <c r="T658" s="228">
        <f>S658*H658</f>
        <v>0</v>
      </c>
      <c r="U658" s="42"/>
      <c r="V658" s="42"/>
      <c r="W658" s="42"/>
      <c r="X658" s="42"/>
      <c r="Y658" s="42"/>
      <c r="Z658" s="42"/>
      <c r="AA658" s="42"/>
      <c r="AB658" s="42"/>
      <c r="AC658" s="42"/>
      <c r="AD658" s="42"/>
      <c r="AE658" s="42"/>
      <c r="AR658" s="229" t="s">
        <v>145</v>
      </c>
      <c r="AT658" s="229" t="s">
        <v>230</v>
      </c>
      <c r="AU658" s="229" t="s">
        <v>92</v>
      </c>
      <c r="AY658" s="20" t="s">
        <v>228</v>
      </c>
      <c r="BE658" s="230">
        <f>IF(N658="základní",J658,0)</f>
        <v>0</v>
      </c>
      <c r="BF658" s="230">
        <f>IF(N658="snížená",J658,0)</f>
        <v>0</v>
      </c>
      <c r="BG658" s="230">
        <f>IF(N658="zákl. přenesená",J658,0)</f>
        <v>0</v>
      </c>
      <c r="BH658" s="230">
        <f>IF(N658="sníž. přenesená",J658,0)</f>
        <v>0</v>
      </c>
      <c r="BI658" s="230">
        <f>IF(N658="nulová",J658,0)</f>
        <v>0</v>
      </c>
      <c r="BJ658" s="20" t="s">
        <v>90</v>
      </c>
      <c r="BK658" s="230">
        <f>ROUND(I658*H658,2)</f>
        <v>0</v>
      </c>
      <c r="BL658" s="20" t="s">
        <v>145</v>
      </c>
      <c r="BM658" s="229" t="s">
        <v>1619</v>
      </c>
    </row>
    <row r="659" s="2" customFormat="1">
      <c r="A659" s="42"/>
      <c r="B659" s="43"/>
      <c r="C659" s="44"/>
      <c r="D659" s="231" t="s">
        <v>236</v>
      </c>
      <c r="E659" s="44"/>
      <c r="F659" s="232" t="s">
        <v>1620</v>
      </c>
      <c r="G659" s="44"/>
      <c r="H659" s="44"/>
      <c r="I659" s="233"/>
      <c r="J659" s="44"/>
      <c r="K659" s="44"/>
      <c r="L659" s="48"/>
      <c r="M659" s="234"/>
      <c r="N659" s="235"/>
      <c r="O659" s="88"/>
      <c r="P659" s="88"/>
      <c r="Q659" s="88"/>
      <c r="R659" s="88"/>
      <c r="S659" s="88"/>
      <c r="T659" s="89"/>
      <c r="U659" s="42"/>
      <c r="V659" s="42"/>
      <c r="W659" s="42"/>
      <c r="X659" s="42"/>
      <c r="Y659" s="42"/>
      <c r="Z659" s="42"/>
      <c r="AA659" s="42"/>
      <c r="AB659" s="42"/>
      <c r="AC659" s="42"/>
      <c r="AD659" s="42"/>
      <c r="AE659" s="42"/>
      <c r="AT659" s="20" t="s">
        <v>236</v>
      </c>
      <c r="AU659" s="20" t="s">
        <v>92</v>
      </c>
    </row>
    <row r="660" s="2" customFormat="1" ht="16.5" customHeight="1">
      <c r="A660" s="42"/>
      <c r="B660" s="43"/>
      <c r="C660" s="218" t="s">
        <v>966</v>
      </c>
      <c r="D660" s="218" t="s">
        <v>230</v>
      </c>
      <c r="E660" s="219" t="s">
        <v>1621</v>
      </c>
      <c r="F660" s="220" t="s">
        <v>1622</v>
      </c>
      <c r="G660" s="221" t="s">
        <v>233</v>
      </c>
      <c r="H660" s="222">
        <v>33.142000000000003</v>
      </c>
      <c r="I660" s="223"/>
      <c r="J660" s="224">
        <f>ROUND(I660*H660,2)</f>
        <v>0</v>
      </c>
      <c r="K660" s="220" t="s">
        <v>234</v>
      </c>
      <c r="L660" s="48"/>
      <c r="M660" s="225" t="s">
        <v>44</v>
      </c>
      <c r="N660" s="226" t="s">
        <v>53</v>
      </c>
      <c r="O660" s="88"/>
      <c r="P660" s="227">
        <f>O660*H660</f>
        <v>0</v>
      </c>
      <c r="Q660" s="227">
        <v>0.0033999999999999998</v>
      </c>
      <c r="R660" s="227">
        <f>Q660*H660</f>
        <v>0.1126828</v>
      </c>
      <c r="S660" s="227">
        <v>0</v>
      </c>
      <c r="T660" s="228">
        <f>S660*H660</f>
        <v>0</v>
      </c>
      <c r="U660" s="42"/>
      <c r="V660" s="42"/>
      <c r="W660" s="42"/>
      <c r="X660" s="42"/>
      <c r="Y660" s="42"/>
      <c r="Z660" s="42"/>
      <c r="AA660" s="42"/>
      <c r="AB660" s="42"/>
      <c r="AC660" s="42"/>
      <c r="AD660" s="42"/>
      <c r="AE660" s="42"/>
      <c r="AR660" s="229" t="s">
        <v>145</v>
      </c>
      <c r="AT660" s="229" t="s">
        <v>230</v>
      </c>
      <c r="AU660" s="229" t="s">
        <v>92</v>
      </c>
      <c r="AY660" s="20" t="s">
        <v>228</v>
      </c>
      <c r="BE660" s="230">
        <f>IF(N660="základní",J660,0)</f>
        <v>0</v>
      </c>
      <c r="BF660" s="230">
        <f>IF(N660="snížená",J660,0)</f>
        <v>0</v>
      </c>
      <c r="BG660" s="230">
        <f>IF(N660="zákl. přenesená",J660,0)</f>
        <v>0</v>
      </c>
      <c r="BH660" s="230">
        <f>IF(N660="sníž. přenesená",J660,0)</f>
        <v>0</v>
      </c>
      <c r="BI660" s="230">
        <f>IF(N660="nulová",J660,0)</f>
        <v>0</v>
      </c>
      <c r="BJ660" s="20" t="s">
        <v>90</v>
      </c>
      <c r="BK660" s="230">
        <f>ROUND(I660*H660,2)</f>
        <v>0</v>
      </c>
      <c r="BL660" s="20" t="s">
        <v>145</v>
      </c>
      <c r="BM660" s="229" t="s">
        <v>1623</v>
      </c>
    </row>
    <row r="661" s="2" customFormat="1">
      <c r="A661" s="42"/>
      <c r="B661" s="43"/>
      <c r="C661" s="44"/>
      <c r="D661" s="231" t="s">
        <v>236</v>
      </c>
      <c r="E661" s="44"/>
      <c r="F661" s="232" t="s">
        <v>1624</v>
      </c>
      <c r="G661" s="44"/>
      <c r="H661" s="44"/>
      <c r="I661" s="233"/>
      <c r="J661" s="44"/>
      <c r="K661" s="44"/>
      <c r="L661" s="48"/>
      <c r="M661" s="234"/>
      <c r="N661" s="235"/>
      <c r="O661" s="88"/>
      <c r="P661" s="88"/>
      <c r="Q661" s="88"/>
      <c r="R661" s="88"/>
      <c r="S661" s="88"/>
      <c r="T661" s="89"/>
      <c r="U661" s="42"/>
      <c r="V661" s="42"/>
      <c r="W661" s="42"/>
      <c r="X661" s="42"/>
      <c r="Y661" s="42"/>
      <c r="Z661" s="42"/>
      <c r="AA661" s="42"/>
      <c r="AB661" s="42"/>
      <c r="AC661" s="42"/>
      <c r="AD661" s="42"/>
      <c r="AE661" s="42"/>
      <c r="AT661" s="20" t="s">
        <v>236</v>
      </c>
      <c r="AU661" s="20" t="s">
        <v>92</v>
      </c>
    </row>
    <row r="662" s="13" customFormat="1">
      <c r="A662" s="13"/>
      <c r="B662" s="236"/>
      <c r="C662" s="237"/>
      <c r="D662" s="238" t="s">
        <v>238</v>
      </c>
      <c r="E662" s="239" t="s">
        <v>44</v>
      </c>
      <c r="F662" s="240" t="s">
        <v>1609</v>
      </c>
      <c r="G662" s="237"/>
      <c r="H662" s="239" t="s">
        <v>44</v>
      </c>
      <c r="I662" s="241"/>
      <c r="J662" s="237"/>
      <c r="K662" s="237"/>
      <c r="L662" s="242"/>
      <c r="M662" s="243"/>
      <c r="N662" s="244"/>
      <c r="O662" s="244"/>
      <c r="P662" s="244"/>
      <c r="Q662" s="244"/>
      <c r="R662" s="244"/>
      <c r="S662" s="244"/>
      <c r="T662" s="245"/>
      <c r="U662" s="13"/>
      <c r="V662" s="13"/>
      <c r="W662" s="13"/>
      <c r="X662" s="13"/>
      <c r="Y662" s="13"/>
      <c r="Z662" s="13"/>
      <c r="AA662" s="13"/>
      <c r="AB662" s="13"/>
      <c r="AC662" s="13"/>
      <c r="AD662" s="13"/>
      <c r="AE662" s="13"/>
      <c r="AT662" s="246" t="s">
        <v>238</v>
      </c>
      <c r="AU662" s="246" t="s">
        <v>92</v>
      </c>
      <c r="AV662" s="13" t="s">
        <v>90</v>
      </c>
      <c r="AW662" s="13" t="s">
        <v>42</v>
      </c>
      <c r="AX662" s="13" t="s">
        <v>82</v>
      </c>
      <c r="AY662" s="246" t="s">
        <v>228</v>
      </c>
    </row>
    <row r="663" s="13" customFormat="1">
      <c r="A663" s="13"/>
      <c r="B663" s="236"/>
      <c r="C663" s="237"/>
      <c r="D663" s="238" t="s">
        <v>238</v>
      </c>
      <c r="E663" s="239" t="s">
        <v>44</v>
      </c>
      <c r="F663" s="240" t="s">
        <v>1604</v>
      </c>
      <c r="G663" s="237"/>
      <c r="H663" s="239" t="s">
        <v>44</v>
      </c>
      <c r="I663" s="241"/>
      <c r="J663" s="237"/>
      <c r="K663" s="237"/>
      <c r="L663" s="242"/>
      <c r="M663" s="243"/>
      <c r="N663" s="244"/>
      <c r="O663" s="244"/>
      <c r="P663" s="244"/>
      <c r="Q663" s="244"/>
      <c r="R663" s="244"/>
      <c r="S663" s="244"/>
      <c r="T663" s="245"/>
      <c r="U663" s="13"/>
      <c r="V663" s="13"/>
      <c r="W663" s="13"/>
      <c r="X663" s="13"/>
      <c r="Y663" s="13"/>
      <c r="Z663" s="13"/>
      <c r="AA663" s="13"/>
      <c r="AB663" s="13"/>
      <c r="AC663" s="13"/>
      <c r="AD663" s="13"/>
      <c r="AE663" s="13"/>
      <c r="AT663" s="246" t="s">
        <v>238</v>
      </c>
      <c r="AU663" s="246" t="s">
        <v>92</v>
      </c>
      <c r="AV663" s="13" t="s">
        <v>90</v>
      </c>
      <c r="AW663" s="13" t="s">
        <v>42</v>
      </c>
      <c r="AX663" s="13" t="s">
        <v>82</v>
      </c>
      <c r="AY663" s="246" t="s">
        <v>228</v>
      </c>
    </row>
    <row r="664" s="14" customFormat="1">
      <c r="A664" s="14"/>
      <c r="B664" s="247"/>
      <c r="C664" s="248"/>
      <c r="D664" s="238" t="s">
        <v>238</v>
      </c>
      <c r="E664" s="249" t="s">
        <v>44</v>
      </c>
      <c r="F664" s="250" t="s">
        <v>1613</v>
      </c>
      <c r="G664" s="248"/>
      <c r="H664" s="251">
        <v>3.1520000000000001</v>
      </c>
      <c r="I664" s="252"/>
      <c r="J664" s="248"/>
      <c r="K664" s="248"/>
      <c r="L664" s="253"/>
      <c r="M664" s="254"/>
      <c r="N664" s="255"/>
      <c r="O664" s="255"/>
      <c r="P664" s="255"/>
      <c r="Q664" s="255"/>
      <c r="R664" s="255"/>
      <c r="S664" s="255"/>
      <c r="T664" s="256"/>
      <c r="U664" s="14"/>
      <c r="V664" s="14"/>
      <c r="W664" s="14"/>
      <c r="X664" s="14"/>
      <c r="Y664" s="14"/>
      <c r="Z664" s="14"/>
      <c r="AA664" s="14"/>
      <c r="AB664" s="14"/>
      <c r="AC664" s="14"/>
      <c r="AD664" s="14"/>
      <c r="AE664" s="14"/>
      <c r="AT664" s="257" t="s">
        <v>238</v>
      </c>
      <c r="AU664" s="257" t="s">
        <v>92</v>
      </c>
      <c r="AV664" s="14" t="s">
        <v>92</v>
      </c>
      <c r="AW664" s="14" t="s">
        <v>42</v>
      </c>
      <c r="AX664" s="14" t="s">
        <v>82</v>
      </c>
      <c r="AY664" s="257" t="s">
        <v>228</v>
      </c>
    </row>
    <row r="665" s="13" customFormat="1">
      <c r="A665" s="13"/>
      <c r="B665" s="236"/>
      <c r="C665" s="237"/>
      <c r="D665" s="238" t="s">
        <v>238</v>
      </c>
      <c r="E665" s="239" t="s">
        <v>44</v>
      </c>
      <c r="F665" s="240" t="s">
        <v>1598</v>
      </c>
      <c r="G665" s="237"/>
      <c r="H665" s="239" t="s">
        <v>44</v>
      </c>
      <c r="I665" s="241"/>
      <c r="J665" s="237"/>
      <c r="K665" s="237"/>
      <c r="L665" s="242"/>
      <c r="M665" s="243"/>
      <c r="N665" s="244"/>
      <c r="O665" s="244"/>
      <c r="P665" s="244"/>
      <c r="Q665" s="244"/>
      <c r="R665" s="244"/>
      <c r="S665" s="244"/>
      <c r="T665" s="245"/>
      <c r="U665" s="13"/>
      <c r="V665" s="13"/>
      <c r="W665" s="13"/>
      <c r="X665" s="13"/>
      <c r="Y665" s="13"/>
      <c r="Z665" s="13"/>
      <c r="AA665" s="13"/>
      <c r="AB665" s="13"/>
      <c r="AC665" s="13"/>
      <c r="AD665" s="13"/>
      <c r="AE665" s="13"/>
      <c r="AT665" s="246" t="s">
        <v>238</v>
      </c>
      <c r="AU665" s="246" t="s">
        <v>92</v>
      </c>
      <c r="AV665" s="13" t="s">
        <v>90</v>
      </c>
      <c r="AW665" s="13" t="s">
        <v>42</v>
      </c>
      <c r="AX665" s="13" t="s">
        <v>82</v>
      </c>
      <c r="AY665" s="246" t="s">
        <v>228</v>
      </c>
    </row>
    <row r="666" s="14" customFormat="1">
      <c r="A666" s="14"/>
      <c r="B666" s="247"/>
      <c r="C666" s="248"/>
      <c r="D666" s="238" t="s">
        <v>238</v>
      </c>
      <c r="E666" s="249" t="s">
        <v>44</v>
      </c>
      <c r="F666" s="250" t="s">
        <v>1625</v>
      </c>
      <c r="G666" s="248"/>
      <c r="H666" s="251">
        <v>29.989999999999998</v>
      </c>
      <c r="I666" s="252"/>
      <c r="J666" s="248"/>
      <c r="K666" s="248"/>
      <c r="L666" s="253"/>
      <c r="M666" s="254"/>
      <c r="N666" s="255"/>
      <c r="O666" s="255"/>
      <c r="P666" s="255"/>
      <c r="Q666" s="255"/>
      <c r="R666" s="255"/>
      <c r="S666" s="255"/>
      <c r="T666" s="256"/>
      <c r="U666" s="14"/>
      <c r="V666" s="14"/>
      <c r="W666" s="14"/>
      <c r="X666" s="14"/>
      <c r="Y666" s="14"/>
      <c r="Z666" s="14"/>
      <c r="AA666" s="14"/>
      <c r="AB666" s="14"/>
      <c r="AC666" s="14"/>
      <c r="AD666" s="14"/>
      <c r="AE666" s="14"/>
      <c r="AT666" s="257" t="s">
        <v>238</v>
      </c>
      <c r="AU666" s="257" t="s">
        <v>92</v>
      </c>
      <c r="AV666" s="14" t="s">
        <v>92</v>
      </c>
      <c r="AW666" s="14" t="s">
        <v>42</v>
      </c>
      <c r="AX666" s="14" t="s">
        <v>82</v>
      </c>
      <c r="AY666" s="257" t="s">
        <v>228</v>
      </c>
    </row>
    <row r="667" s="16" customFormat="1">
      <c r="A667" s="16"/>
      <c r="B667" s="280"/>
      <c r="C667" s="281"/>
      <c r="D667" s="238" t="s">
        <v>238</v>
      </c>
      <c r="E667" s="282" t="s">
        <v>1102</v>
      </c>
      <c r="F667" s="283" t="s">
        <v>332</v>
      </c>
      <c r="G667" s="281"/>
      <c r="H667" s="284">
        <v>33.142000000000003</v>
      </c>
      <c r="I667" s="285"/>
      <c r="J667" s="281"/>
      <c r="K667" s="281"/>
      <c r="L667" s="286"/>
      <c r="M667" s="287"/>
      <c r="N667" s="288"/>
      <c r="O667" s="288"/>
      <c r="P667" s="288"/>
      <c r="Q667" s="288"/>
      <c r="R667" s="288"/>
      <c r="S667" s="288"/>
      <c r="T667" s="289"/>
      <c r="U667" s="16"/>
      <c r="V667" s="16"/>
      <c r="W667" s="16"/>
      <c r="X667" s="16"/>
      <c r="Y667" s="16"/>
      <c r="Z667" s="16"/>
      <c r="AA667" s="16"/>
      <c r="AB667" s="16"/>
      <c r="AC667" s="16"/>
      <c r="AD667" s="16"/>
      <c r="AE667" s="16"/>
      <c r="AT667" s="290" t="s">
        <v>238</v>
      </c>
      <c r="AU667" s="290" t="s">
        <v>92</v>
      </c>
      <c r="AV667" s="16" t="s">
        <v>105</v>
      </c>
      <c r="AW667" s="16" t="s">
        <v>42</v>
      </c>
      <c r="AX667" s="16" t="s">
        <v>82</v>
      </c>
      <c r="AY667" s="290" t="s">
        <v>228</v>
      </c>
    </row>
    <row r="668" s="15" customFormat="1">
      <c r="A668" s="15"/>
      <c r="B668" s="258"/>
      <c r="C668" s="259"/>
      <c r="D668" s="238" t="s">
        <v>238</v>
      </c>
      <c r="E668" s="260" t="s">
        <v>44</v>
      </c>
      <c r="F668" s="261" t="s">
        <v>247</v>
      </c>
      <c r="G668" s="259"/>
      <c r="H668" s="262">
        <v>33.142000000000003</v>
      </c>
      <c r="I668" s="263"/>
      <c r="J668" s="259"/>
      <c r="K668" s="259"/>
      <c r="L668" s="264"/>
      <c r="M668" s="265"/>
      <c r="N668" s="266"/>
      <c r="O668" s="266"/>
      <c r="P668" s="266"/>
      <c r="Q668" s="266"/>
      <c r="R668" s="266"/>
      <c r="S668" s="266"/>
      <c r="T668" s="267"/>
      <c r="U668" s="15"/>
      <c r="V668" s="15"/>
      <c r="W668" s="15"/>
      <c r="X668" s="15"/>
      <c r="Y668" s="15"/>
      <c r="Z668" s="15"/>
      <c r="AA668" s="15"/>
      <c r="AB668" s="15"/>
      <c r="AC668" s="15"/>
      <c r="AD668" s="15"/>
      <c r="AE668" s="15"/>
      <c r="AT668" s="268" t="s">
        <v>238</v>
      </c>
      <c r="AU668" s="268" t="s">
        <v>92</v>
      </c>
      <c r="AV668" s="15" t="s">
        <v>145</v>
      </c>
      <c r="AW668" s="15" t="s">
        <v>42</v>
      </c>
      <c r="AX668" s="15" t="s">
        <v>90</v>
      </c>
      <c r="AY668" s="268" t="s">
        <v>228</v>
      </c>
    </row>
    <row r="669" s="2" customFormat="1" ht="24.15" customHeight="1">
      <c r="A669" s="42"/>
      <c r="B669" s="43"/>
      <c r="C669" s="218" t="s">
        <v>972</v>
      </c>
      <c r="D669" s="218" t="s">
        <v>230</v>
      </c>
      <c r="E669" s="219" t="s">
        <v>1626</v>
      </c>
      <c r="F669" s="220" t="s">
        <v>1627</v>
      </c>
      <c r="G669" s="221" t="s">
        <v>233</v>
      </c>
      <c r="H669" s="222">
        <v>67.543000000000006</v>
      </c>
      <c r="I669" s="223"/>
      <c r="J669" s="224">
        <f>ROUND(I669*H669,2)</f>
        <v>0</v>
      </c>
      <c r="K669" s="220" t="s">
        <v>234</v>
      </c>
      <c r="L669" s="48"/>
      <c r="M669" s="225" t="s">
        <v>44</v>
      </c>
      <c r="N669" s="226" t="s">
        <v>53</v>
      </c>
      <c r="O669" s="88"/>
      <c r="P669" s="227">
        <f>O669*H669</f>
        <v>0</v>
      </c>
      <c r="Q669" s="227">
        <v>0.0015</v>
      </c>
      <c r="R669" s="227">
        <f>Q669*H669</f>
        <v>0.10131450000000002</v>
      </c>
      <c r="S669" s="227">
        <v>0</v>
      </c>
      <c r="T669" s="228">
        <f>S669*H669</f>
        <v>0</v>
      </c>
      <c r="U669" s="42"/>
      <c r="V669" s="42"/>
      <c r="W669" s="42"/>
      <c r="X669" s="42"/>
      <c r="Y669" s="42"/>
      <c r="Z669" s="42"/>
      <c r="AA669" s="42"/>
      <c r="AB669" s="42"/>
      <c r="AC669" s="42"/>
      <c r="AD669" s="42"/>
      <c r="AE669" s="42"/>
      <c r="AR669" s="229" t="s">
        <v>145</v>
      </c>
      <c r="AT669" s="229" t="s">
        <v>230</v>
      </c>
      <c r="AU669" s="229" t="s">
        <v>92</v>
      </c>
      <c r="AY669" s="20" t="s">
        <v>228</v>
      </c>
      <c r="BE669" s="230">
        <f>IF(N669="základní",J669,0)</f>
        <v>0</v>
      </c>
      <c r="BF669" s="230">
        <f>IF(N669="snížená",J669,0)</f>
        <v>0</v>
      </c>
      <c r="BG669" s="230">
        <f>IF(N669="zákl. přenesená",J669,0)</f>
        <v>0</v>
      </c>
      <c r="BH669" s="230">
        <f>IF(N669="sníž. přenesená",J669,0)</f>
        <v>0</v>
      </c>
      <c r="BI669" s="230">
        <f>IF(N669="nulová",J669,0)</f>
        <v>0</v>
      </c>
      <c r="BJ669" s="20" t="s">
        <v>90</v>
      </c>
      <c r="BK669" s="230">
        <f>ROUND(I669*H669,2)</f>
        <v>0</v>
      </c>
      <c r="BL669" s="20" t="s">
        <v>145</v>
      </c>
      <c r="BM669" s="229" t="s">
        <v>1628</v>
      </c>
    </row>
    <row r="670" s="2" customFormat="1">
      <c r="A670" s="42"/>
      <c r="B670" s="43"/>
      <c r="C670" s="44"/>
      <c r="D670" s="231" t="s">
        <v>236</v>
      </c>
      <c r="E670" s="44"/>
      <c r="F670" s="232" t="s">
        <v>1629</v>
      </c>
      <c r="G670" s="44"/>
      <c r="H670" s="44"/>
      <c r="I670" s="233"/>
      <c r="J670" s="44"/>
      <c r="K670" s="44"/>
      <c r="L670" s="48"/>
      <c r="M670" s="234"/>
      <c r="N670" s="235"/>
      <c r="O670" s="88"/>
      <c r="P670" s="88"/>
      <c r="Q670" s="88"/>
      <c r="R670" s="88"/>
      <c r="S670" s="88"/>
      <c r="T670" s="89"/>
      <c r="U670" s="42"/>
      <c r="V670" s="42"/>
      <c r="W670" s="42"/>
      <c r="X670" s="42"/>
      <c r="Y670" s="42"/>
      <c r="Z670" s="42"/>
      <c r="AA670" s="42"/>
      <c r="AB670" s="42"/>
      <c r="AC670" s="42"/>
      <c r="AD670" s="42"/>
      <c r="AE670" s="42"/>
      <c r="AT670" s="20" t="s">
        <v>236</v>
      </c>
      <c r="AU670" s="20" t="s">
        <v>92</v>
      </c>
    </row>
    <row r="671" s="13" customFormat="1">
      <c r="A671" s="13"/>
      <c r="B671" s="236"/>
      <c r="C671" s="237"/>
      <c r="D671" s="238" t="s">
        <v>238</v>
      </c>
      <c r="E671" s="239" t="s">
        <v>44</v>
      </c>
      <c r="F671" s="240" t="s">
        <v>1630</v>
      </c>
      <c r="G671" s="237"/>
      <c r="H671" s="239" t="s">
        <v>44</v>
      </c>
      <c r="I671" s="241"/>
      <c r="J671" s="237"/>
      <c r="K671" s="237"/>
      <c r="L671" s="242"/>
      <c r="M671" s="243"/>
      <c r="N671" s="244"/>
      <c r="O671" s="244"/>
      <c r="P671" s="244"/>
      <c r="Q671" s="244"/>
      <c r="R671" s="244"/>
      <c r="S671" s="244"/>
      <c r="T671" s="245"/>
      <c r="U671" s="13"/>
      <c r="V671" s="13"/>
      <c r="W671" s="13"/>
      <c r="X671" s="13"/>
      <c r="Y671" s="13"/>
      <c r="Z671" s="13"/>
      <c r="AA671" s="13"/>
      <c r="AB671" s="13"/>
      <c r="AC671" s="13"/>
      <c r="AD671" s="13"/>
      <c r="AE671" s="13"/>
      <c r="AT671" s="246" t="s">
        <v>238</v>
      </c>
      <c r="AU671" s="246" t="s">
        <v>92</v>
      </c>
      <c r="AV671" s="13" t="s">
        <v>90</v>
      </c>
      <c r="AW671" s="13" t="s">
        <v>42</v>
      </c>
      <c r="AX671" s="13" t="s">
        <v>82</v>
      </c>
      <c r="AY671" s="246" t="s">
        <v>228</v>
      </c>
    </row>
    <row r="672" s="13" customFormat="1">
      <c r="A672" s="13"/>
      <c r="B672" s="236"/>
      <c r="C672" s="237"/>
      <c r="D672" s="238" t="s">
        <v>238</v>
      </c>
      <c r="E672" s="239" t="s">
        <v>44</v>
      </c>
      <c r="F672" s="240" t="s">
        <v>1588</v>
      </c>
      <c r="G672" s="237"/>
      <c r="H672" s="239" t="s">
        <v>44</v>
      </c>
      <c r="I672" s="241"/>
      <c r="J672" s="237"/>
      <c r="K672" s="237"/>
      <c r="L672" s="242"/>
      <c r="M672" s="243"/>
      <c r="N672" s="244"/>
      <c r="O672" s="244"/>
      <c r="P672" s="244"/>
      <c r="Q672" s="244"/>
      <c r="R672" s="244"/>
      <c r="S672" s="244"/>
      <c r="T672" s="245"/>
      <c r="U672" s="13"/>
      <c r="V672" s="13"/>
      <c r="W672" s="13"/>
      <c r="X672" s="13"/>
      <c r="Y672" s="13"/>
      <c r="Z672" s="13"/>
      <c r="AA672" s="13"/>
      <c r="AB672" s="13"/>
      <c r="AC672" s="13"/>
      <c r="AD672" s="13"/>
      <c r="AE672" s="13"/>
      <c r="AT672" s="246" t="s">
        <v>238</v>
      </c>
      <c r="AU672" s="246" t="s">
        <v>92</v>
      </c>
      <c r="AV672" s="13" t="s">
        <v>90</v>
      </c>
      <c r="AW672" s="13" t="s">
        <v>42</v>
      </c>
      <c r="AX672" s="13" t="s">
        <v>82</v>
      </c>
      <c r="AY672" s="246" t="s">
        <v>228</v>
      </c>
    </row>
    <row r="673" s="14" customFormat="1">
      <c r="A673" s="14"/>
      <c r="B673" s="247"/>
      <c r="C673" s="248"/>
      <c r="D673" s="238" t="s">
        <v>238</v>
      </c>
      <c r="E673" s="249" t="s">
        <v>44</v>
      </c>
      <c r="F673" s="250" t="s">
        <v>1610</v>
      </c>
      <c r="G673" s="248"/>
      <c r="H673" s="251">
        <v>6.3899999999999997</v>
      </c>
      <c r="I673" s="252"/>
      <c r="J673" s="248"/>
      <c r="K673" s="248"/>
      <c r="L673" s="253"/>
      <c r="M673" s="254"/>
      <c r="N673" s="255"/>
      <c r="O673" s="255"/>
      <c r="P673" s="255"/>
      <c r="Q673" s="255"/>
      <c r="R673" s="255"/>
      <c r="S673" s="255"/>
      <c r="T673" s="256"/>
      <c r="U673" s="14"/>
      <c r="V673" s="14"/>
      <c r="W673" s="14"/>
      <c r="X673" s="14"/>
      <c r="Y673" s="14"/>
      <c r="Z673" s="14"/>
      <c r="AA673" s="14"/>
      <c r="AB673" s="14"/>
      <c r="AC673" s="14"/>
      <c r="AD673" s="14"/>
      <c r="AE673" s="14"/>
      <c r="AT673" s="257" t="s">
        <v>238</v>
      </c>
      <c r="AU673" s="257" t="s">
        <v>92</v>
      </c>
      <c r="AV673" s="14" t="s">
        <v>92</v>
      </c>
      <c r="AW673" s="14" t="s">
        <v>42</v>
      </c>
      <c r="AX673" s="14" t="s">
        <v>82</v>
      </c>
      <c r="AY673" s="257" t="s">
        <v>228</v>
      </c>
    </row>
    <row r="674" s="13" customFormat="1">
      <c r="A674" s="13"/>
      <c r="B674" s="236"/>
      <c r="C674" s="237"/>
      <c r="D674" s="238" t="s">
        <v>238</v>
      </c>
      <c r="E674" s="239" t="s">
        <v>44</v>
      </c>
      <c r="F674" s="240" t="s">
        <v>1590</v>
      </c>
      <c r="G674" s="237"/>
      <c r="H674" s="239" t="s">
        <v>44</v>
      </c>
      <c r="I674" s="241"/>
      <c r="J674" s="237"/>
      <c r="K674" s="237"/>
      <c r="L674" s="242"/>
      <c r="M674" s="243"/>
      <c r="N674" s="244"/>
      <c r="O674" s="244"/>
      <c r="P674" s="244"/>
      <c r="Q674" s="244"/>
      <c r="R674" s="244"/>
      <c r="S674" s="244"/>
      <c r="T674" s="245"/>
      <c r="U674" s="13"/>
      <c r="V674" s="13"/>
      <c r="W674" s="13"/>
      <c r="X674" s="13"/>
      <c r="Y674" s="13"/>
      <c r="Z674" s="13"/>
      <c r="AA674" s="13"/>
      <c r="AB674" s="13"/>
      <c r="AC674" s="13"/>
      <c r="AD674" s="13"/>
      <c r="AE674" s="13"/>
      <c r="AT674" s="246" t="s">
        <v>238</v>
      </c>
      <c r="AU674" s="246" t="s">
        <v>92</v>
      </c>
      <c r="AV674" s="13" t="s">
        <v>90</v>
      </c>
      <c r="AW674" s="13" t="s">
        <v>42</v>
      </c>
      <c r="AX674" s="13" t="s">
        <v>82</v>
      </c>
      <c r="AY674" s="246" t="s">
        <v>228</v>
      </c>
    </row>
    <row r="675" s="14" customFormat="1">
      <c r="A675" s="14"/>
      <c r="B675" s="247"/>
      <c r="C675" s="248"/>
      <c r="D675" s="238" t="s">
        <v>238</v>
      </c>
      <c r="E675" s="249" t="s">
        <v>44</v>
      </c>
      <c r="F675" s="250" t="s">
        <v>1611</v>
      </c>
      <c r="G675" s="248"/>
      <c r="H675" s="251">
        <v>4.343</v>
      </c>
      <c r="I675" s="252"/>
      <c r="J675" s="248"/>
      <c r="K675" s="248"/>
      <c r="L675" s="253"/>
      <c r="M675" s="254"/>
      <c r="N675" s="255"/>
      <c r="O675" s="255"/>
      <c r="P675" s="255"/>
      <c r="Q675" s="255"/>
      <c r="R675" s="255"/>
      <c r="S675" s="255"/>
      <c r="T675" s="256"/>
      <c r="U675" s="14"/>
      <c r="V675" s="14"/>
      <c r="W675" s="14"/>
      <c r="X675" s="14"/>
      <c r="Y675" s="14"/>
      <c r="Z675" s="14"/>
      <c r="AA675" s="14"/>
      <c r="AB675" s="14"/>
      <c r="AC675" s="14"/>
      <c r="AD675" s="14"/>
      <c r="AE675" s="14"/>
      <c r="AT675" s="257" t="s">
        <v>238</v>
      </c>
      <c r="AU675" s="257" t="s">
        <v>92</v>
      </c>
      <c r="AV675" s="14" t="s">
        <v>92</v>
      </c>
      <c r="AW675" s="14" t="s">
        <v>42</v>
      </c>
      <c r="AX675" s="14" t="s">
        <v>82</v>
      </c>
      <c r="AY675" s="257" t="s">
        <v>228</v>
      </c>
    </row>
    <row r="676" s="13" customFormat="1">
      <c r="A676" s="13"/>
      <c r="B676" s="236"/>
      <c r="C676" s="237"/>
      <c r="D676" s="238" t="s">
        <v>238</v>
      </c>
      <c r="E676" s="239" t="s">
        <v>44</v>
      </c>
      <c r="F676" s="240" t="s">
        <v>1592</v>
      </c>
      <c r="G676" s="237"/>
      <c r="H676" s="239" t="s">
        <v>44</v>
      </c>
      <c r="I676" s="241"/>
      <c r="J676" s="237"/>
      <c r="K676" s="237"/>
      <c r="L676" s="242"/>
      <c r="M676" s="243"/>
      <c r="N676" s="244"/>
      <c r="O676" s="244"/>
      <c r="P676" s="244"/>
      <c r="Q676" s="244"/>
      <c r="R676" s="244"/>
      <c r="S676" s="244"/>
      <c r="T676" s="245"/>
      <c r="U676" s="13"/>
      <c r="V676" s="13"/>
      <c r="W676" s="13"/>
      <c r="X676" s="13"/>
      <c r="Y676" s="13"/>
      <c r="Z676" s="13"/>
      <c r="AA676" s="13"/>
      <c r="AB676" s="13"/>
      <c r="AC676" s="13"/>
      <c r="AD676" s="13"/>
      <c r="AE676" s="13"/>
      <c r="AT676" s="246" t="s">
        <v>238</v>
      </c>
      <c r="AU676" s="246" t="s">
        <v>92</v>
      </c>
      <c r="AV676" s="13" t="s">
        <v>90</v>
      </c>
      <c r="AW676" s="13" t="s">
        <v>42</v>
      </c>
      <c r="AX676" s="13" t="s">
        <v>82</v>
      </c>
      <c r="AY676" s="246" t="s">
        <v>228</v>
      </c>
    </row>
    <row r="677" s="14" customFormat="1">
      <c r="A677" s="14"/>
      <c r="B677" s="247"/>
      <c r="C677" s="248"/>
      <c r="D677" s="238" t="s">
        <v>238</v>
      </c>
      <c r="E677" s="249" t="s">
        <v>44</v>
      </c>
      <c r="F677" s="250" t="s">
        <v>1631</v>
      </c>
      <c r="G677" s="248"/>
      <c r="H677" s="251">
        <v>2.7000000000000002</v>
      </c>
      <c r="I677" s="252"/>
      <c r="J677" s="248"/>
      <c r="K677" s="248"/>
      <c r="L677" s="253"/>
      <c r="M677" s="254"/>
      <c r="N677" s="255"/>
      <c r="O677" s="255"/>
      <c r="P677" s="255"/>
      <c r="Q677" s="255"/>
      <c r="R677" s="255"/>
      <c r="S677" s="255"/>
      <c r="T677" s="256"/>
      <c r="U677" s="14"/>
      <c r="V677" s="14"/>
      <c r="W677" s="14"/>
      <c r="X677" s="14"/>
      <c r="Y677" s="14"/>
      <c r="Z677" s="14"/>
      <c r="AA677" s="14"/>
      <c r="AB677" s="14"/>
      <c r="AC677" s="14"/>
      <c r="AD677" s="14"/>
      <c r="AE677" s="14"/>
      <c r="AT677" s="257" t="s">
        <v>238</v>
      </c>
      <c r="AU677" s="257" t="s">
        <v>92</v>
      </c>
      <c r="AV677" s="14" t="s">
        <v>92</v>
      </c>
      <c r="AW677" s="14" t="s">
        <v>42</v>
      </c>
      <c r="AX677" s="14" t="s">
        <v>82</v>
      </c>
      <c r="AY677" s="257" t="s">
        <v>228</v>
      </c>
    </row>
    <row r="678" s="13" customFormat="1">
      <c r="A678" s="13"/>
      <c r="B678" s="236"/>
      <c r="C678" s="237"/>
      <c r="D678" s="238" t="s">
        <v>238</v>
      </c>
      <c r="E678" s="239" t="s">
        <v>44</v>
      </c>
      <c r="F678" s="240" t="s">
        <v>1604</v>
      </c>
      <c r="G678" s="237"/>
      <c r="H678" s="239" t="s">
        <v>44</v>
      </c>
      <c r="I678" s="241"/>
      <c r="J678" s="237"/>
      <c r="K678" s="237"/>
      <c r="L678" s="242"/>
      <c r="M678" s="243"/>
      <c r="N678" s="244"/>
      <c r="O678" s="244"/>
      <c r="P678" s="244"/>
      <c r="Q678" s="244"/>
      <c r="R678" s="244"/>
      <c r="S678" s="244"/>
      <c r="T678" s="245"/>
      <c r="U678" s="13"/>
      <c r="V678" s="13"/>
      <c r="W678" s="13"/>
      <c r="X678" s="13"/>
      <c r="Y678" s="13"/>
      <c r="Z678" s="13"/>
      <c r="AA678" s="13"/>
      <c r="AB678" s="13"/>
      <c r="AC678" s="13"/>
      <c r="AD678" s="13"/>
      <c r="AE678" s="13"/>
      <c r="AT678" s="246" t="s">
        <v>238</v>
      </c>
      <c r="AU678" s="246" t="s">
        <v>92</v>
      </c>
      <c r="AV678" s="13" t="s">
        <v>90</v>
      </c>
      <c r="AW678" s="13" t="s">
        <v>42</v>
      </c>
      <c r="AX678" s="13" t="s">
        <v>82</v>
      </c>
      <c r="AY678" s="246" t="s">
        <v>228</v>
      </c>
    </row>
    <row r="679" s="14" customFormat="1">
      <c r="A679" s="14"/>
      <c r="B679" s="247"/>
      <c r="C679" s="248"/>
      <c r="D679" s="238" t="s">
        <v>238</v>
      </c>
      <c r="E679" s="249" t="s">
        <v>44</v>
      </c>
      <c r="F679" s="250" t="s">
        <v>1632</v>
      </c>
      <c r="G679" s="248"/>
      <c r="H679" s="251">
        <v>0.68000000000000005</v>
      </c>
      <c r="I679" s="252"/>
      <c r="J679" s="248"/>
      <c r="K679" s="248"/>
      <c r="L679" s="253"/>
      <c r="M679" s="254"/>
      <c r="N679" s="255"/>
      <c r="O679" s="255"/>
      <c r="P679" s="255"/>
      <c r="Q679" s="255"/>
      <c r="R679" s="255"/>
      <c r="S679" s="255"/>
      <c r="T679" s="256"/>
      <c r="U679" s="14"/>
      <c r="V679" s="14"/>
      <c r="W679" s="14"/>
      <c r="X679" s="14"/>
      <c r="Y679" s="14"/>
      <c r="Z679" s="14"/>
      <c r="AA679" s="14"/>
      <c r="AB679" s="14"/>
      <c r="AC679" s="14"/>
      <c r="AD679" s="14"/>
      <c r="AE679" s="14"/>
      <c r="AT679" s="257" t="s">
        <v>238</v>
      </c>
      <c r="AU679" s="257" t="s">
        <v>92</v>
      </c>
      <c r="AV679" s="14" t="s">
        <v>92</v>
      </c>
      <c r="AW679" s="14" t="s">
        <v>42</v>
      </c>
      <c r="AX679" s="14" t="s">
        <v>82</v>
      </c>
      <c r="AY679" s="257" t="s">
        <v>228</v>
      </c>
    </row>
    <row r="680" s="13" customFormat="1">
      <c r="A680" s="13"/>
      <c r="B680" s="236"/>
      <c r="C680" s="237"/>
      <c r="D680" s="238" t="s">
        <v>238</v>
      </c>
      <c r="E680" s="239" t="s">
        <v>44</v>
      </c>
      <c r="F680" s="240" t="s">
        <v>1594</v>
      </c>
      <c r="G680" s="237"/>
      <c r="H680" s="239" t="s">
        <v>44</v>
      </c>
      <c r="I680" s="241"/>
      <c r="J680" s="237"/>
      <c r="K680" s="237"/>
      <c r="L680" s="242"/>
      <c r="M680" s="243"/>
      <c r="N680" s="244"/>
      <c r="O680" s="244"/>
      <c r="P680" s="244"/>
      <c r="Q680" s="244"/>
      <c r="R680" s="244"/>
      <c r="S680" s="244"/>
      <c r="T680" s="245"/>
      <c r="U680" s="13"/>
      <c r="V680" s="13"/>
      <c r="W680" s="13"/>
      <c r="X680" s="13"/>
      <c r="Y680" s="13"/>
      <c r="Z680" s="13"/>
      <c r="AA680" s="13"/>
      <c r="AB680" s="13"/>
      <c r="AC680" s="13"/>
      <c r="AD680" s="13"/>
      <c r="AE680" s="13"/>
      <c r="AT680" s="246" t="s">
        <v>238</v>
      </c>
      <c r="AU680" s="246" t="s">
        <v>92</v>
      </c>
      <c r="AV680" s="13" t="s">
        <v>90</v>
      </c>
      <c r="AW680" s="13" t="s">
        <v>42</v>
      </c>
      <c r="AX680" s="13" t="s">
        <v>82</v>
      </c>
      <c r="AY680" s="246" t="s">
        <v>228</v>
      </c>
    </row>
    <row r="681" s="14" customFormat="1">
      <c r="A681" s="14"/>
      <c r="B681" s="247"/>
      <c r="C681" s="248"/>
      <c r="D681" s="238" t="s">
        <v>238</v>
      </c>
      <c r="E681" s="249" t="s">
        <v>44</v>
      </c>
      <c r="F681" s="250" t="s">
        <v>1614</v>
      </c>
      <c r="G681" s="248"/>
      <c r="H681" s="251">
        <v>14.810000000000001</v>
      </c>
      <c r="I681" s="252"/>
      <c r="J681" s="248"/>
      <c r="K681" s="248"/>
      <c r="L681" s="253"/>
      <c r="M681" s="254"/>
      <c r="N681" s="255"/>
      <c r="O681" s="255"/>
      <c r="P681" s="255"/>
      <c r="Q681" s="255"/>
      <c r="R681" s="255"/>
      <c r="S681" s="255"/>
      <c r="T681" s="256"/>
      <c r="U681" s="14"/>
      <c r="V681" s="14"/>
      <c r="W681" s="14"/>
      <c r="X681" s="14"/>
      <c r="Y681" s="14"/>
      <c r="Z681" s="14"/>
      <c r="AA681" s="14"/>
      <c r="AB681" s="14"/>
      <c r="AC681" s="14"/>
      <c r="AD681" s="14"/>
      <c r="AE681" s="14"/>
      <c r="AT681" s="257" t="s">
        <v>238</v>
      </c>
      <c r="AU681" s="257" t="s">
        <v>92</v>
      </c>
      <c r="AV681" s="14" t="s">
        <v>92</v>
      </c>
      <c r="AW681" s="14" t="s">
        <v>42</v>
      </c>
      <c r="AX681" s="14" t="s">
        <v>82</v>
      </c>
      <c r="AY681" s="257" t="s">
        <v>228</v>
      </c>
    </row>
    <row r="682" s="13" customFormat="1">
      <c r="A682" s="13"/>
      <c r="B682" s="236"/>
      <c r="C682" s="237"/>
      <c r="D682" s="238" t="s">
        <v>238</v>
      </c>
      <c r="E682" s="239" t="s">
        <v>44</v>
      </c>
      <c r="F682" s="240" t="s">
        <v>1596</v>
      </c>
      <c r="G682" s="237"/>
      <c r="H682" s="239" t="s">
        <v>44</v>
      </c>
      <c r="I682" s="241"/>
      <c r="J682" s="237"/>
      <c r="K682" s="237"/>
      <c r="L682" s="242"/>
      <c r="M682" s="243"/>
      <c r="N682" s="244"/>
      <c r="O682" s="244"/>
      <c r="P682" s="244"/>
      <c r="Q682" s="244"/>
      <c r="R682" s="244"/>
      <c r="S682" s="244"/>
      <c r="T682" s="245"/>
      <c r="U682" s="13"/>
      <c r="V682" s="13"/>
      <c r="W682" s="13"/>
      <c r="X682" s="13"/>
      <c r="Y682" s="13"/>
      <c r="Z682" s="13"/>
      <c r="AA682" s="13"/>
      <c r="AB682" s="13"/>
      <c r="AC682" s="13"/>
      <c r="AD682" s="13"/>
      <c r="AE682" s="13"/>
      <c r="AT682" s="246" t="s">
        <v>238</v>
      </c>
      <c r="AU682" s="246" t="s">
        <v>92</v>
      </c>
      <c r="AV682" s="13" t="s">
        <v>90</v>
      </c>
      <c r="AW682" s="13" t="s">
        <v>42</v>
      </c>
      <c r="AX682" s="13" t="s">
        <v>82</v>
      </c>
      <c r="AY682" s="246" t="s">
        <v>228</v>
      </c>
    </row>
    <row r="683" s="14" customFormat="1">
      <c r="A683" s="14"/>
      <c r="B683" s="247"/>
      <c r="C683" s="248"/>
      <c r="D683" s="238" t="s">
        <v>238</v>
      </c>
      <c r="E683" s="249" t="s">
        <v>44</v>
      </c>
      <c r="F683" s="250" t="s">
        <v>1615</v>
      </c>
      <c r="G683" s="248"/>
      <c r="H683" s="251">
        <v>8.6300000000000008</v>
      </c>
      <c r="I683" s="252"/>
      <c r="J683" s="248"/>
      <c r="K683" s="248"/>
      <c r="L683" s="253"/>
      <c r="M683" s="254"/>
      <c r="N683" s="255"/>
      <c r="O683" s="255"/>
      <c r="P683" s="255"/>
      <c r="Q683" s="255"/>
      <c r="R683" s="255"/>
      <c r="S683" s="255"/>
      <c r="T683" s="256"/>
      <c r="U683" s="14"/>
      <c r="V683" s="14"/>
      <c r="W683" s="14"/>
      <c r="X683" s="14"/>
      <c r="Y683" s="14"/>
      <c r="Z683" s="14"/>
      <c r="AA683" s="14"/>
      <c r="AB683" s="14"/>
      <c r="AC683" s="14"/>
      <c r="AD683" s="14"/>
      <c r="AE683" s="14"/>
      <c r="AT683" s="257" t="s">
        <v>238</v>
      </c>
      <c r="AU683" s="257" t="s">
        <v>92</v>
      </c>
      <c r="AV683" s="14" t="s">
        <v>92</v>
      </c>
      <c r="AW683" s="14" t="s">
        <v>42</v>
      </c>
      <c r="AX683" s="14" t="s">
        <v>82</v>
      </c>
      <c r="AY683" s="257" t="s">
        <v>228</v>
      </c>
    </row>
    <row r="684" s="13" customFormat="1">
      <c r="A684" s="13"/>
      <c r="B684" s="236"/>
      <c r="C684" s="237"/>
      <c r="D684" s="238" t="s">
        <v>238</v>
      </c>
      <c r="E684" s="239" t="s">
        <v>44</v>
      </c>
      <c r="F684" s="240" t="s">
        <v>1598</v>
      </c>
      <c r="G684" s="237"/>
      <c r="H684" s="239" t="s">
        <v>44</v>
      </c>
      <c r="I684" s="241"/>
      <c r="J684" s="237"/>
      <c r="K684" s="237"/>
      <c r="L684" s="242"/>
      <c r="M684" s="243"/>
      <c r="N684" s="244"/>
      <c r="O684" s="244"/>
      <c r="P684" s="244"/>
      <c r="Q684" s="244"/>
      <c r="R684" s="244"/>
      <c r="S684" s="244"/>
      <c r="T684" s="245"/>
      <c r="U684" s="13"/>
      <c r="V684" s="13"/>
      <c r="W684" s="13"/>
      <c r="X684" s="13"/>
      <c r="Y684" s="13"/>
      <c r="Z684" s="13"/>
      <c r="AA684" s="13"/>
      <c r="AB684" s="13"/>
      <c r="AC684" s="13"/>
      <c r="AD684" s="13"/>
      <c r="AE684" s="13"/>
      <c r="AT684" s="246" t="s">
        <v>238</v>
      </c>
      <c r="AU684" s="246" t="s">
        <v>92</v>
      </c>
      <c r="AV684" s="13" t="s">
        <v>90</v>
      </c>
      <c r="AW684" s="13" t="s">
        <v>42</v>
      </c>
      <c r="AX684" s="13" t="s">
        <v>82</v>
      </c>
      <c r="AY684" s="246" t="s">
        <v>228</v>
      </c>
    </row>
    <row r="685" s="14" customFormat="1">
      <c r="A685" s="14"/>
      <c r="B685" s="247"/>
      <c r="C685" s="248"/>
      <c r="D685" s="238" t="s">
        <v>238</v>
      </c>
      <c r="E685" s="249" t="s">
        <v>44</v>
      </c>
      <c r="F685" s="250" t="s">
        <v>1625</v>
      </c>
      <c r="G685" s="248"/>
      <c r="H685" s="251">
        <v>29.989999999999998</v>
      </c>
      <c r="I685" s="252"/>
      <c r="J685" s="248"/>
      <c r="K685" s="248"/>
      <c r="L685" s="253"/>
      <c r="M685" s="254"/>
      <c r="N685" s="255"/>
      <c r="O685" s="255"/>
      <c r="P685" s="255"/>
      <c r="Q685" s="255"/>
      <c r="R685" s="255"/>
      <c r="S685" s="255"/>
      <c r="T685" s="256"/>
      <c r="U685" s="14"/>
      <c r="V685" s="14"/>
      <c r="W685" s="14"/>
      <c r="X685" s="14"/>
      <c r="Y685" s="14"/>
      <c r="Z685" s="14"/>
      <c r="AA685" s="14"/>
      <c r="AB685" s="14"/>
      <c r="AC685" s="14"/>
      <c r="AD685" s="14"/>
      <c r="AE685" s="14"/>
      <c r="AT685" s="257" t="s">
        <v>238</v>
      </c>
      <c r="AU685" s="257" t="s">
        <v>92</v>
      </c>
      <c r="AV685" s="14" t="s">
        <v>92</v>
      </c>
      <c r="AW685" s="14" t="s">
        <v>42</v>
      </c>
      <c r="AX685" s="14" t="s">
        <v>82</v>
      </c>
      <c r="AY685" s="257" t="s">
        <v>228</v>
      </c>
    </row>
    <row r="686" s="15" customFormat="1">
      <c r="A686" s="15"/>
      <c r="B686" s="258"/>
      <c r="C686" s="259"/>
      <c r="D686" s="238" t="s">
        <v>238</v>
      </c>
      <c r="E686" s="260" t="s">
        <v>44</v>
      </c>
      <c r="F686" s="261" t="s">
        <v>247</v>
      </c>
      <c r="G686" s="259"/>
      <c r="H686" s="262">
        <v>67.543000000000006</v>
      </c>
      <c r="I686" s="263"/>
      <c r="J686" s="259"/>
      <c r="K686" s="259"/>
      <c r="L686" s="264"/>
      <c r="M686" s="265"/>
      <c r="N686" s="266"/>
      <c r="O686" s="266"/>
      <c r="P686" s="266"/>
      <c r="Q686" s="266"/>
      <c r="R686" s="266"/>
      <c r="S686" s="266"/>
      <c r="T686" s="267"/>
      <c r="U686" s="15"/>
      <c r="V686" s="15"/>
      <c r="W686" s="15"/>
      <c r="X686" s="15"/>
      <c r="Y686" s="15"/>
      <c r="Z686" s="15"/>
      <c r="AA686" s="15"/>
      <c r="AB686" s="15"/>
      <c r="AC686" s="15"/>
      <c r="AD686" s="15"/>
      <c r="AE686" s="15"/>
      <c r="AT686" s="268" t="s">
        <v>238</v>
      </c>
      <c r="AU686" s="268" t="s">
        <v>92</v>
      </c>
      <c r="AV686" s="15" t="s">
        <v>145</v>
      </c>
      <c r="AW686" s="15" t="s">
        <v>42</v>
      </c>
      <c r="AX686" s="15" t="s">
        <v>90</v>
      </c>
      <c r="AY686" s="268" t="s">
        <v>228</v>
      </c>
    </row>
    <row r="687" s="2" customFormat="1" ht="24.15" customHeight="1">
      <c r="A687" s="42"/>
      <c r="B687" s="43"/>
      <c r="C687" s="218" t="s">
        <v>979</v>
      </c>
      <c r="D687" s="218" t="s">
        <v>230</v>
      </c>
      <c r="E687" s="219" t="s">
        <v>1633</v>
      </c>
      <c r="F687" s="220" t="s">
        <v>1634</v>
      </c>
      <c r="G687" s="221" t="s">
        <v>233</v>
      </c>
      <c r="H687" s="222">
        <v>67.543000000000006</v>
      </c>
      <c r="I687" s="223"/>
      <c r="J687" s="224">
        <f>ROUND(I687*H687,2)</f>
        <v>0</v>
      </c>
      <c r="K687" s="220" t="s">
        <v>234</v>
      </c>
      <c r="L687" s="48"/>
      <c r="M687" s="225" t="s">
        <v>44</v>
      </c>
      <c r="N687" s="226" t="s">
        <v>53</v>
      </c>
      <c r="O687" s="88"/>
      <c r="P687" s="227">
        <f>O687*H687</f>
        <v>0</v>
      </c>
      <c r="Q687" s="227">
        <v>0</v>
      </c>
      <c r="R687" s="227">
        <f>Q687*H687</f>
        <v>0</v>
      </c>
      <c r="S687" s="227">
        <v>0</v>
      </c>
      <c r="T687" s="228">
        <f>S687*H687</f>
        <v>0</v>
      </c>
      <c r="U687" s="42"/>
      <c r="V687" s="42"/>
      <c r="W687" s="42"/>
      <c r="X687" s="42"/>
      <c r="Y687" s="42"/>
      <c r="Z687" s="42"/>
      <c r="AA687" s="42"/>
      <c r="AB687" s="42"/>
      <c r="AC687" s="42"/>
      <c r="AD687" s="42"/>
      <c r="AE687" s="42"/>
      <c r="AR687" s="229" t="s">
        <v>145</v>
      </c>
      <c r="AT687" s="229" t="s">
        <v>230</v>
      </c>
      <c r="AU687" s="229" t="s">
        <v>92</v>
      </c>
      <c r="AY687" s="20" t="s">
        <v>228</v>
      </c>
      <c r="BE687" s="230">
        <f>IF(N687="základní",J687,0)</f>
        <v>0</v>
      </c>
      <c r="BF687" s="230">
        <f>IF(N687="snížená",J687,0)</f>
        <v>0</v>
      </c>
      <c r="BG687" s="230">
        <f>IF(N687="zákl. přenesená",J687,0)</f>
        <v>0</v>
      </c>
      <c r="BH687" s="230">
        <f>IF(N687="sníž. přenesená",J687,0)</f>
        <v>0</v>
      </c>
      <c r="BI687" s="230">
        <f>IF(N687="nulová",J687,0)</f>
        <v>0</v>
      </c>
      <c r="BJ687" s="20" t="s">
        <v>90</v>
      </c>
      <c r="BK687" s="230">
        <f>ROUND(I687*H687,2)</f>
        <v>0</v>
      </c>
      <c r="BL687" s="20" t="s">
        <v>145</v>
      </c>
      <c r="BM687" s="229" t="s">
        <v>1635</v>
      </c>
    </row>
    <row r="688" s="2" customFormat="1">
      <c r="A688" s="42"/>
      <c r="B688" s="43"/>
      <c r="C688" s="44"/>
      <c r="D688" s="231" t="s">
        <v>236</v>
      </c>
      <c r="E688" s="44"/>
      <c r="F688" s="232" t="s">
        <v>1636</v>
      </c>
      <c r="G688" s="44"/>
      <c r="H688" s="44"/>
      <c r="I688" s="233"/>
      <c r="J688" s="44"/>
      <c r="K688" s="44"/>
      <c r="L688" s="48"/>
      <c r="M688" s="234"/>
      <c r="N688" s="235"/>
      <c r="O688" s="88"/>
      <c r="P688" s="88"/>
      <c r="Q688" s="88"/>
      <c r="R688" s="88"/>
      <c r="S688" s="88"/>
      <c r="T688" s="89"/>
      <c r="U688" s="42"/>
      <c r="V688" s="42"/>
      <c r="W688" s="42"/>
      <c r="X688" s="42"/>
      <c r="Y688" s="42"/>
      <c r="Z688" s="42"/>
      <c r="AA688" s="42"/>
      <c r="AB688" s="42"/>
      <c r="AC688" s="42"/>
      <c r="AD688" s="42"/>
      <c r="AE688" s="42"/>
      <c r="AT688" s="20" t="s">
        <v>236</v>
      </c>
      <c r="AU688" s="20" t="s">
        <v>92</v>
      </c>
    </row>
    <row r="689" s="2" customFormat="1" ht="16.5" customHeight="1">
      <c r="A689" s="42"/>
      <c r="B689" s="43"/>
      <c r="C689" s="218" t="s">
        <v>988</v>
      </c>
      <c r="D689" s="218" t="s">
        <v>230</v>
      </c>
      <c r="E689" s="219" t="s">
        <v>1637</v>
      </c>
      <c r="F689" s="220" t="s">
        <v>1638</v>
      </c>
      <c r="G689" s="221" t="s">
        <v>280</v>
      </c>
      <c r="H689" s="222">
        <v>44.338000000000001</v>
      </c>
      <c r="I689" s="223"/>
      <c r="J689" s="224">
        <f>ROUND(I689*H689,2)</f>
        <v>0</v>
      </c>
      <c r="K689" s="220" t="s">
        <v>281</v>
      </c>
      <c r="L689" s="48"/>
      <c r="M689" s="225" t="s">
        <v>44</v>
      </c>
      <c r="N689" s="226" t="s">
        <v>53</v>
      </c>
      <c r="O689" s="88"/>
      <c r="P689" s="227">
        <f>O689*H689</f>
        <v>0</v>
      </c>
      <c r="Q689" s="227">
        <v>1.05555</v>
      </c>
      <c r="R689" s="227">
        <f>Q689*H689</f>
        <v>46.800975899999997</v>
      </c>
      <c r="S689" s="227">
        <v>0</v>
      </c>
      <c r="T689" s="228">
        <f>S689*H689</f>
        <v>0</v>
      </c>
      <c r="U689" s="42"/>
      <c r="V689" s="42"/>
      <c r="W689" s="42"/>
      <c r="X689" s="42"/>
      <c r="Y689" s="42"/>
      <c r="Z689" s="42"/>
      <c r="AA689" s="42"/>
      <c r="AB689" s="42"/>
      <c r="AC689" s="42"/>
      <c r="AD689" s="42"/>
      <c r="AE689" s="42"/>
      <c r="AR689" s="229" t="s">
        <v>145</v>
      </c>
      <c r="AT689" s="229" t="s">
        <v>230</v>
      </c>
      <c r="AU689" s="229" t="s">
        <v>92</v>
      </c>
      <c r="AY689" s="20" t="s">
        <v>228</v>
      </c>
      <c r="BE689" s="230">
        <f>IF(N689="základní",J689,0)</f>
        <v>0</v>
      </c>
      <c r="BF689" s="230">
        <f>IF(N689="snížená",J689,0)</f>
        <v>0</v>
      </c>
      <c r="BG689" s="230">
        <f>IF(N689="zákl. přenesená",J689,0)</f>
        <v>0</v>
      </c>
      <c r="BH689" s="230">
        <f>IF(N689="sníž. přenesená",J689,0)</f>
        <v>0</v>
      </c>
      <c r="BI689" s="230">
        <f>IF(N689="nulová",J689,0)</f>
        <v>0</v>
      </c>
      <c r="BJ689" s="20" t="s">
        <v>90</v>
      </c>
      <c r="BK689" s="230">
        <f>ROUND(I689*H689,2)</f>
        <v>0</v>
      </c>
      <c r="BL689" s="20" t="s">
        <v>145</v>
      </c>
      <c r="BM689" s="229" t="s">
        <v>1639</v>
      </c>
    </row>
    <row r="690" s="2" customFormat="1">
      <c r="A690" s="42"/>
      <c r="B690" s="43"/>
      <c r="C690" s="44"/>
      <c r="D690" s="238" t="s">
        <v>328</v>
      </c>
      <c r="E690" s="44"/>
      <c r="F690" s="279" t="s">
        <v>1640</v>
      </c>
      <c r="G690" s="44"/>
      <c r="H690" s="44"/>
      <c r="I690" s="233"/>
      <c r="J690" s="44"/>
      <c r="K690" s="44"/>
      <c r="L690" s="48"/>
      <c r="M690" s="234"/>
      <c r="N690" s="235"/>
      <c r="O690" s="88"/>
      <c r="P690" s="88"/>
      <c r="Q690" s="88"/>
      <c r="R690" s="88"/>
      <c r="S690" s="88"/>
      <c r="T690" s="89"/>
      <c r="U690" s="42"/>
      <c r="V690" s="42"/>
      <c r="W690" s="42"/>
      <c r="X690" s="42"/>
      <c r="Y690" s="42"/>
      <c r="Z690" s="42"/>
      <c r="AA690" s="42"/>
      <c r="AB690" s="42"/>
      <c r="AC690" s="42"/>
      <c r="AD690" s="42"/>
      <c r="AE690" s="42"/>
      <c r="AT690" s="20" t="s">
        <v>328</v>
      </c>
      <c r="AU690" s="20" t="s">
        <v>92</v>
      </c>
    </row>
    <row r="691" s="13" customFormat="1">
      <c r="A691" s="13"/>
      <c r="B691" s="236"/>
      <c r="C691" s="237"/>
      <c r="D691" s="238" t="s">
        <v>238</v>
      </c>
      <c r="E691" s="239" t="s">
        <v>44</v>
      </c>
      <c r="F691" s="240" t="s">
        <v>1641</v>
      </c>
      <c r="G691" s="237"/>
      <c r="H691" s="239" t="s">
        <v>44</v>
      </c>
      <c r="I691" s="241"/>
      <c r="J691" s="237"/>
      <c r="K691" s="237"/>
      <c r="L691" s="242"/>
      <c r="M691" s="243"/>
      <c r="N691" s="244"/>
      <c r="O691" s="244"/>
      <c r="P691" s="244"/>
      <c r="Q691" s="244"/>
      <c r="R691" s="244"/>
      <c r="S691" s="244"/>
      <c r="T691" s="245"/>
      <c r="U691" s="13"/>
      <c r="V691" s="13"/>
      <c r="W691" s="13"/>
      <c r="X691" s="13"/>
      <c r="Y691" s="13"/>
      <c r="Z691" s="13"/>
      <c r="AA691" s="13"/>
      <c r="AB691" s="13"/>
      <c r="AC691" s="13"/>
      <c r="AD691" s="13"/>
      <c r="AE691" s="13"/>
      <c r="AT691" s="246" t="s">
        <v>238</v>
      </c>
      <c r="AU691" s="246" t="s">
        <v>92</v>
      </c>
      <c r="AV691" s="13" t="s">
        <v>90</v>
      </c>
      <c r="AW691" s="13" t="s">
        <v>42</v>
      </c>
      <c r="AX691" s="13" t="s">
        <v>82</v>
      </c>
      <c r="AY691" s="246" t="s">
        <v>228</v>
      </c>
    </row>
    <row r="692" s="13" customFormat="1">
      <c r="A692" s="13"/>
      <c r="B692" s="236"/>
      <c r="C692" s="237"/>
      <c r="D692" s="238" t="s">
        <v>238</v>
      </c>
      <c r="E692" s="239" t="s">
        <v>44</v>
      </c>
      <c r="F692" s="240" t="s">
        <v>1642</v>
      </c>
      <c r="G692" s="237"/>
      <c r="H692" s="239" t="s">
        <v>44</v>
      </c>
      <c r="I692" s="241"/>
      <c r="J692" s="237"/>
      <c r="K692" s="237"/>
      <c r="L692" s="242"/>
      <c r="M692" s="243"/>
      <c r="N692" s="244"/>
      <c r="O692" s="244"/>
      <c r="P692" s="244"/>
      <c r="Q692" s="244"/>
      <c r="R692" s="244"/>
      <c r="S692" s="244"/>
      <c r="T692" s="245"/>
      <c r="U692" s="13"/>
      <c r="V692" s="13"/>
      <c r="W692" s="13"/>
      <c r="X692" s="13"/>
      <c r="Y692" s="13"/>
      <c r="Z692" s="13"/>
      <c r="AA692" s="13"/>
      <c r="AB692" s="13"/>
      <c r="AC692" s="13"/>
      <c r="AD692" s="13"/>
      <c r="AE692" s="13"/>
      <c r="AT692" s="246" t="s">
        <v>238</v>
      </c>
      <c r="AU692" s="246" t="s">
        <v>92</v>
      </c>
      <c r="AV692" s="13" t="s">
        <v>90</v>
      </c>
      <c r="AW692" s="13" t="s">
        <v>42</v>
      </c>
      <c r="AX692" s="13" t="s">
        <v>82</v>
      </c>
      <c r="AY692" s="246" t="s">
        <v>228</v>
      </c>
    </row>
    <row r="693" s="14" customFormat="1">
      <c r="A693" s="14"/>
      <c r="B693" s="247"/>
      <c r="C693" s="248"/>
      <c r="D693" s="238" t="s">
        <v>238</v>
      </c>
      <c r="E693" s="249" t="s">
        <v>44</v>
      </c>
      <c r="F693" s="250" t="s">
        <v>1643</v>
      </c>
      <c r="G693" s="248"/>
      <c r="H693" s="251">
        <v>19.34</v>
      </c>
      <c r="I693" s="252"/>
      <c r="J693" s="248"/>
      <c r="K693" s="248"/>
      <c r="L693" s="253"/>
      <c r="M693" s="254"/>
      <c r="N693" s="255"/>
      <c r="O693" s="255"/>
      <c r="P693" s="255"/>
      <c r="Q693" s="255"/>
      <c r="R693" s="255"/>
      <c r="S693" s="255"/>
      <c r="T693" s="256"/>
      <c r="U693" s="14"/>
      <c r="V693" s="14"/>
      <c r="W693" s="14"/>
      <c r="X693" s="14"/>
      <c r="Y693" s="14"/>
      <c r="Z693" s="14"/>
      <c r="AA693" s="14"/>
      <c r="AB693" s="14"/>
      <c r="AC693" s="14"/>
      <c r="AD693" s="14"/>
      <c r="AE693" s="14"/>
      <c r="AT693" s="257" t="s">
        <v>238</v>
      </c>
      <c r="AU693" s="257" t="s">
        <v>92</v>
      </c>
      <c r="AV693" s="14" t="s">
        <v>92</v>
      </c>
      <c r="AW693" s="14" t="s">
        <v>42</v>
      </c>
      <c r="AX693" s="14" t="s">
        <v>82</v>
      </c>
      <c r="AY693" s="257" t="s">
        <v>228</v>
      </c>
    </row>
    <row r="694" s="13" customFormat="1">
      <c r="A694" s="13"/>
      <c r="B694" s="236"/>
      <c r="C694" s="237"/>
      <c r="D694" s="238" t="s">
        <v>238</v>
      </c>
      <c r="E694" s="239" t="s">
        <v>44</v>
      </c>
      <c r="F694" s="240" t="s">
        <v>1644</v>
      </c>
      <c r="G694" s="237"/>
      <c r="H694" s="239" t="s">
        <v>44</v>
      </c>
      <c r="I694" s="241"/>
      <c r="J694" s="237"/>
      <c r="K694" s="237"/>
      <c r="L694" s="242"/>
      <c r="M694" s="243"/>
      <c r="N694" s="244"/>
      <c r="O694" s="244"/>
      <c r="P694" s="244"/>
      <c r="Q694" s="244"/>
      <c r="R694" s="244"/>
      <c r="S694" s="244"/>
      <c r="T694" s="245"/>
      <c r="U694" s="13"/>
      <c r="V694" s="13"/>
      <c r="W694" s="13"/>
      <c r="X694" s="13"/>
      <c r="Y694" s="13"/>
      <c r="Z694" s="13"/>
      <c r="AA694" s="13"/>
      <c r="AB694" s="13"/>
      <c r="AC694" s="13"/>
      <c r="AD694" s="13"/>
      <c r="AE694" s="13"/>
      <c r="AT694" s="246" t="s">
        <v>238</v>
      </c>
      <c r="AU694" s="246" t="s">
        <v>92</v>
      </c>
      <c r="AV694" s="13" t="s">
        <v>90</v>
      </c>
      <c r="AW694" s="13" t="s">
        <v>42</v>
      </c>
      <c r="AX694" s="13" t="s">
        <v>82</v>
      </c>
      <c r="AY694" s="246" t="s">
        <v>228</v>
      </c>
    </row>
    <row r="695" s="14" customFormat="1">
      <c r="A695" s="14"/>
      <c r="B695" s="247"/>
      <c r="C695" s="248"/>
      <c r="D695" s="238" t="s">
        <v>238</v>
      </c>
      <c r="E695" s="249" t="s">
        <v>44</v>
      </c>
      <c r="F695" s="250" t="s">
        <v>1645</v>
      </c>
      <c r="G695" s="248"/>
      <c r="H695" s="251">
        <v>8.2240000000000002</v>
      </c>
      <c r="I695" s="252"/>
      <c r="J695" s="248"/>
      <c r="K695" s="248"/>
      <c r="L695" s="253"/>
      <c r="M695" s="254"/>
      <c r="N695" s="255"/>
      <c r="O695" s="255"/>
      <c r="P695" s="255"/>
      <c r="Q695" s="255"/>
      <c r="R695" s="255"/>
      <c r="S695" s="255"/>
      <c r="T695" s="256"/>
      <c r="U695" s="14"/>
      <c r="V695" s="14"/>
      <c r="W695" s="14"/>
      <c r="X695" s="14"/>
      <c r="Y695" s="14"/>
      <c r="Z695" s="14"/>
      <c r="AA695" s="14"/>
      <c r="AB695" s="14"/>
      <c r="AC695" s="14"/>
      <c r="AD695" s="14"/>
      <c r="AE695" s="14"/>
      <c r="AT695" s="257" t="s">
        <v>238</v>
      </c>
      <c r="AU695" s="257" t="s">
        <v>92</v>
      </c>
      <c r="AV695" s="14" t="s">
        <v>92</v>
      </c>
      <c r="AW695" s="14" t="s">
        <v>42</v>
      </c>
      <c r="AX695" s="14" t="s">
        <v>82</v>
      </c>
      <c r="AY695" s="257" t="s">
        <v>228</v>
      </c>
    </row>
    <row r="696" s="13" customFormat="1">
      <c r="A696" s="13"/>
      <c r="B696" s="236"/>
      <c r="C696" s="237"/>
      <c r="D696" s="238" t="s">
        <v>238</v>
      </c>
      <c r="E696" s="239" t="s">
        <v>44</v>
      </c>
      <c r="F696" s="240" t="s">
        <v>1646</v>
      </c>
      <c r="G696" s="237"/>
      <c r="H696" s="239" t="s">
        <v>44</v>
      </c>
      <c r="I696" s="241"/>
      <c r="J696" s="237"/>
      <c r="K696" s="237"/>
      <c r="L696" s="242"/>
      <c r="M696" s="243"/>
      <c r="N696" s="244"/>
      <c r="O696" s="244"/>
      <c r="P696" s="244"/>
      <c r="Q696" s="244"/>
      <c r="R696" s="244"/>
      <c r="S696" s="244"/>
      <c r="T696" s="245"/>
      <c r="U696" s="13"/>
      <c r="V696" s="13"/>
      <c r="W696" s="13"/>
      <c r="X696" s="13"/>
      <c r="Y696" s="13"/>
      <c r="Z696" s="13"/>
      <c r="AA696" s="13"/>
      <c r="AB696" s="13"/>
      <c r="AC696" s="13"/>
      <c r="AD696" s="13"/>
      <c r="AE696" s="13"/>
      <c r="AT696" s="246" t="s">
        <v>238</v>
      </c>
      <c r="AU696" s="246" t="s">
        <v>92</v>
      </c>
      <c r="AV696" s="13" t="s">
        <v>90</v>
      </c>
      <c r="AW696" s="13" t="s">
        <v>42</v>
      </c>
      <c r="AX696" s="13" t="s">
        <v>82</v>
      </c>
      <c r="AY696" s="246" t="s">
        <v>228</v>
      </c>
    </row>
    <row r="697" s="14" customFormat="1">
      <c r="A697" s="14"/>
      <c r="B697" s="247"/>
      <c r="C697" s="248"/>
      <c r="D697" s="238" t="s">
        <v>238</v>
      </c>
      <c r="E697" s="249" t="s">
        <v>44</v>
      </c>
      <c r="F697" s="250" t="s">
        <v>1647</v>
      </c>
      <c r="G697" s="248"/>
      <c r="H697" s="251">
        <v>16.774000000000001</v>
      </c>
      <c r="I697" s="252"/>
      <c r="J697" s="248"/>
      <c r="K697" s="248"/>
      <c r="L697" s="253"/>
      <c r="M697" s="254"/>
      <c r="N697" s="255"/>
      <c r="O697" s="255"/>
      <c r="P697" s="255"/>
      <c r="Q697" s="255"/>
      <c r="R697" s="255"/>
      <c r="S697" s="255"/>
      <c r="T697" s="256"/>
      <c r="U697" s="14"/>
      <c r="V697" s="14"/>
      <c r="W697" s="14"/>
      <c r="X697" s="14"/>
      <c r="Y697" s="14"/>
      <c r="Z697" s="14"/>
      <c r="AA697" s="14"/>
      <c r="AB697" s="14"/>
      <c r="AC697" s="14"/>
      <c r="AD697" s="14"/>
      <c r="AE697" s="14"/>
      <c r="AT697" s="257" t="s">
        <v>238</v>
      </c>
      <c r="AU697" s="257" t="s">
        <v>92</v>
      </c>
      <c r="AV697" s="14" t="s">
        <v>92</v>
      </c>
      <c r="AW697" s="14" t="s">
        <v>42</v>
      </c>
      <c r="AX697" s="14" t="s">
        <v>82</v>
      </c>
      <c r="AY697" s="257" t="s">
        <v>228</v>
      </c>
    </row>
    <row r="698" s="15" customFormat="1">
      <c r="A698" s="15"/>
      <c r="B698" s="258"/>
      <c r="C698" s="259"/>
      <c r="D698" s="238" t="s">
        <v>238</v>
      </c>
      <c r="E698" s="260" t="s">
        <v>44</v>
      </c>
      <c r="F698" s="261" t="s">
        <v>247</v>
      </c>
      <c r="G698" s="259"/>
      <c r="H698" s="262">
        <v>44.338000000000001</v>
      </c>
      <c r="I698" s="263"/>
      <c r="J698" s="259"/>
      <c r="K698" s="259"/>
      <c r="L698" s="264"/>
      <c r="M698" s="265"/>
      <c r="N698" s="266"/>
      <c r="O698" s="266"/>
      <c r="P698" s="266"/>
      <c r="Q698" s="266"/>
      <c r="R698" s="266"/>
      <c r="S698" s="266"/>
      <c r="T698" s="267"/>
      <c r="U698" s="15"/>
      <c r="V698" s="15"/>
      <c r="W698" s="15"/>
      <c r="X698" s="15"/>
      <c r="Y698" s="15"/>
      <c r="Z698" s="15"/>
      <c r="AA698" s="15"/>
      <c r="AB698" s="15"/>
      <c r="AC698" s="15"/>
      <c r="AD698" s="15"/>
      <c r="AE698" s="15"/>
      <c r="AT698" s="268" t="s">
        <v>238</v>
      </c>
      <c r="AU698" s="268" t="s">
        <v>92</v>
      </c>
      <c r="AV698" s="15" t="s">
        <v>145</v>
      </c>
      <c r="AW698" s="15" t="s">
        <v>42</v>
      </c>
      <c r="AX698" s="15" t="s">
        <v>90</v>
      </c>
      <c r="AY698" s="268" t="s">
        <v>228</v>
      </c>
    </row>
    <row r="699" s="2" customFormat="1" ht="24.15" customHeight="1">
      <c r="A699" s="42"/>
      <c r="B699" s="43"/>
      <c r="C699" s="218" t="s">
        <v>998</v>
      </c>
      <c r="D699" s="218" t="s">
        <v>230</v>
      </c>
      <c r="E699" s="219" t="s">
        <v>1648</v>
      </c>
      <c r="F699" s="220" t="s">
        <v>1649</v>
      </c>
      <c r="G699" s="221" t="s">
        <v>325</v>
      </c>
      <c r="H699" s="222">
        <v>4.0899999999999999</v>
      </c>
      <c r="I699" s="223"/>
      <c r="J699" s="224">
        <f>ROUND(I699*H699,2)</f>
        <v>0</v>
      </c>
      <c r="K699" s="220" t="s">
        <v>281</v>
      </c>
      <c r="L699" s="48"/>
      <c r="M699" s="225" t="s">
        <v>44</v>
      </c>
      <c r="N699" s="226" t="s">
        <v>53</v>
      </c>
      <c r="O699" s="88"/>
      <c r="P699" s="227">
        <f>O699*H699</f>
        <v>0</v>
      </c>
      <c r="Q699" s="227">
        <v>2.5019499999999999</v>
      </c>
      <c r="R699" s="227">
        <f>Q699*H699</f>
        <v>10.232975499999998</v>
      </c>
      <c r="S699" s="227">
        <v>0</v>
      </c>
      <c r="T699" s="228">
        <f>S699*H699</f>
        <v>0</v>
      </c>
      <c r="U699" s="42"/>
      <c r="V699" s="42"/>
      <c r="W699" s="42"/>
      <c r="X699" s="42"/>
      <c r="Y699" s="42"/>
      <c r="Z699" s="42"/>
      <c r="AA699" s="42"/>
      <c r="AB699" s="42"/>
      <c r="AC699" s="42"/>
      <c r="AD699" s="42"/>
      <c r="AE699" s="42"/>
      <c r="AR699" s="229" t="s">
        <v>145</v>
      </c>
      <c r="AT699" s="229" t="s">
        <v>230</v>
      </c>
      <c r="AU699" s="229" t="s">
        <v>92</v>
      </c>
      <c r="AY699" s="20" t="s">
        <v>228</v>
      </c>
      <c r="BE699" s="230">
        <f>IF(N699="základní",J699,0)</f>
        <v>0</v>
      </c>
      <c r="BF699" s="230">
        <f>IF(N699="snížená",J699,0)</f>
        <v>0</v>
      </c>
      <c r="BG699" s="230">
        <f>IF(N699="zákl. přenesená",J699,0)</f>
        <v>0</v>
      </c>
      <c r="BH699" s="230">
        <f>IF(N699="sníž. přenesená",J699,0)</f>
        <v>0</v>
      </c>
      <c r="BI699" s="230">
        <f>IF(N699="nulová",J699,0)</f>
        <v>0</v>
      </c>
      <c r="BJ699" s="20" t="s">
        <v>90</v>
      </c>
      <c r="BK699" s="230">
        <f>ROUND(I699*H699,2)</f>
        <v>0</v>
      </c>
      <c r="BL699" s="20" t="s">
        <v>145</v>
      </c>
      <c r="BM699" s="229" t="s">
        <v>1650</v>
      </c>
    </row>
    <row r="700" s="13" customFormat="1">
      <c r="A700" s="13"/>
      <c r="B700" s="236"/>
      <c r="C700" s="237"/>
      <c r="D700" s="238" t="s">
        <v>238</v>
      </c>
      <c r="E700" s="239" t="s">
        <v>44</v>
      </c>
      <c r="F700" s="240" t="s">
        <v>1651</v>
      </c>
      <c r="G700" s="237"/>
      <c r="H700" s="239" t="s">
        <v>44</v>
      </c>
      <c r="I700" s="241"/>
      <c r="J700" s="237"/>
      <c r="K700" s="237"/>
      <c r="L700" s="242"/>
      <c r="M700" s="243"/>
      <c r="N700" s="244"/>
      <c r="O700" s="244"/>
      <c r="P700" s="244"/>
      <c r="Q700" s="244"/>
      <c r="R700" s="244"/>
      <c r="S700" s="244"/>
      <c r="T700" s="245"/>
      <c r="U700" s="13"/>
      <c r="V700" s="13"/>
      <c r="W700" s="13"/>
      <c r="X700" s="13"/>
      <c r="Y700" s="13"/>
      <c r="Z700" s="13"/>
      <c r="AA700" s="13"/>
      <c r="AB700" s="13"/>
      <c r="AC700" s="13"/>
      <c r="AD700" s="13"/>
      <c r="AE700" s="13"/>
      <c r="AT700" s="246" t="s">
        <v>238</v>
      </c>
      <c r="AU700" s="246" t="s">
        <v>92</v>
      </c>
      <c r="AV700" s="13" t="s">
        <v>90</v>
      </c>
      <c r="AW700" s="13" t="s">
        <v>42</v>
      </c>
      <c r="AX700" s="13" t="s">
        <v>82</v>
      </c>
      <c r="AY700" s="246" t="s">
        <v>228</v>
      </c>
    </row>
    <row r="701" s="13" customFormat="1">
      <c r="A701" s="13"/>
      <c r="B701" s="236"/>
      <c r="C701" s="237"/>
      <c r="D701" s="238" t="s">
        <v>238</v>
      </c>
      <c r="E701" s="239" t="s">
        <v>44</v>
      </c>
      <c r="F701" s="240" t="s">
        <v>1652</v>
      </c>
      <c r="G701" s="237"/>
      <c r="H701" s="239" t="s">
        <v>44</v>
      </c>
      <c r="I701" s="241"/>
      <c r="J701" s="237"/>
      <c r="K701" s="237"/>
      <c r="L701" s="242"/>
      <c r="M701" s="243"/>
      <c r="N701" s="244"/>
      <c r="O701" s="244"/>
      <c r="P701" s="244"/>
      <c r="Q701" s="244"/>
      <c r="R701" s="244"/>
      <c r="S701" s="244"/>
      <c r="T701" s="245"/>
      <c r="U701" s="13"/>
      <c r="V701" s="13"/>
      <c r="W701" s="13"/>
      <c r="X701" s="13"/>
      <c r="Y701" s="13"/>
      <c r="Z701" s="13"/>
      <c r="AA701" s="13"/>
      <c r="AB701" s="13"/>
      <c r="AC701" s="13"/>
      <c r="AD701" s="13"/>
      <c r="AE701" s="13"/>
      <c r="AT701" s="246" t="s">
        <v>238</v>
      </c>
      <c r="AU701" s="246" t="s">
        <v>92</v>
      </c>
      <c r="AV701" s="13" t="s">
        <v>90</v>
      </c>
      <c r="AW701" s="13" t="s">
        <v>42</v>
      </c>
      <c r="AX701" s="13" t="s">
        <v>82</v>
      </c>
      <c r="AY701" s="246" t="s">
        <v>228</v>
      </c>
    </row>
    <row r="702" s="14" customFormat="1">
      <c r="A702" s="14"/>
      <c r="B702" s="247"/>
      <c r="C702" s="248"/>
      <c r="D702" s="238" t="s">
        <v>238</v>
      </c>
      <c r="E702" s="249" t="s">
        <v>44</v>
      </c>
      <c r="F702" s="250" t="s">
        <v>1653</v>
      </c>
      <c r="G702" s="248"/>
      <c r="H702" s="251">
        <v>4.0899999999999999</v>
      </c>
      <c r="I702" s="252"/>
      <c r="J702" s="248"/>
      <c r="K702" s="248"/>
      <c r="L702" s="253"/>
      <c r="M702" s="254"/>
      <c r="N702" s="255"/>
      <c r="O702" s="255"/>
      <c r="P702" s="255"/>
      <c r="Q702" s="255"/>
      <c r="R702" s="255"/>
      <c r="S702" s="255"/>
      <c r="T702" s="256"/>
      <c r="U702" s="14"/>
      <c r="V702" s="14"/>
      <c r="W702" s="14"/>
      <c r="X702" s="14"/>
      <c r="Y702" s="14"/>
      <c r="Z702" s="14"/>
      <c r="AA702" s="14"/>
      <c r="AB702" s="14"/>
      <c r="AC702" s="14"/>
      <c r="AD702" s="14"/>
      <c r="AE702" s="14"/>
      <c r="AT702" s="257" t="s">
        <v>238</v>
      </c>
      <c r="AU702" s="257" t="s">
        <v>92</v>
      </c>
      <c r="AV702" s="14" t="s">
        <v>92</v>
      </c>
      <c r="AW702" s="14" t="s">
        <v>42</v>
      </c>
      <c r="AX702" s="14" t="s">
        <v>82</v>
      </c>
      <c r="AY702" s="257" t="s">
        <v>228</v>
      </c>
    </row>
    <row r="703" s="15" customFormat="1">
      <c r="A703" s="15"/>
      <c r="B703" s="258"/>
      <c r="C703" s="259"/>
      <c r="D703" s="238" t="s">
        <v>238</v>
      </c>
      <c r="E703" s="260" t="s">
        <v>44</v>
      </c>
      <c r="F703" s="261" t="s">
        <v>247</v>
      </c>
      <c r="G703" s="259"/>
      <c r="H703" s="262">
        <v>4.0899999999999999</v>
      </c>
      <c r="I703" s="263"/>
      <c r="J703" s="259"/>
      <c r="K703" s="259"/>
      <c r="L703" s="264"/>
      <c r="M703" s="265"/>
      <c r="N703" s="266"/>
      <c r="O703" s="266"/>
      <c r="P703" s="266"/>
      <c r="Q703" s="266"/>
      <c r="R703" s="266"/>
      <c r="S703" s="266"/>
      <c r="T703" s="267"/>
      <c r="U703" s="15"/>
      <c r="V703" s="15"/>
      <c r="W703" s="15"/>
      <c r="X703" s="15"/>
      <c r="Y703" s="15"/>
      <c r="Z703" s="15"/>
      <c r="AA703" s="15"/>
      <c r="AB703" s="15"/>
      <c r="AC703" s="15"/>
      <c r="AD703" s="15"/>
      <c r="AE703" s="15"/>
      <c r="AT703" s="268" t="s">
        <v>238</v>
      </c>
      <c r="AU703" s="268" t="s">
        <v>92</v>
      </c>
      <c r="AV703" s="15" t="s">
        <v>145</v>
      </c>
      <c r="AW703" s="15" t="s">
        <v>42</v>
      </c>
      <c r="AX703" s="15" t="s">
        <v>90</v>
      </c>
      <c r="AY703" s="268" t="s">
        <v>228</v>
      </c>
    </row>
    <row r="704" s="2" customFormat="1" ht="24.15" customHeight="1">
      <c r="A704" s="42"/>
      <c r="B704" s="43"/>
      <c r="C704" s="218" t="s">
        <v>1003</v>
      </c>
      <c r="D704" s="218" t="s">
        <v>230</v>
      </c>
      <c r="E704" s="219" t="s">
        <v>1654</v>
      </c>
      <c r="F704" s="220" t="s">
        <v>1655</v>
      </c>
      <c r="G704" s="221" t="s">
        <v>325</v>
      </c>
      <c r="H704" s="222">
        <v>38.420000000000002</v>
      </c>
      <c r="I704" s="223"/>
      <c r="J704" s="224">
        <f>ROUND(I704*H704,2)</f>
        <v>0</v>
      </c>
      <c r="K704" s="220" t="s">
        <v>281</v>
      </c>
      <c r="L704" s="48"/>
      <c r="M704" s="225" t="s">
        <v>44</v>
      </c>
      <c r="N704" s="226" t="s">
        <v>53</v>
      </c>
      <c r="O704" s="88"/>
      <c r="P704" s="227">
        <f>O704*H704</f>
        <v>0</v>
      </c>
      <c r="Q704" s="227">
        <v>2.5019499999999999</v>
      </c>
      <c r="R704" s="227">
        <f>Q704*H704</f>
        <v>96.124919000000006</v>
      </c>
      <c r="S704" s="227">
        <v>0</v>
      </c>
      <c r="T704" s="228">
        <f>S704*H704</f>
        <v>0</v>
      </c>
      <c r="U704" s="42"/>
      <c r="V704" s="42"/>
      <c r="W704" s="42"/>
      <c r="X704" s="42"/>
      <c r="Y704" s="42"/>
      <c r="Z704" s="42"/>
      <c r="AA704" s="42"/>
      <c r="AB704" s="42"/>
      <c r="AC704" s="42"/>
      <c r="AD704" s="42"/>
      <c r="AE704" s="42"/>
      <c r="AR704" s="229" t="s">
        <v>145</v>
      </c>
      <c r="AT704" s="229" t="s">
        <v>230</v>
      </c>
      <c r="AU704" s="229" t="s">
        <v>92</v>
      </c>
      <c r="AY704" s="20" t="s">
        <v>228</v>
      </c>
      <c r="BE704" s="230">
        <f>IF(N704="základní",J704,0)</f>
        <v>0</v>
      </c>
      <c r="BF704" s="230">
        <f>IF(N704="snížená",J704,0)</f>
        <v>0</v>
      </c>
      <c r="BG704" s="230">
        <f>IF(N704="zákl. přenesená",J704,0)</f>
        <v>0</v>
      </c>
      <c r="BH704" s="230">
        <f>IF(N704="sníž. přenesená",J704,0)</f>
        <v>0</v>
      </c>
      <c r="BI704" s="230">
        <f>IF(N704="nulová",J704,0)</f>
        <v>0</v>
      </c>
      <c r="BJ704" s="20" t="s">
        <v>90</v>
      </c>
      <c r="BK704" s="230">
        <f>ROUND(I704*H704,2)</f>
        <v>0</v>
      </c>
      <c r="BL704" s="20" t="s">
        <v>145</v>
      </c>
      <c r="BM704" s="229" t="s">
        <v>1656</v>
      </c>
    </row>
    <row r="705" s="13" customFormat="1">
      <c r="A705" s="13"/>
      <c r="B705" s="236"/>
      <c r="C705" s="237"/>
      <c r="D705" s="238" t="s">
        <v>238</v>
      </c>
      <c r="E705" s="239" t="s">
        <v>44</v>
      </c>
      <c r="F705" s="240" t="s">
        <v>1651</v>
      </c>
      <c r="G705" s="237"/>
      <c r="H705" s="239" t="s">
        <v>44</v>
      </c>
      <c r="I705" s="241"/>
      <c r="J705" s="237"/>
      <c r="K705" s="237"/>
      <c r="L705" s="242"/>
      <c r="M705" s="243"/>
      <c r="N705" s="244"/>
      <c r="O705" s="244"/>
      <c r="P705" s="244"/>
      <c r="Q705" s="244"/>
      <c r="R705" s="244"/>
      <c r="S705" s="244"/>
      <c r="T705" s="245"/>
      <c r="U705" s="13"/>
      <c r="V705" s="13"/>
      <c r="W705" s="13"/>
      <c r="X705" s="13"/>
      <c r="Y705" s="13"/>
      <c r="Z705" s="13"/>
      <c r="AA705" s="13"/>
      <c r="AB705" s="13"/>
      <c r="AC705" s="13"/>
      <c r="AD705" s="13"/>
      <c r="AE705" s="13"/>
      <c r="AT705" s="246" t="s">
        <v>238</v>
      </c>
      <c r="AU705" s="246" t="s">
        <v>92</v>
      </c>
      <c r="AV705" s="13" t="s">
        <v>90</v>
      </c>
      <c r="AW705" s="13" t="s">
        <v>42</v>
      </c>
      <c r="AX705" s="13" t="s">
        <v>82</v>
      </c>
      <c r="AY705" s="246" t="s">
        <v>228</v>
      </c>
    </row>
    <row r="706" s="13" customFormat="1">
      <c r="A706" s="13"/>
      <c r="B706" s="236"/>
      <c r="C706" s="237"/>
      <c r="D706" s="238" t="s">
        <v>238</v>
      </c>
      <c r="E706" s="239" t="s">
        <v>44</v>
      </c>
      <c r="F706" s="240" t="s">
        <v>1657</v>
      </c>
      <c r="G706" s="237"/>
      <c r="H706" s="239" t="s">
        <v>44</v>
      </c>
      <c r="I706" s="241"/>
      <c r="J706" s="237"/>
      <c r="K706" s="237"/>
      <c r="L706" s="242"/>
      <c r="M706" s="243"/>
      <c r="N706" s="244"/>
      <c r="O706" s="244"/>
      <c r="P706" s="244"/>
      <c r="Q706" s="244"/>
      <c r="R706" s="244"/>
      <c r="S706" s="244"/>
      <c r="T706" s="245"/>
      <c r="U706" s="13"/>
      <c r="V706" s="13"/>
      <c r="W706" s="13"/>
      <c r="X706" s="13"/>
      <c r="Y706" s="13"/>
      <c r="Z706" s="13"/>
      <c r="AA706" s="13"/>
      <c r="AB706" s="13"/>
      <c r="AC706" s="13"/>
      <c r="AD706" s="13"/>
      <c r="AE706" s="13"/>
      <c r="AT706" s="246" t="s">
        <v>238</v>
      </c>
      <c r="AU706" s="246" t="s">
        <v>92</v>
      </c>
      <c r="AV706" s="13" t="s">
        <v>90</v>
      </c>
      <c r="AW706" s="13" t="s">
        <v>42</v>
      </c>
      <c r="AX706" s="13" t="s">
        <v>82</v>
      </c>
      <c r="AY706" s="246" t="s">
        <v>228</v>
      </c>
    </row>
    <row r="707" s="14" customFormat="1">
      <c r="A707" s="14"/>
      <c r="B707" s="247"/>
      <c r="C707" s="248"/>
      <c r="D707" s="238" t="s">
        <v>238</v>
      </c>
      <c r="E707" s="249" t="s">
        <v>44</v>
      </c>
      <c r="F707" s="250" t="s">
        <v>1658</v>
      </c>
      <c r="G707" s="248"/>
      <c r="H707" s="251">
        <v>4.6799999999999997</v>
      </c>
      <c r="I707" s="252"/>
      <c r="J707" s="248"/>
      <c r="K707" s="248"/>
      <c r="L707" s="253"/>
      <c r="M707" s="254"/>
      <c r="N707" s="255"/>
      <c r="O707" s="255"/>
      <c r="P707" s="255"/>
      <c r="Q707" s="255"/>
      <c r="R707" s="255"/>
      <c r="S707" s="255"/>
      <c r="T707" s="256"/>
      <c r="U707" s="14"/>
      <c r="V707" s="14"/>
      <c r="W707" s="14"/>
      <c r="X707" s="14"/>
      <c r="Y707" s="14"/>
      <c r="Z707" s="14"/>
      <c r="AA707" s="14"/>
      <c r="AB707" s="14"/>
      <c r="AC707" s="14"/>
      <c r="AD707" s="14"/>
      <c r="AE707" s="14"/>
      <c r="AT707" s="257" t="s">
        <v>238</v>
      </c>
      <c r="AU707" s="257" t="s">
        <v>92</v>
      </c>
      <c r="AV707" s="14" t="s">
        <v>92</v>
      </c>
      <c r="AW707" s="14" t="s">
        <v>42</v>
      </c>
      <c r="AX707" s="14" t="s">
        <v>82</v>
      </c>
      <c r="AY707" s="257" t="s">
        <v>228</v>
      </c>
    </row>
    <row r="708" s="13" customFormat="1">
      <c r="A708" s="13"/>
      <c r="B708" s="236"/>
      <c r="C708" s="237"/>
      <c r="D708" s="238" t="s">
        <v>238</v>
      </c>
      <c r="E708" s="239" t="s">
        <v>44</v>
      </c>
      <c r="F708" s="240" t="s">
        <v>1659</v>
      </c>
      <c r="G708" s="237"/>
      <c r="H708" s="239" t="s">
        <v>44</v>
      </c>
      <c r="I708" s="241"/>
      <c r="J708" s="237"/>
      <c r="K708" s="237"/>
      <c r="L708" s="242"/>
      <c r="M708" s="243"/>
      <c r="N708" s="244"/>
      <c r="O708" s="244"/>
      <c r="P708" s="244"/>
      <c r="Q708" s="244"/>
      <c r="R708" s="244"/>
      <c r="S708" s="244"/>
      <c r="T708" s="245"/>
      <c r="U708" s="13"/>
      <c r="V708" s="13"/>
      <c r="W708" s="13"/>
      <c r="X708" s="13"/>
      <c r="Y708" s="13"/>
      <c r="Z708" s="13"/>
      <c r="AA708" s="13"/>
      <c r="AB708" s="13"/>
      <c r="AC708" s="13"/>
      <c r="AD708" s="13"/>
      <c r="AE708" s="13"/>
      <c r="AT708" s="246" t="s">
        <v>238</v>
      </c>
      <c r="AU708" s="246" t="s">
        <v>92</v>
      </c>
      <c r="AV708" s="13" t="s">
        <v>90</v>
      </c>
      <c r="AW708" s="13" t="s">
        <v>42</v>
      </c>
      <c r="AX708" s="13" t="s">
        <v>82</v>
      </c>
      <c r="AY708" s="246" t="s">
        <v>228</v>
      </c>
    </row>
    <row r="709" s="14" customFormat="1">
      <c r="A709" s="14"/>
      <c r="B709" s="247"/>
      <c r="C709" s="248"/>
      <c r="D709" s="238" t="s">
        <v>238</v>
      </c>
      <c r="E709" s="249" t="s">
        <v>44</v>
      </c>
      <c r="F709" s="250" t="s">
        <v>1660</v>
      </c>
      <c r="G709" s="248"/>
      <c r="H709" s="251">
        <v>3.6699999999999999</v>
      </c>
      <c r="I709" s="252"/>
      <c r="J709" s="248"/>
      <c r="K709" s="248"/>
      <c r="L709" s="253"/>
      <c r="M709" s="254"/>
      <c r="N709" s="255"/>
      <c r="O709" s="255"/>
      <c r="P709" s="255"/>
      <c r="Q709" s="255"/>
      <c r="R709" s="255"/>
      <c r="S709" s="255"/>
      <c r="T709" s="256"/>
      <c r="U709" s="14"/>
      <c r="V709" s="14"/>
      <c r="W709" s="14"/>
      <c r="X709" s="14"/>
      <c r="Y709" s="14"/>
      <c r="Z709" s="14"/>
      <c r="AA709" s="14"/>
      <c r="AB709" s="14"/>
      <c r="AC709" s="14"/>
      <c r="AD709" s="14"/>
      <c r="AE709" s="14"/>
      <c r="AT709" s="257" t="s">
        <v>238</v>
      </c>
      <c r="AU709" s="257" t="s">
        <v>92</v>
      </c>
      <c r="AV709" s="14" t="s">
        <v>92</v>
      </c>
      <c r="AW709" s="14" t="s">
        <v>42</v>
      </c>
      <c r="AX709" s="14" t="s">
        <v>82</v>
      </c>
      <c r="AY709" s="257" t="s">
        <v>228</v>
      </c>
    </row>
    <row r="710" s="13" customFormat="1">
      <c r="A710" s="13"/>
      <c r="B710" s="236"/>
      <c r="C710" s="237"/>
      <c r="D710" s="238" t="s">
        <v>238</v>
      </c>
      <c r="E710" s="239" t="s">
        <v>44</v>
      </c>
      <c r="F710" s="240" t="s">
        <v>1661</v>
      </c>
      <c r="G710" s="237"/>
      <c r="H710" s="239" t="s">
        <v>44</v>
      </c>
      <c r="I710" s="241"/>
      <c r="J710" s="237"/>
      <c r="K710" s="237"/>
      <c r="L710" s="242"/>
      <c r="M710" s="243"/>
      <c r="N710" s="244"/>
      <c r="O710" s="244"/>
      <c r="P710" s="244"/>
      <c r="Q710" s="244"/>
      <c r="R710" s="244"/>
      <c r="S710" s="244"/>
      <c r="T710" s="245"/>
      <c r="U710" s="13"/>
      <c r="V710" s="13"/>
      <c r="W710" s="13"/>
      <c r="X710" s="13"/>
      <c r="Y710" s="13"/>
      <c r="Z710" s="13"/>
      <c r="AA710" s="13"/>
      <c r="AB710" s="13"/>
      <c r="AC710" s="13"/>
      <c r="AD710" s="13"/>
      <c r="AE710" s="13"/>
      <c r="AT710" s="246" t="s">
        <v>238</v>
      </c>
      <c r="AU710" s="246" t="s">
        <v>92</v>
      </c>
      <c r="AV710" s="13" t="s">
        <v>90</v>
      </c>
      <c r="AW710" s="13" t="s">
        <v>42</v>
      </c>
      <c r="AX710" s="13" t="s">
        <v>82</v>
      </c>
      <c r="AY710" s="246" t="s">
        <v>228</v>
      </c>
    </row>
    <row r="711" s="14" customFormat="1">
      <c r="A711" s="14"/>
      <c r="B711" s="247"/>
      <c r="C711" s="248"/>
      <c r="D711" s="238" t="s">
        <v>238</v>
      </c>
      <c r="E711" s="249" t="s">
        <v>44</v>
      </c>
      <c r="F711" s="250" t="s">
        <v>1662</v>
      </c>
      <c r="G711" s="248"/>
      <c r="H711" s="251">
        <v>26.359999999999999</v>
      </c>
      <c r="I711" s="252"/>
      <c r="J711" s="248"/>
      <c r="K711" s="248"/>
      <c r="L711" s="253"/>
      <c r="M711" s="254"/>
      <c r="N711" s="255"/>
      <c r="O711" s="255"/>
      <c r="P711" s="255"/>
      <c r="Q711" s="255"/>
      <c r="R711" s="255"/>
      <c r="S711" s="255"/>
      <c r="T711" s="256"/>
      <c r="U711" s="14"/>
      <c r="V711" s="14"/>
      <c r="W711" s="14"/>
      <c r="X711" s="14"/>
      <c r="Y711" s="14"/>
      <c r="Z711" s="14"/>
      <c r="AA711" s="14"/>
      <c r="AB711" s="14"/>
      <c r="AC711" s="14"/>
      <c r="AD711" s="14"/>
      <c r="AE711" s="14"/>
      <c r="AT711" s="257" t="s">
        <v>238</v>
      </c>
      <c r="AU711" s="257" t="s">
        <v>92</v>
      </c>
      <c r="AV711" s="14" t="s">
        <v>92</v>
      </c>
      <c r="AW711" s="14" t="s">
        <v>42</v>
      </c>
      <c r="AX711" s="14" t="s">
        <v>82</v>
      </c>
      <c r="AY711" s="257" t="s">
        <v>228</v>
      </c>
    </row>
    <row r="712" s="13" customFormat="1">
      <c r="A712" s="13"/>
      <c r="B712" s="236"/>
      <c r="C712" s="237"/>
      <c r="D712" s="238" t="s">
        <v>238</v>
      </c>
      <c r="E712" s="239" t="s">
        <v>44</v>
      </c>
      <c r="F712" s="240" t="s">
        <v>1663</v>
      </c>
      <c r="G712" s="237"/>
      <c r="H712" s="239" t="s">
        <v>44</v>
      </c>
      <c r="I712" s="241"/>
      <c r="J712" s="237"/>
      <c r="K712" s="237"/>
      <c r="L712" s="242"/>
      <c r="M712" s="243"/>
      <c r="N712" s="244"/>
      <c r="O712" s="244"/>
      <c r="P712" s="244"/>
      <c r="Q712" s="244"/>
      <c r="R712" s="244"/>
      <c r="S712" s="244"/>
      <c r="T712" s="245"/>
      <c r="U712" s="13"/>
      <c r="V712" s="13"/>
      <c r="W712" s="13"/>
      <c r="X712" s="13"/>
      <c r="Y712" s="13"/>
      <c r="Z712" s="13"/>
      <c r="AA712" s="13"/>
      <c r="AB712" s="13"/>
      <c r="AC712" s="13"/>
      <c r="AD712" s="13"/>
      <c r="AE712" s="13"/>
      <c r="AT712" s="246" t="s">
        <v>238</v>
      </c>
      <c r="AU712" s="246" t="s">
        <v>92</v>
      </c>
      <c r="AV712" s="13" t="s">
        <v>90</v>
      </c>
      <c r="AW712" s="13" t="s">
        <v>42</v>
      </c>
      <c r="AX712" s="13" t="s">
        <v>82</v>
      </c>
      <c r="AY712" s="246" t="s">
        <v>228</v>
      </c>
    </row>
    <row r="713" s="14" customFormat="1">
      <c r="A713" s="14"/>
      <c r="B713" s="247"/>
      <c r="C713" s="248"/>
      <c r="D713" s="238" t="s">
        <v>238</v>
      </c>
      <c r="E713" s="249" t="s">
        <v>44</v>
      </c>
      <c r="F713" s="250" t="s">
        <v>1664</v>
      </c>
      <c r="G713" s="248"/>
      <c r="H713" s="251">
        <v>3.71</v>
      </c>
      <c r="I713" s="252"/>
      <c r="J713" s="248"/>
      <c r="K713" s="248"/>
      <c r="L713" s="253"/>
      <c r="M713" s="254"/>
      <c r="N713" s="255"/>
      <c r="O713" s="255"/>
      <c r="P713" s="255"/>
      <c r="Q713" s="255"/>
      <c r="R713" s="255"/>
      <c r="S713" s="255"/>
      <c r="T713" s="256"/>
      <c r="U713" s="14"/>
      <c r="V713" s="14"/>
      <c r="W713" s="14"/>
      <c r="X713" s="14"/>
      <c r="Y713" s="14"/>
      <c r="Z713" s="14"/>
      <c r="AA713" s="14"/>
      <c r="AB713" s="14"/>
      <c r="AC713" s="14"/>
      <c r="AD713" s="14"/>
      <c r="AE713" s="14"/>
      <c r="AT713" s="257" t="s">
        <v>238</v>
      </c>
      <c r="AU713" s="257" t="s">
        <v>92</v>
      </c>
      <c r="AV713" s="14" t="s">
        <v>92</v>
      </c>
      <c r="AW713" s="14" t="s">
        <v>42</v>
      </c>
      <c r="AX713" s="14" t="s">
        <v>82</v>
      </c>
      <c r="AY713" s="257" t="s">
        <v>228</v>
      </c>
    </row>
    <row r="714" s="15" customFormat="1">
      <c r="A714" s="15"/>
      <c r="B714" s="258"/>
      <c r="C714" s="259"/>
      <c r="D714" s="238" t="s">
        <v>238</v>
      </c>
      <c r="E714" s="260" t="s">
        <v>44</v>
      </c>
      <c r="F714" s="261" t="s">
        <v>247</v>
      </c>
      <c r="G714" s="259"/>
      <c r="H714" s="262">
        <v>38.420000000000002</v>
      </c>
      <c r="I714" s="263"/>
      <c r="J714" s="259"/>
      <c r="K714" s="259"/>
      <c r="L714" s="264"/>
      <c r="M714" s="265"/>
      <c r="N714" s="266"/>
      <c r="O714" s="266"/>
      <c r="P714" s="266"/>
      <c r="Q714" s="266"/>
      <c r="R714" s="266"/>
      <c r="S714" s="266"/>
      <c r="T714" s="267"/>
      <c r="U714" s="15"/>
      <c r="V714" s="15"/>
      <c r="W714" s="15"/>
      <c r="X714" s="15"/>
      <c r="Y714" s="15"/>
      <c r="Z714" s="15"/>
      <c r="AA714" s="15"/>
      <c r="AB714" s="15"/>
      <c r="AC714" s="15"/>
      <c r="AD714" s="15"/>
      <c r="AE714" s="15"/>
      <c r="AT714" s="268" t="s">
        <v>238</v>
      </c>
      <c r="AU714" s="268" t="s">
        <v>92</v>
      </c>
      <c r="AV714" s="15" t="s">
        <v>145</v>
      </c>
      <c r="AW714" s="15" t="s">
        <v>42</v>
      </c>
      <c r="AX714" s="15" t="s">
        <v>90</v>
      </c>
      <c r="AY714" s="268" t="s">
        <v>228</v>
      </c>
    </row>
    <row r="715" s="2" customFormat="1" ht="24.15" customHeight="1">
      <c r="A715" s="42"/>
      <c r="B715" s="43"/>
      <c r="C715" s="218" t="s">
        <v>1008</v>
      </c>
      <c r="D715" s="218" t="s">
        <v>230</v>
      </c>
      <c r="E715" s="219" t="s">
        <v>1665</v>
      </c>
      <c r="F715" s="220" t="s">
        <v>1666</v>
      </c>
      <c r="G715" s="221" t="s">
        <v>280</v>
      </c>
      <c r="H715" s="222">
        <v>6.1820000000000004</v>
      </c>
      <c r="I715" s="223"/>
      <c r="J715" s="224">
        <f>ROUND(I715*H715,2)</f>
        <v>0</v>
      </c>
      <c r="K715" s="220" t="s">
        <v>234</v>
      </c>
      <c r="L715" s="48"/>
      <c r="M715" s="225" t="s">
        <v>44</v>
      </c>
      <c r="N715" s="226" t="s">
        <v>53</v>
      </c>
      <c r="O715" s="88"/>
      <c r="P715" s="227">
        <f>O715*H715</f>
        <v>0</v>
      </c>
      <c r="Q715" s="227">
        <v>1.0492699999999999</v>
      </c>
      <c r="R715" s="227">
        <f>Q715*H715</f>
        <v>6.4865871400000001</v>
      </c>
      <c r="S715" s="227">
        <v>0</v>
      </c>
      <c r="T715" s="228">
        <f>S715*H715</f>
        <v>0</v>
      </c>
      <c r="U715" s="42"/>
      <c r="V715" s="42"/>
      <c r="W715" s="42"/>
      <c r="X715" s="42"/>
      <c r="Y715" s="42"/>
      <c r="Z715" s="42"/>
      <c r="AA715" s="42"/>
      <c r="AB715" s="42"/>
      <c r="AC715" s="42"/>
      <c r="AD715" s="42"/>
      <c r="AE715" s="42"/>
      <c r="AR715" s="229" t="s">
        <v>145</v>
      </c>
      <c r="AT715" s="229" t="s">
        <v>230</v>
      </c>
      <c r="AU715" s="229" t="s">
        <v>92</v>
      </c>
      <c r="AY715" s="20" t="s">
        <v>228</v>
      </c>
      <c r="BE715" s="230">
        <f>IF(N715="základní",J715,0)</f>
        <v>0</v>
      </c>
      <c r="BF715" s="230">
        <f>IF(N715="snížená",J715,0)</f>
        <v>0</v>
      </c>
      <c r="BG715" s="230">
        <f>IF(N715="zákl. přenesená",J715,0)</f>
        <v>0</v>
      </c>
      <c r="BH715" s="230">
        <f>IF(N715="sníž. přenesená",J715,0)</f>
        <v>0</v>
      </c>
      <c r="BI715" s="230">
        <f>IF(N715="nulová",J715,0)</f>
        <v>0</v>
      </c>
      <c r="BJ715" s="20" t="s">
        <v>90</v>
      </c>
      <c r="BK715" s="230">
        <f>ROUND(I715*H715,2)</f>
        <v>0</v>
      </c>
      <c r="BL715" s="20" t="s">
        <v>145</v>
      </c>
      <c r="BM715" s="229" t="s">
        <v>1667</v>
      </c>
    </row>
    <row r="716" s="2" customFormat="1">
      <c r="A716" s="42"/>
      <c r="B716" s="43"/>
      <c r="C716" s="44"/>
      <c r="D716" s="231" t="s">
        <v>236</v>
      </c>
      <c r="E716" s="44"/>
      <c r="F716" s="232" t="s">
        <v>1668</v>
      </c>
      <c r="G716" s="44"/>
      <c r="H716" s="44"/>
      <c r="I716" s="233"/>
      <c r="J716" s="44"/>
      <c r="K716" s="44"/>
      <c r="L716" s="48"/>
      <c r="M716" s="234"/>
      <c r="N716" s="235"/>
      <c r="O716" s="88"/>
      <c r="P716" s="88"/>
      <c r="Q716" s="88"/>
      <c r="R716" s="88"/>
      <c r="S716" s="88"/>
      <c r="T716" s="89"/>
      <c r="U716" s="42"/>
      <c r="V716" s="42"/>
      <c r="W716" s="42"/>
      <c r="X716" s="42"/>
      <c r="Y716" s="42"/>
      <c r="Z716" s="42"/>
      <c r="AA716" s="42"/>
      <c r="AB716" s="42"/>
      <c r="AC716" s="42"/>
      <c r="AD716" s="42"/>
      <c r="AE716" s="42"/>
      <c r="AT716" s="20" t="s">
        <v>236</v>
      </c>
      <c r="AU716" s="20" t="s">
        <v>92</v>
      </c>
    </row>
    <row r="717" s="13" customFormat="1">
      <c r="A717" s="13"/>
      <c r="B717" s="236"/>
      <c r="C717" s="237"/>
      <c r="D717" s="238" t="s">
        <v>238</v>
      </c>
      <c r="E717" s="239" t="s">
        <v>44</v>
      </c>
      <c r="F717" s="240" t="s">
        <v>1669</v>
      </c>
      <c r="G717" s="237"/>
      <c r="H717" s="239" t="s">
        <v>44</v>
      </c>
      <c r="I717" s="241"/>
      <c r="J717" s="237"/>
      <c r="K717" s="237"/>
      <c r="L717" s="242"/>
      <c r="M717" s="243"/>
      <c r="N717" s="244"/>
      <c r="O717" s="244"/>
      <c r="P717" s="244"/>
      <c r="Q717" s="244"/>
      <c r="R717" s="244"/>
      <c r="S717" s="244"/>
      <c r="T717" s="245"/>
      <c r="U717" s="13"/>
      <c r="V717" s="13"/>
      <c r="W717" s="13"/>
      <c r="X717" s="13"/>
      <c r="Y717" s="13"/>
      <c r="Z717" s="13"/>
      <c r="AA717" s="13"/>
      <c r="AB717" s="13"/>
      <c r="AC717" s="13"/>
      <c r="AD717" s="13"/>
      <c r="AE717" s="13"/>
      <c r="AT717" s="246" t="s">
        <v>238</v>
      </c>
      <c r="AU717" s="246" t="s">
        <v>92</v>
      </c>
      <c r="AV717" s="13" t="s">
        <v>90</v>
      </c>
      <c r="AW717" s="13" t="s">
        <v>42</v>
      </c>
      <c r="AX717" s="13" t="s">
        <v>82</v>
      </c>
      <c r="AY717" s="246" t="s">
        <v>228</v>
      </c>
    </row>
    <row r="718" s="13" customFormat="1">
      <c r="A718" s="13"/>
      <c r="B718" s="236"/>
      <c r="C718" s="237"/>
      <c r="D718" s="238" t="s">
        <v>238</v>
      </c>
      <c r="E718" s="239" t="s">
        <v>44</v>
      </c>
      <c r="F718" s="240" t="s">
        <v>1670</v>
      </c>
      <c r="G718" s="237"/>
      <c r="H718" s="239" t="s">
        <v>44</v>
      </c>
      <c r="I718" s="241"/>
      <c r="J718" s="237"/>
      <c r="K718" s="237"/>
      <c r="L718" s="242"/>
      <c r="M718" s="243"/>
      <c r="N718" s="244"/>
      <c r="O718" s="244"/>
      <c r="P718" s="244"/>
      <c r="Q718" s="244"/>
      <c r="R718" s="244"/>
      <c r="S718" s="244"/>
      <c r="T718" s="245"/>
      <c r="U718" s="13"/>
      <c r="V718" s="13"/>
      <c r="W718" s="13"/>
      <c r="X718" s="13"/>
      <c r="Y718" s="13"/>
      <c r="Z718" s="13"/>
      <c r="AA718" s="13"/>
      <c r="AB718" s="13"/>
      <c r="AC718" s="13"/>
      <c r="AD718" s="13"/>
      <c r="AE718" s="13"/>
      <c r="AT718" s="246" t="s">
        <v>238</v>
      </c>
      <c r="AU718" s="246" t="s">
        <v>92</v>
      </c>
      <c r="AV718" s="13" t="s">
        <v>90</v>
      </c>
      <c r="AW718" s="13" t="s">
        <v>42</v>
      </c>
      <c r="AX718" s="13" t="s">
        <v>82</v>
      </c>
      <c r="AY718" s="246" t="s">
        <v>228</v>
      </c>
    </row>
    <row r="719" s="14" customFormat="1">
      <c r="A719" s="14"/>
      <c r="B719" s="247"/>
      <c r="C719" s="248"/>
      <c r="D719" s="238" t="s">
        <v>238</v>
      </c>
      <c r="E719" s="249" t="s">
        <v>44</v>
      </c>
      <c r="F719" s="250" t="s">
        <v>1671</v>
      </c>
      <c r="G719" s="248"/>
      <c r="H719" s="251">
        <v>1.0740000000000001</v>
      </c>
      <c r="I719" s="252"/>
      <c r="J719" s="248"/>
      <c r="K719" s="248"/>
      <c r="L719" s="253"/>
      <c r="M719" s="254"/>
      <c r="N719" s="255"/>
      <c r="O719" s="255"/>
      <c r="P719" s="255"/>
      <c r="Q719" s="255"/>
      <c r="R719" s="255"/>
      <c r="S719" s="255"/>
      <c r="T719" s="256"/>
      <c r="U719" s="14"/>
      <c r="V719" s="14"/>
      <c r="W719" s="14"/>
      <c r="X719" s="14"/>
      <c r="Y719" s="14"/>
      <c r="Z719" s="14"/>
      <c r="AA719" s="14"/>
      <c r="AB719" s="14"/>
      <c r="AC719" s="14"/>
      <c r="AD719" s="14"/>
      <c r="AE719" s="14"/>
      <c r="AT719" s="257" t="s">
        <v>238</v>
      </c>
      <c r="AU719" s="257" t="s">
        <v>92</v>
      </c>
      <c r="AV719" s="14" t="s">
        <v>92</v>
      </c>
      <c r="AW719" s="14" t="s">
        <v>42</v>
      </c>
      <c r="AX719" s="14" t="s">
        <v>82</v>
      </c>
      <c r="AY719" s="257" t="s">
        <v>228</v>
      </c>
    </row>
    <row r="720" s="13" customFormat="1">
      <c r="A720" s="13"/>
      <c r="B720" s="236"/>
      <c r="C720" s="237"/>
      <c r="D720" s="238" t="s">
        <v>238</v>
      </c>
      <c r="E720" s="239" t="s">
        <v>44</v>
      </c>
      <c r="F720" s="240" t="s">
        <v>1672</v>
      </c>
      <c r="G720" s="237"/>
      <c r="H720" s="239" t="s">
        <v>44</v>
      </c>
      <c r="I720" s="241"/>
      <c r="J720" s="237"/>
      <c r="K720" s="237"/>
      <c r="L720" s="242"/>
      <c r="M720" s="243"/>
      <c r="N720" s="244"/>
      <c r="O720" s="244"/>
      <c r="P720" s="244"/>
      <c r="Q720" s="244"/>
      <c r="R720" s="244"/>
      <c r="S720" s="244"/>
      <c r="T720" s="245"/>
      <c r="U720" s="13"/>
      <c r="V720" s="13"/>
      <c r="W720" s="13"/>
      <c r="X720" s="13"/>
      <c r="Y720" s="13"/>
      <c r="Z720" s="13"/>
      <c r="AA720" s="13"/>
      <c r="AB720" s="13"/>
      <c r="AC720" s="13"/>
      <c r="AD720" s="13"/>
      <c r="AE720" s="13"/>
      <c r="AT720" s="246" t="s">
        <v>238</v>
      </c>
      <c r="AU720" s="246" t="s">
        <v>92</v>
      </c>
      <c r="AV720" s="13" t="s">
        <v>90</v>
      </c>
      <c r="AW720" s="13" t="s">
        <v>42</v>
      </c>
      <c r="AX720" s="13" t="s">
        <v>82</v>
      </c>
      <c r="AY720" s="246" t="s">
        <v>228</v>
      </c>
    </row>
    <row r="721" s="14" customFormat="1">
      <c r="A721" s="14"/>
      <c r="B721" s="247"/>
      <c r="C721" s="248"/>
      <c r="D721" s="238" t="s">
        <v>238</v>
      </c>
      <c r="E721" s="249" t="s">
        <v>44</v>
      </c>
      <c r="F721" s="250" t="s">
        <v>1673</v>
      </c>
      <c r="G721" s="248"/>
      <c r="H721" s="251">
        <v>5.1079999999999997</v>
      </c>
      <c r="I721" s="252"/>
      <c r="J721" s="248"/>
      <c r="K721" s="248"/>
      <c r="L721" s="253"/>
      <c r="M721" s="254"/>
      <c r="N721" s="255"/>
      <c r="O721" s="255"/>
      <c r="P721" s="255"/>
      <c r="Q721" s="255"/>
      <c r="R721" s="255"/>
      <c r="S721" s="255"/>
      <c r="T721" s="256"/>
      <c r="U721" s="14"/>
      <c r="V721" s="14"/>
      <c r="W721" s="14"/>
      <c r="X721" s="14"/>
      <c r="Y721" s="14"/>
      <c r="Z721" s="14"/>
      <c r="AA721" s="14"/>
      <c r="AB721" s="14"/>
      <c r="AC721" s="14"/>
      <c r="AD721" s="14"/>
      <c r="AE721" s="14"/>
      <c r="AT721" s="257" t="s">
        <v>238</v>
      </c>
      <c r="AU721" s="257" t="s">
        <v>92</v>
      </c>
      <c r="AV721" s="14" t="s">
        <v>92</v>
      </c>
      <c r="AW721" s="14" t="s">
        <v>42</v>
      </c>
      <c r="AX721" s="14" t="s">
        <v>82</v>
      </c>
      <c r="AY721" s="257" t="s">
        <v>228</v>
      </c>
    </row>
    <row r="722" s="13" customFormat="1">
      <c r="A722" s="13"/>
      <c r="B722" s="236"/>
      <c r="C722" s="237"/>
      <c r="D722" s="238" t="s">
        <v>238</v>
      </c>
      <c r="E722" s="239" t="s">
        <v>44</v>
      </c>
      <c r="F722" s="240" t="s">
        <v>1674</v>
      </c>
      <c r="G722" s="237"/>
      <c r="H722" s="239" t="s">
        <v>44</v>
      </c>
      <c r="I722" s="241"/>
      <c r="J722" s="237"/>
      <c r="K722" s="237"/>
      <c r="L722" s="242"/>
      <c r="M722" s="243"/>
      <c r="N722" s="244"/>
      <c r="O722" s="244"/>
      <c r="P722" s="244"/>
      <c r="Q722" s="244"/>
      <c r="R722" s="244"/>
      <c r="S722" s="244"/>
      <c r="T722" s="245"/>
      <c r="U722" s="13"/>
      <c r="V722" s="13"/>
      <c r="W722" s="13"/>
      <c r="X722" s="13"/>
      <c r="Y722" s="13"/>
      <c r="Z722" s="13"/>
      <c r="AA722" s="13"/>
      <c r="AB722" s="13"/>
      <c r="AC722" s="13"/>
      <c r="AD722" s="13"/>
      <c r="AE722" s="13"/>
      <c r="AT722" s="246" t="s">
        <v>238</v>
      </c>
      <c r="AU722" s="246" t="s">
        <v>92</v>
      </c>
      <c r="AV722" s="13" t="s">
        <v>90</v>
      </c>
      <c r="AW722" s="13" t="s">
        <v>42</v>
      </c>
      <c r="AX722" s="13" t="s">
        <v>82</v>
      </c>
      <c r="AY722" s="246" t="s">
        <v>228</v>
      </c>
    </row>
    <row r="723" s="15" customFormat="1">
      <c r="A723" s="15"/>
      <c r="B723" s="258"/>
      <c r="C723" s="259"/>
      <c r="D723" s="238" t="s">
        <v>238</v>
      </c>
      <c r="E723" s="260" t="s">
        <v>44</v>
      </c>
      <c r="F723" s="261" t="s">
        <v>247</v>
      </c>
      <c r="G723" s="259"/>
      <c r="H723" s="262">
        <v>6.1820000000000004</v>
      </c>
      <c r="I723" s="263"/>
      <c r="J723" s="259"/>
      <c r="K723" s="259"/>
      <c r="L723" s="264"/>
      <c r="M723" s="265"/>
      <c r="N723" s="266"/>
      <c r="O723" s="266"/>
      <c r="P723" s="266"/>
      <c r="Q723" s="266"/>
      <c r="R723" s="266"/>
      <c r="S723" s="266"/>
      <c r="T723" s="267"/>
      <c r="U723" s="15"/>
      <c r="V723" s="15"/>
      <c r="W723" s="15"/>
      <c r="X723" s="15"/>
      <c r="Y723" s="15"/>
      <c r="Z723" s="15"/>
      <c r="AA723" s="15"/>
      <c r="AB723" s="15"/>
      <c r="AC723" s="15"/>
      <c r="AD723" s="15"/>
      <c r="AE723" s="15"/>
      <c r="AT723" s="268" t="s">
        <v>238</v>
      </c>
      <c r="AU723" s="268" t="s">
        <v>92</v>
      </c>
      <c r="AV723" s="15" t="s">
        <v>145</v>
      </c>
      <c r="AW723" s="15" t="s">
        <v>42</v>
      </c>
      <c r="AX723" s="15" t="s">
        <v>90</v>
      </c>
      <c r="AY723" s="268" t="s">
        <v>228</v>
      </c>
    </row>
    <row r="724" s="2" customFormat="1" ht="24.15" customHeight="1">
      <c r="A724" s="42"/>
      <c r="B724" s="43"/>
      <c r="C724" s="218" t="s">
        <v>1015</v>
      </c>
      <c r="D724" s="218" t="s">
        <v>230</v>
      </c>
      <c r="E724" s="219" t="s">
        <v>1675</v>
      </c>
      <c r="F724" s="220" t="s">
        <v>1676</v>
      </c>
      <c r="G724" s="221" t="s">
        <v>233</v>
      </c>
      <c r="H724" s="222">
        <v>128.00399999999999</v>
      </c>
      <c r="I724" s="223"/>
      <c r="J724" s="224">
        <f>ROUND(I724*H724,2)</f>
        <v>0</v>
      </c>
      <c r="K724" s="220" t="s">
        <v>234</v>
      </c>
      <c r="L724" s="48"/>
      <c r="M724" s="225" t="s">
        <v>44</v>
      </c>
      <c r="N724" s="226" t="s">
        <v>53</v>
      </c>
      <c r="O724" s="88"/>
      <c r="P724" s="227">
        <f>O724*H724</f>
        <v>0</v>
      </c>
      <c r="Q724" s="227">
        <v>0.012959999999999999</v>
      </c>
      <c r="R724" s="227">
        <f>Q724*H724</f>
        <v>1.6589318399999997</v>
      </c>
      <c r="S724" s="227">
        <v>0</v>
      </c>
      <c r="T724" s="228">
        <f>S724*H724</f>
        <v>0</v>
      </c>
      <c r="U724" s="42"/>
      <c r="V724" s="42"/>
      <c r="W724" s="42"/>
      <c r="X724" s="42"/>
      <c r="Y724" s="42"/>
      <c r="Z724" s="42"/>
      <c r="AA724" s="42"/>
      <c r="AB724" s="42"/>
      <c r="AC724" s="42"/>
      <c r="AD724" s="42"/>
      <c r="AE724" s="42"/>
      <c r="AR724" s="229" t="s">
        <v>145</v>
      </c>
      <c r="AT724" s="229" t="s">
        <v>230</v>
      </c>
      <c r="AU724" s="229" t="s">
        <v>92</v>
      </c>
      <c r="AY724" s="20" t="s">
        <v>228</v>
      </c>
      <c r="BE724" s="230">
        <f>IF(N724="základní",J724,0)</f>
        <v>0</v>
      </c>
      <c r="BF724" s="230">
        <f>IF(N724="snížená",J724,0)</f>
        <v>0</v>
      </c>
      <c r="BG724" s="230">
        <f>IF(N724="zákl. přenesená",J724,0)</f>
        <v>0</v>
      </c>
      <c r="BH724" s="230">
        <f>IF(N724="sníž. přenesená",J724,0)</f>
        <v>0</v>
      </c>
      <c r="BI724" s="230">
        <f>IF(N724="nulová",J724,0)</f>
        <v>0</v>
      </c>
      <c r="BJ724" s="20" t="s">
        <v>90</v>
      </c>
      <c r="BK724" s="230">
        <f>ROUND(I724*H724,2)</f>
        <v>0</v>
      </c>
      <c r="BL724" s="20" t="s">
        <v>145</v>
      </c>
      <c r="BM724" s="229" t="s">
        <v>1677</v>
      </c>
    </row>
    <row r="725" s="2" customFormat="1">
      <c r="A725" s="42"/>
      <c r="B725" s="43"/>
      <c r="C725" s="44"/>
      <c r="D725" s="231" t="s">
        <v>236</v>
      </c>
      <c r="E725" s="44"/>
      <c r="F725" s="232" t="s">
        <v>1678</v>
      </c>
      <c r="G725" s="44"/>
      <c r="H725" s="44"/>
      <c r="I725" s="233"/>
      <c r="J725" s="44"/>
      <c r="K725" s="44"/>
      <c r="L725" s="48"/>
      <c r="M725" s="234"/>
      <c r="N725" s="235"/>
      <c r="O725" s="88"/>
      <c r="P725" s="88"/>
      <c r="Q725" s="88"/>
      <c r="R725" s="88"/>
      <c r="S725" s="88"/>
      <c r="T725" s="89"/>
      <c r="U725" s="42"/>
      <c r="V725" s="42"/>
      <c r="W725" s="42"/>
      <c r="X725" s="42"/>
      <c r="Y725" s="42"/>
      <c r="Z725" s="42"/>
      <c r="AA725" s="42"/>
      <c r="AB725" s="42"/>
      <c r="AC725" s="42"/>
      <c r="AD725" s="42"/>
      <c r="AE725" s="42"/>
      <c r="AT725" s="20" t="s">
        <v>236</v>
      </c>
      <c r="AU725" s="20" t="s">
        <v>92</v>
      </c>
    </row>
    <row r="726" s="2" customFormat="1">
      <c r="A726" s="42"/>
      <c r="B726" s="43"/>
      <c r="C726" s="44"/>
      <c r="D726" s="238" t="s">
        <v>328</v>
      </c>
      <c r="E726" s="44"/>
      <c r="F726" s="279" t="s">
        <v>778</v>
      </c>
      <c r="G726" s="44"/>
      <c r="H726" s="44"/>
      <c r="I726" s="233"/>
      <c r="J726" s="44"/>
      <c r="K726" s="44"/>
      <c r="L726" s="48"/>
      <c r="M726" s="234"/>
      <c r="N726" s="235"/>
      <c r="O726" s="88"/>
      <c r="P726" s="88"/>
      <c r="Q726" s="88"/>
      <c r="R726" s="88"/>
      <c r="S726" s="88"/>
      <c r="T726" s="89"/>
      <c r="U726" s="42"/>
      <c r="V726" s="42"/>
      <c r="W726" s="42"/>
      <c r="X726" s="42"/>
      <c r="Y726" s="42"/>
      <c r="Z726" s="42"/>
      <c r="AA726" s="42"/>
      <c r="AB726" s="42"/>
      <c r="AC726" s="42"/>
      <c r="AD726" s="42"/>
      <c r="AE726" s="42"/>
      <c r="AT726" s="20" t="s">
        <v>328</v>
      </c>
      <c r="AU726" s="20" t="s">
        <v>92</v>
      </c>
    </row>
    <row r="727" s="13" customFormat="1">
      <c r="A727" s="13"/>
      <c r="B727" s="236"/>
      <c r="C727" s="237"/>
      <c r="D727" s="238" t="s">
        <v>238</v>
      </c>
      <c r="E727" s="239" t="s">
        <v>44</v>
      </c>
      <c r="F727" s="240" t="s">
        <v>1679</v>
      </c>
      <c r="G727" s="237"/>
      <c r="H727" s="239" t="s">
        <v>44</v>
      </c>
      <c r="I727" s="241"/>
      <c r="J727" s="237"/>
      <c r="K727" s="237"/>
      <c r="L727" s="242"/>
      <c r="M727" s="243"/>
      <c r="N727" s="244"/>
      <c r="O727" s="244"/>
      <c r="P727" s="244"/>
      <c r="Q727" s="244"/>
      <c r="R727" s="244"/>
      <c r="S727" s="244"/>
      <c r="T727" s="245"/>
      <c r="U727" s="13"/>
      <c r="V727" s="13"/>
      <c r="W727" s="13"/>
      <c r="X727" s="13"/>
      <c r="Y727" s="13"/>
      <c r="Z727" s="13"/>
      <c r="AA727" s="13"/>
      <c r="AB727" s="13"/>
      <c r="AC727" s="13"/>
      <c r="AD727" s="13"/>
      <c r="AE727" s="13"/>
      <c r="AT727" s="246" t="s">
        <v>238</v>
      </c>
      <c r="AU727" s="246" t="s">
        <v>92</v>
      </c>
      <c r="AV727" s="13" t="s">
        <v>90</v>
      </c>
      <c r="AW727" s="13" t="s">
        <v>42</v>
      </c>
      <c r="AX727" s="13" t="s">
        <v>82</v>
      </c>
      <c r="AY727" s="246" t="s">
        <v>228</v>
      </c>
    </row>
    <row r="728" s="13" customFormat="1">
      <c r="A728" s="13"/>
      <c r="B728" s="236"/>
      <c r="C728" s="237"/>
      <c r="D728" s="238" t="s">
        <v>238</v>
      </c>
      <c r="E728" s="239" t="s">
        <v>44</v>
      </c>
      <c r="F728" s="240" t="s">
        <v>1657</v>
      </c>
      <c r="G728" s="237"/>
      <c r="H728" s="239" t="s">
        <v>44</v>
      </c>
      <c r="I728" s="241"/>
      <c r="J728" s="237"/>
      <c r="K728" s="237"/>
      <c r="L728" s="242"/>
      <c r="M728" s="243"/>
      <c r="N728" s="244"/>
      <c r="O728" s="244"/>
      <c r="P728" s="244"/>
      <c r="Q728" s="244"/>
      <c r="R728" s="244"/>
      <c r="S728" s="244"/>
      <c r="T728" s="245"/>
      <c r="U728" s="13"/>
      <c r="V728" s="13"/>
      <c r="W728" s="13"/>
      <c r="X728" s="13"/>
      <c r="Y728" s="13"/>
      <c r="Z728" s="13"/>
      <c r="AA728" s="13"/>
      <c r="AB728" s="13"/>
      <c r="AC728" s="13"/>
      <c r="AD728" s="13"/>
      <c r="AE728" s="13"/>
      <c r="AT728" s="246" t="s">
        <v>238</v>
      </c>
      <c r="AU728" s="246" t="s">
        <v>92</v>
      </c>
      <c r="AV728" s="13" t="s">
        <v>90</v>
      </c>
      <c r="AW728" s="13" t="s">
        <v>42</v>
      </c>
      <c r="AX728" s="13" t="s">
        <v>82</v>
      </c>
      <c r="AY728" s="246" t="s">
        <v>228</v>
      </c>
    </row>
    <row r="729" s="14" customFormat="1">
      <c r="A729" s="14"/>
      <c r="B729" s="247"/>
      <c r="C729" s="248"/>
      <c r="D729" s="238" t="s">
        <v>238</v>
      </c>
      <c r="E729" s="249" t="s">
        <v>44</v>
      </c>
      <c r="F729" s="250" t="s">
        <v>1680</v>
      </c>
      <c r="G729" s="248"/>
      <c r="H729" s="251">
        <v>21.262</v>
      </c>
      <c r="I729" s="252"/>
      <c r="J729" s="248"/>
      <c r="K729" s="248"/>
      <c r="L729" s="253"/>
      <c r="M729" s="254"/>
      <c r="N729" s="255"/>
      <c r="O729" s="255"/>
      <c r="P729" s="255"/>
      <c r="Q729" s="255"/>
      <c r="R729" s="255"/>
      <c r="S729" s="255"/>
      <c r="T729" s="256"/>
      <c r="U729" s="14"/>
      <c r="V729" s="14"/>
      <c r="W729" s="14"/>
      <c r="X729" s="14"/>
      <c r="Y729" s="14"/>
      <c r="Z729" s="14"/>
      <c r="AA729" s="14"/>
      <c r="AB729" s="14"/>
      <c r="AC729" s="14"/>
      <c r="AD729" s="14"/>
      <c r="AE729" s="14"/>
      <c r="AT729" s="257" t="s">
        <v>238</v>
      </c>
      <c r="AU729" s="257" t="s">
        <v>92</v>
      </c>
      <c r="AV729" s="14" t="s">
        <v>92</v>
      </c>
      <c r="AW729" s="14" t="s">
        <v>42</v>
      </c>
      <c r="AX729" s="14" t="s">
        <v>82</v>
      </c>
      <c r="AY729" s="257" t="s">
        <v>228</v>
      </c>
    </row>
    <row r="730" s="13" customFormat="1">
      <c r="A730" s="13"/>
      <c r="B730" s="236"/>
      <c r="C730" s="237"/>
      <c r="D730" s="238" t="s">
        <v>238</v>
      </c>
      <c r="E730" s="239" t="s">
        <v>44</v>
      </c>
      <c r="F730" s="240" t="s">
        <v>1659</v>
      </c>
      <c r="G730" s="237"/>
      <c r="H730" s="239" t="s">
        <v>44</v>
      </c>
      <c r="I730" s="241"/>
      <c r="J730" s="237"/>
      <c r="K730" s="237"/>
      <c r="L730" s="242"/>
      <c r="M730" s="243"/>
      <c r="N730" s="244"/>
      <c r="O730" s="244"/>
      <c r="P730" s="244"/>
      <c r="Q730" s="244"/>
      <c r="R730" s="244"/>
      <c r="S730" s="244"/>
      <c r="T730" s="245"/>
      <c r="U730" s="13"/>
      <c r="V730" s="13"/>
      <c r="W730" s="13"/>
      <c r="X730" s="13"/>
      <c r="Y730" s="13"/>
      <c r="Z730" s="13"/>
      <c r="AA730" s="13"/>
      <c r="AB730" s="13"/>
      <c r="AC730" s="13"/>
      <c r="AD730" s="13"/>
      <c r="AE730" s="13"/>
      <c r="AT730" s="246" t="s">
        <v>238</v>
      </c>
      <c r="AU730" s="246" t="s">
        <v>92</v>
      </c>
      <c r="AV730" s="13" t="s">
        <v>90</v>
      </c>
      <c r="AW730" s="13" t="s">
        <v>42</v>
      </c>
      <c r="AX730" s="13" t="s">
        <v>82</v>
      </c>
      <c r="AY730" s="246" t="s">
        <v>228</v>
      </c>
    </row>
    <row r="731" s="14" customFormat="1">
      <c r="A731" s="14"/>
      <c r="B731" s="247"/>
      <c r="C731" s="248"/>
      <c r="D731" s="238" t="s">
        <v>238</v>
      </c>
      <c r="E731" s="249" t="s">
        <v>44</v>
      </c>
      <c r="F731" s="250" t="s">
        <v>1681</v>
      </c>
      <c r="G731" s="248"/>
      <c r="H731" s="251">
        <v>17.632000000000001</v>
      </c>
      <c r="I731" s="252"/>
      <c r="J731" s="248"/>
      <c r="K731" s="248"/>
      <c r="L731" s="253"/>
      <c r="M731" s="254"/>
      <c r="N731" s="255"/>
      <c r="O731" s="255"/>
      <c r="P731" s="255"/>
      <c r="Q731" s="255"/>
      <c r="R731" s="255"/>
      <c r="S731" s="255"/>
      <c r="T731" s="256"/>
      <c r="U731" s="14"/>
      <c r="V731" s="14"/>
      <c r="W731" s="14"/>
      <c r="X731" s="14"/>
      <c r="Y731" s="14"/>
      <c r="Z731" s="14"/>
      <c r="AA731" s="14"/>
      <c r="AB731" s="14"/>
      <c r="AC731" s="14"/>
      <c r="AD731" s="14"/>
      <c r="AE731" s="14"/>
      <c r="AT731" s="257" t="s">
        <v>238</v>
      </c>
      <c r="AU731" s="257" t="s">
        <v>92</v>
      </c>
      <c r="AV731" s="14" t="s">
        <v>92</v>
      </c>
      <c r="AW731" s="14" t="s">
        <v>42</v>
      </c>
      <c r="AX731" s="14" t="s">
        <v>82</v>
      </c>
      <c r="AY731" s="257" t="s">
        <v>228</v>
      </c>
    </row>
    <row r="732" s="13" customFormat="1">
      <c r="A732" s="13"/>
      <c r="B732" s="236"/>
      <c r="C732" s="237"/>
      <c r="D732" s="238" t="s">
        <v>238</v>
      </c>
      <c r="E732" s="239" t="s">
        <v>44</v>
      </c>
      <c r="F732" s="240" t="s">
        <v>1661</v>
      </c>
      <c r="G732" s="237"/>
      <c r="H732" s="239" t="s">
        <v>44</v>
      </c>
      <c r="I732" s="241"/>
      <c r="J732" s="237"/>
      <c r="K732" s="237"/>
      <c r="L732" s="242"/>
      <c r="M732" s="243"/>
      <c r="N732" s="244"/>
      <c r="O732" s="244"/>
      <c r="P732" s="244"/>
      <c r="Q732" s="244"/>
      <c r="R732" s="244"/>
      <c r="S732" s="244"/>
      <c r="T732" s="245"/>
      <c r="U732" s="13"/>
      <c r="V732" s="13"/>
      <c r="W732" s="13"/>
      <c r="X732" s="13"/>
      <c r="Y732" s="13"/>
      <c r="Z732" s="13"/>
      <c r="AA732" s="13"/>
      <c r="AB732" s="13"/>
      <c r="AC732" s="13"/>
      <c r="AD732" s="13"/>
      <c r="AE732" s="13"/>
      <c r="AT732" s="246" t="s">
        <v>238</v>
      </c>
      <c r="AU732" s="246" t="s">
        <v>92</v>
      </c>
      <c r="AV732" s="13" t="s">
        <v>90</v>
      </c>
      <c r="AW732" s="13" t="s">
        <v>42</v>
      </c>
      <c r="AX732" s="13" t="s">
        <v>82</v>
      </c>
      <c r="AY732" s="246" t="s">
        <v>228</v>
      </c>
    </row>
    <row r="733" s="14" customFormat="1">
      <c r="A733" s="14"/>
      <c r="B733" s="247"/>
      <c r="C733" s="248"/>
      <c r="D733" s="238" t="s">
        <v>238</v>
      </c>
      <c r="E733" s="249" t="s">
        <v>44</v>
      </c>
      <c r="F733" s="250" t="s">
        <v>1682</v>
      </c>
      <c r="G733" s="248"/>
      <c r="H733" s="251">
        <v>68.992999999999995</v>
      </c>
      <c r="I733" s="252"/>
      <c r="J733" s="248"/>
      <c r="K733" s="248"/>
      <c r="L733" s="253"/>
      <c r="M733" s="254"/>
      <c r="N733" s="255"/>
      <c r="O733" s="255"/>
      <c r="P733" s="255"/>
      <c r="Q733" s="255"/>
      <c r="R733" s="255"/>
      <c r="S733" s="255"/>
      <c r="T733" s="256"/>
      <c r="U733" s="14"/>
      <c r="V733" s="14"/>
      <c r="W733" s="14"/>
      <c r="X733" s="14"/>
      <c r="Y733" s="14"/>
      <c r="Z733" s="14"/>
      <c r="AA733" s="14"/>
      <c r="AB733" s="14"/>
      <c r="AC733" s="14"/>
      <c r="AD733" s="14"/>
      <c r="AE733" s="14"/>
      <c r="AT733" s="257" t="s">
        <v>238</v>
      </c>
      <c r="AU733" s="257" t="s">
        <v>92</v>
      </c>
      <c r="AV733" s="14" t="s">
        <v>92</v>
      </c>
      <c r="AW733" s="14" t="s">
        <v>42</v>
      </c>
      <c r="AX733" s="14" t="s">
        <v>82</v>
      </c>
      <c r="AY733" s="257" t="s">
        <v>228</v>
      </c>
    </row>
    <row r="734" s="13" customFormat="1">
      <c r="A734" s="13"/>
      <c r="B734" s="236"/>
      <c r="C734" s="237"/>
      <c r="D734" s="238" t="s">
        <v>238</v>
      </c>
      <c r="E734" s="239" t="s">
        <v>44</v>
      </c>
      <c r="F734" s="240" t="s">
        <v>1663</v>
      </c>
      <c r="G734" s="237"/>
      <c r="H734" s="239" t="s">
        <v>44</v>
      </c>
      <c r="I734" s="241"/>
      <c r="J734" s="237"/>
      <c r="K734" s="237"/>
      <c r="L734" s="242"/>
      <c r="M734" s="243"/>
      <c r="N734" s="244"/>
      <c r="O734" s="244"/>
      <c r="P734" s="244"/>
      <c r="Q734" s="244"/>
      <c r="R734" s="244"/>
      <c r="S734" s="244"/>
      <c r="T734" s="245"/>
      <c r="U734" s="13"/>
      <c r="V734" s="13"/>
      <c r="W734" s="13"/>
      <c r="X734" s="13"/>
      <c r="Y734" s="13"/>
      <c r="Z734" s="13"/>
      <c r="AA734" s="13"/>
      <c r="AB734" s="13"/>
      <c r="AC734" s="13"/>
      <c r="AD734" s="13"/>
      <c r="AE734" s="13"/>
      <c r="AT734" s="246" t="s">
        <v>238</v>
      </c>
      <c r="AU734" s="246" t="s">
        <v>92</v>
      </c>
      <c r="AV734" s="13" t="s">
        <v>90</v>
      </c>
      <c r="AW734" s="13" t="s">
        <v>42</v>
      </c>
      <c r="AX734" s="13" t="s">
        <v>82</v>
      </c>
      <c r="AY734" s="246" t="s">
        <v>228</v>
      </c>
    </row>
    <row r="735" s="14" customFormat="1">
      <c r="A735" s="14"/>
      <c r="B735" s="247"/>
      <c r="C735" s="248"/>
      <c r="D735" s="238" t="s">
        <v>238</v>
      </c>
      <c r="E735" s="249" t="s">
        <v>44</v>
      </c>
      <c r="F735" s="250" t="s">
        <v>1683</v>
      </c>
      <c r="G735" s="248"/>
      <c r="H735" s="251">
        <v>20.117000000000001</v>
      </c>
      <c r="I735" s="252"/>
      <c r="J735" s="248"/>
      <c r="K735" s="248"/>
      <c r="L735" s="253"/>
      <c r="M735" s="254"/>
      <c r="N735" s="255"/>
      <c r="O735" s="255"/>
      <c r="P735" s="255"/>
      <c r="Q735" s="255"/>
      <c r="R735" s="255"/>
      <c r="S735" s="255"/>
      <c r="T735" s="256"/>
      <c r="U735" s="14"/>
      <c r="V735" s="14"/>
      <c r="W735" s="14"/>
      <c r="X735" s="14"/>
      <c r="Y735" s="14"/>
      <c r="Z735" s="14"/>
      <c r="AA735" s="14"/>
      <c r="AB735" s="14"/>
      <c r="AC735" s="14"/>
      <c r="AD735" s="14"/>
      <c r="AE735" s="14"/>
      <c r="AT735" s="257" t="s">
        <v>238</v>
      </c>
      <c r="AU735" s="257" t="s">
        <v>92</v>
      </c>
      <c r="AV735" s="14" t="s">
        <v>92</v>
      </c>
      <c r="AW735" s="14" t="s">
        <v>42</v>
      </c>
      <c r="AX735" s="14" t="s">
        <v>82</v>
      </c>
      <c r="AY735" s="257" t="s">
        <v>228</v>
      </c>
    </row>
    <row r="736" s="16" customFormat="1">
      <c r="A736" s="16"/>
      <c r="B736" s="280"/>
      <c r="C736" s="281"/>
      <c r="D736" s="238" t="s">
        <v>238</v>
      </c>
      <c r="E736" s="282" t="s">
        <v>1104</v>
      </c>
      <c r="F736" s="283" t="s">
        <v>332</v>
      </c>
      <c r="G736" s="281"/>
      <c r="H736" s="284">
        <v>128.00399999999999</v>
      </c>
      <c r="I736" s="285"/>
      <c r="J736" s="281"/>
      <c r="K736" s="281"/>
      <c r="L736" s="286"/>
      <c r="M736" s="287"/>
      <c r="N736" s="288"/>
      <c r="O736" s="288"/>
      <c r="P736" s="288"/>
      <c r="Q736" s="288"/>
      <c r="R736" s="288"/>
      <c r="S736" s="288"/>
      <c r="T736" s="289"/>
      <c r="U736" s="16"/>
      <c r="V736" s="16"/>
      <c r="W736" s="16"/>
      <c r="X736" s="16"/>
      <c r="Y736" s="16"/>
      <c r="Z736" s="16"/>
      <c r="AA736" s="16"/>
      <c r="AB736" s="16"/>
      <c r="AC736" s="16"/>
      <c r="AD736" s="16"/>
      <c r="AE736" s="16"/>
      <c r="AT736" s="290" t="s">
        <v>238</v>
      </c>
      <c r="AU736" s="290" t="s">
        <v>92</v>
      </c>
      <c r="AV736" s="16" t="s">
        <v>105</v>
      </c>
      <c r="AW736" s="16" t="s">
        <v>42</v>
      </c>
      <c r="AX736" s="16" t="s">
        <v>82</v>
      </c>
      <c r="AY736" s="290" t="s">
        <v>228</v>
      </c>
    </row>
    <row r="737" s="15" customFormat="1">
      <c r="A737" s="15"/>
      <c r="B737" s="258"/>
      <c r="C737" s="259"/>
      <c r="D737" s="238" t="s">
        <v>238</v>
      </c>
      <c r="E737" s="260" t="s">
        <v>44</v>
      </c>
      <c r="F737" s="261" t="s">
        <v>247</v>
      </c>
      <c r="G737" s="259"/>
      <c r="H737" s="262">
        <v>128.00399999999999</v>
      </c>
      <c r="I737" s="263"/>
      <c r="J737" s="259"/>
      <c r="K737" s="259"/>
      <c r="L737" s="264"/>
      <c r="M737" s="265"/>
      <c r="N737" s="266"/>
      <c r="O737" s="266"/>
      <c r="P737" s="266"/>
      <c r="Q737" s="266"/>
      <c r="R737" s="266"/>
      <c r="S737" s="266"/>
      <c r="T737" s="267"/>
      <c r="U737" s="15"/>
      <c r="V737" s="15"/>
      <c r="W737" s="15"/>
      <c r="X737" s="15"/>
      <c r="Y737" s="15"/>
      <c r="Z737" s="15"/>
      <c r="AA737" s="15"/>
      <c r="AB737" s="15"/>
      <c r="AC737" s="15"/>
      <c r="AD737" s="15"/>
      <c r="AE737" s="15"/>
      <c r="AT737" s="268" t="s">
        <v>238</v>
      </c>
      <c r="AU737" s="268" t="s">
        <v>92</v>
      </c>
      <c r="AV737" s="15" t="s">
        <v>145</v>
      </c>
      <c r="AW737" s="15" t="s">
        <v>42</v>
      </c>
      <c r="AX737" s="15" t="s">
        <v>90</v>
      </c>
      <c r="AY737" s="268" t="s">
        <v>228</v>
      </c>
    </row>
    <row r="738" s="2" customFormat="1" ht="24.15" customHeight="1">
      <c r="A738" s="42"/>
      <c r="B738" s="43"/>
      <c r="C738" s="218" t="s">
        <v>1022</v>
      </c>
      <c r="D738" s="218" t="s">
        <v>230</v>
      </c>
      <c r="E738" s="219" t="s">
        <v>1684</v>
      </c>
      <c r="F738" s="220" t="s">
        <v>1685</v>
      </c>
      <c r="G738" s="221" t="s">
        <v>233</v>
      </c>
      <c r="H738" s="222">
        <v>128.00399999999999</v>
      </c>
      <c r="I738" s="223"/>
      <c r="J738" s="224">
        <f>ROUND(I738*H738,2)</f>
        <v>0</v>
      </c>
      <c r="K738" s="220" t="s">
        <v>234</v>
      </c>
      <c r="L738" s="48"/>
      <c r="M738" s="225" t="s">
        <v>44</v>
      </c>
      <c r="N738" s="226" t="s">
        <v>53</v>
      </c>
      <c r="O738" s="88"/>
      <c r="P738" s="227">
        <f>O738*H738</f>
        <v>0</v>
      </c>
      <c r="Q738" s="227">
        <v>0</v>
      </c>
      <c r="R738" s="227">
        <f>Q738*H738</f>
        <v>0</v>
      </c>
      <c r="S738" s="227">
        <v>0</v>
      </c>
      <c r="T738" s="228">
        <f>S738*H738</f>
        <v>0</v>
      </c>
      <c r="U738" s="42"/>
      <c r="V738" s="42"/>
      <c r="W738" s="42"/>
      <c r="X738" s="42"/>
      <c r="Y738" s="42"/>
      <c r="Z738" s="42"/>
      <c r="AA738" s="42"/>
      <c r="AB738" s="42"/>
      <c r="AC738" s="42"/>
      <c r="AD738" s="42"/>
      <c r="AE738" s="42"/>
      <c r="AR738" s="229" t="s">
        <v>145</v>
      </c>
      <c r="AT738" s="229" t="s">
        <v>230</v>
      </c>
      <c r="AU738" s="229" t="s">
        <v>92</v>
      </c>
      <c r="AY738" s="20" t="s">
        <v>228</v>
      </c>
      <c r="BE738" s="230">
        <f>IF(N738="základní",J738,0)</f>
        <v>0</v>
      </c>
      <c r="BF738" s="230">
        <f>IF(N738="snížená",J738,0)</f>
        <v>0</v>
      </c>
      <c r="BG738" s="230">
        <f>IF(N738="zákl. přenesená",J738,0)</f>
        <v>0</v>
      </c>
      <c r="BH738" s="230">
        <f>IF(N738="sníž. přenesená",J738,0)</f>
        <v>0</v>
      </c>
      <c r="BI738" s="230">
        <f>IF(N738="nulová",J738,0)</f>
        <v>0</v>
      </c>
      <c r="BJ738" s="20" t="s">
        <v>90</v>
      </c>
      <c r="BK738" s="230">
        <f>ROUND(I738*H738,2)</f>
        <v>0</v>
      </c>
      <c r="BL738" s="20" t="s">
        <v>145</v>
      </c>
      <c r="BM738" s="229" t="s">
        <v>1686</v>
      </c>
    </row>
    <row r="739" s="2" customFormat="1">
      <c r="A739" s="42"/>
      <c r="B739" s="43"/>
      <c r="C739" s="44"/>
      <c r="D739" s="231" t="s">
        <v>236</v>
      </c>
      <c r="E739" s="44"/>
      <c r="F739" s="232" t="s">
        <v>1687</v>
      </c>
      <c r="G739" s="44"/>
      <c r="H739" s="44"/>
      <c r="I739" s="233"/>
      <c r="J739" s="44"/>
      <c r="K739" s="44"/>
      <c r="L739" s="48"/>
      <c r="M739" s="234"/>
      <c r="N739" s="235"/>
      <c r="O739" s="88"/>
      <c r="P739" s="88"/>
      <c r="Q739" s="88"/>
      <c r="R739" s="88"/>
      <c r="S739" s="88"/>
      <c r="T739" s="89"/>
      <c r="U739" s="42"/>
      <c r="V739" s="42"/>
      <c r="W739" s="42"/>
      <c r="X739" s="42"/>
      <c r="Y739" s="42"/>
      <c r="Z739" s="42"/>
      <c r="AA739" s="42"/>
      <c r="AB739" s="42"/>
      <c r="AC739" s="42"/>
      <c r="AD739" s="42"/>
      <c r="AE739" s="42"/>
      <c r="AT739" s="20" t="s">
        <v>236</v>
      </c>
      <c r="AU739" s="20" t="s">
        <v>92</v>
      </c>
    </row>
    <row r="740" s="2" customFormat="1" ht="24.15" customHeight="1">
      <c r="A740" s="42"/>
      <c r="B740" s="43"/>
      <c r="C740" s="218" t="s">
        <v>1027</v>
      </c>
      <c r="D740" s="218" t="s">
        <v>230</v>
      </c>
      <c r="E740" s="219" t="s">
        <v>1688</v>
      </c>
      <c r="F740" s="220" t="s">
        <v>1689</v>
      </c>
      <c r="G740" s="221" t="s">
        <v>233</v>
      </c>
      <c r="H740" s="222">
        <v>128.00399999999999</v>
      </c>
      <c r="I740" s="223"/>
      <c r="J740" s="224">
        <f>ROUND(I740*H740,2)</f>
        <v>0</v>
      </c>
      <c r="K740" s="220" t="s">
        <v>281</v>
      </c>
      <c r="L740" s="48"/>
      <c r="M740" s="225" t="s">
        <v>44</v>
      </c>
      <c r="N740" s="226" t="s">
        <v>53</v>
      </c>
      <c r="O740" s="88"/>
      <c r="P740" s="227">
        <f>O740*H740</f>
        <v>0</v>
      </c>
      <c r="Q740" s="227">
        <v>0</v>
      </c>
      <c r="R740" s="227">
        <f>Q740*H740</f>
        <v>0</v>
      </c>
      <c r="S740" s="227">
        <v>0</v>
      </c>
      <c r="T740" s="228">
        <f>S740*H740</f>
        <v>0</v>
      </c>
      <c r="U740" s="42"/>
      <c r="V740" s="42"/>
      <c r="W740" s="42"/>
      <c r="X740" s="42"/>
      <c r="Y740" s="42"/>
      <c r="Z740" s="42"/>
      <c r="AA740" s="42"/>
      <c r="AB740" s="42"/>
      <c r="AC740" s="42"/>
      <c r="AD740" s="42"/>
      <c r="AE740" s="42"/>
      <c r="AR740" s="229" t="s">
        <v>145</v>
      </c>
      <c r="AT740" s="229" t="s">
        <v>230</v>
      </c>
      <c r="AU740" s="229" t="s">
        <v>92</v>
      </c>
      <c r="AY740" s="20" t="s">
        <v>228</v>
      </c>
      <c r="BE740" s="230">
        <f>IF(N740="základní",J740,0)</f>
        <v>0</v>
      </c>
      <c r="BF740" s="230">
        <f>IF(N740="snížená",J740,0)</f>
        <v>0</v>
      </c>
      <c r="BG740" s="230">
        <f>IF(N740="zákl. přenesená",J740,0)</f>
        <v>0</v>
      </c>
      <c r="BH740" s="230">
        <f>IF(N740="sníž. přenesená",J740,0)</f>
        <v>0</v>
      </c>
      <c r="BI740" s="230">
        <f>IF(N740="nulová",J740,0)</f>
        <v>0</v>
      </c>
      <c r="BJ740" s="20" t="s">
        <v>90</v>
      </c>
      <c r="BK740" s="230">
        <f>ROUND(I740*H740,2)</f>
        <v>0</v>
      </c>
      <c r="BL740" s="20" t="s">
        <v>145</v>
      </c>
      <c r="BM740" s="229" t="s">
        <v>1690</v>
      </c>
    </row>
    <row r="741" s="2" customFormat="1" ht="24.15" customHeight="1">
      <c r="A741" s="42"/>
      <c r="B741" s="43"/>
      <c r="C741" s="218" t="s">
        <v>1031</v>
      </c>
      <c r="D741" s="218" t="s">
        <v>230</v>
      </c>
      <c r="E741" s="219" t="s">
        <v>1691</v>
      </c>
      <c r="F741" s="220" t="s">
        <v>1692</v>
      </c>
      <c r="G741" s="221" t="s">
        <v>233</v>
      </c>
      <c r="H741" s="222">
        <v>107.887</v>
      </c>
      <c r="I741" s="223"/>
      <c r="J741" s="224">
        <f>ROUND(I741*H741,2)</f>
        <v>0</v>
      </c>
      <c r="K741" s="220" t="s">
        <v>234</v>
      </c>
      <c r="L741" s="48"/>
      <c r="M741" s="225" t="s">
        <v>44</v>
      </c>
      <c r="N741" s="226" t="s">
        <v>53</v>
      </c>
      <c r="O741" s="88"/>
      <c r="P741" s="227">
        <f>O741*H741</f>
        <v>0</v>
      </c>
      <c r="Q741" s="227">
        <v>0.00281</v>
      </c>
      <c r="R741" s="227">
        <f>Q741*H741</f>
        <v>0.30316247000000002</v>
      </c>
      <c r="S741" s="227">
        <v>0</v>
      </c>
      <c r="T741" s="228">
        <f>S741*H741</f>
        <v>0</v>
      </c>
      <c r="U741" s="42"/>
      <c r="V741" s="42"/>
      <c r="W741" s="42"/>
      <c r="X741" s="42"/>
      <c r="Y741" s="42"/>
      <c r="Z741" s="42"/>
      <c r="AA741" s="42"/>
      <c r="AB741" s="42"/>
      <c r="AC741" s="42"/>
      <c r="AD741" s="42"/>
      <c r="AE741" s="42"/>
      <c r="AR741" s="229" t="s">
        <v>145</v>
      </c>
      <c r="AT741" s="229" t="s">
        <v>230</v>
      </c>
      <c r="AU741" s="229" t="s">
        <v>92</v>
      </c>
      <c r="AY741" s="20" t="s">
        <v>228</v>
      </c>
      <c r="BE741" s="230">
        <f>IF(N741="základní",J741,0)</f>
        <v>0</v>
      </c>
      <c r="BF741" s="230">
        <f>IF(N741="snížená",J741,0)</f>
        <v>0</v>
      </c>
      <c r="BG741" s="230">
        <f>IF(N741="zákl. přenesená",J741,0)</f>
        <v>0</v>
      </c>
      <c r="BH741" s="230">
        <f>IF(N741="sníž. přenesená",J741,0)</f>
        <v>0</v>
      </c>
      <c r="BI741" s="230">
        <f>IF(N741="nulová",J741,0)</f>
        <v>0</v>
      </c>
      <c r="BJ741" s="20" t="s">
        <v>90</v>
      </c>
      <c r="BK741" s="230">
        <f>ROUND(I741*H741,2)</f>
        <v>0</v>
      </c>
      <c r="BL741" s="20" t="s">
        <v>145</v>
      </c>
      <c r="BM741" s="229" t="s">
        <v>1693</v>
      </c>
    </row>
    <row r="742" s="2" customFormat="1">
      <c r="A742" s="42"/>
      <c r="B742" s="43"/>
      <c r="C742" s="44"/>
      <c r="D742" s="231" t="s">
        <v>236</v>
      </c>
      <c r="E742" s="44"/>
      <c r="F742" s="232" t="s">
        <v>1694</v>
      </c>
      <c r="G742" s="44"/>
      <c r="H742" s="44"/>
      <c r="I742" s="233"/>
      <c r="J742" s="44"/>
      <c r="K742" s="44"/>
      <c r="L742" s="48"/>
      <c r="M742" s="234"/>
      <c r="N742" s="235"/>
      <c r="O742" s="88"/>
      <c r="P742" s="88"/>
      <c r="Q742" s="88"/>
      <c r="R742" s="88"/>
      <c r="S742" s="88"/>
      <c r="T742" s="89"/>
      <c r="U742" s="42"/>
      <c r="V742" s="42"/>
      <c r="W742" s="42"/>
      <c r="X742" s="42"/>
      <c r="Y742" s="42"/>
      <c r="Z742" s="42"/>
      <c r="AA742" s="42"/>
      <c r="AB742" s="42"/>
      <c r="AC742" s="42"/>
      <c r="AD742" s="42"/>
      <c r="AE742" s="42"/>
      <c r="AT742" s="20" t="s">
        <v>236</v>
      </c>
      <c r="AU742" s="20" t="s">
        <v>92</v>
      </c>
    </row>
    <row r="743" s="13" customFormat="1">
      <c r="A743" s="13"/>
      <c r="B743" s="236"/>
      <c r="C743" s="237"/>
      <c r="D743" s="238" t="s">
        <v>238</v>
      </c>
      <c r="E743" s="239" t="s">
        <v>44</v>
      </c>
      <c r="F743" s="240" t="s">
        <v>1679</v>
      </c>
      <c r="G743" s="237"/>
      <c r="H743" s="239" t="s">
        <v>44</v>
      </c>
      <c r="I743" s="241"/>
      <c r="J743" s="237"/>
      <c r="K743" s="237"/>
      <c r="L743" s="242"/>
      <c r="M743" s="243"/>
      <c r="N743" s="244"/>
      <c r="O743" s="244"/>
      <c r="P743" s="244"/>
      <c r="Q743" s="244"/>
      <c r="R743" s="244"/>
      <c r="S743" s="244"/>
      <c r="T743" s="245"/>
      <c r="U743" s="13"/>
      <c r="V743" s="13"/>
      <c r="W743" s="13"/>
      <c r="X743" s="13"/>
      <c r="Y743" s="13"/>
      <c r="Z743" s="13"/>
      <c r="AA743" s="13"/>
      <c r="AB743" s="13"/>
      <c r="AC743" s="13"/>
      <c r="AD743" s="13"/>
      <c r="AE743" s="13"/>
      <c r="AT743" s="246" t="s">
        <v>238</v>
      </c>
      <c r="AU743" s="246" t="s">
        <v>92</v>
      </c>
      <c r="AV743" s="13" t="s">
        <v>90</v>
      </c>
      <c r="AW743" s="13" t="s">
        <v>42</v>
      </c>
      <c r="AX743" s="13" t="s">
        <v>82</v>
      </c>
      <c r="AY743" s="246" t="s">
        <v>228</v>
      </c>
    </row>
    <row r="744" s="13" customFormat="1">
      <c r="A744" s="13"/>
      <c r="B744" s="236"/>
      <c r="C744" s="237"/>
      <c r="D744" s="238" t="s">
        <v>238</v>
      </c>
      <c r="E744" s="239" t="s">
        <v>44</v>
      </c>
      <c r="F744" s="240" t="s">
        <v>1657</v>
      </c>
      <c r="G744" s="237"/>
      <c r="H744" s="239" t="s">
        <v>44</v>
      </c>
      <c r="I744" s="241"/>
      <c r="J744" s="237"/>
      <c r="K744" s="237"/>
      <c r="L744" s="242"/>
      <c r="M744" s="243"/>
      <c r="N744" s="244"/>
      <c r="O744" s="244"/>
      <c r="P744" s="244"/>
      <c r="Q744" s="244"/>
      <c r="R744" s="244"/>
      <c r="S744" s="244"/>
      <c r="T744" s="245"/>
      <c r="U744" s="13"/>
      <c r="V744" s="13"/>
      <c r="W744" s="13"/>
      <c r="X744" s="13"/>
      <c r="Y744" s="13"/>
      <c r="Z744" s="13"/>
      <c r="AA744" s="13"/>
      <c r="AB744" s="13"/>
      <c r="AC744" s="13"/>
      <c r="AD744" s="13"/>
      <c r="AE744" s="13"/>
      <c r="AT744" s="246" t="s">
        <v>238</v>
      </c>
      <c r="AU744" s="246" t="s">
        <v>92</v>
      </c>
      <c r="AV744" s="13" t="s">
        <v>90</v>
      </c>
      <c r="AW744" s="13" t="s">
        <v>42</v>
      </c>
      <c r="AX744" s="13" t="s">
        <v>82</v>
      </c>
      <c r="AY744" s="246" t="s">
        <v>228</v>
      </c>
    </row>
    <row r="745" s="14" customFormat="1">
      <c r="A745" s="14"/>
      <c r="B745" s="247"/>
      <c r="C745" s="248"/>
      <c r="D745" s="238" t="s">
        <v>238</v>
      </c>
      <c r="E745" s="249" t="s">
        <v>44</v>
      </c>
      <c r="F745" s="250" t="s">
        <v>1680</v>
      </c>
      <c r="G745" s="248"/>
      <c r="H745" s="251">
        <v>21.262</v>
      </c>
      <c r="I745" s="252"/>
      <c r="J745" s="248"/>
      <c r="K745" s="248"/>
      <c r="L745" s="253"/>
      <c r="M745" s="254"/>
      <c r="N745" s="255"/>
      <c r="O745" s="255"/>
      <c r="P745" s="255"/>
      <c r="Q745" s="255"/>
      <c r="R745" s="255"/>
      <c r="S745" s="255"/>
      <c r="T745" s="256"/>
      <c r="U745" s="14"/>
      <c r="V745" s="14"/>
      <c r="W745" s="14"/>
      <c r="X745" s="14"/>
      <c r="Y745" s="14"/>
      <c r="Z745" s="14"/>
      <c r="AA745" s="14"/>
      <c r="AB745" s="14"/>
      <c r="AC745" s="14"/>
      <c r="AD745" s="14"/>
      <c r="AE745" s="14"/>
      <c r="AT745" s="257" t="s">
        <v>238</v>
      </c>
      <c r="AU745" s="257" t="s">
        <v>92</v>
      </c>
      <c r="AV745" s="14" t="s">
        <v>92</v>
      </c>
      <c r="AW745" s="14" t="s">
        <v>42</v>
      </c>
      <c r="AX745" s="14" t="s">
        <v>82</v>
      </c>
      <c r="AY745" s="257" t="s">
        <v>228</v>
      </c>
    </row>
    <row r="746" s="13" customFormat="1">
      <c r="A746" s="13"/>
      <c r="B746" s="236"/>
      <c r="C746" s="237"/>
      <c r="D746" s="238" t="s">
        <v>238</v>
      </c>
      <c r="E746" s="239" t="s">
        <v>44</v>
      </c>
      <c r="F746" s="240" t="s">
        <v>1659</v>
      </c>
      <c r="G746" s="237"/>
      <c r="H746" s="239" t="s">
        <v>44</v>
      </c>
      <c r="I746" s="241"/>
      <c r="J746" s="237"/>
      <c r="K746" s="237"/>
      <c r="L746" s="242"/>
      <c r="M746" s="243"/>
      <c r="N746" s="244"/>
      <c r="O746" s="244"/>
      <c r="P746" s="244"/>
      <c r="Q746" s="244"/>
      <c r="R746" s="244"/>
      <c r="S746" s="244"/>
      <c r="T746" s="245"/>
      <c r="U746" s="13"/>
      <c r="V746" s="13"/>
      <c r="W746" s="13"/>
      <c r="X746" s="13"/>
      <c r="Y746" s="13"/>
      <c r="Z746" s="13"/>
      <c r="AA746" s="13"/>
      <c r="AB746" s="13"/>
      <c r="AC746" s="13"/>
      <c r="AD746" s="13"/>
      <c r="AE746" s="13"/>
      <c r="AT746" s="246" t="s">
        <v>238</v>
      </c>
      <c r="AU746" s="246" t="s">
        <v>92</v>
      </c>
      <c r="AV746" s="13" t="s">
        <v>90</v>
      </c>
      <c r="AW746" s="13" t="s">
        <v>42</v>
      </c>
      <c r="AX746" s="13" t="s">
        <v>82</v>
      </c>
      <c r="AY746" s="246" t="s">
        <v>228</v>
      </c>
    </row>
    <row r="747" s="14" customFormat="1">
      <c r="A747" s="14"/>
      <c r="B747" s="247"/>
      <c r="C747" s="248"/>
      <c r="D747" s="238" t="s">
        <v>238</v>
      </c>
      <c r="E747" s="249" t="s">
        <v>44</v>
      </c>
      <c r="F747" s="250" t="s">
        <v>1681</v>
      </c>
      <c r="G747" s="248"/>
      <c r="H747" s="251">
        <v>17.632000000000001</v>
      </c>
      <c r="I747" s="252"/>
      <c r="J747" s="248"/>
      <c r="K747" s="248"/>
      <c r="L747" s="253"/>
      <c r="M747" s="254"/>
      <c r="N747" s="255"/>
      <c r="O747" s="255"/>
      <c r="P747" s="255"/>
      <c r="Q747" s="255"/>
      <c r="R747" s="255"/>
      <c r="S747" s="255"/>
      <c r="T747" s="256"/>
      <c r="U747" s="14"/>
      <c r="V747" s="14"/>
      <c r="W747" s="14"/>
      <c r="X747" s="14"/>
      <c r="Y747" s="14"/>
      <c r="Z747" s="14"/>
      <c r="AA747" s="14"/>
      <c r="AB747" s="14"/>
      <c r="AC747" s="14"/>
      <c r="AD747" s="14"/>
      <c r="AE747" s="14"/>
      <c r="AT747" s="257" t="s">
        <v>238</v>
      </c>
      <c r="AU747" s="257" t="s">
        <v>92</v>
      </c>
      <c r="AV747" s="14" t="s">
        <v>92</v>
      </c>
      <c r="AW747" s="14" t="s">
        <v>42</v>
      </c>
      <c r="AX747" s="14" t="s">
        <v>82</v>
      </c>
      <c r="AY747" s="257" t="s">
        <v>228</v>
      </c>
    </row>
    <row r="748" s="13" customFormat="1">
      <c r="A748" s="13"/>
      <c r="B748" s="236"/>
      <c r="C748" s="237"/>
      <c r="D748" s="238" t="s">
        <v>238</v>
      </c>
      <c r="E748" s="239" t="s">
        <v>44</v>
      </c>
      <c r="F748" s="240" t="s">
        <v>1661</v>
      </c>
      <c r="G748" s="237"/>
      <c r="H748" s="239" t="s">
        <v>44</v>
      </c>
      <c r="I748" s="241"/>
      <c r="J748" s="237"/>
      <c r="K748" s="237"/>
      <c r="L748" s="242"/>
      <c r="M748" s="243"/>
      <c r="N748" s="244"/>
      <c r="O748" s="244"/>
      <c r="P748" s="244"/>
      <c r="Q748" s="244"/>
      <c r="R748" s="244"/>
      <c r="S748" s="244"/>
      <c r="T748" s="245"/>
      <c r="U748" s="13"/>
      <c r="V748" s="13"/>
      <c r="W748" s="13"/>
      <c r="X748" s="13"/>
      <c r="Y748" s="13"/>
      <c r="Z748" s="13"/>
      <c r="AA748" s="13"/>
      <c r="AB748" s="13"/>
      <c r="AC748" s="13"/>
      <c r="AD748" s="13"/>
      <c r="AE748" s="13"/>
      <c r="AT748" s="246" t="s">
        <v>238</v>
      </c>
      <c r="AU748" s="246" t="s">
        <v>92</v>
      </c>
      <c r="AV748" s="13" t="s">
        <v>90</v>
      </c>
      <c r="AW748" s="13" t="s">
        <v>42</v>
      </c>
      <c r="AX748" s="13" t="s">
        <v>82</v>
      </c>
      <c r="AY748" s="246" t="s">
        <v>228</v>
      </c>
    </row>
    <row r="749" s="14" customFormat="1">
      <c r="A749" s="14"/>
      <c r="B749" s="247"/>
      <c r="C749" s="248"/>
      <c r="D749" s="238" t="s">
        <v>238</v>
      </c>
      <c r="E749" s="249" t="s">
        <v>44</v>
      </c>
      <c r="F749" s="250" t="s">
        <v>1682</v>
      </c>
      <c r="G749" s="248"/>
      <c r="H749" s="251">
        <v>68.992999999999995</v>
      </c>
      <c r="I749" s="252"/>
      <c r="J749" s="248"/>
      <c r="K749" s="248"/>
      <c r="L749" s="253"/>
      <c r="M749" s="254"/>
      <c r="N749" s="255"/>
      <c r="O749" s="255"/>
      <c r="P749" s="255"/>
      <c r="Q749" s="255"/>
      <c r="R749" s="255"/>
      <c r="S749" s="255"/>
      <c r="T749" s="256"/>
      <c r="U749" s="14"/>
      <c r="V749" s="14"/>
      <c r="W749" s="14"/>
      <c r="X749" s="14"/>
      <c r="Y749" s="14"/>
      <c r="Z749" s="14"/>
      <c r="AA749" s="14"/>
      <c r="AB749" s="14"/>
      <c r="AC749" s="14"/>
      <c r="AD749" s="14"/>
      <c r="AE749" s="14"/>
      <c r="AT749" s="257" t="s">
        <v>238</v>
      </c>
      <c r="AU749" s="257" t="s">
        <v>92</v>
      </c>
      <c r="AV749" s="14" t="s">
        <v>92</v>
      </c>
      <c r="AW749" s="14" t="s">
        <v>42</v>
      </c>
      <c r="AX749" s="14" t="s">
        <v>82</v>
      </c>
      <c r="AY749" s="257" t="s">
        <v>228</v>
      </c>
    </row>
    <row r="750" s="15" customFormat="1">
      <c r="A750" s="15"/>
      <c r="B750" s="258"/>
      <c r="C750" s="259"/>
      <c r="D750" s="238" t="s">
        <v>238</v>
      </c>
      <c r="E750" s="260" t="s">
        <v>44</v>
      </c>
      <c r="F750" s="261" t="s">
        <v>247</v>
      </c>
      <c r="G750" s="259"/>
      <c r="H750" s="262">
        <v>107.887</v>
      </c>
      <c r="I750" s="263"/>
      <c r="J750" s="259"/>
      <c r="K750" s="259"/>
      <c r="L750" s="264"/>
      <c r="M750" s="265"/>
      <c r="N750" s="266"/>
      <c r="O750" s="266"/>
      <c r="P750" s="266"/>
      <c r="Q750" s="266"/>
      <c r="R750" s="266"/>
      <c r="S750" s="266"/>
      <c r="T750" s="267"/>
      <c r="U750" s="15"/>
      <c r="V750" s="15"/>
      <c r="W750" s="15"/>
      <c r="X750" s="15"/>
      <c r="Y750" s="15"/>
      <c r="Z750" s="15"/>
      <c r="AA750" s="15"/>
      <c r="AB750" s="15"/>
      <c r="AC750" s="15"/>
      <c r="AD750" s="15"/>
      <c r="AE750" s="15"/>
      <c r="AT750" s="268" t="s">
        <v>238</v>
      </c>
      <c r="AU750" s="268" t="s">
        <v>92</v>
      </c>
      <c r="AV750" s="15" t="s">
        <v>145</v>
      </c>
      <c r="AW750" s="15" t="s">
        <v>42</v>
      </c>
      <c r="AX750" s="15" t="s">
        <v>90</v>
      </c>
      <c r="AY750" s="268" t="s">
        <v>228</v>
      </c>
    </row>
    <row r="751" s="2" customFormat="1" ht="24.15" customHeight="1">
      <c r="A751" s="42"/>
      <c r="B751" s="43"/>
      <c r="C751" s="218" t="s">
        <v>1037</v>
      </c>
      <c r="D751" s="218" t="s">
        <v>230</v>
      </c>
      <c r="E751" s="219" t="s">
        <v>1695</v>
      </c>
      <c r="F751" s="220" t="s">
        <v>1696</v>
      </c>
      <c r="G751" s="221" t="s">
        <v>233</v>
      </c>
      <c r="H751" s="222">
        <v>107.887</v>
      </c>
      <c r="I751" s="223"/>
      <c r="J751" s="224">
        <f>ROUND(I751*H751,2)</f>
        <v>0</v>
      </c>
      <c r="K751" s="220" t="s">
        <v>234</v>
      </c>
      <c r="L751" s="48"/>
      <c r="M751" s="225" t="s">
        <v>44</v>
      </c>
      <c r="N751" s="226" t="s">
        <v>53</v>
      </c>
      <c r="O751" s="88"/>
      <c r="P751" s="227">
        <f>O751*H751</f>
        <v>0</v>
      </c>
      <c r="Q751" s="227">
        <v>0</v>
      </c>
      <c r="R751" s="227">
        <f>Q751*H751</f>
        <v>0</v>
      </c>
      <c r="S751" s="227">
        <v>0</v>
      </c>
      <c r="T751" s="228">
        <f>S751*H751</f>
        <v>0</v>
      </c>
      <c r="U751" s="42"/>
      <c r="V751" s="42"/>
      <c r="W751" s="42"/>
      <c r="X751" s="42"/>
      <c r="Y751" s="42"/>
      <c r="Z751" s="42"/>
      <c r="AA751" s="42"/>
      <c r="AB751" s="42"/>
      <c r="AC751" s="42"/>
      <c r="AD751" s="42"/>
      <c r="AE751" s="42"/>
      <c r="AR751" s="229" t="s">
        <v>145</v>
      </c>
      <c r="AT751" s="229" t="s">
        <v>230</v>
      </c>
      <c r="AU751" s="229" t="s">
        <v>92</v>
      </c>
      <c r="AY751" s="20" t="s">
        <v>228</v>
      </c>
      <c r="BE751" s="230">
        <f>IF(N751="základní",J751,0)</f>
        <v>0</v>
      </c>
      <c r="BF751" s="230">
        <f>IF(N751="snížená",J751,0)</f>
        <v>0</v>
      </c>
      <c r="BG751" s="230">
        <f>IF(N751="zákl. přenesená",J751,0)</f>
        <v>0</v>
      </c>
      <c r="BH751" s="230">
        <f>IF(N751="sníž. přenesená",J751,0)</f>
        <v>0</v>
      </c>
      <c r="BI751" s="230">
        <f>IF(N751="nulová",J751,0)</f>
        <v>0</v>
      </c>
      <c r="BJ751" s="20" t="s">
        <v>90</v>
      </c>
      <c r="BK751" s="230">
        <f>ROUND(I751*H751,2)</f>
        <v>0</v>
      </c>
      <c r="BL751" s="20" t="s">
        <v>145</v>
      </c>
      <c r="BM751" s="229" t="s">
        <v>1697</v>
      </c>
    </row>
    <row r="752" s="2" customFormat="1">
      <c r="A752" s="42"/>
      <c r="B752" s="43"/>
      <c r="C752" s="44"/>
      <c r="D752" s="231" t="s">
        <v>236</v>
      </c>
      <c r="E752" s="44"/>
      <c r="F752" s="232" t="s">
        <v>1698</v>
      </c>
      <c r="G752" s="44"/>
      <c r="H752" s="44"/>
      <c r="I752" s="233"/>
      <c r="J752" s="44"/>
      <c r="K752" s="44"/>
      <c r="L752" s="48"/>
      <c r="M752" s="234"/>
      <c r="N752" s="235"/>
      <c r="O752" s="88"/>
      <c r="P752" s="88"/>
      <c r="Q752" s="88"/>
      <c r="R752" s="88"/>
      <c r="S752" s="88"/>
      <c r="T752" s="89"/>
      <c r="U752" s="42"/>
      <c r="V752" s="42"/>
      <c r="W752" s="42"/>
      <c r="X752" s="42"/>
      <c r="Y752" s="42"/>
      <c r="Z752" s="42"/>
      <c r="AA752" s="42"/>
      <c r="AB752" s="42"/>
      <c r="AC752" s="42"/>
      <c r="AD752" s="42"/>
      <c r="AE752" s="42"/>
      <c r="AT752" s="20" t="s">
        <v>236</v>
      </c>
      <c r="AU752" s="20" t="s">
        <v>92</v>
      </c>
    </row>
    <row r="753" s="2" customFormat="1" ht="21.75" customHeight="1">
      <c r="A753" s="42"/>
      <c r="B753" s="43"/>
      <c r="C753" s="218" t="s">
        <v>1047</v>
      </c>
      <c r="D753" s="218" t="s">
        <v>230</v>
      </c>
      <c r="E753" s="219" t="s">
        <v>1699</v>
      </c>
      <c r="F753" s="220" t="s">
        <v>1700</v>
      </c>
      <c r="G753" s="221" t="s">
        <v>233</v>
      </c>
      <c r="H753" s="222">
        <v>176.75899999999999</v>
      </c>
      <c r="I753" s="223"/>
      <c r="J753" s="224">
        <f>ROUND(I753*H753,2)</f>
        <v>0</v>
      </c>
      <c r="K753" s="220" t="s">
        <v>234</v>
      </c>
      <c r="L753" s="48"/>
      <c r="M753" s="225" t="s">
        <v>44</v>
      </c>
      <c r="N753" s="226" t="s">
        <v>53</v>
      </c>
      <c r="O753" s="88"/>
      <c r="P753" s="227">
        <f>O753*H753</f>
        <v>0</v>
      </c>
      <c r="Q753" s="227">
        <v>0.00792</v>
      </c>
      <c r="R753" s="227">
        <f>Q753*H753</f>
        <v>1.3999312799999999</v>
      </c>
      <c r="S753" s="227">
        <v>0</v>
      </c>
      <c r="T753" s="228">
        <f>S753*H753</f>
        <v>0</v>
      </c>
      <c r="U753" s="42"/>
      <c r="V753" s="42"/>
      <c r="W753" s="42"/>
      <c r="X753" s="42"/>
      <c r="Y753" s="42"/>
      <c r="Z753" s="42"/>
      <c r="AA753" s="42"/>
      <c r="AB753" s="42"/>
      <c r="AC753" s="42"/>
      <c r="AD753" s="42"/>
      <c r="AE753" s="42"/>
      <c r="AR753" s="229" t="s">
        <v>145</v>
      </c>
      <c r="AT753" s="229" t="s">
        <v>230</v>
      </c>
      <c r="AU753" s="229" t="s">
        <v>92</v>
      </c>
      <c r="AY753" s="20" t="s">
        <v>228</v>
      </c>
      <c r="BE753" s="230">
        <f>IF(N753="základní",J753,0)</f>
        <v>0</v>
      </c>
      <c r="BF753" s="230">
        <f>IF(N753="snížená",J753,0)</f>
        <v>0</v>
      </c>
      <c r="BG753" s="230">
        <f>IF(N753="zákl. přenesená",J753,0)</f>
        <v>0</v>
      </c>
      <c r="BH753" s="230">
        <f>IF(N753="sníž. přenesená",J753,0)</f>
        <v>0</v>
      </c>
      <c r="BI753" s="230">
        <f>IF(N753="nulová",J753,0)</f>
        <v>0</v>
      </c>
      <c r="BJ753" s="20" t="s">
        <v>90</v>
      </c>
      <c r="BK753" s="230">
        <f>ROUND(I753*H753,2)</f>
        <v>0</v>
      </c>
      <c r="BL753" s="20" t="s">
        <v>145</v>
      </c>
      <c r="BM753" s="229" t="s">
        <v>1701</v>
      </c>
    </row>
    <row r="754" s="2" customFormat="1">
      <c r="A754" s="42"/>
      <c r="B754" s="43"/>
      <c r="C754" s="44"/>
      <c r="D754" s="231" t="s">
        <v>236</v>
      </c>
      <c r="E754" s="44"/>
      <c r="F754" s="232" t="s">
        <v>1702</v>
      </c>
      <c r="G754" s="44"/>
      <c r="H754" s="44"/>
      <c r="I754" s="233"/>
      <c r="J754" s="44"/>
      <c r="K754" s="44"/>
      <c r="L754" s="48"/>
      <c r="M754" s="234"/>
      <c r="N754" s="235"/>
      <c r="O754" s="88"/>
      <c r="P754" s="88"/>
      <c r="Q754" s="88"/>
      <c r="R754" s="88"/>
      <c r="S754" s="88"/>
      <c r="T754" s="89"/>
      <c r="U754" s="42"/>
      <c r="V754" s="42"/>
      <c r="W754" s="42"/>
      <c r="X754" s="42"/>
      <c r="Y754" s="42"/>
      <c r="Z754" s="42"/>
      <c r="AA754" s="42"/>
      <c r="AB754" s="42"/>
      <c r="AC754" s="42"/>
      <c r="AD754" s="42"/>
      <c r="AE754" s="42"/>
      <c r="AT754" s="20" t="s">
        <v>236</v>
      </c>
      <c r="AU754" s="20" t="s">
        <v>92</v>
      </c>
    </row>
    <row r="755" s="2" customFormat="1">
      <c r="A755" s="42"/>
      <c r="B755" s="43"/>
      <c r="C755" s="44"/>
      <c r="D755" s="238" t="s">
        <v>328</v>
      </c>
      <c r="E755" s="44"/>
      <c r="F755" s="279" t="s">
        <v>778</v>
      </c>
      <c r="G755" s="44"/>
      <c r="H755" s="44"/>
      <c r="I755" s="233"/>
      <c r="J755" s="44"/>
      <c r="K755" s="44"/>
      <c r="L755" s="48"/>
      <c r="M755" s="234"/>
      <c r="N755" s="235"/>
      <c r="O755" s="88"/>
      <c r="P755" s="88"/>
      <c r="Q755" s="88"/>
      <c r="R755" s="88"/>
      <c r="S755" s="88"/>
      <c r="T755" s="89"/>
      <c r="U755" s="42"/>
      <c r="V755" s="42"/>
      <c r="W755" s="42"/>
      <c r="X755" s="42"/>
      <c r="Y755" s="42"/>
      <c r="Z755" s="42"/>
      <c r="AA755" s="42"/>
      <c r="AB755" s="42"/>
      <c r="AC755" s="42"/>
      <c r="AD755" s="42"/>
      <c r="AE755" s="42"/>
      <c r="AT755" s="20" t="s">
        <v>328</v>
      </c>
      <c r="AU755" s="20" t="s">
        <v>92</v>
      </c>
    </row>
    <row r="756" s="13" customFormat="1">
      <c r="A756" s="13"/>
      <c r="B756" s="236"/>
      <c r="C756" s="237"/>
      <c r="D756" s="238" t="s">
        <v>238</v>
      </c>
      <c r="E756" s="239" t="s">
        <v>44</v>
      </c>
      <c r="F756" s="240" t="s">
        <v>1703</v>
      </c>
      <c r="G756" s="237"/>
      <c r="H756" s="239" t="s">
        <v>44</v>
      </c>
      <c r="I756" s="241"/>
      <c r="J756" s="237"/>
      <c r="K756" s="237"/>
      <c r="L756" s="242"/>
      <c r="M756" s="243"/>
      <c r="N756" s="244"/>
      <c r="O756" s="244"/>
      <c r="P756" s="244"/>
      <c r="Q756" s="244"/>
      <c r="R756" s="244"/>
      <c r="S756" s="244"/>
      <c r="T756" s="245"/>
      <c r="U756" s="13"/>
      <c r="V756" s="13"/>
      <c r="W756" s="13"/>
      <c r="X756" s="13"/>
      <c r="Y756" s="13"/>
      <c r="Z756" s="13"/>
      <c r="AA756" s="13"/>
      <c r="AB756" s="13"/>
      <c r="AC756" s="13"/>
      <c r="AD756" s="13"/>
      <c r="AE756" s="13"/>
      <c r="AT756" s="246" t="s">
        <v>238</v>
      </c>
      <c r="AU756" s="246" t="s">
        <v>92</v>
      </c>
      <c r="AV756" s="13" t="s">
        <v>90</v>
      </c>
      <c r="AW756" s="13" t="s">
        <v>42</v>
      </c>
      <c r="AX756" s="13" t="s">
        <v>82</v>
      </c>
      <c r="AY756" s="246" t="s">
        <v>228</v>
      </c>
    </row>
    <row r="757" s="13" customFormat="1">
      <c r="A757" s="13"/>
      <c r="B757" s="236"/>
      <c r="C757" s="237"/>
      <c r="D757" s="238" t="s">
        <v>238</v>
      </c>
      <c r="E757" s="239" t="s">
        <v>44</v>
      </c>
      <c r="F757" s="240" t="s">
        <v>1657</v>
      </c>
      <c r="G757" s="237"/>
      <c r="H757" s="239" t="s">
        <v>44</v>
      </c>
      <c r="I757" s="241"/>
      <c r="J757" s="237"/>
      <c r="K757" s="237"/>
      <c r="L757" s="242"/>
      <c r="M757" s="243"/>
      <c r="N757" s="244"/>
      <c r="O757" s="244"/>
      <c r="P757" s="244"/>
      <c r="Q757" s="244"/>
      <c r="R757" s="244"/>
      <c r="S757" s="244"/>
      <c r="T757" s="245"/>
      <c r="U757" s="13"/>
      <c r="V757" s="13"/>
      <c r="W757" s="13"/>
      <c r="X757" s="13"/>
      <c r="Y757" s="13"/>
      <c r="Z757" s="13"/>
      <c r="AA757" s="13"/>
      <c r="AB757" s="13"/>
      <c r="AC757" s="13"/>
      <c r="AD757" s="13"/>
      <c r="AE757" s="13"/>
      <c r="AT757" s="246" t="s">
        <v>238</v>
      </c>
      <c r="AU757" s="246" t="s">
        <v>92</v>
      </c>
      <c r="AV757" s="13" t="s">
        <v>90</v>
      </c>
      <c r="AW757" s="13" t="s">
        <v>42</v>
      </c>
      <c r="AX757" s="13" t="s">
        <v>82</v>
      </c>
      <c r="AY757" s="246" t="s">
        <v>228</v>
      </c>
    </row>
    <row r="758" s="14" customFormat="1">
      <c r="A758" s="14"/>
      <c r="B758" s="247"/>
      <c r="C758" s="248"/>
      <c r="D758" s="238" t="s">
        <v>238</v>
      </c>
      <c r="E758" s="249" t="s">
        <v>44</v>
      </c>
      <c r="F758" s="250" t="s">
        <v>1704</v>
      </c>
      <c r="G758" s="248"/>
      <c r="H758" s="251">
        <v>24.911999999999999</v>
      </c>
      <c r="I758" s="252"/>
      <c r="J758" s="248"/>
      <c r="K758" s="248"/>
      <c r="L758" s="253"/>
      <c r="M758" s="254"/>
      <c r="N758" s="255"/>
      <c r="O758" s="255"/>
      <c r="P758" s="255"/>
      <c r="Q758" s="255"/>
      <c r="R758" s="255"/>
      <c r="S758" s="255"/>
      <c r="T758" s="256"/>
      <c r="U758" s="14"/>
      <c r="V758" s="14"/>
      <c r="W758" s="14"/>
      <c r="X758" s="14"/>
      <c r="Y758" s="14"/>
      <c r="Z758" s="14"/>
      <c r="AA758" s="14"/>
      <c r="AB758" s="14"/>
      <c r="AC758" s="14"/>
      <c r="AD758" s="14"/>
      <c r="AE758" s="14"/>
      <c r="AT758" s="257" t="s">
        <v>238</v>
      </c>
      <c r="AU758" s="257" t="s">
        <v>92</v>
      </c>
      <c r="AV758" s="14" t="s">
        <v>92</v>
      </c>
      <c r="AW758" s="14" t="s">
        <v>42</v>
      </c>
      <c r="AX758" s="14" t="s">
        <v>82</v>
      </c>
      <c r="AY758" s="257" t="s">
        <v>228</v>
      </c>
    </row>
    <row r="759" s="13" customFormat="1">
      <c r="A759" s="13"/>
      <c r="B759" s="236"/>
      <c r="C759" s="237"/>
      <c r="D759" s="238" t="s">
        <v>238</v>
      </c>
      <c r="E759" s="239" t="s">
        <v>44</v>
      </c>
      <c r="F759" s="240" t="s">
        <v>1659</v>
      </c>
      <c r="G759" s="237"/>
      <c r="H759" s="239" t="s">
        <v>44</v>
      </c>
      <c r="I759" s="241"/>
      <c r="J759" s="237"/>
      <c r="K759" s="237"/>
      <c r="L759" s="242"/>
      <c r="M759" s="243"/>
      <c r="N759" s="244"/>
      <c r="O759" s="244"/>
      <c r="P759" s="244"/>
      <c r="Q759" s="244"/>
      <c r="R759" s="244"/>
      <c r="S759" s="244"/>
      <c r="T759" s="245"/>
      <c r="U759" s="13"/>
      <c r="V759" s="13"/>
      <c r="W759" s="13"/>
      <c r="X759" s="13"/>
      <c r="Y759" s="13"/>
      <c r="Z759" s="13"/>
      <c r="AA759" s="13"/>
      <c r="AB759" s="13"/>
      <c r="AC759" s="13"/>
      <c r="AD759" s="13"/>
      <c r="AE759" s="13"/>
      <c r="AT759" s="246" t="s">
        <v>238</v>
      </c>
      <c r="AU759" s="246" t="s">
        <v>92</v>
      </c>
      <c r="AV759" s="13" t="s">
        <v>90</v>
      </c>
      <c r="AW759" s="13" t="s">
        <v>42</v>
      </c>
      <c r="AX759" s="13" t="s">
        <v>82</v>
      </c>
      <c r="AY759" s="246" t="s">
        <v>228</v>
      </c>
    </row>
    <row r="760" s="14" customFormat="1">
      <c r="A760" s="14"/>
      <c r="B760" s="247"/>
      <c r="C760" s="248"/>
      <c r="D760" s="238" t="s">
        <v>238</v>
      </c>
      <c r="E760" s="249" t="s">
        <v>44</v>
      </c>
      <c r="F760" s="250" t="s">
        <v>1705</v>
      </c>
      <c r="G760" s="248"/>
      <c r="H760" s="251">
        <v>21.100999999999999</v>
      </c>
      <c r="I760" s="252"/>
      <c r="J760" s="248"/>
      <c r="K760" s="248"/>
      <c r="L760" s="253"/>
      <c r="M760" s="254"/>
      <c r="N760" s="255"/>
      <c r="O760" s="255"/>
      <c r="P760" s="255"/>
      <c r="Q760" s="255"/>
      <c r="R760" s="255"/>
      <c r="S760" s="255"/>
      <c r="T760" s="256"/>
      <c r="U760" s="14"/>
      <c r="V760" s="14"/>
      <c r="W760" s="14"/>
      <c r="X760" s="14"/>
      <c r="Y760" s="14"/>
      <c r="Z760" s="14"/>
      <c r="AA760" s="14"/>
      <c r="AB760" s="14"/>
      <c r="AC760" s="14"/>
      <c r="AD760" s="14"/>
      <c r="AE760" s="14"/>
      <c r="AT760" s="257" t="s">
        <v>238</v>
      </c>
      <c r="AU760" s="257" t="s">
        <v>92</v>
      </c>
      <c r="AV760" s="14" t="s">
        <v>92</v>
      </c>
      <c r="AW760" s="14" t="s">
        <v>42</v>
      </c>
      <c r="AX760" s="14" t="s">
        <v>82</v>
      </c>
      <c r="AY760" s="257" t="s">
        <v>228</v>
      </c>
    </row>
    <row r="761" s="13" customFormat="1">
      <c r="A761" s="13"/>
      <c r="B761" s="236"/>
      <c r="C761" s="237"/>
      <c r="D761" s="238" t="s">
        <v>238</v>
      </c>
      <c r="E761" s="239" t="s">
        <v>44</v>
      </c>
      <c r="F761" s="240" t="s">
        <v>1652</v>
      </c>
      <c r="G761" s="237"/>
      <c r="H761" s="239" t="s">
        <v>44</v>
      </c>
      <c r="I761" s="241"/>
      <c r="J761" s="237"/>
      <c r="K761" s="237"/>
      <c r="L761" s="242"/>
      <c r="M761" s="243"/>
      <c r="N761" s="244"/>
      <c r="O761" s="244"/>
      <c r="P761" s="244"/>
      <c r="Q761" s="244"/>
      <c r="R761" s="244"/>
      <c r="S761" s="244"/>
      <c r="T761" s="245"/>
      <c r="U761" s="13"/>
      <c r="V761" s="13"/>
      <c r="W761" s="13"/>
      <c r="X761" s="13"/>
      <c r="Y761" s="13"/>
      <c r="Z761" s="13"/>
      <c r="AA761" s="13"/>
      <c r="AB761" s="13"/>
      <c r="AC761" s="13"/>
      <c r="AD761" s="13"/>
      <c r="AE761" s="13"/>
      <c r="AT761" s="246" t="s">
        <v>238</v>
      </c>
      <c r="AU761" s="246" t="s">
        <v>92</v>
      </c>
      <c r="AV761" s="13" t="s">
        <v>90</v>
      </c>
      <c r="AW761" s="13" t="s">
        <v>42</v>
      </c>
      <c r="AX761" s="13" t="s">
        <v>82</v>
      </c>
      <c r="AY761" s="246" t="s">
        <v>228</v>
      </c>
    </row>
    <row r="762" s="14" customFormat="1">
      <c r="A762" s="14"/>
      <c r="B762" s="247"/>
      <c r="C762" s="248"/>
      <c r="D762" s="238" t="s">
        <v>238</v>
      </c>
      <c r="E762" s="249" t="s">
        <v>44</v>
      </c>
      <c r="F762" s="250" t="s">
        <v>1706</v>
      </c>
      <c r="G762" s="248"/>
      <c r="H762" s="251">
        <v>16.722000000000001</v>
      </c>
      <c r="I762" s="252"/>
      <c r="J762" s="248"/>
      <c r="K762" s="248"/>
      <c r="L762" s="253"/>
      <c r="M762" s="254"/>
      <c r="N762" s="255"/>
      <c r="O762" s="255"/>
      <c r="P762" s="255"/>
      <c r="Q762" s="255"/>
      <c r="R762" s="255"/>
      <c r="S762" s="255"/>
      <c r="T762" s="256"/>
      <c r="U762" s="14"/>
      <c r="V762" s="14"/>
      <c r="W762" s="14"/>
      <c r="X762" s="14"/>
      <c r="Y762" s="14"/>
      <c r="Z762" s="14"/>
      <c r="AA762" s="14"/>
      <c r="AB762" s="14"/>
      <c r="AC762" s="14"/>
      <c r="AD762" s="14"/>
      <c r="AE762" s="14"/>
      <c r="AT762" s="257" t="s">
        <v>238</v>
      </c>
      <c r="AU762" s="257" t="s">
        <v>92</v>
      </c>
      <c r="AV762" s="14" t="s">
        <v>92</v>
      </c>
      <c r="AW762" s="14" t="s">
        <v>42</v>
      </c>
      <c r="AX762" s="14" t="s">
        <v>82</v>
      </c>
      <c r="AY762" s="257" t="s">
        <v>228</v>
      </c>
    </row>
    <row r="763" s="13" customFormat="1">
      <c r="A763" s="13"/>
      <c r="B763" s="236"/>
      <c r="C763" s="237"/>
      <c r="D763" s="238" t="s">
        <v>238</v>
      </c>
      <c r="E763" s="239" t="s">
        <v>44</v>
      </c>
      <c r="F763" s="240" t="s">
        <v>1661</v>
      </c>
      <c r="G763" s="237"/>
      <c r="H763" s="239" t="s">
        <v>44</v>
      </c>
      <c r="I763" s="241"/>
      <c r="J763" s="237"/>
      <c r="K763" s="237"/>
      <c r="L763" s="242"/>
      <c r="M763" s="243"/>
      <c r="N763" s="244"/>
      <c r="O763" s="244"/>
      <c r="P763" s="244"/>
      <c r="Q763" s="244"/>
      <c r="R763" s="244"/>
      <c r="S763" s="244"/>
      <c r="T763" s="245"/>
      <c r="U763" s="13"/>
      <c r="V763" s="13"/>
      <c r="W763" s="13"/>
      <c r="X763" s="13"/>
      <c r="Y763" s="13"/>
      <c r="Z763" s="13"/>
      <c r="AA763" s="13"/>
      <c r="AB763" s="13"/>
      <c r="AC763" s="13"/>
      <c r="AD763" s="13"/>
      <c r="AE763" s="13"/>
      <c r="AT763" s="246" t="s">
        <v>238</v>
      </c>
      <c r="AU763" s="246" t="s">
        <v>92</v>
      </c>
      <c r="AV763" s="13" t="s">
        <v>90</v>
      </c>
      <c r="AW763" s="13" t="s">
        <v>42</v>
      </c>
      <c r="AX763" s="13" t="s">
        <v>82</v>
      </c>
      <c r="AY763" s="246" t="s">
        <v>228</v>
      </c>
    </row>
    <row r="764" s="14" customFormat="1">
      <c r="A764" s="14"/>
      <c r="B764" s="247"/>
      <c r="C764" s="248"/>
      <c r="D764" s="238" t="s">
        <v>238</v>
      </c>
      <c r="E764" s="249" t="s">
        <v>44</v>
      </c>
      <c r="F764" s="250" t="s">
        <v>1707</v>
      </c>
      <c r="G764" s="248"/>
      <c r="H764" s="251">
        <v>93.679000000000002</v>
      </c>
      <c r="I764" s="252"/>
      <c r="J764" s="248"/>
      <c r="K764" s="248"/>
      <c r="L764" s="253"/>
      <c r="M764" s="254"/>
      <c r="N764" s="255"/>
      <c r="O764" s="255"/>
      <c r="P764" s="255"/>
      <c r="Q764" s="255"/>
      <c r="R764" s="255"/>
      <c r="S764" s="255"/>
      <c r="T764" s="256"/>
      <c r="U764" s="14"/>
      <c r="V764" s="14"/>
      <c r="W764" s="14"/>
      <c r="X764" s="14"/>
      <c r="Y764" s="14"/>
      <c r="Z764" s="14"/>
      <c r="AA764" s="14"/>
      <c r="AB764" s="14"/>
      <c r="AC764" s="14"/>
      <c r="AD764" s="14"/>
      <c r="AE764" s="14"/>
      <c r="AT764" s="257" t="s">
        <v>238</v>
      </c>
      <c r="AU764" s="257" t="s">
        <v>92</v>
      </c>
      <c r="AV764" s="14" t="s">
        <v>92</v>
      </c>
      <c r="AW764" s="14" t="s">
        <v>42</v>
      </c>
      <c r="AX764" s="14" t="s">
        <v>82</v>
      </c>
      <c r="AY764" s="257" t="s">
        <v>228</v>
      </c>
    </row>
    <row r="765" s="13" customFormat="1">
      <c r="A765" s="13"/>
      <c r="B765" s="236"/>
      <c r="C765" s="237"/>
      <c r="D765" s="238" t="s">
        <v>238</v>
      </c>
      <c r="E765" s="239" t="s">
        <v>44</v>
      </c>
      <c r="F765" s="240" t="s">
        <v>1663</v>
      </c>
      <c r="G765" s="237"/>
      <c r="H765" s="239" t="s">
        <v>44</v>
      </c>
      <c r="I765" s="241"/>
      <c r="J765" s="237"/>
      <c r="K765" s="237"/>
      <c r="L765" s="242"/>
      <c r="M765" s="243"/>
      <c r="N765" s="244"/>
      <c r="O765" s="244"/>
      <c r="P765" s="244"/>
      <c r="Q765" s="244"/>
      <c r="R765" s="244"/>
      <c r="S765" s="244"/>
      <c r="T765" s="245"/>
      <c r="U765" s="13"/>
      <c r="V765" s="13"/>
      <c r="W765" s="13"/>
      <c r="X765" s="13"/>
      <c r="Y765" s="13"/>
      <c r="Z765" s="13"/>
      <c r="AA765" s="13"/>
      <c r="AB765" s="13"/>
      <c r="AC765" s="13"/>
      <c r="AD765" s="13"/>
      <c r="AE765" s="13"/>
      <c r="AT765" s="246" t="s">
        <v>238</v>
      </c>
      <c r="AU765" s="246" t="s">
        <v>92</v>
      </c>
      <c r="AV765" s="13" t="s">
        <v>90</v>
      </c>
      <c r="AW765" s="13" t="s">
        <v>42</v>
      </c>
      <c r="AX765" s="13" t="s">
        <v>82</v>
      </c>
      <c r="AY765" s="246" t="s">
        <v>228</v>
      </c>
    </row>
    <row r="766" s="14" customFormat="1">
      <c r="A766" s="14"/>
      <c r="B766" s="247"/>
      <c r="C766" s="248"/>
      <c r="D766" s="238" t="s">
        <v>238</v>
      </c>
      <c r="E766" s="249" t="s">
        <v>44</v>
      </c>
      <c r="F766" s="250" t="s">
        <v>1708</v>
      </c>
      <c r="G766" s="248"/>
      <c r="H766" s="251">
        <v>20.344999999999999</v>
      </c>
      <c r="I766" s="252"/>
      <c r="J766" s="248"/>
      <c r="K766" s="248"/>
      <c r="L766" s="253"/>
      <c r="M766" s="254"/>
      <c r="N766" s="255"/>
      <c r="O766" s="255"/>
      <c r="P766" s="255"/>
      <c r="Q766" s="255"/>
      <c r="R766" s="255"/>
      <c r="S766" s="255"/>
      <c r="T766" s="256"/>
      <c r="U766" s="14"/>
      <c r="V766" s="14"/>
      <c r="W766" s="14"/>
      <c r="X766" s="14"/>
      <c r="Y766" s="14"/>
      <c r="Z766" s="14"/>
      <c r="AA766" s="14"/>
      <c r="AB766" s="14"/>
      <c r="AC766" s="14"/>
      <c r="AD766" s="14"/>
      <c r="AE766" s="14"/>
      <c r="AT766" s="257" t="s">
        <v>238</v>
      </c>
      <c r="AU766" s="257" t="s">
        <v>92</v>
      </c>
      <c r="AV766" s="14" t="s">
        <v>92</v>
      </c>
      <c r="AW766" s="14" t="s">
        <v>42</v>
      </c>
      <c r="AX766" s="14" t="s">
        <v>82</v>
      </c>
      <c r="AY766" s="257" t="s">
        <v>228</v>
      </c>
    </row>
    <row r="767" s="16" customFormat="1">
      <c r="A767" s="16"/>
      <c r="B767" s="280"/>
      <c r="C767" s="281"/>
      <c r="D767" s="238" t="s">
        <v>238</v>
      </c>
      <c r="E767" s="282" t="s">
        <v>1138</v>
      </c>
      <c r="F767" s="283" t="s">
        <v>332</v>
      </c>
      <c r="G767" s="281"/>
      <c r="H767" s="284">
        <v>176.75899999999999</v>
      </c>
      <c r="I767" s="285"/>
      <c r="J767" s="281"/>
      <c r="K767" s="281"/>
      <c r="L767" s="286"/>
      <c r="M767" s="287"/>
      <c r="N767" s="288"/>
      <c r="O767" s="288"/>
      <c r="P767" s="288"/>
      <c r="Q767" s="288"/>
      <c r="R767" s="288"/>
      <c r="S767" s="288"/>
      <c r="T767" s="289"/>
      <c r="U767" s="16"/>
      <c r="V767" s="16"/>
      <c r="W767" s="16"/>
      <c r="X767" s="16"/>
      <c r="Y767" s="16"/>
      <c r="Z767" s="16"/>
      <c r="AA767" s="16"/>
      <c r="AB767" s="16"/>
      <c r="AC767" s="16"/>
      <c r="AD767" s="16"/>
      <c r="AE767" s="16"/>
      <c r="AT767" s="290" t="s">
        <v>238</v>
      </c>
      <c r="AU767" s="290" t="s">
        <v>92</v>
      </c>
      <c r="AV767" s="16" t="s">
        <v>105</v>
      </c>
      <c r="AW767" s="16" t="s">
        <v>42</v>
      </c>
      <c r="AX767" s="16" t="s">
        <v>82</v>
      </c>
      <c r="AY767" s="290" t="s">
        <v>228</v>
      </c>
    </row>
    <row r="768" s="15" customFormat="1">
      <c r="A768" s="15"/>
      <c r="B768" s="258"/>
      <c r="C768" s="259"/>
      <c r="D768" s="238" t="s">
        <v>238</v>
      </c>
      <c r="E768" s="260" t="s">
        <v>44</v>
      </c>
      <c r="F768" s="261" t="s">
        <v>247</v>
      </c>
      <c r="G768" s="259"/>
      <c r="H768" s="262">
        <v>176.75899999999999</v>
      </c>
      <c r="I768" s="263"/>
      <c r="J768" s="259"/>
      <c r="K768" s="259"/>
      <c r="L768" s="264"/>
      <c r="M768" s="265"/>
      <c r="N768" s="266"/>
      <c r="O768" s="266"/>
      <c r="P768" s="266"/>
      <c r="Q768" s="266"/>
      <c r="R768" s="266"/>
      <c r="S768" s="266"/>
      <c r="T768" s="267"/>
      <c r="U768" s="15"/>
      <c r="V768" s="15"/>
      <c r="W768" s="15"/>
      <c r="X768" s="15"/>
      <c r="Y768" s="15"/>
      <c r="Z768" s="15"/>
      <c r="AA768" s="15"/>
      <c r="AB768" s="15"/>
      <c r="AC768" s="15"/>
      <c r="AD768" s="15"/>
      <c r="AE768" s="15"/>
      <c r="AT768" s="268" t="s">
        <v>238</v>
      </c>
      <c r="AU768" s="268" t="s">
        <v>92</v>
      </c>
      <c r="AV768" s="15" t="s">
        <v>145</v>
      </c>
      <c r="AW768" s="15" t="s">
        <v>42</v>
      </c>
      <c r="AX768" s="15" t="s">
        <v>90</v>
      </c>
      <c r="AY768" s="268" t="s">
        <v>228</v>
      </c>
    </row>
    <row r="769" s="2" customFormat="1" ht="21.75" customHeight="1">
      <c r="A769" s="42"/>
      <c r="B769" s="43"/>
      <c r="C769" s="218" t="s">
        <v>1052</v>
      </c>
      <c r="D769" s="218" t="s">
        <v>230</v>
      </c>
      <c r="E769" s="219" t="s">
        <v>1709</v>
      </c>
      <c r="F769" s="220" t="s">
        <v>1710</v>
      </c>
      <c r="G769" s="221" t="s">
        <v>233</v>
      </c>
      <c r="H769" s="222">
        <v>176.75899999999999</v>
      </c>
      <c r="I769" s="223"/>
      <c r="J769" s="224">
        <f>ROUND(I769*H769,2)</f>
        <v>0</v>
      </c>
      <c r="K769" s="220" t="s">
        <v>234</v>
      </c>
      <c r="L769" s="48"/>
      <c r="M769" s="225" t="s">
        <v>44</v>
      </c>
      <c r="N769" s="226" t="s">
        <v>53</v>
      </c>
      <c r="O769" s="88"/>
      <c r="P769" s="227">
        <f>O769*H769</f>
        <v>0</v>
      </c>
      <c r="Q769" s="227">
        <v>0</v>
      </c>
      <c r="R769" s="227">
        <f>Q769*H769</f>
        <v>0</v>
      </c>
      <c r="S769" s="227">
        <v>0</v>
      </c>
      <c r="T769" s="228">
        <f>S769*H769</f>
        <v>0</v>
      </c>
      <c r="U769" s="42"/>
      <c r="V769" s="42"/>
      <c r="W769" s="42"/>
      <c r="X769" s="42"/>
      <c r="Y769" s="42"/>
      <c r="Z769" s="42"/>
      <c r="AA769" s="42"/>
      <c r="AB769" s="42"/>
      <c r="AC769" s="42"/>
      <c r="AD769" s="42"/>
      <c r="AE769" s="42"/>
      <c r="AR769" s="229" t="s">
        <v>145</v>
      </c>
      <c r="AT769" s="229" t="s">
        <v>230</v>
      </c>
      <c r="AU769" s="229" t="s">
        <v>92</v>
      </c>
      <c r="AY769" s="20" t="s">
        <v>228</v>
      </c>
      <c r="BE769" s="230">
        <f>IF(N769="základní",J769,0)</f>
        <v>0</v>
      </c>
      <c r="BF769" s="230">
        <f>IF(N769="snížená",J769,0)</f>
        <v>0</v>
      </c>
      <c r="BG769" s="230">
        <f>IF(N769="zákl. přenesená",J769,0)</f>
        <v>0</v>
      </c>
      <c r="BH769" s="230">
        <f>IF(N769="sníž. přenesená",J769,0)</f>
        <v>0</v>
      </c>
      <c r="BI769" s="230">
        <f>IF(N769="nulová",J769,0)</f>
        <v>0</v>
      </c>
      <c r="BJ769" s="20" t="s">
        <v>90</v>
      </c>
      <c r="BK769" s="230">
        <f>ROUND(I769*H769,2)</f>
        <v>0</v>
      </c>
      <c r="BL769" s="20" t="s">
        <v>145</v>
      </c>
      <c r="BM769" s="229" t="s">
        <v>1711</v>
      </c>
    </row>
    <row r="770" s="2" customFormat="1">
      <c r="A770" s="42"/>
      <c r="B770" s="43"/>
      <c r="C770" s="44"/>
      <c r="D770" s="231" t="s">
        <v>236</v>
      </c>
      <c r="E770" s="44"/>
      <c r="F770" s="232" t="s">
        <v>1712</v>
      </c>
      <c r="G770" s="44"/>
      <c r="H770" s="44"/>
      <c r="I770" s="233"/>
      <c r="J770" s="44"/>
      <c r="K770" s="44"/>
      <c r="L770" s="48"/>
      <c r="M770" s="234"/>
      <c r="N770" s="235"/>
      <c r="O770" s="88"/>
      <c r="P770" s="88"/>
      <c r="Q770" s="88"/>
      <c r="R770" s="88"/>
      <c r="S770" s="88"/>
      <c r="T770" s="89"/>
      <c r="U770" s="42"/>
      <c r="V770" s="42"/>
      <c r="W770" s="42"/>
      <c r="X770" s="42"/>
      <c r="Y770" s="42"/>
      <c r="Z770" s="42"/>
      <c r="AA770" s="42"/>
      <c r="AB770" s="42"/>
      <c r="AC770" s="42"/>
      <c r="AD770" s="42"/>
      <c r="AE770" s="42"/>
      <c r="AT770" s="20" t="s">
        <v>236</v>
      </c>
      <c r="AU770" s="20" t="s">
        <v>92</v>
      </c>
    </row>
    <row r="771" s="2" customFormat="1" ht="24.15" customHeight="1">
      <c r="A771" s="42"/>
      <c r="B771" s="43"/>
      <c r="C771" s="218" t="s">
        <v>1059</v>
      </c>
      <c r="D771" s="218" t="s">
        <v>230</v>
      </c>
      <c r="E771" s="219" t="s">
        <v>1713</v>
      </c>
      <c r="F771" s="220" t="s">
        <v>1714</v>
      </c>
      <c r="G771" s="221" t="s">
        <v>233</v>
      </c>
      <c r="H771" s="222">
        <v>176.75899999999999</v>
      </c>
      <c r="I771" s="223"/>
      <c r="J771" s="224">
        <f>ROUND(I771*H771,2)</f>
        <v>0</v>
      </c>
      <c r="K771" s="220" t="s">
        <v>281</v>
      </c>
      <c r="L771" s="48"/>
      <c r="M771" s="225" t="s">
        <v>44</v>
      </c>
      <c r="N771" s="226" t="s">
        <v>53</v>
      </c>
      <c r="O771" s="88"/>
      <c r="P771" s="227">
        <f>O771*H771</f>
        <v>0</v>
      </c>
      <c r="Q771" s="227">
        <v>0</v>
      </c>
      <c r="R771" s="227">
        <f>Q771*H771</f>
        <v>0</v>
      </c>
      <c r="S771" s="227">
        <v>0</v>
      </c>
      <c r="T771" s="228">
        <f>S771*H771</f>
        <v>0</v>
      </c>
      <c r="U771" s="42"/>
      <c r="V771" s="42"/>
      <c r="W771" s="42"/>
      <c r="X771" s="42"/>
      <c r="Y771" s="42"/>
      <c r="Z771" s="42"/>
      <c r="AA771" s="42"/>
      <c r="AB771" s="42"/>
      <c r="AC771" s="42"/>
      <c r="AD771" s="42"/>
      <c r="AE771" s="42"/>
      <c r="AR771" s="229" t="s">
        <v>145</v>
      </c>
      <c r="AT771" s="229" t="s">
        <v>230</v>
      </c>
      <c r="AU771" s="229" t="s">
        <v>92</v>
      </c>
      <c r="AY771" s="20" t="s">
        <v>228</v>
      </c>
      <c r="BE771" s="230">
        <f>IF(N771="základní",J771,0)</f>
        <v>0</v>
      </c>
      <c r="BF771" s="230">
        <f>IF(N771="snížená",J771,0)</f>
        <v>0</v>
      </c>
      <c r="BG771" s="230">
        <f>IF(N771="zákl. přenesená",J771,0)</f>
        <v>0</v>
      </c>
      <c r="BH771" s="230">
        <f>IF(N771="sníž. přenesená",J771,0)</f>
        <v>0</v>
      </c>
      <c r="BI771" s="230">
        <f>IF(N771="nulová",J771,0)</f>
        <v>0</v>
      </c>
      <c r="BJ771" s="20" t="s">
        <v>90</v>
      </c>
      <c r="BK771" s="230">
        <f>ROUND(I771*H771,2)</f>
        <v>0</v>
      </c>
      <c r="BL771" s="20" t="s">
        <v>145</v>
      </c>
      <c r="BM771" s="229" t="s">
        <v>1715</v>
      </c>
    </row>
    <row r="772" s="2" customFormat="1" ht="24.15" customHeight="1">
      <c r="A772" s="42"/>
      <c r="B772" s="43"/>
      <c r="C772" s="218" t="s">
        <v>1065</v>
      </c>
      <c r="D772" s="218" t="s">
        <v>230</v>
      </c>
      <c r="E772" s="219" t="s">
        <v>1716</v>
      </c>
      <c r="F772" s="220" t="s">
        <v>1717</v>
      </c>
      <c r="G772" s="221" t="s">
        <v>299</v>
      </c>
      <c r="H772" s="222">
        <v>24.629999999999999</v>
      </c>
      <c r="I772" s="223"/>
      <c r="J772" s="224">
        <f>ROUND(I772*H772,2)</f>
        <v>0</v>
      </c>
      <c r="K772" s="220" t="s">
        <v>281</v>
      </c>
      <c r="L772" s="48"/>
      <c r="M772" s="225" t="s">
        <v>44</v>
      </c>
      <c r="N772" s="226" t="s">
        <v>53</v>
      </c>
      <c r="O772" s="88"/>
      <c r="P772" s="227">
        <f>O772*H772</f>
        <v>0</v>
      </c>
      <c r="Q772" s="227">
        <v>0</v>
      </c>
      <c r="R772" s="227">
        <f>Q772*H772</f>
        <v>0</v>
      </c>
      <c r="S772" s="227">
        <v>0</v>
      </c>
      <c r="T772" s="228">
        <f>S772*H772</f>
        <v>0</v>
      </c>
      <c r="U772" s="42"/>
      <c r="V772" s="42"/>
      <c r="W772" s="42"/>
      <c r="X772" s="42"/>
      <c r="Y772" s="42"/>
      <c r="Z772" s="42"/>
      <c r="AA772" s="42"/>
      <c r="AB772" s="42"/>
      <c r="AC772" s="42"/>
      <c r="AD772" s="42"/>
      <c r="AE772" s="42"/>
      <c r="AR772" s="229" t="s">
        <v>145</v>
      </c>
      <c r="AT772" s="229" t="s">
        <v>230</v>
      </c>
      <c r="AU772" s="229" t="s">
        <v>92</v>
      </c>
      <c r="AY772" s="20" t="s">
        <v>228</v>
      </c>
      <c r="BE772" s="230">
        <f>IF(N772="základní",J772,0)</f>
        <v>0</v>
      </c>
      <c r="BF772" s="230">
        <f>IF(N772="snížená",J772,0)</f>
        <v>0</v>
      </c>
      <c r="BG772" s="230">
        <f>IF(N772="zákl. přenesená",J772,0)</f>
        <v>0</v>
      </c>
      <c r="BH772" s="230">
        <f>IF(N772="sníž. přenesená",J772,0)</f>
        <v>0</v>
      </c>
      <c r="BI772" s="230">
        <f>IF(N772="nulová",J772,0)</f>
        <v>0</v>
      </c>
      <c r="BJ772" s="20" t="s">
        <v>90</v>
      </c>
      <c r="BK772" s="230">
        <f>ROUND(I772*H772,2)</f>
        <v>0</v>
      </c>
      <c r="BL772" s="20" t="s">
        <v>145</v>
      </c>
      <c r="BM772" s="229" t="s">
        <v>1718</v>
      </c>
    </row>
    <row r="773" s="13" customFormat="1">
      <c r="A773" s="13"/>
      <c r="B773" s="236"/>
      <c r="C773" s="237"/>
      <c r="D773" s="238" t="s">
        <v>238</v>
      </c>
      <c r="E773" s="239" t="s">
        <v>44</v>
      </c>
      <c r="F773" s="240" t="s">
        <v>1719</v>
      </c>
      <c r="G773" s="237"/>
      <c r="H773" s="239" t="s">
        <v>44</v>
      </c>
      <c r="I773" s="241"/>
      <c r="J773" s="237"/>
      <c r="K773" s="237"/>
      <c r="L773" s="242"/>
      <c r="M773" s="243"/>
      <c r="N773" s="244"/>
      <c r="O773" s="244"/>
      <c r="P773" s="244"/>
      <c r="Q773" s="244"/>
      <c r="R773" s="244"/>
      <c r="S773" s="244"/>
      <c r="T773" s="245"/>
      <c r="U773" s="13"/>
      <c r="V773" s="13"/>
      <c r="W773" s="13"/>
      <c r="X773" s="13"/>
      <c r="Y773" s="13"/>
      <c r="Z773" s="13"/>
      <c r="AA773" s="13"/>
      <c r="AB773" s="13"/>
      <c r="AC773" s="13"/>
      <c r="AD773" s="13"/>
      <c r="AE773" s="13"/>
      <c r="AT773" s="246" t="s">
        <v>238</v>
      </c>
      <c r="AU773" s="246" t="s">
        <v>92</v>
      </c>
      <c r="AV773" s="13" t="s">
        <v>90</v>
      </c>
      <c r="AW773" s="13" t="s">
        <v>42</v>
      </c>
      <c r="AX773" s="13" t="s">
        <v>82</v>
      </c>
      <c r="AY773" s="246" t="s">
        <v>228</v>
      </c>
    </row>
    <row r="774" s="13" customFormat="1">
      <c r="A774" s="13"/>
      <c r="B774" s="236"/>
      <c r="C774" s="237"/>
      <c r="D774" s="238" t="s">
        <v>238</v>
      </c>
      <c r="E774" s="239" t="s">
        <v>44</v>
      </c>
      <c r="F774" s="240" t="s">
        <v>1720</v>
      </c>
      <c r="G774" s="237"/>
      <c r="H774" s="239" t="s">
        <v>44</v>
      </c>
      <c r="I774" s="241"/>
      <c r="J774" s="237"/>
      <c r="K774" s="237"/>
      <c r="L774" s="242"/>
      <c r="M774" s="243"/>
      <c r="N774" s="244"/>
      <c r="O774" s="244"/>
      <c r="P774" s="244"/>
      <c r="Q774" s="244"/>
      <c r="R774" s="244"/>
      <c r="S774" s="244"/>
      <c r="T774" s="245"/>
      <c r="U774" s="13"/>
      <c r="V774" s="13"/>
      <c r="W774" s="13"/>
      <c r="X774" s="13"/>
      <c r="Y774" s="13"/>
      <c r="Z774" s="13"/>
      <c r="AA774" s="13"/>
      <c r="AB774" s="13"/>
      <c r="AC774" s="13"/>
      <c r="AD774" s="13"/>
      <c r="AE774" s="13"/>
      <c r="AT774" s="246" t="s">
        <v>238</v>
      </c>
      <c r="AU774" s="246" t="s">
        <v>92</v>
      </c>
      <c r="AV774" s="13" t="s">
        <v>90</v>
      </c>
      <c r="AW774" s="13" t="s">
        <v>42</v>
      </c>
      <c r="AX774" s="13" t="s">
        <v>82</v>
      </c>
      <c r="AY774" s="246" t="s">
        <v>228</v>
      </c>
    </row>
    <row r="775" s="14" customFormat="1">
      <c r="A775" s="14"/>
      <c r="B775" s="247"/>
      <c r="C775" s="248"/>
      <c r="D775" s="238" t="s">
        <v>238</v>
      </c>
      <c r="E775" s="249" t="s">
        <v>44</v>
      </c>
      <c r="F775" s="250" t="s">
        <v>1721</v>
      </c>
      <c r="G775" s="248"/>
      <c r="H775" s="251">
        <v>20</v>
      </c>
      <c r="I775" s="252"/>
      <c r="J775" s="248"/>
      <c r="K775" s="248"/>
      <c r="L775" s="253"/>
      <c r="M775" s="254"/>
      <c r="N775" s="255"/>
      <c r="O775" s="255"/>
      <c r="P775" s="255"/>
      <c r="Q775" s="255"/>
      <c r="R775" s="255"/>
      <c r="S775" s="255"/>
      <c r="T775" s="256"/>
      <c r="U775" s="14"/>
      <c r="V775" s="14"/>
      <c r="W775" s="14"/>
      <c r="X775" s="14"/>
      <c r="Y775" s="14"/>
      <c r="Z775" s="14"/>
      <c r="AA775" s="14"/>
      <c r="AB775" s="14"/>
      <c r="AC775" s="14"/>
      <c r="AD775" s="14"/>
      <c r="AE775" s="14"/>
      <c r="AT775" s="257" t="s">
        <v>238</v>
      </c>
      <c r="AU775" s="257" t="s">
        <v>92</v>
      </c>
      <c r="AV775" s="14" t="s">
        <v>92</v>
      </c>
      <c r="AW775" s="14" t="s">
        <v>42</v>
      </c>
      <c r="AX775" s="14" t="s">
        <v>82</v>
      </c>
      <c r="AY775" s="257" t="s">
        <v>228</v>
      </c>
    </row>
    <row r="776" s="13" customFormat="1">
      <c r="A776" s="13"/>
      <c r="B776" s="236"/>
      <c r="C776" s="237"/>
      <c r="D776" s="238" t="s">
        <v>238</v>
      </c>
      <c r="E776" s="239" t="s">
        <v>44</v>
      </c>
      <c r="F776" s="240" t="s">
        <v>1722</v>
      </c>
      <c r="G776" s="237"/>
      <c r="H776" s="239" t="s">
        <v>44</v>
      </c>
      <c r="I776" s="241"/>
      <c r="J776" s="237"/>
      <c r="K776" s="237"/>
      <c r="L776" s="242"/>
      <c r="M776" s="243"/>
      <c r="N776" s="244"/>
      <c r="O776" s="244"/>
      <c r="P776" s="244"/>
      <c r="Q776" s="244"/>
      <c r="R776" s="244"/>
      <c r="S776" s="244"/>
      <c r="T776" s="245"/>
      <c r="U776" s="13"/>
      <c r="V776" s="13"/>
      <c r="W776" s="13"/>
      <c r="X776" s="13"/>
      <c r="Y776" s="13"/>
      <c r="Z776" s="13"/>
      <c r="AA776" s="13"/>
      <c r="AB776" s="13"/>
      <c r="AC776" s="13"/>
      <c r="AD776" s="13"/>
      <c r="AE776" s="13"/>
      <c r="AT776" s="246" t="s">
        <v>238</v>
      </c>
      <c r="AU776" s="246" t="s">
        <v>92</v>
      </c>
      <c r="AV776" s="13" t="s">
        <v>90</v>
      </c>
      <c r="AW776" s="13" t="s">
        <v>42</v>
      </c>
      <c r="AX776" s="13" t="s">
        <v>82</v>
      </c>
      <c r="AY776" s="246" t="s">
        <v>228</v>
      </c>
    </row>
    <row r="777" s="14" customFormat="1">
      <c r="A777" s="14"/>
      <c r="B777" s="247"/>
      <c r="C777" s="248"/>
      <c r="D777" s="238" t="s">
        <v>238</v>
      </c>
      <c r="E777" s="249" t="s">
        <v>44</v>
      </c>
      <c r="F777" s="250" t="s">
        <v>1723</v>
      </c>
      <c r="G777" s="248"/>
      <c r="H777" s="251">
        <v>4.6299999999999999</v>
      </c>
      <c r="I777" s="252"/>
      <c r="J777" s="248"/>
      <c r="K777" s="248"/>
      <c r="L777" s="253"/>
      <c r="M777" s="254"/>
      <c r="N777" s="255"/>
      <c r="O777" s="255"/>
      <c r="P777" s="255"/>
      <c r="Q777" s="255"/>
      <c r="R777" s="255"/>
      <c r="S777" s="255"/>
      <c r="T777" s="256"/>
      <c r="U777" s="14"/>
      <c r="V777" s="14"/>
      <c r="W777" s="14"/>
      <c r="X777" s="14"/>
      <c r="Y777" s="14"/>
      <c r="Z777" s="14"/>
      <c r="AA777" s="14"/>
      <c r="AB777" s="14"/>
      <c r="AC777" s="14"/>
      <c r="AD777" s="14"/>
      <c r="AE777" s="14"/>
      <c r="AT777" s="257" t="s">
        <v>238</v>
      </c>
      <c r="AU777" s="257" t="s">
        <v>92</v>
      </c>
      <c r="AV777" s="14" t="s">
        <v>92</v>
      </c>
      <c r="AW777" s="14" t="s">
        <v>42</v>
      </c>
      <c r="AX777" s="14" t="s">
        <v>82</v>
      </c>
      <c r="AY777" s="257" t="s">
        <v>228</v>
      </c>
    </row>
    <row r="778" s="15" customFormat="1">
      <c r="A778" s="15"/>
      <c r="B778" s="258"/>
      <c r="C778" s="259"/>
      <c r="D778" s="238" t="s">
        <v>238</v>
      </c>
      <c r="E778" s="260" t="s">
        <v>44</v>
      </c>
      <c r="F778" s="261" t="s">
        <v>247</v>
      </c>
      <c r="G778" s="259"/>
      <c r="H778" s="262">
        <v>24.629999999999999</v>
      </c>
      <c r="I778" s="263"/>
      <c r="J778" s="259"/>
      <c r="K778" s="259"/>
      <c r="L778" s="264"/>
      <c r="M778" s="265"/>
      <c r="N778" s="266"/>
      <c r="O778" s="266"/>
      <c r="P778" s="266"/>
      <c r="Q778" s="266"/>
      <c r="R778" s="266"/>
      <c r="S778" s="266"/>
      <c r="T778" s="267"/>
      <c r="U778" s="15"/>
      <c r="V778" s="15"/>
      <c r="W778" s="15"/>
      <c r="X778" s="15"/>
      <c r="Y778" s="15"/>
      <c r="Z778" s="15"/>
      <c r="AA778" s="15"/>
      <c r="AB778" s="15"/>
      <c r="AC778" s="15"/>
      <c r="AD778" s="15"/>
      <c r="AE778" s="15"/>
      <c r="AT778" s="268" t="s">
        <v>238</v>
      </c>
      <c r="AU778" s="268" t="s">
        <v>92</v>
      </c>
      <c r="AV778" s="15" t="s">
        <v>145</v>
      </c>
      <c r="AW778" s="15" t="s">
        <v>42</v>
      </c>
      <c r="AX778" s="15" t="s">
        <v>90</v>
      </c>
      <c r="AY778" s="268" t="s">
        <v>228</v>
      </c>
    </row>
    <row r="779" s="2" customFormat="1" ht="24.15" customHeight="1">
      <c r="A779" s="42"/>
      <c r="B779" s="43"/>
      <c r="C779" s="218" t="s">
        <v>1071</v>
      </c>
      <c r="D779" s="218" t="s">
        <v>230</v>
      </c>
      <c r="E779" s="219" t="s">
        <v>1724</v>
      </c>
      <c r="F779" s="220" t="s">
        <v>1725</v>
      </c>
      <c r="G779" s="221" t="s">
        <v>325</v>
      </c>
      <c r="H779" s="222">
        <v>5</v>
      </c>
      <c r="I779" s="223"/>
      <c r="J779" s="224">
        <f>ROUND(I779*H779,2)</f>
        <v>0</v>
      </c>
      <c r="K779" s="220" t="s">
        <v>234</v>
      </c>
      <c r="L779" s="48"/>
      <c r="M779" s="225" t="s">
        <v>44</v>
      </c>
      <c r="N779" s="226" t="s">
        <v>53</v>
      </c>
      <c r="O779" s="88"/>
      <c r="P779" s="227">
        <f>O779*H779</f>
        <v>0</v>
      </c>
      <c r="Q779" s="227">
        <v>2.40978</v>
      </c>
      <c r="R779" s="227">
        <f>Q779*H779</f>
        <v>12.0489</v>
      </c>
      <c r="S779" s="227">
        <v>0</v>
      </c>
      <c r="T779" s="228">
        <f>S779*H779</f>
        <v>0</v>
      </c>
      <c r="U779" s="42"/>
      <c r="V779" s="42"/>
      <c r="W779" s="42"/>
      <c r="X779" s="42"/>
      <c r="Y779" s="42"/>
      <c r="Z779" s="42"/>
      <c r="AA779" s="42"/>
      <c r="AB779" s="42"/>
      <c r="AC779" s="42"/>
      <c r="AD779" s="42"/>
      <c r="AE779" s="42"/>
      <c r="AR779" s="229" t="s">
        <v>145</v>
      </c>
      <c r="AT779" s="229" t="s">
        <v>230</v>
      </c>
      <c r="AU779" s="229" t="s">
        <v>92</v>
      </c>
      <c r="AY779" s="20" t="s">
        <v>228</v>
      </c>
      <c r="BE779" s="230">
        <f>IF(N779="základní",J779,0)</f>
        <v>0</v>
      </c>
      <c r="BF779" s="230">
        <f>IF(N779="snížená",J779,0)</f>
        <v>0</v>
      </c>
      <c r="BG779" s="230">
        <f>IF(N779="zákl. přenesená",J779,0)</f>
        <v>0</v>
      </c>
      <c r="BH779" s="230">
        <f>IF(N779="sníž. přenesená",J779,0)</f>
        <v>0</v>
      </c>
      <c r="BI779" s="230">
        <f>IF(N779="nulová",J779,0)</f>
        <v>0</v>
      </c>
      <c r="BJ779" s="20" t="s">
        <v>90</v>
      </c>
      <c r="BK779" s="230">
        <f>ROUND(I779*H779,2)</f>
        <v>0</v>
      </c>
      <c r="BL779" s="20" t="s">
        <v>145</v>
      </c>
      <c r="BM779" s="229" t="s">
        <v>1726</v>
      </c>
    </row>
    <row r="780" s="2" customFormat="1">
      <c r="A780" s="42"/>
      <c r="B780" s="43"/>
      <c r="C780" s="44"/>
      <c r="D780" s="231" t="s">
        <v>236</v>
      </c>
      <c r="E780" s="44"/>
      <c r="F780" s="232" t="s">
        <v>1727</v>
      </c>
      <c r="G780" s="44"/>
      <c r="H780" s="44"/>
      <c r="I780" s="233"/>
      <c r="J780" s="44"/>
      <c r="K780" s="44"/>
      <c r="L780" s="48"/>
      <c r="M780" s="234"/>
      <c r="N780" s="235"/>
      <c r="O780" s="88"/>
      <c r="P780" s="88"/>
      <c r="Q780" s="88"/>
      <c r="R780" s="88"/>
      <c r="S780" s="88"/>
      <c r="T780" s="89"/>
      <c r="U780" s="42"/>
      <c r="V780" s="42"/>
      <c r="W780" s="42"/>
      <c r="X780" s="42"/>
      <c r="Y780" s="42"/>
      <c r="Z780" s="42"/>
      <c r="AA780" s="42"/>
      <c r="AB780" s="42"/>
      <c r="AC780" s="42"/>
      <c r="AD780" s="42"/>
      <c r="AE780" s="42"/>
      <c r="AT780" s="20" t="s">
        <v>236</v>
      </c>
      <c r="AU780" s="20" t="s">
        <v>92</v>
      </c>
    </row>
    <row r="781" s="2" customFormat="1">
      <c r="A781" s="42"/>
      <c r="B781" s="43"/>
      <c r="C781" s="44"/>
      <c r="D781" s="238" t="s">
        <v>328</v>
      </c>
      <c r="E781" s="44"/>
      <c r="F781" s="279" t="s">
        <v>1346</v>
      </c>
      <c r="G781" s="44"/>
      <c r="H781" s="44"/>
      <c r="I781" s="233"/>
      <c r="J781" s="44"/>
      <c r="K781" s="44"/>
      <c r="L781" s="48"/>
      <c r="M781" s="234"/>
      <c r="N781" s="235"/>
      <c r="O781" s="88"/>
      <c r="P781" s="88"/>
      <c r="Q781" s="88"/>
      <c r="R781" s="88"/>
      <c r="S781" s="88"/>
      <c r="T781" s="89"/>
      <c r="U781" s="42"/>
      <c r="V781" s="42"/>
      <c r="W781" s="42"/>
      <c r="X781" s="42"/>
      <c r="Y781" s="42"/>
      <c r="Z781" s="42"/>
      <c r="AA781" s="42"/>
      <c r="AB781" s="42"/>
      <c r="AC781" s="42"/>
      <c r="AD781" s="42"/>
      <c r="AE781" s="42"/>
      <c r="AT781" s="20" t="s">
        <v>328</v>
      </c>
      <c r="AU781" s="20" t="s">
        <v>92</v>
      </c>
    </row>
    <row r="782" s="13" customFormat="1">
      <c r="A782" s="13"/>
      <c r="B782" s="236"/>
      <c r="C782" s="237"/>
      <c r="D782" s="238" t="s">
        <v>238</v>
      </c>
      <c r="E782" s="239" t="s">
        <v>44</v>
      </c>
      <c r="F782" s="240" t="s">
        <v>1728</v>
      </c>
      <c r="G782" s="237"/>
      <c r="H782" s="239" t="s">
        <v>44</v>
      </c>
      <c r="I782" s="241"/>
      <c r="J782" s="237"/>
      <c r="K782" s="237"/>
      <c r="L782" s="242"/>
      <c r="M782" s="243"/>
      <c r="N782" s="244"/>
      <c r="O782" s="244"/>
      <c r="P782" s="244"/>
      <c r="Q782" s="244"/>
      <c r="R782" s="244"/>
      <c r="S782" s="244"/>
      <c r="T782" s="245"/>
      <c r="U782" s="13"/>
      <c r="V782" s="13"/>
      <c r="W782" s="13"/>
      <c r="X782" s="13"/>
      <c r="Y782" s="13"/>
      <c r="Z782" s="13"/>
      <c r="AA782" s="13"/>
      <c r="AB782" s="13"/>
      <c r="AC782" s="13"/>
      <c r="AD782" s="13"/>
      <c r="AE782" s="13"/>
      <c r="AT782" s="246" t="s">
        <v>238</v>
      </c>
      <c r="AU782" s="246" t="s">
        <v>92</v>
      </c>
      <c r="AV782" s="13" t="s">
        <v>90</v>
      </c>
      <c r="AW782" s="13" t="s">
        <v>42</v>
      </c>
      <c r="AX782" s="13" t="s">
        <v>82</v>
      </c>
      <c r="AY782" s="246" t="s">
        <v>228</v>
      </c>
    </row>
    <row r="783" s="14" customFormat="1">
      <c r="A783" s="14"/>
      <c r="B783" s="247"/>
      <c r="C783" s="248"/>
      <c r="D783" s="238" t="s">
        <v>238</v>
      </c>
      <c r="E783" s="249" t="s">
        <v>44</v>
      </c>
      <c r="F783" s="250" t="s">
        <v>464</v>
      </c>
      <c r="G783" s="248"/>
      <c r="H783" s="251">
        <v>5</v>
      </c>
      <c r="I783" s="252"/>
      <c r="J783" s="248"/>
      <c r="K783" s="248"/>
      <c r="L783" s="253"/>
      <c r="M783" s="254"/>
      <c r="N783" s="255"/>
      <c r="O783" s="255"/>
      <c r="P783" s="255"/>
      <c r="Q783" s="255"/>
      <c r="R783" s="255"/>
      <c r="S783" s="255"/>
      <c r="T783" s="256"/>
      <c r="U783" s="14"/>
      <c r="V783" s="14"/>
      <c r="W783" s="14"/>
      <c r="X783" s="14"/>
      <c r="Y783" s="14"/>
      <c r="Z783" s="14"/>
      <c r="AA783" s="14"/>
      <c r="AB783" s="14"/>
      <c r="AC783" s="14"/>
      <c r="AD783" s="14"/>
      <c r="AE783" s="14"/>
      <c r="AT783" s="257" t="s">
        <v>238</v>
      </c>
      <c r="AU783" s="257" t="s">
        <v>92</v>
      </c>
      <c r="AV783" s="14" t="s">
        <v>92</v>
      </c>
      <c r="AW783" s="14" t="s">
        <v>42</v>
      </c>
      <c r="AX783" s="14" t="s">
        <v>82</v>
      </c>
      <c r="AY783" s="257" t="s">
        <v>228</v>
      </c>
    </row>
    <row r="784" s="15" customFormat="1">
      <c r="A784" s="15"/>
      <c r="B784" s="258"/>
      <c r="C784" s="259"/>
      <c r="D784" s="238" t="s">
        <v>238</v>
      </c>
      <c r="E784" s="260" t="s">
        <v>44</v>
      </c>
      <c r="F784" s="261" t="s">
        <v>247</v>
      </c>
      <c r="G784" s="259"/>
      <c r="H784" s="262">
        <v>5</v>
      </c>
      <c r="I784" s="263"/>
      <c r="J784" s="259"/>
      <c r="K784" s="259"/>
      <c r="L784" s="264"/>
      <c r="M784" s="265"/>
      <c r="N784" s="266"/>
      <c r="O784" s="266"/>
      <c r="P784" s="266"/>
      <c r="Q784" s="266"/>
      <c r="R784" s="266"/>
      <c r="S784" s="266"/>
      <c r="T784" s="267"/>
      <c r="U784" s="15"/>
      <c r="V784" s="15"/>
      <c r="W784" s="15"/>
      <c r="X784" s="15"/>
      <c r="Y784" s="15"/>
      <c r="Z784" s="15"/>
      <c r="AA784" s="15"/>
      <c r="AB784" s="15"/>
      <c r="AC784" s="15"/>
      <c r="AD784" s="15"/>
      <c r="AE784" s="15"/>
      <c r="AT784" s="268" t="s">
        <v>238</v>
      </c>
      <c r="AU784" s="268" t="s">
        <v>92</v>
      </c>
      <c r="AV784" s="15" t="s">
        <v>145</v>
      </c>
      <c r="AW784" s="15" t="s">
        <v>42</v>
      </c>
      <c r="AX784" s="15" t="s">
        <v>90</v>
      </c>
      <c r="AY784" s="268" t="s">
        <v>228</v>
      </c>
    </row>
    <row r="785" s="2" customFormat="1" ht="16.5" customHeight="1">
      <c r="A785" s="42"/>
      <c r="B785" s="43"/>
      <c r="C785" s="218" t="s">
        <v>1076</v>
      </c>
      <c r="D785" s="218" t="s">
        <v>230</v>
      </c>
      <c r="E785" s="219" t="s">
        <v>1729</v>
      </c>
      <c r="F785" s="220" t="s">
        <v>1730</v>
      </c>
      <c r="G785" s="221" t="s">
        <v>1050</v>
      </c>
      <c r="H785" s="222">
        <v>1</v>
      </c>
      <c r="I785" s="223"/>
      <c r="J785" s="224">
        <f>ROUND(I785*H785,2)</f>
        <v>0</v>
      </c>
      <c r="K785" s="220" t="s">
        <v>281</v>
      </c>
      <c r="L785" s="48"/>
      <c r="M785" s="225" t="s">
        <v>44</v>
      </c>
      <c r="N785" s="226" t="s">
        <v>53</v>
      </c>
      <c r="O785" s="88"/>
      <c r="P785" s="227">
        <f>O785*H785</f>
        <v>0</v>
      </c>
      <c r="Q785" s="227">
        <v>0</v>
      </c>
      <c r="R785" s="227">
        <f>Q785*H785</f>
        <v>0</v>
      </c>
      <c r="S785" s="227">
        <v>0</v>
      </c>
      <c r="T785" s="228">
        <f>S785*H785</f>
        <v>0</v>
      </c>
      <c r="U785" s="42"/>
      <c r="V785" s="42"/>
      <c r="W785" s="42"/>
      <c r="X785" s="42"/>
      <c r="Y785" s="42"/>
      <c r="Z785" s="42"/>
      <c r="AA785" s="42"/>
      <c r="AB785" s="42"/>
      <c r="AC785" s="42"/>
      <c r="AD785" s="42"/>
      <c r="AE785" s="42"/>
      <c r="AR785" s="229" t="s">
        <v>145</v>
      </c>
      <c r="AT785" s="229" t="s">
        <v>230</v>
      </c>
      <c r="AU785" s="229" t="s">
        <v>92</v>
      </c>
      <c r="AY785" s="20" t="s">
        <v>228</v>
      </c>
      <c r="BE785" s="230">
        <f>IF(N785="základní",J785,0)</f>
        <v>0</v>
      </c>
      <c r="BF785" s="230">
        <f>IF(N785="snížená",J785,0)</f>
        <v>0</v>
      </c>
      <c r="BG785" s="230">
        <f>IF(N785="zákl. přenesená",J785,0)</f>
        <v>0</v>
      </c>
      <c r="BH785" s="230">
        <f>IF(N785="sníž. přenesená",J785,0)</f>
        <v>0</v>
      </c>
      <c r="BI785" s="230">
        <f>IF(N785="nulová",J785,0)</f>
        <v>0</v>
      </c>
      <c r="BJ785" s="20" t="s">
        <v>90</v>
      </c>
      <c r="BK785" s="230">
        <f>ROUND(I785*H785,2)</f>
        <v>0</v>
      </c>
      <c r="BL785" s="20" t="s">
        <v>145</v>
      </c>
      <c r="BM785" s="229" t="s">
        <v>1731</v>
      </c>
    </row>
    <row r="786" s="2" customFormat="1" ht="16.5" customHeight="1">
      <c r="A786" s="42"/>
      <c r="B786" s="43"/>
      <c r="C786" s="218" t="s">
        <v>1082</v>
      </c>
      <c r="D786" s="218" t="s">
        <v>230</v>
      </c>
      <c r="E786" s="219" t="s">
        <v>1732</v>
      </c>
      <c r="F786" s="220" t="s">
        <v>1733</v>
      </c>
      <c r="G786" s="221" t="s">
        <v>410</v>
      </c>
      <c r="H786" s="222">
        <v>3</v>
      </c>
      <c r="I786" s="223"/>
      <c r="J786" s="224">
        <f>ROUND(I786*H786,2)</f>
        <v>0</v>
      </c>
      <c r="K786" s="220" t="s">
        <v>234</v>
      </c>
      <c r="L786" s="48"/>
      <c r="M786" s="225" t="s">
        <v>44</v>
      </c>
      <c r="N786" s="226" t="s">
        <v>53</v>
      </c>
      <c r="O786" s="88"/>
      <c r="P786" s="227">
        <f>O786*H786</f>
        <v>0</v>
      </c>
      <c r="Q786" s="227">
        <v>0.082710000000000006</v>
      </c>
      <c r="R786" s="227">
        <f>Q786*H786</f>
        <v>0.24813000000000002</v>
      </c>
      <c r="S786" s="227">
        <v>0</v>
      </c>
      <c r="T786" s="228">
        <f>S786*H786</f>
        <v>0</v>
      </c>
      <c r="U786" s="42"/>
      <c r="V786" s="42"/>
      <c r="W786" s="42"/>
      <c r="X786" s="42"/>
      <c r="Y786" s="42"/>
      <c r="Z786" s="42"/>
      <c r="AA786" s="42"/>
      <c r="AB786" s="42"/>
      <c r="AC786" s="42"/>
      <c r="AD786" s="42"/>
      <c r="AE786" s="42"/>
      <c r="AR786" s="229" t="s">
        <v>145</v>
      </c>
      <c r="AT786" s="229" t="s">
        <v>230</v>
      </c>
      <c r="AU786" s="229" t="s">
        <v>92</v>
      </c>
      <c r="AY786" s="20" t="s">
        <v>228</v>
      </c>
      <c r="BE786" s="230">
        <f>IF(N786="základní",J786,0)</f>
        <v>0</v>
      </c>
      <c r="BF786" s="230">
        <f>IF(N786="snížená",J786,0)</f>
        <v>0</v>
      </c>
      <c r="BG786" s="230">
        <f>IF(N786="zákl. přenesená",J786,0)</f>
        <v>0</v>
      </c>
      <c r="BH786" s="230">
        <f>IF(N786="sníž. přenesená",J786,0)</f>
        <v>0</v>
      </c>
      <c r="BI786" s="230">
        <f>IF(N786="nulová",J786,0)</f>
        <v>0</v>
      </c>
      <c r="BJ786" s="20" t="s">
        <v>90</v>
      </c>
      <c r="BK786" s="230">
        <f>ROUND(I786*H786,2)</f>
        <v>0</v>
      </c>
      <c r="BL786" s="20" t="s">
        <v>145</v>
      </c>
      <c r="BM786" s="229" t="s">
        <v>1734</v>
      </c>
    </row>
    <row r="787" s="2" customFormat="1">
      <c r="A787" s="42"/>
      <c r="B787" s="43"/>
      <c r="C787" s="44"/>
      <c r="D787" s="231" t="s">
        <v>236</v>
      </c>
      <c r="E787" s="44"/>
      <c r="F787" s="232" t="s">
        <v>1735</v>
      </c>
      <c r="G787" s="44"/>
      <c r="H787" s="44"/>
      <c r="I787" s="233"/>
      <c r="J787" s="44"/>
      <c r="K787" s="44"/>
      <c r="L787" s="48"/>
      <c r="M787" s="234"/>
      <c r="N787" s="235"/>
      <c r="O787" s="88"/>
      <c r="P787" s="88"/>
      <c r="Q787" s="88"/>
      <c r="R787" s="88"/>
      <c r="S787" s="88"/>
      <c r="T787" s="89"/>
      <c r="U787" s="42"/>
      <c r="V787" s="42"/>
      <c r="W787" s="42"/>
      <c r="X787" s="42"/>
      <c r="Y787" s="42"/>
      <c r="Z787" s="42"/>
      <c r="AA787" s="42"/>
      <c r="AB787" s="42"/>
      <c r="AC787" s="42"/>
      <c r="AD787" s="42"/>
      <c r="AE787" s="42"/>
      <c r="AT787" s="20" t="s">
        <v>236</v>
      </c>
      <c r="AU787" s="20" t="s">
        <v>92</v>
      </c>
    </row>
    <row r="788" s="2" customFormat="1" ht="16.5" customHeight="1">
      <c r="A788" s="42"/>
      <c r="B788" s="43"/>
      <c r="C788" s="269" t="s">
        <v>1088</v>
      </c>
      <c r="D788" s="269" t="s">
        <v>277</v>
      </c>
      <c r="E788" s="270" t="s">
        <v>1736</v>
      </c>
      <c r="F788" s="271" t="s">
        <v>1737</v>
      </c>
      <c r="G788" s="272" t="s">
        <v>410</v>
      </c>
      <c r="H788" s="273">
        <v>1</v>
      </c>
      <c r="I788" s="274"/>
      <c r="J788" s="275">
        <f>ROUND(I788*H788,2)</f>
        <v>0</v>
      </c>
      <c r="K788" s="271" t="s">
        <v>281</v>
      </c>
      <c r="L788" s="276"/>
      <c r="M788" s="277" t="s">
        <v>44</v>
      </c>
      <c r="N788" s="278" t="s">
        <v>53</v>
      </c>
      <c r="O788" s="88"/>
      <c r="P788" s="227">
        <f>O788*H788</f>
        <v>0</v>
      </c>
      <c r="Q788" s="227">
        <v>4.4749999999999996</v>
      </c>
      <c r="R788" s="227">
        <f>Q788*H788</f>
        <v>4.4749999999999996</v>
      </c>
      <c r="S788" s="227">
        <v>0</v>
      </c>
      <c r="T788" s="228">
        <f>S788*H788</f>
        <v>0</v>
      </c>
      <c r="U788" s="42"/>
      <c r="V788" s="42"/>
      <c r="W788" s="42"/>
      <c r="X788" s="42"/>
      <c r="Y788" s="42"/>
      <c r="Z788" s="42"/>
      <c r="AA788" s="42"/>
      <c r="AB788" s="42"/>
      <c r="AC788" s="42"/>
      <c r="AD788" s="42"/>
      <c r="AE788" s="42"/>
      <c r="AR788" s="229" t="s">
        <v>282</v>
      </c>
      <c r="AT788" s="229" t="s">
        <v>277</v>
      </c>
      <c r="AU788" s="229" t="s">
        <v>92</v>
      </c>
      <c r="AY788" s="20" t="s">
        <v>228</v>
      </c>
      <c r="BE788" s="230">
        <f>IF(N788="základní",J788,0)</f>
        <v>0</v>
      </c>
      <c r="BF788" s="230">
        <f>IF(N788="snížená",J788,0)</f>
        <v>0</v>
      </c>
      <c r="BG788" s="230">
        <f>IF(N788="zákl. přenesená",J788,0)</f>
        <v>0</v>
      </c>
      <c r="BH788" s="230">
        <f>IF(N788="sníž. přenesená",J788,0)</f>
        <v>0</v>
      </c>
      <c r="BI788" s="230">
        <f>IF(N788="nulová",J788,0)</f>
        <v>0</v>
      </c>
      <c r="BJ788" s="20" t="s">
        <v>90</v>
      </c>
      <c r="BK788" s="230">
        <f>ROUND(I788*H788,2)</f>
        <v>0</v>
      </c>
      <c r="BL788" s="20" t="s">
        <v>145</v>
      </c>
      <c r="BM788" s="229" t="s">
        <v>1738</v>
      </c>
    </row>
    <row r="789" s="2" customFormat="1" ht="16.5" customHeight="1">
      <c r="A789" s="42"/>
      <c r="B789" s="43"/>
      <c r="C789" s="269" t="s">
        <v>1739</v>
      </c>
      <c r="D789" s="269" t="s">
        <v>277</v>
      </c>
      <c r="E789" s="270" t="s">
        <v>1740</v>
      </c>
      <c r="F789" s="271" t="s">
        <v>1741</v>
      </c>
      <c r="G789" s="272" t="s">
        <v>410</v>
      </c>
      <c r="H789" s="273">
        <v>1</v>
      </c>
      <c r="I789" s="274"/>
      <c r="J789" s="275">
        <f>ROUND(I789*H789,2)</f>
        <v>0</v>
      </c>
      <c r="K789" s="271" t="s">
        <v>281</v>
      </c>
      <c r="L789" s="276"/>
      <c r="M789" s="277" t="s">
        <v>44</v>
      </c>
      <c r="N789" s="278" t="s">
        <v>53</v>
      </c>
      <c r="O789" s="88"/>
      <c r="P789" s="227">
        <f>O789*H789</f>
        <v>0</v>
      </c>
      <c r="Q789" s="227">
        <v>4.5750000000000002</v>
      </c>
      <c r="R789" s="227">
        <f>Q789*H789</f>
        <v>4.5750000000000002</v>
      </c>
      <c r="S789" s="227">
        <v>0</v>
      </c>
      <c r="T789" s="228">
        <f>S789*H789</f>
        <v>0</v>
      </c>
      <c r="U789" s="42"/>
      <c r="V789" s="42"/>
      <c r="W789" s="42"/>
      <c r="X789" s="42"/>
      <c r="Y789" s="42"/>
      <c r="Z789" s="42"/>
      <c r="AA789" s="42"/>
      <c r="AB789" s="42"/>
      <c r="AC789" s="42"/>
      <c r="AD789" s="42"/>
      <c r="AE789" s="42"/>
      <c r="AR789" s="229" t="s">
        <v>282</v>
      </c>
      <c r="AT789" s="229" t="s">
        <v>277</v>
      </c>
      <c r="AU789" s="229" t="s">
        <v>92</v>
      </c>
      <c r="AY789" s="20" t="s">
        <v>228</v>
      </c>
      <c r="BE789" s="230">
        <f>IF(N789="základní",J789,0)</f>
        <v>0</v>
      </c>
      <c r="BF789" s="230">
        <f>IF(N789="snížená",J789,0)</f>
        <v>0</v>
      </c>
      <c r="BG789" s="230">
        <f>IF(N789="zákl. přenesená",J789,0)</f>
        <v>0</v>
      </c>
      <c r="BH789" s="230">
        <f>IF(N789="sníž. přenesená",J789,0)</f>
        <v>0</v>
      </c>
      <c r="BI789" s="230">
        <f>IF(N789="nulová",J789,0)</f>
        <v>0</v>
      </c>
      <c r="BJ789" s="20" t="s">
        <v>90</v>
      </c>
      <c r="BK789" s="230">
        <f>ROUND(I789*H789,2)</f>
        <v>0</v>
      </c>
      <c r="BL789" s="20" t="s">
        <v>145</v>
      </c>
      <c r="BM789" s="229" t="s">
        <v>1742</v>
      </c>
    </row>
    <row r="790" s="2" customFormat="1" ht="16.5" customHeight="1">
      <c r="A790" s="42"/>
      <c r="B790" s="43"/>
      <c r="C790" s="269" t="s">
        <v>1743</v>
      </c>
      <c r="D790" s="269" t="s">
        <v>277</v>
      </c>
      <c r="E790" s="270" t="s">
        <v>1744</v>
      </c>
      <c r="F790" s="271" t="s">
        <v>1741</v>
      </c>
      <c r="G790" s="272" t="s">
        <v>410</v>
      </c>
      <c r="H790" s="273">
        <v>1</v>
      </c>
      <c r="I790" s="274"/>
      <c r="J790" s="275">
        <f>ROUND(I790*H790,2)</f>
        <v>0</v>
      </c>
      <c r="K790" s="271" t="s">
        <v>281</v>
      </c>
      <c r="L790" s="276"/>
      <c r="M790" s="277" t="s">
        <v>44</v>
      </c>
      <c r="N790" s="278" t="s">
        <v>53</v>
      </c>
      <c r="O790" s="88"/>
      <c r="P790" s="227">
        <f>O790*H790</f>
        <v>0</v>
      </c>
      <c r="Q790" s="227">
        <v>4.5750000000000002</v>
      </c>
      <c r="R790" s="227">
        <f>Q790*H790</f>
        <v>4.5750000000000002</v>
      </c>
      <c r="S790" s="227">
        <v>0</v>
      </c>
      <c r="T790" s="228">
        <f>S790*H790</f>
        <v>0</v>
      </c>
      <c r="U790" s="42"/>
      <c r="V790" s="42"/>
      <c r="W790" s="42"/>
      <c r="X790" s="42"/>
      <c r="Y790" s="42"/>
      <c r="Z790" s="42"/>
      <c r="AA790" s="42"/>
      <c r="AB790" s="42"/>
      <c r="AC790" s="42"/>
      <c r="AD790" s="42"/>
      <c r="AE790" s="42"/>
      <c r="AR790" s="229" t="s">
        <v>282</v>
      </c>
      <c r="AT790" s="229" t="s">
        <v>277</v>
      </c>
      <c r="AU790" s="229" t="s">
        <v>92</v>
      </c>
      <c r="AY790" s="20" t="s">
        <v>228</v>
      </c>
      <c r="BE790" s="230">
        <f>IF(N790="základní",J790,0)</f>
        <v>0</v>
      </c>
      <c r="BF790" s="230">
        <f>IF(N790="snížená",J790,0)</f>
        <v>0</v>
      </c>
      <c r="BG790" s="230">
        <f>IF(N790="zákl. přenesená",J790,0)</f>
        <v>0</v>
      </c>
      <c r="BH790" s="230">
        <f>IF(N790="sníž. přenesená",J790,0)</f>
        <v>0</v>
      </c>
      <c r="BI790" s="230">
        <f>IF(N790="nulová",J790,0)</f>
        <v>0</v>
      </c>
      <c r="BJ790" s="20" t="s">
        <v>90</v>
      </c>
      <c r="BK790" s="230">
        <f>ROUND(I790*H790,2)</f>
        <v>0</v>
      </c>
      <c r="BL790" s="20" t="s">
        <v>145</v>
      </c>
      <c r="BM790" s="229" t="s">
        <v>1745</v>
      </c>
    </row>
    <row r="791" s="12" customFormat="1" ht="22.8" customHeight="1">
      <c r="A791" s="12"/>
      <c r="B791" s="202"/>
      <c r="C791" s="203"/>
      <c r="D791" s="204" t="s">
        <v>81</v>
      </c>
      <c r="E791" s="216" t="s">
        <v>276</v>
      </c>
      <c r="F791" s="216" t="s">
        <v>935</v>
      </c>
      <c r="G791" s="203"/>
      <c r="H791" s="203"/>
      <c r="I791" s="206"/>
      <c r="J791" s="217">
        <f>BK791</f>
        <v>0</v>
      </c>
      <c r="K791" s="203"/>
      <c r="L791" s="208"/>
      <c r="M791" s="209"/>
      <c r="N791" s="210"/>
      <c r="O791" s="210"/>
      <c r="P791" s="211">
        <f>SUM(P792:P819)</f>
        <v>0</v>
      </c>
      <c r="Q791" s="210"/>
      <c r="R791" s="211">
        <f>SUM(R792:R819)</f>
        <v>0</v>
      </c>
      <c r="S791" s="210"/>
      <c r="T791" s="212">
        <f>SUM(T792:T819)</f>
        <v>0</v>
      </c>
      <c r="U791" s="12"/>
      <c r="V791" s="12"/>
      <c r="W791" s="12"/>
      <c r="X791" s="12"/>
      <c r="Y791" s="12"/>
      <c r="Z791" s="12"/>
      <c r="AA791" s="12"/>
      <c r="AB791" s="12"/>
      <c r="AC791" s="12"/>
      <c r="AD791" s="12"/>
      <c r="AE791" s="12"/>
      <c r="AR791" s="213" t="s">
        <v>90</v>
      </c>
      <c r="AT791" s="214" t="s">
        <v>81</v>
      </c>
      <c r="AU791" s="214" t="s">
        <v>90</v>
      </c>
      <c r="AY791" s="213" t="s">
        <v>228</v>
      </c>
      <c r="BK791" s="215">
        <f>SUM(BK792:BK819)</f>
        <v>0</v>
      </c>
    </row>
    <row r="792" s="2" customFormat="1" ht="24.15" customHeight="1">
      <c r="A792" s="42"/>
      <c r="B792" s="43"/>
      <c r="C792" s="218" t="s">
        <v>1746</v>
      </c>
      <c r="D792" s="218" t="s">
        <v>230</v>
      </c>
      <c r="E792" s="219" t="s">
        <v>1747</v>
      </c>
      <c r="F792" s="220" t="s">
        <v>1748</v>
      </c>
      <c r="G792" s="221" t="s">
        <v>233</v>
      </c>
      <c r="H792" s="222">
        <v>1392.935</v>
      </c>
      <c r="I792" s="223"/>
      <c r="J792" s="224">
        <f>ROUND(I792*H792,2)</f>
        <v>0</v>
      </c>
      <c r="K792" s="220" t="s">
        <v>234</v>
      </c>
      <c r="L792" s="48"/>
      <c r="M792" s="225" t="s">
        <v>44</v>
      </c>
      <c r="N792" s="226" t="s">
        <v>53</v>
      </c>
      <c r="O792" s="88"/>
      <c r="P792" s="227">
        <f>O792*H792</f>
        <v>0</v>
      </c>
      <c r="Q792" s="227">
        <v>0</v>
      </c>
      <c r="R792" s="227">
        <f>Q792*H792</f>
        <v>0</v>
      </c>
      <c r="S792" s="227">
        <v>0</v>
      </c>
      <c r="T792" s="228">
        <f>S792*H792</f>
        <v>0</v>
      </c>
      <c r="U792" s="42"/>
      <c r="V792" s="42"/>
      <c r="W792" s="42"/>
      <c r="X792" s="42"/>
      <c r="Y792" s="42"/>
      <c r="Z792" s="42"/>
      <c r="AA792" s="42"/>
      <c r="AB792" s="42"/>
      <c r="AC792" s="42"/>
      <c r="AD792" s="42"/>
      <c r="AE792" s="42"/>
      <c r="AR792" s="229" t="s">
        <v>145</v>
      </c>
      <c r="AT792" s="229" t="s">
        <v>230</v>
      </c>
      <c r="AU792" s="229" t="s">
        <v>92</v>
      </c>
      <c r="AY792" s="20" t="s">
        <v>228</v>
      </c>
      <c r="BE792" s="230">
        <f>IF(N792="základní",J792,0)</f>
        <v>0</v>
      </c>
      <c r="BF792" s="230">
        <f>IF(N792="snížená",J792,0)</f>
        <v>0</v>
      </c>
      <c r="BG792" s="230">
        <f>IF(N792="zákl. přenesená",J792,0)</f>
        <v>0</v>
      </c>
      <c r="BH792" s="230">
        <f>IF(N792="sníž. přenesená",J792,0)</f>
        <v>0</v>
      </c>
      <c r="BI792" s="230">
        <f>IF(N792="nulová",J792,0)</f>
        <v>0</v>
      </c>
      <c r="BJ792" s="20" t="s">
        <v>90</v>
      </c>
      <c r="BK792" s="230">
        <f>ROUND(I792*H792,2)</f>
        <v>0</v>
      </c>
      <c r="BL792" s="20" t="s">
        <v>145</v>
      </c>
      <c r="BM792" s="229" t="s">
        <v>1749</v>
      </c>
    </row>
    <row r="793" s="2" customFormat="1">
      <c r="A793" s="42"/>
      <c r="B793" s="43"/>
      <c r="C793" s="44"/>
      <c r="D793" s="231" t="s">
        <v>236</v>
      </c>
      <c r="E793" s="44"/>
      <c r="F793" s="232" t="s">
        <v>1750</v>
      </c>
      <c r="G793" s="44"/>
      <c r="H793" s="44"/>
      <c r="I793" s="233"/>
      <c r="J793" s="44"/>
      <c r="K793" s="44"/>
      <c r="L793" s="48"/>
      <c r="M793" s="234"/>
      <c r="N793" s="235"/>
      <c r="O793" s="88"/>
      <c r="P793" s="88"/>
      <c r="Q793" s="88"/>
      <c r="R793" s="88"/>
      <c r="S793" s="88"/>
      <c r="T793" s="89"/>
      <c r="U793" s="42"/>
      <c r="V793" s="42"/>
      <c r="W793" s="42"/>
      <c r="X793" s="42"/>
      <c r="Y793" s="42"/>
      <c r="Z793" s="42"/>
      <c r="AA793" s="42"/>
      <c r="AB793" s="42"/>
      <c r="AC793" s="42"/>
      <c r="AD793" s="42"/>
      <c r="AE793" s="42"/>
      <c r="AT793" s="20" t="s">
        <v>236</v>
      </c>
      <c r="AU793" s="20" t="s">
        <v>92</v>
      </c>
    </row>
    <row r="794" s="13" customFormat="1">
      <c r="A794" s="13"/>
      <c r="B794" s="236"/>
      <c r="C794" s="237"/>
      <c r="D794" s="238" t="s">
        <v>238</v>
      </c>
      <c r="E794" s="239" t="s">
        <v>44</v>
      </c>
      <c r="F794" s="240" t="s">
        <v>1751</v>
      </c>
      <c r="G794" s="237"/>
      <c r="H794" s="239" t="s">
        <v>44</v>
      </c>
      <c r="I794" s="241"/>
      <c r="J794" s="237"/>
      <c r="K794" s="237"/>
      <c r="L794" s="242"/>
      <c r="M794" s="243"/>
      <c r="N794" s="244"/>
      <c r="O794" s="244"/>
      <c r="P794" s="244"/>
      <c r="Q794" s="244"/>
      <c r="R794" s="244"/>
      <c r="S794" s="244"/>
      <c r="T794" s="245"/>
      <c r="U794" s="13"/>
      <c r="V794" s="13"/>
      <c r="W794" s="13"/>
      <c r="X794" s="13"/>
      <c r="Y794" s="13"/>
      <c r="Z794" s="13"/>
      <c r="AA794" s="13"/>
      <c r="AB794" s="13"/>
      <c r="AC794" s="13"/>
      <c r="AD794" s="13"/>
      <c r="AE794" s="13"/>
      <c r="AT794" s="246" t="s">
        <v>238</v>
      </c>
      <c r="AU794" s="246" t="s">
        <v>92</v>
      </c>
      <c r="AV794" s="13" t="s">
        <v>90</v>
      </c>
      <c r="AW794" s="13" t="s">
        <v>42</v>
      </c>
      <c r="AX794" s="13" t="s">
        <v>82</v>
      </c>
      <c r="AY794" s="246" t="s">
        <v>228</v>
      </c>
    </row>
    <row r="795" s="14" customFormat="1">
      <c r="A795" s="14"/>
      <c r="B795" s="247"/>
      <c r="C795" s="248"/>
      <c r="D795" s="238" t="s">
        <v>238</v>
      </c>
      <c r="E795" s="249" t="s">
        <v>44</v>
      </c>
      <c r="F795" s="250" t="s">
        <v>1102</v>
      </c>
      <c r="G795" s="248"/>
      <c r="H795" s="251">
        <v>33.142000000000003</v>
      </c>
      <c r="I795" s="252"/>
      <c r="J795" s="248"/>
      <c r="K795" s="248"/>
      <c r="L795" s="253"/>
      <c r="M795" s="254"/>
      <c r="N795" s="255"/>
      <c r="O795" s="255"/>
      <c r="P795" s="255"/>
      <c r="Q795" s="255"/>
      <c r="R795" s="255"/>
      <c r="S795" s="255"/>
      <c r="T795" s="256"/>
      <c r="U795" s="14"/>
      <c r="V795" s="14"/>
      <c r="W795" s="14"/>
      <c r="X795" s="14"/>
      <c r="Y795" s="14"/>
      <c r="Z795" s="14"/>
      <c r="AA795" s="14"/>
      <c r="AB795" s="14"/>
      <c r="AC795" s="14"/>
      <c r="AD795" s="14"/>
      <c r="AE795" s="14"/>
      <c r="AT795" s="257" t="s">
        <v>238</v>
      </c>
      <c r="AU795" s="257" t="s">
        <v>92</v>
      </c>
      <c r="AV795" s="14" t="s">
        <v>92</v>
      </c>
      <c r="AW795" s="14" t="s">
        <v>42</v>
      </c>
      <c r="AX795" s="14" t="s">
        <v>82</v>
      </c>
      <c r="AY795" s="257" t="s">
        <v>228</v>
      </c>
    </row>
    <row r="796" s="14" customFormat="1">
      <c r="A796" s="14"/>
      <c r="B796" s="247"/>
      <c r="C796" s="248"/>
      <c r="D796" s="238" t="s">
        <v>238</v>
      </c>
      <c r="E796" s="249" t="s">
        <v>44</v>
      </c>
      <c r="F796" s="250" t="s">
        <v>1138</v>
      </c>
      <c r="G796" s="248"/>
      <c r="H796" s="251">
        <v>176.75899999999999</v>
      </c>
      <c r="I796" s="252"/>
      <c r="J796" s="248"/>
      <c r="K796" s="248"/>
      <c r="L796" s="253"/>
      <c r="M796" s="254"/>
      <c r="N796" s="255"/>
      <c r="O796" s="255"/>
      <c r="P796" s="255"/>
      <c r="Q796" s="255"/>
      <c r="R796" s="255"/>
      <c r="S796" s="255"/>
      <c r="T796" s="256"/>
      <c r="U796" s="14"/>
      <c r="V796" s="14"/>
      <c r="W796" s="14"/>
      <c r="X796" s="14"/>
      <c r="Y796" s="14"/>
      <c r="Z796" s="14"/>
      <c r="AA796" s="14"/>
      <c r="AB796" s="14"/>
      <c r="AC796" s="14"/>
      <c r="AD796" s="14"/>
      <c r="AE796" s="14"/>
      <c r="AT796" s="257" t="s">
        <v>238</v>
      </c>
      <c r="AU796" s="257" t="s">
        <v>92</v>
      </c>
      <c r="AV796" s="14" t="s">
        <v>92</v>
      </c>
      <c r="AW796" s="14" t="s">
        <v>42</v>
      </c>
      <c r="AX796" s="14" t="s">
        <v>82</v>
      </c>
      <c r="AY796" s="257" t="s">
        <v>228</v>
      </c>
    </row>
    <row r="797" s="14" customFormat="1">
      <c r="A797" s="14"/>
      <c r="B797" s="247"/>
      <c r="C797" s="248"/>
      <c r="D797" s="238" t="s">
        <v>238</v>
      </c>
      <c r="E797" s="249" t="s">
        <v>44</v>
      </c>
      <c r="F797" s="250" t="s">
        <v>1104</v>
      </c>
      <c r="G797" s="248"/>
      <c r="H797" s="251">
        <v>128.00399999999999</v>
      </c>
      <c r="I797" s="252"/>
      <c r="J797" s="248"/>
      <c r="K797" s="248"/>
      <c r="L797" s="253"/>
      <c r="M797" s="254"/>
      <c r="N797" s="255"/>
      <c r="O797" s="255"/>
      <c r="P797" s="255"/>
      <c r="Q797" s="255"/>
      <c r="R797" s="255"/>
      <c r="S797" s="255"/>
      <c r="T797" s="256"/>
      <c r="U797" s="14"/>
      <c r="V797" s="14"/>
      <c r="W797" s="14"/>
      <c r="X797" s="14"/>
      <c r="Y797" s="14"/>
      <c r="Z797" s="14"/>
      <c r="AA797" s="14"/>
      <c r="AB797" s="14"/>
      <c r="AC797" s="14"/>
      <c r="AD797" s="14"/>
      <c r="AE797" s="14"/>
      <c r="AT797" s="257" t="s">
        <v>238</v>
      </c>
      <c r="AU797" s="257" t="s">
        <v>92</v>
      </c>
      <c r="AV797" s="14" t="s">
        <v>92</v>
      </c>
      <c r="AW797" s="14" t="s">
        <v>42</v>
      </c>
      <c r="AX797" s="14" t="s">
        <v>82</v>
      </c>
      <c r="AY797" s="257" t="s">
        <v>228</v>
      </c>
    </row>
    <row r="798" s="14" customFormat="1">
      <c r="A798" s="14"/>
      <c r="B798" s="247"/>
      <c r="C798" s="248"/>
      <c r="D798" s="238" t="s">
        <v>238</v>
      </c>
      <c r="E798" s="249" t="s">
        <v>44</v>
      </c>
      <c r="F798" s="250" t="s">
        <v>1136</v>
      </c>
      <c r="G798" s="248"/>
      <c r="H798" s="251">
        <v>1055.03</v>
      </c>
      <c r="I798" s="252"/>
      <c r="J798" s="248"/>
      <c r="K798" s="248"/>
      <c r="L798" s="253"/>
      <c r="M798" s="254"/>
      <c r="N798" s="255"/>
      <c r="O798" s="255"/>
      <c r="P798" s="255"/>
      <c r="Q798" s="255"/>
      <c r="R798" s="255"/>
      <c r="S798" s="255"/>
      <c r="T798" s="256"/>
      <c r="U798" s="14"/>
      <c r="V798" s="14"/>
      <c r="W798" s="14"/>
      <c r="X798" s="14"/>
      <c r="Y798" s="14"/>
      <c r="Z798" s="14"/>
      <c r="AA798" s="14"/>
      <c r="AB798" s="14"/>
      <c r="AC798" s="14"/>
      <c r="AD798" s="14"/>
      <c r="AE798" s="14"/>
      <c r="AT798" s="257" t="s">
        <v>238</v>
      </c>
      <c r="AU798" s="257" t="s">
        <v>92</v>
      </c>
      <c r="AV798" s="14" t="s">
        <v>92</v>
      </c>
      <c r="AW798" s="14" t="s">
        <v>42</v>
      </c>
      <c r="AX798" s="14" t="s">
        <v>82</v>
      </c>
      <c r="AY798" s="257" t="s">
        <v>228</v>
      </c>
    </row>
    <row r="799" s="15" customFormat="1">
      <c r="A799" s="15"/>
      <c r="B799" s="258"/>
      <c r="C799" s="259"/>
      <c r="D799" s="238" t="s">
        <v>238</v>
      </c>
      <c r="E799" s="260" t="s">
        <v>44</v>
      </c>
      <c r="F799" s="261" t="s">
        <v>247</v>
      </c>
      <c r="G799" s="259"/>
      <c r="H799" s="262">
        <v>1392.935</v>
      </c>
      <c r="I799" s="263"/>
      <c r="J799" s="259"/>
      <c r="K799" s="259"/>
      <c r="L799" s="264"/>
      <c r="M799" s="265"/>
      <c r="N799" s="266"/>
      <c r="O799" s="266"/>
      <c r="P799" s="266"/>
      <c r="Q799" s="266"/>
      <c r="R799" s="266"/>
      <c r="S799" s="266"/>
      <c r="T799" s="267"/>
      <c r="U799" s="15"/>
      <c r="V799" s="15"/>
      <c r="W799" s="15"/>
      <c r="X799" s="15"/>
      <c r="Y799" s="15"/>
      <c r="Z799" s="15"/>
      <c r="AA799" s="15"/>
      <c r="AB799" s="15"/>
      <c r="AC799" s="15"/>
      <c r="AD799" s="15"/>
      <c r="AE799" s="15"/>
      <c r="AT799" s="268" t="s">
        <v>238</v>
      </c>
      <c r="AU799" s="268" t="s">
        <v>92</v>
      </c>
      <c r="AV799" s="15" t="s">
        <v>145</v>
      </c>
      <c r="AW799" s="15" t="s">
        <v>42</v>
      </c>
      <c r="AX799" s="15" t="s">
        <v>90</v>
      </c>
      <c r="AY799" s="268" t="s">
        <v>228</v>
      </c>
    </row>
    <row r="800" s="2" customFormat="1" ht="24.15" customHeight="1">
      <c r="A800" s="42"/>
      <c r="B800" s="43"/>
      <c r="C800" s="218" t="s">
        <v>1752</v>
      </c>
      <c r="D800" s="218" t="s">
        <v>230</v>
      </c>
      <c r="E800" s="219" t="s">
        <v>1753</v>
      </c>
      <c r="F800" s="220" t="s">
        <v>1754</v>
      </c>
      <c r="G800" s="221" t="s">
        <v>233</v>
      </c>
      <c r="H800" s="222">
        <v>2741.7820000000002</v>
      </c>
      <c r="I800" s="223"/>
      <c r="J800" s="224">
        <f>ROUND(I800*H800,2)</f>
        <v>0</v>
      </c>
      <c r="K800" s="220" t="s">
        <v>234</v>
      </c>
      <c r="L800" s="48"/>
      <c r="M800" s="225" t="s">
        <v>44</v>
      </c>
      <c r="N800" s="226" t="s">
        <v>53</v>
      </c>
      <c r="O800" s="88"/>
      <c r="P800" s="227">
        <f>O800*H800</f>
        <v>0</v>
      </c>
      <c r="Q800" s="227">
        <v>0</v>
      </c>
      <c r="R800" s="227">
        <f>Q800*H800</f>
        <v>0</v>
      </c>
      <c r="S800" s="227">
        <v>0</v>
      </c>
      <c r="T800" s="228">
        <f>S800*H800</f>
        <v>0</v>
      </c>
      <c r="U800" s="42"/>
      <c r="V800" s="42"/>
      <c r="W800" s="42"/>
      <c r="X800" s="42"/>
      <c r="Y800" s="42"/>
      <c r="Z800" s="42"/>
      <c r="AA800" s="42"/>
      <c r="AB800" s="42"/>
      <c r="AC800" s="42"/>
      <c r="AD800" s="42"/>
      <c r="AE800" s="42"/>
      <c r="AR800" s="229" t="s">
        <v>145</v>
      </c>
      <c r="AT800" s="229" t="s">
        <v>230</v>
      </c>
      <c r="AU800" s="229" t="s">
        <v>92</v>
      </c>
      <c r="AY800" s="20" t="s">
        <v>228</v>
      </c>
      <c r="BE800" s="230">
        <f>IF(N800="základní",J800,0)</f>
        <v>0</v>
      </c>
      <c r="BF800" s="230">
        <f>IF(N800="snížená",J800,0)</f>
        <v>0</v>
      </c>
      <c r="BG800" s="230">
        <f>IF(N800="zákl. přenesená",J800,0)</f>
        <v>0</v>
      </c>
      <c r="BH800" s="230">
        <f>IF(N800="sníž. přenesená",J800,0)</f>
        <v>0</v>
      </c>
      <c r="BI800" s="230">
        <f>IF(N800="nulová",J800,0)</f>
        <v>0</v>
      </c>
      <c r="BJ800" s="20" t="s">
        <v>90</v>
      </c>
      <c r="BK800" s="230">
        <f>ROUND(I800*H800,2)</f>
        <v>0</v>
      </c>
      <c r="BL800" s="20" t="s">
        <v>145</v>
      </c>
      <c r="BM800" s="229" t="s">
        <v>1755</v>
      </c>
    </row>
    <row r="801" s="2" customFormat="1">
      <c r="A801" s="42"/>
      <c r="B801" s="43"/>
      <c r="C801" s="44"/>
      <c r="D801" s="231" t="s">
        <v>236</v>
      </c>
      <c r="E801" s="44"/>
      <c r="F801" s="232" t="s">
        <v>1756</v>
      </c>
      <c r="G801" s="44"/>
      <c r="H801" s="44"/>
      <c r="I801" s="233"/>
      <c r="J801" s="44"/>
      <c r="K801" s="44"/>
      <c r="L801" s="48"/>
      <c r="M801" s="234"/>
      <c r="N801" s="235"/>
      <c r="O801" s="88"/>
      <c r="P801" s="88"/>
      <c r="Q801" s="88"/>
      <c r="R801" s="88"/>
      <c r="S801" s="88"/>
      <c r="T801" s="89"/>
      <c r="U801" s="42"/>
      <c r="V801" s="42"/>
      <c r="W801" s="42"/>
      <c r="X801" s="42"/>
      <c r="Y801" s="42"/>
      <c r="Z801" s="42"/>
      <c r="AA801" s="42"/>
      <c r="AB801" s="42"/>
      <c r="AC801" s="42"/>
      <c r="AD801" s="42"/>
      <c r="AE801" s="42"/>
      <c r="AT801" s="20" t="s">
        <v>236</v>
      </c>
      <c r="AU801" s="20" t="s">
        <v>92</v>
      </c>
    </row>
    <row r="802" s="13" customFormat="1">
      <c r="A802" s="13"/>
      <c r="B802" s="236"/>
      <c r="C802" s="237"/>
      <c r="D802" s="238" t="s">
        <v>238</v>
      </c>
      <c r="E802" s="239" t="s">
        <v>44</v>
      </c>
      <c r="F802" s="240" t="s">
        <v>1757</v>
      </c>
      <c r="G802" s="237"/>
      <c r="H802" s="239" t="s">
        <v>44</v>
      </c>
      <c r="I802" s="241"/>
      <c r="J802" s="237"/>
      <c r="K802" s="237"/>
      <c r="L802" s="242"/>
      <c r="M802" s="243"/>
      <c r="N802" s="244"/>
      <c r="O802" s="244"/>
      <c r="P802" s="244"/>
      <c r="Q802" s="244"/>
      <c r="R802" s="244"/>
      <c r="S802" s="244"/>
      <c r="T802" s="245"/>
      <c r="U802" s="13"/>
      <c r="V802" s="13"/>
      <c r="W802" s="13"/>
      <c r="X802" s="13"/>
      <c r="Y802" s="13"/>
      <c r="Z802" s="13"/>
      <c r="AA802" s="13"/>
      <c r="AB802" s="13"/>
      <c r="AC802" s="13"/>
      <c r="AD802" s="13"/>
      <c r="AE802" s="13"/>
      <c r="AT802" s="246" t="s">
        <v>238</v>
      </c>
      <c r="AU802" s="246" t="s">
        <v>92</v>
      </c>
      <c r="AV802" s="13" t="s">
        <v>90</v>
      </c>
      <c r="AW802" s="13" t="s">
        <v>42</v>
      </c>
      <c r="AX802" s="13" t="s">
        <v>82</v>
      </c>
      <c r="AY802" s="246" t="s">
        <v>228</v>
      </c>
    </row>
    <row r="803" s="14" customFormat="1">
      <c r="A803" s="14"/>
      <c r="B803" s="247"/>
      <c r="C803" s="248"/>
      <c r="D803" s="238" t="s">
        <v>238</v>
      </c>
      <c r="E803" s="249" t="s">
        <v>44</v>
      </c>
      <c r="F803" s="250" t="s">
        <v>1134</v>
      </c>
      <c r="G803" s="248"/>
      <c r="H803" s="251">
        <v>2741.7820000000002</v>
      </c>
      <c r="I803" s="252"/>
      <c r="J803" s="248"/>
      <c r="K803" s="248"/>
      <c r="L803" s="253"/>
      <c r="M803" s="254"/>
      <c r="N803" s="255"/>
      <c r="O803" s="255"/>
      <c r="P803" s="255"/>
      <c r="Q803" s="255"/>
      <c r="R803" s="255"/>
      <c r="S803" s="255"/>
      <c r="T803" s="256"/>
      <c r="U803" s="14"/>
      <c r="V803" s="14"/>
      <c r="W803" s="14"/>
      <c r="X803" s="14"/>
      <c r="Y803" s="14"/>
      <c r="Z803" s="14"/>
      <c r="AA803" s="14"/>
      <c r="AB803" s="14"/>
      <c r="AC803" s="14"/>
      <c r="AD803" s="14"/>
      <c r="AE803" s="14"/>
      <c r="AT803" s="257" t="s">
        <v>238</v>
      </c>
      <c r="AU803" s="257" t="s">
        <v>92</v>
      </c>
      <c r="AV803" s="14" t="s">
        <v>92</v>
      </c>
      <c r="AW803" s="14" t="s">
        <v>42</v>
      </c>
      <c r="AX803" s="14" t="s">
        <v>82</v>
      </c>
      <c r="AY803" s="257" t="s">
        <v>228</v>
      </c>
    </row>
    <row r="804" s="15" customFormat="1">
      <c r="A804" s="15"/>
      <c r="B804" s="258"/>
      <c r="C804" s="259"/>
      <c r="D804" s="238" t="s">
        <v>238</v>
      </c>
      <c r="E804" s="260" t="s">
        <v>44</v>
      </c>
      <c r="F804" s="261" t="s">
        <v>247</v>
      </c>
      <c r="G804" s="259"/>
      <c r="H804" s="262">
        <v>2741.7820000000002</v>
      </c>
      <c r="I804" s="263"/>
      <c r="J804" s="259"/>
      <c r="K804" s="259"/>
      <c r="L804" s="264"/>
      <c r="M804" s="265"/>
      <c r="N804" s="266"/>
      <c r="O804" s="266"/>
      <c r="P804" s="266"/>
      <c r="Q804" s="266"/>
      <c r="R804" s="266"/>
      <c r="S804" s="266"/>
      <c r="T804" s="267"/>
      <c r="U804" s="15"/>
      <c r="V804" s="15"/>
      <c r="W804" s="15"/>
      <c r="X804" s="15"/>
      <c r="Y804" s="15"/>
      <c r="Z804" s="15"/>
      <c r="AA804" s="15"/>
      <c r="AB804" s="15"/>
      <c r="AC804" s="15"/>
      <c r="AD804" s="15"/>
      <c r="AE804" s="15"/>
      <c r="AT804" s="268" t="s">
        <v>238</v>
      </c>
      <c r="AU804" s="268" t="s">
        <v>92</v>
      </c>
      <c r="AV804" s="15" t="s">
        <v>145</v>
      </c>
      <c r="AW804" s="15" t="s">
        <v>42</v>
      </c>
      <c r="AX804" s="15" t="s">
        <v>90</v>
      </c>
      <c r="AY804" s="268" t="s">
        <v>228</v>
      </c>
    </row>
    <row r="805" s="2" customFormat="1" ht="16.5" customHeight="1">
      <c r="A805" s="42"/>
      <c r="B805" s="43"/>
      <c r="C805" s="218" t="s">
        <v>1758</v>
      </c>
      <c r="D805" s="218" t="s">
        <v>230</v>
      </c>
      <c r="E805" s="219" t="s">
        <v>937</v>
      </c>
      <c r="F805" s="220" t="s">
        <v>938</v>
      </c>
      <c r="G805" s="221" t="s">
        <v>233</v>
      </c>
      <c r="H805" s="222">
        <v>23.859999999999999</v>
      </c>
      <c r="I805" s="223"/>
      <c r="J805" s="224">
        <f>ROUND(I805*H805,2)</f>
        <v>0</v>
      </c>
      <c r="K805" s="220" t="s">
        <v>281</v>
      </c>
      <c r="L805" s="48"/>
      <c r="M805" s="225" t="s">
        <v>44</v>
      </c>
      <c r="N805" s="226" t="s">
        <v>53</v>
      </c>
      <c r="O805" s="88"/>
      <c r="P805" s="227">
        <f>O805*H805</f>
        <v>0</v>
      </c>
      <c r="Q805" s="227">
        <v>0</v>
      </c>
      <c r="R805" s="227">
        <f>Q805*H805</f>
        <v>0</v>
      </c>
      <c r="S805" s="227">
        <v>0</v>
      </c>
      <c r="T805" s="228">
        <f>S805*H805</f>
        <v>0</v>
      </c>
      <c r="U805" s="42"/>
      <c r="V805" s="42"/>
      <c r="W805" s="42"/>
      <c r="X805" s="42"/>
      <c r="Y805" s="42"/>
      <c r="Z805" s="42"/>
      <c r="AA805" s="42"/>
      <c r="AB805" s="42"/>
      <c r="AC805" s="42"/>
      <c r="AD805" s="42"/>
      <c r="AE805" s="42"/>
      <c r="AR805" s="229" t="s">
        <v>145</v>
      </c>
      <c r="AT805" s="229" t="s">
        <v>230</v>
      </c>
      <c r="AU805" s="229" t="s">
        <v>92</v>
      </c>
      <c r="AY805" s="20" t="s">
        <v>228</v>
      </c>
      <c r="BE805" s="230">
        <f>IF(N805="základní",J805,0)</f>
        <v>0</v>
      </c>
      <c r="BF805" s="230">
        <f>IF(N805="snížená",J805,0)</f>
        <v>0</v>
      </c>
      <c r="BG805" s="230">
        <f>IF(N805="zákl. přenesená",J805,0)</f>
        <v>0</v>
      </c>
      <c r="BH805" s="230">
        <f>IF(N805="sníž. přenesená",J805,0)</f>
        <v>0</v>
      </c>
      <c r="BI805" s="230">
        <f>IF(N805="nulová",J805,0)</f>
        <v>0</v>
      </c>
      <c r="BJ805" s="20" t="s">
        <v>90</v>
      </c>
      <c r="BK805" s="230">
        <f>ROUND(I805*H805,2)</f>
        <v>0</v>
      </c>
      <c r="BL805" s="20" t="s">
        <v>145</v>
      </c>
      <c r="BM805" s="229" t="s">
        <v>1759</v>
      </c>
    </row>
    <row r="806" s="13" customFormat="1">
      <c r="A806" s="13"/>
      <c r="B806" s="236"/>
      <c r="C806" s="237"/>
      <c r="D806" s="238" t="s">
        <v>238</v>
      </c>
      <c r="E806" s="239" t="s">
        <v>44</v>
      </c>
      <c r="F806" s="240" t="s">
        <v>1760</v>
      </c>
      <c r="G806" s="237"/>
      <c r="H806" s="239" t="s">
        <v>44</v>
      </c>
      <c r="I806" s="241"/>
      <c r="J806" s="237"/>
      <c r="K806" s="237"/>
      <c r="L806" s="242"/>
      <c r="M806" s="243"/>
      <c r="N806" s="244"/>
      <c r="O806" s="244"/>
      <c r="P806" s="244"/>
      <c r="Q806" s="244"/>
      <c r="R806" s="244"/>
      <c r="S806" s="244"/>
      <c r="T806" s="245"/>
      <c r="U806" s="13"/>
      <c r="V806" s="13"/>
      <c r="W806" s="13"/>
      <c r="X806" s="13"/>
      <c r="Y806" s="13"/>
      <c r="Z806" s="13"/>
      <c r="AA806" s="13"/>
      <c r="AB806" s="13"/>
      <c r="AC806" s="13"/>
      <c r="AD806" s="13"/>
      <c r="AE806" s="13"/>
      <c r="AT806" s="246" t="s">
        <v>238</v>
      </c>
      <c r="AU806" s="246" t="s">
        <v>92</v>
      </c>
      <c r="AV806" s="13" t="s">
        <v>90</v>
      </c>
      <c r="AW806" s="13" t="s">
        <v>42</v>
      </c>
      <c r="AX806" s="13" t="s">
        <v>82</v>
      </c>
      <c r="AY806" s="246" t="s">
        <v>228</v>
      </c>
    </row>
    <row r="807" s="13" customFormat="1">
      <c r="A807" s="13"/>
      <c r="B807" s="236"/>
      <c r="C807" s="237"/>
      <c r="D807" s="238" t="s">
        <v>238</v>
      </c>
      <c r="E807" s="239" t="s">
        <v>44</v>
      </c>
      <c r="F807" s="240" t="s">
        <v>1519</v>
      </c>
      <c r="G807" s="237"/>
      <c r="H807" s="239" t="s">
        <v>44</v>
      </c>
      <c r="I807" s="241"/>
      <c r="J807" s="237"/>
      <c r="K807" s="237"/>
      <c r="L807" s="242"/>
      <c r="M807" s="243"/>
      <c r="N807" s="244"/>
      <c r="O807" s="244"/>
      <c r="P807" s="244"/>
      <c r="Q807" s="244"/>
      <c r="R807" s="244"/>
      <c r="S807" s="244"/>
      <c r="T807" s="245"/>
      <c r="U807" s="13"/>
      <c r="V807" s="13"/>
      <c r="W807" s="13"/>
      <c r="X807" s="13"/>
      <c r="Y807" s="13"/>
      <c r="Z807" s="13"/>
      <c r="AA807" s="13"/>
      <c r="AB807" s="13"/>
      <c r="AC807" s="13"/>
      <c r="AD807" s="13"/>
      <c r="AE807" s="13"/>
      <c r="AT807" s="246" t="s">
        <v>238</v>
      </c>
      <c r="AU807" s="246" t="s">
        <v>92</v>
      </c>
      <c r="AV807" s="13" t="s">
        <v>90</v>
      </c>
      <c r="AW807" s="13" t="s">
        <v>42</v>
      </c>
      <c r="AX807" s="13" t="s">
        <v>82</v>
      </c>
      <c r="AY807" s="246" t="s">
        <v>228</v>
      </c>
    </row>
    <row r="808" s="14" customFormat="1">
      <c r="A808" s="14"/>
      <c r="B808" s="247"/>
      <c r="C808" s="248"/>
      <c r="D808" s="238" t="s">
        <v>238</v>
      </c>
      <c r="E808" s="249" t="s">
        <v>44</v>
      </c>
      <c r="F808" s="250" t="s">
        <v>1554</v>
      </c>
      <c r="G808" s="248"/>
      <c r="H808" s="251">
        <v>23.859999999999999</v>
      </c>
      <c r="I808" s="252"/>
      <c r="J808" s="248"/>
      <c r="K808" s="248"/>
      <c r="L808" s="253"/>
      <c r="M808" s="254"/>
      <c r="N808" s="255"/>
      <c r="O808" s="255"/>
      <c r="P808" s="255"/>
      <c r="Q808" s="255"/>
      <c r="R808" s="255"/>
      <c r="S808" s="255"/>
      <c r="T808" s="256"/>
      <c r="U808" s="14"/>
      <c r="V808" s="14"/>
      <c r="W808" s="14"/>
      <c r="X808" s="14"/>
      <c r="Y808" s="14"/>
      <c r="Z808" s="14"/>
      <c r="AA808" s="14"/>
      <c r="AB808" s="14"/>
      <c r="AC808" s="14"/>
      <c r="AD808" s="14"/>
      <c r="AE808" s="14"/>
      <c r="AT808" s="257" t="s">
        <v>238</v>
      </c>
      <c r="AU808" s="257" t="s">
        <v>92</v>
      </c>
      <c r="AV808" s="14" t="s">
        <v>92</v>
      </c>
      <c r="AW808" s="14" t="s">
        <v>42</v>
      </c>
      <c r="AX808" s="14" t="s">
        <v>82</v>
      </c>
      <c r="AY808" s="257" t="s">
        <v>228</v>
      </c>
    </row>
    <row r="809" s="15" customFormat="1">
      <c r="A809" s="15"/>
      <c r="B809" s="258"/>
      <c r="C809" s="259"/>
      <c r="D809" s="238" t="s">
        <v>238</v>
      </c>
      <c r="E809" s="260" t="s">
        <v>44</v>
      </c>
      <c r="F809" s="261" t="s">
        <v>247</v>
      </c>
      <c r="G809" s="259"/>
      <c r="H809" s="262">
        <v>23.859999999999999</v>
      </c>
      <c r="I809" s="263"/>
      <c r="J809" s="259"/>
      <c r="K809" s="259"/>
      <c r="L809" s="264"/>
      <c r="M809" s="265"/>
      <c r="N809" s="266"/>
      <c r="O809" s="266"/>
      <c r="P809" s="266"/>
      <c r="Q809" s="266"/>
      <c r="R809" s="266"/>
      <c r="S809" s="266"/>
      <c r="T809" s="267"/>
      <c r="U809" s="15"/>
      <c r="V809" s="15"/>
      <c r="W809" s="15"/>
      <c r="X809" s="15"/>
      <c r="Y809" s="15"/>
      <c r="Z809" s="15"/>
      <c r="AA809" s="15"/>
      <c r="AB809" s="15"/>
      <c r="AC809" s="15"/>
      <c r="AD809" s="15"/>
      <c r="AE809" s="15"/>
      <c r="AT809" s="268" t="s">
        <v>238</v>
      </c>
      <c r="AU809" s="268" t="s">
        <v>92</v>
      </c>
      <c r="AV809" s="15" t="s">
        <v>145</v>
      </c>
      <c r="AW809" s="15" t="s">
        <v>42</v>
      </c>
      <c r="AX809" s="15" t="s">
        <v>90</v>
      </c>
      <c r="AY809" s="268" t="s">
        <v>228</v>
      </c>
    </row>
    <row r="810" s="2" customFormat="1" ht="16.5" customHeight="1">
      <c r="A810" s="42"/>
      <c r="B810" s="43"/>
      <c r="C810" s="218" t="s">
        <v>1761</v>
      </c>
      <c r="D810" s="218" t="s">
        <v>230</v>
      </c>
      <c r="E810" s="219" t="s">
        <v>945</v>
      </c>
      <c r="F810" s="220" t="s">
        <v>946</v>
      </c>
      <c r="G810" s="221" t="s">
        <v>233</v>
      </c>
      <c r="H810" s="222">
        <v>23.859999999999999</v>
      </c>
      <c r="I810" s="223"/>
      <c r="J810" s="224">
        <f>ROUND(I810*H810,2)</f>
        <v>0</v>
      </c>
      <c r="K810" s="220" t="s">
        <v>234</v>
      </c>
      <c r="L810" s="48"/>
      <c r="M810" s="225" t="s">
        <v>44</v>
      </c>
      <c r="N810" s="226" t="s">
        <v>53</v>
      </c>
      <c r="O810" s="88"/>
      <c r="P810" s="227">
        <f>O810*H810</f>
        <v>0</v>
      </c>
      <c r="Q810" s="227">
        <v>0</v>
      </c>
      <c r="R810" s="227">
        <f>Q810*H810</f>
        <v>0</v>
      </c>
      <c r="S810" s="227">
        <v>0</v>
      </c>
      <c r="T810" s="228">
        <f>S810*H810</f>
        <v>0</v>
      </c>
      <c r="U810" s="42"/>
      <c r="V810" s="42"/>
      <c r="W810" s="42"/>
      <c r="X810" s="42"/>
      <c r="Y810" s="42"/>
      <c r="Z810" s="42"/>
      <c r="AA810" s="42"/>
      <c r="AB810" s="42"/>
      <c r="AC810" s="42"/>
      <c r="AD810" s="42"/>
      <c r="AE810" s="42"/>
      <c r="AR810" s="229" t="s">
        <v>145</v>
      </c>
      <c r="AT810" s="229" t="s">
        <v>230</v>
      </c>
      <c r="AU810" s="229" t="s">
        <v>92</v>
      </c>
      <c r="AY810" s="20" t="s">
        <v>228</v>
      </c>
      <c r="BE810" s="230">
        <f>IF(N810="základní",J810,0)</f>
        <v>0</v>
      </c>
      <c r="BF810" s="230">
        <f>IF(N810="snížená",J810,0)</f>
        <v>0</v>
      </c>
      <c r="BG810" s="230">
        <f>IF(N810="zákl. přenesená",J810,0)</f>
        <v>0</v>
      </c>
      <c r="BH810" s="230">
        <f>IF(N810="sníž. přenesená",J810,0)</f>
        <v>0</v>
      </c>
      <c r="BI810" s="230">
        <f>IF(N810="nulová",J810,0)</f>
        <v>0</v>
      </c>
      <c r="BJ810" s="20" t="s">
        <v>90</v>
      </c>
      <c r="BK810" s="230">
        <f>ROUND(I810*H810,2)</f>
        <v>0</v>
      </c>
      <c r="BL810" s="20" t="s">
        <v>145</v>
      </c>
      <c r="BM810" s="229" t="s">
        <v>1762</v>
      </c>
    </row>
    <row r="811" s="2" customFormat="1">
      <c r="A811" s="42"/>
      <c r="B811" s="43"/>
      <c r="C811" s="44"/>
      <c r="D811" s="231" t="s">
        <v>236</v>
      </c>
      <c r="E811" s="44"/>
      <c r="F811" s="232" t="s">
        <v>948</v>
      </c>
      <c r="G811" s="44"/>
      <c r="H811" s="44"/>
      <c r="I811" s="233"/>
      <c r="J811" s="44"/>
      <c r="K811" s="44"/>
      <c r="L811" s="48"/>
      <c r="M811" s="234"/>
      <c r="N811" s="235"/>
      <c r="O811" s="88"/>
      <c r="P811" s="88"/>
      <c r="Q811" s="88"/>
      <c r="R811" s="88"/>
      <c r="S811" s="88"/>
      <c r="T811" s="89"/>
      <c r="U811" s="42"/>
      <c r="V811" s="42"/>
      <c r="W811" s="42"/>
      <c r="X811" s="42"/>
      <c r="Y811" s="42"/>
      <c r="Z811" s="42"/>
      <c r="AA811" s="42"/>
      <c r="AB811" s="42"/>
      <c r="AC811" s="42"/>
      <c r="AD811" s="42"/>
      <c r="AE811" s="42"/>
      <c r="AT811" s="20" t="s">
        <v>236</v>
      </c>
      <c r="AU811" s="20" t="s">
        <v>92</v>
      </c>
    </row>
    <row r="812" s="13" customFormat="1">
      <c r="A812" s="13"/>
      <c r="B812" s="236"/>
      <c r="C812" s="237"/>
      <c r="D812" s="238" t="s">
        <v>238</v>
      </c>
      <c r="E812" s="239" t="s">
        <v>44</v>
      </c>
      <c r="F812" s="240" t="s">
        <v>1763</v>
      </c>
      <c r="G812" s="237"/>
      <c r="H812" s="239" t="s">
        <v>44</v>
      </c>
      <c r="I812" s="241"/>
      <c r="J812" s="237"/>
      <c r="K812" s="237"/>
      <c r="L812" s="242"/>
      <c r="M812" s="243"/>
      <c r="N812" s="244"/>
      <c r="O812" s="244"/>
      <c r="P812" s="244"/>
      <c r="Q812" s="244"/>
      <c r="R812" s="244"/>
      <c r="S812" s="244"/>
      <c r="T812" s="245"/>
      <c r="U812" s="13"/>
      <c r="V812" s="13"/>
      <c r="W812" s="13"/>
      <c r="X812" s="13"/>
      <c r="Y812" s="13"/>
      <c r="Z812" s="13"/>
      <c r="AA812" s="13"/>
      <c r="AB812" s="13"/>
      <c r="AC812" s="13"/>
      <c r="AD812" s="13"/>
      <c r="AE812" s="13"/>
      <c r="AT812" s="246" t="s">
        <v>238</v>
      </c>
      <c r="AU812" s="246" t="s">
        <v>92</v>
      </c>
      <c r="AV812" s="13" t="s">
        <v>90</v>
      </c>
      <c r="AW812" s="13" t="s">
        <v>42</v>
      </c>
      <c r="AX812" s="13" t="s">
        <v>82</v>
      </c>
      <c r="AY812" s="246" t="s">
        <v>228</v>
      </c>
    </row>
    <row r="813" s="13" customFormat="1">
      <c r="A813" s="13"/>
      <c r="B813" s="236"/>
      <c r="C813" s="237"/>
      <c r="D813" s="238" t="s">
        <v>238</v>
      </c>
      <c r="E813" s="239" t="s">
        <v>44</v>
      </c>
      <c r="F813" s="240" t="s">
        <v>1519</v>
      </c>
      <c r="G813" s="237"/>
      <c r="H813" s="239" t="s">
        <v>44</v>
      </c>
      <c r="I813" s="241"/>
      <c r="J813" s="237"/>
      <c r="K813" s="237"/>
      <c r="L813" s="242"/>
      <c r="M813" s="243"/>
      <c r="N813" s="244"/>
      <c r="O813" s="244"/>
      <c r="P813" s="244"/>
      <c r="Q813" s="244"/>
      <c r="R813" s="244"/>
      <c r="S813" s="244"/>
      <c r="T813" s="245"/>
      <c r="U813" s="13"/>
      <c r="V813" s="13"/>
      <c r="W813" s="13"/>
      <c r="X813" s="13"/>
      <c r="Y813" s="13"/>
      <c r="Z813" s="13"/>
      <c r="AA813" s="13"/>
      <c r="AB813" s="13"/>
      <c r="AC813" s="13"/>
      <c r="AD813" s="13"/>
      <c r="AE813" s="13"/>
      <c r="AT813" s="246" t="s">
        <v>238</v>
      </c>
      <c r="AU813" s="246" t="s">
        <v>92</v>
      </c>
      <c r="AV813" s="13" t="s">
        <v>90</v>
      </c>
      <c r="AW813" s="13" t="s">
        <v>42</v>
      </c>
      <c r="AX813" s="13" t="s">
        <v>82</v>
      </c>
      <c r="AY813" s="246" t="s">
        <v>228</v>
      </c>
    </row>
    <row r="814" s="14" customFormat="1">
      <c r="A814" s="14"/>
      <c r="B814" s="247"/>
      <c r="C814" s="248"/>
      <c r="D814" s="238" t="s">
        <v>238</v>
      </c>
      <c r="E814" s="249" t="s">
        <v>44</v>
      </c>
      <c r="F814" s="250" t="s">
        <v>1554</v>
      </c>
      <c r="G814" s="248"/>
      <c r="H814" s="251">
        <v>23.859999999999999</v>
      </c>
      <c r="I814" s="252"/>
      <c r="J814" s="248"/>
      <c r="K814" s="248"/>
      <c r="L814" s="253"/>
      <c r="M814" s="254"/>
      <c r="N814" s="255"/>
      <c r="O814" s="255"/>
      <c r="P814" s="255"/>
      <c r="Q814" s="255"/>
      <c r="R814" s="255"/>
      <c r="S814" s="255"/>
      <c r="T814" s="256"/>
      <c r="U814" s="14"/>
      <c r="V814" s="14"/>
      <c r="W814" s="14"/>
      <c r="X814" s="14"/>
      <c r="Y814" s="14"/>
      <c r="Z814" s="14"/>
      <c r="AA814" s="14"/>
      <c r="AB814" s="14"/>
      <c r="AC814" s="14"/>
      <c r="AD814" s="14"/>
      <c r="AE814" s="14"/>
      <c r="AT814" s="257" t="s">
        <v>238</v>
      </c>
      <c r="AU814" s="257" t="s">
        <v>92</v>
      </c>
      <c r="AV814" s="14" t="s">
        <v>92</v>
      </c>
      <c r="AW814" s="14" t="s">
        <v>42</v>
      </c>
      <c r="AX814" s="14" t="s">
        <v>82</v>
      </c>
      <c r="AY814" s="257" t="s">
        <v>228</v>
      </c>
    </row>
    <row r="815" s="15" customFormat="1">
      <c r="A815" s="15"/>
      <c r="B815" s="258"/>
      <c r="C815" s="259"/>
      <c r="D815" s="238" t="s">
        <v>238</v>
      </c>
      <c r="E815" s="260" t="s">
        <v>44</v>
      </c>
      <c r="F815" s="261" t="s">
        <v>247</v>
      </c>
      <c r="G815" s="259"/>
      <c r="H815" s="262">
        <v>23.859999999999999</v>
      </c>
      <c r="I815" s="263"/>
      <c r="J815" s="259"/>
      <c r="K815" s="259"/>
      <c r="L815" s="264"/>
      <c r="M815" s="265"/>
      <c r="N815" s="266"/>
      <c r="O815" s="266"/>
      <c r="P815" s="266"/>
      <c r="Q815" s="266"/>
      <c r="R815" s="266"/>
      <c r="S815" s="266"/>
      <c r="T815" s="267"/>
      <c r="U815" s="15"/>
      <c r="V815" s="15"/>
      <c r="W815" s="15"/>
      <c r="X815" s="15"/>
      <c r="Y815" s="15"/>
      <c r="Z815" s="15"/>
      <c r="AA815" s="15"/>
      <c r="AB815" s="15"/>
      <c r="AC815" s="15"/>
      <c r="AD815" s="15"/>
      <c r="AE815" s="15"/>
      <c r="AT815" s="268" t="s">
        <v>238</v>
      </c>
      <c r="AU815" s="268" t="s">
        <v>92</v>
      </c>
      <c r="AV815" s="15" t="s">
        <v>145</v>
      </c>
      <c r="AW815" s="15" t="s">
        <v>42</v>
      </c>
      <c r="AX815" s="15" t="s">
        <v>90</v>
      </c>
      <c r="AY815" s="268" t="s">
        <v>228</v>
      </c>
    </row>
    <row r="816" s="2" customFormat="1" ht="16.5" customHeight="1">
      <c r="A816" s="42"/>
      <c r="B816" s="43"/>
      <c r="C816" s="218" t="s">
        <v>1764</v>
      </c>
      <c r="D816" s="218" t="s">
        <v>230</v>
      </c>
      <c r="E816" s="219" t="s">
        <v>1765</v>
      </c>
      <c r="F816" s="220" t="s">
        <v>1766</v>
      </c>
      <c r="G816" s="221" t="s">
        <v>233</v>
      </c>
      <c r="H816" s="222">
        <v>176.75899999999999</v>
      </c>
      <c r="I816" s="223"/>
      <c r="J816" s="224">
        <f>ROUND(I816*H816,2)</f>
        <v>0</v>
      </c>
      <c r="K816" s="220" t="s">
        <v>281</v>
      </c>
      <c r="L816" s="48"/>
      <c r="M816" s="225" t="s">
        <v>44</v>
      </c>
      <c r="N816" s="226" t="s">
        <v>53</v>
      </c>
      <c r="O816" s="88"/>
      <c r="P816" s="227">
        <f>O816*H816</f>
        <v>0</v>
      </c>
      <c r="Q816" s="227">
        <v>0</v>
      </c>
      <c r="R816" s="227">
        <f>Q816*H816</f>
        <v>0</v>
      </c>
      <c r="S816" s="227">
        <v>0</v>
      </c>
      <c r="T816" s="228">
        <f>S816*H816</f>
        <v>0</v>
      </c>
      <c r="U816" s="42"/>
      <c r="V816" s="42"/>
      <c r="W816" s="42"/>
      <c r="X816" s="42"/>
      <c r="Y816" s="42"/>
      <c r="Z816" s="42"/>
      <c r="AA816" s="42"/>
      <c r="AB816" s="42"/>
      <c r="AC816" s="42"/>
      <c r="AD816" s="42"/>
      <c r="AE816" s="42"/>
      <c r="AR816" s="229" t="s">
        <v>145</v>
      </c>
      <c r="AT816" s="229" t="s">
        <v>230</v>
      </c>
      <c r="AU816" s="229" t="s">
        <v>92</v>
      </c>
      <c r="AY816" s="20" t="s">
        <v>228</v>
      </c>
      <c r="BE816" s="230">
        <f>IF(N816="základní",J816,0)</f>
        <v>0</v>
      </c>
      <c r="BF816" s="230">
        <f>IF(N816="snížená",J816,0)</f>
        <v>0</v>
      </c>
      <c r="BG816" s="230">
        <f>IF(N816="zákl. přenesená",J816,0)</f>
        <v>0</v>
      </c>
      <c r="BH816" s="230">
        <f>IF(N816="sníž. přenesená",J816,0)</f>
        <v>0</v>
      </c>
      <c r="BI816" s="230">
        <f>IF(N816="nulová",J816,0)</f>
        <v>0</v>
      </c>
      <c r="BJ816" s="20" t="s">
        <v>90</v>
      </c>
      <c r="BK816" s="230">
        <f>ROUND(I816*H816,2)</f>
        <v>0</v>
      </c>
      <c r="BL816" s="20" t="s">
        <v>145</v>
      </c>
      <c r="BM816" s="229" t="s">
        <v>1767</v>
      </c>
    </row>
    <row r="817" s="13" customFormat="1">
      <c r="A817" s="13"/>
      <c r="B817" s="236"/>
      <c r="C817" s="237"/>
      <c r="D817" s="238" t="s">
        <v>238</v>
      </c>
      <c r="E817" s="239" t="s">
        <v>44</v>
      </c>
      <c r="F817" s="240" t="s">
        <v>1768</v>
      </c>
      <c r="G817" s="237"/>
      <c r="H817" s="239" t="s">
        <v>44</v>
      </c>
      <c r="I817" s="241"/>
      <c r="J817" s="237"/>
      <c r="K817" s="237"/>
      <c r="L817" s="242"/>
      <c r="M817" s="243"/>
      <c r="N817" s="244"/>
      <c r="O817" s="244"/>
      <c r="P817" s="244"/>
      <c r="Q817" s="244"/>
      <c r="R817" s="244"/>
      <c r="S817" s="244"/>
      <c r="T817" s="245"/>
      <c r="U817" s="13"/>
      <c r="V817" s="13"/>
      <c r="W817" s="13"/>
      <c r="X817" s="13"/>
      <c r="Y817" s="13"/>
      <c r="Z817" s="13"/>
      <c r="AA817" s="13"/>
      <c r="AB817" s="13"/>
      <c r="AC817" s="13"/>
      <c r="AD817" s="13"/>
      <c r="AE817" s="13"/>
      <c r="AT817" s="246" t="s">
        <v>238</v>
      </c>
      <c r="AU817" s="246" t="s">
        <v>92</v>
      </c>
      <c r="AV817" s="13" t="s">
        <v>90</v>
      </c>
      <c r="AW817" s="13" t="s">
        <v>42</v>
      </c>
      <c r="AX817" s="13" t="s">
        <v>82</v>
      </c>
      <c r="AY817" s="246" t="s">
        <v>228</v>
      </c>
    </row>
    <row r="818" s="14" customFormat="1">
      <c r="A818" s="14"/>
      <c r="B818" s="247"/>
      <c r="C818" s="248"/>
      <c r="D818" s="238" t="s">
        <v>238</v>
      </c>
      <c r="E818" s="249" t="s">
        <v>44</v>
      </c>
      <c r="F818" s="250" t="s">
        <v>1138</v>
      </c>
      <c r="G818" s="248"/>
      <c r="H818" s="251">
        <v>176.75899999999999</v>
      </c>
      <c r="I818" s="252"/>
      <c r="J818" s="248"/>
      <c r="K818" s="248"/>
      <c r="L818" s="253"/>
      <c r="M818" s="254"/>
      <c r="N818" s="255"/>
      <c r="O818" s="255"/>
      <c r="P818" s="255"/>
      <c r="Q818" s="255"/>
      <c r="R818" s="255"/>
      <c r="S818" s="255"/>
      <c r="T818" s="256"/>
      <c r="U818" s="14"/>
      <c r="V818" s="14"/>
      <c r="W818" s="14"/>
      <c r="X818" s="14"/>
      <c r="Y818" s="14"/>
      <c r="Z818" s="14"/>
      <c r="AA818" s="14"/>
      <c r="AB818" s="14"/>
      <c r="AC818" s="14"/>
      <c r="AD818" s="14"/>
      <c r="AE818" s="14"/>
      <c r="AT818" s="257" t="s">
        <v>238</v>
      </c>
      <c r="AU818" s="257" t="s">
        <v>92</v>
      </c>
      <c r="AV818" s="14" t="s">
        <v>92</v>
      </c>
      <c r="AW818" s="14" t="s">
        <v>42</v>
      </c>
      <c r="AX818" s="14" t="s">
        <v>82</v>
      </c>
      <c r="AY818" s="257" t="s">
        <v>228</v>
      </c>
    </row>
    <row r="819" s="15" customFormat="1">
      <c r="A819" s="15"/>
      <c r="B819" s="258"/>
      <c r="C819" s="259"/>
      <c r="D819" s="238" t="s">
        <v>238</v>
      </c>
      <c r="E819" s="260" t="s">
        <v>44</v>
      </c>
      <c r="F819" s="261" t="s">
        <v>247</v>
      </c>
      <c r="G819" s="259"/>
      <c r="H819" s="262">
        <v>176.75899999999999</v>
      </c>
      <c r="I819" s="263"/>
      <c r="J819" s="259"/>
      <c r="K819" s="259"/>
      <c r="L819" s="264"/>
      <c r="M819" s="265"/>
      <c r="N819" s="266"/>
      <c r="O819" s="266"/>
      <c r="P819" s="266"/>
      <c r="Q819" s="266"/>
      <c r="R819" s="266"/>
      <c r="S819" s="266"/>
      <c r="T819" s="267"/>
      <c r="U819" s="15"/>
      <c r="V819" s="15"/>
      <c r="W819" s="15"/>
      <c r="X819" s="15"/>
      <c r="Y819" s="15"/>
      <c r="Z819" s="15"/>
      <c r="AA819" s="15"/>
      <c r="AB819" s="15"/>
      <c r="AC819" s="15"/>
      <c r="AD819" s="15"/>
      <c r="AE819" s="15"/>
      <c r="AT819" s="268" t="s">
        <v>238</v>
      </c>
      <c r="AU819" s="268" t="s">
        <v>92</v>
      </c>
      <c r="AV819" s="15" t="s">
        <v>145</v>
      </c>
      <c r="AW819" s="15" t="s">
        <v>42</v>
      </c>
      <c r="AX819" s="15" t="s">
        <v>90</v>
      </c>
      <c r="AY819" s="268" t="s">
        <v>228</v>
      </c>
    </row>
    <row r="820" s="12" customFormat="1" ht="22.8" customHeight="1">
      <c r="A820" s="12"/>
      <c r="B820" s="202"/>
      <c r="C820" s="203"/>
      <c r="D820" s="204" t="s">
        <v>81</v>
      </c>
      <c r="E820" s="216" t="s">
        <v>304</v>
      </c>
      <c r="F820" s="216" t="s">
        <v>957</v>
      </c>
      <c r="G820" s="203"/>
      <c r="H820" s="203"/>
      <c r="I820" s="206"/>
      <c r="J820" s="217">
        <f>BK820</f>
        <v>0</v>
      </c>
      <c r="K820" s="203"/>
      <c r="L820" s="208"/>
      <c r="M820" s="209"/>
      <c r="N820" s="210"/>
      <c r="O820" s="210"/>
      <c r="P820" s="211">
        <f>SUM(P821:P1020)</f>
        <v>0</v>
      </c>
      <c r="Q820" s="210"/>
      <c r="R820" s="211">
        <f>SUM(R821:R1020)</f>
        <v>236.28199849999999</v>
      </c>
      <c r="S820" s="210"/>
      <c r="T820" s="212">
        <f>SUM(T821:T1020)</f>
        <v>1.5520800000000001</v>
      </c>
      <c r="U820" s="12"/>
      <c r="V820" s="12"/>
      <c r="W820" s="12"/>
      <c r="X820" s="12"/>
      <c r="Y820" s="12"/>
      <c r="Z820" s="12"/>
      <c r="AA820" s="12"/>
      <c r="AB820" s="12"/>
      <c r="AC820" s="12"/>
      <c r="AD820" s="12"/>
      <c r="AE820" s="12"/>
      <c r="AR820" s="213" t="s">
        <v>90</v>
      </c>
      <c r="AT820" s="214" t="s">
        <v>81</v>
      </c>
      <c r="AU820" s="214" t="s">
        <v>90</v>
      </c>
      <c r="AY820" s="213" t="s">
        <v>228</v>
      </c>
      <c r="BK820" s="215">
        <f>SUM(BK821:BK1020)</f>
        <v>0</v>
      </c>
    </row>
    <row r="821" s="2" customFormat="1" ht="21.75" customHeight="1">
      <c r="A821" s="42"/>
      <c r="B821" s="43"/>
      <c r="C821" s="218" t="s">
        <v>1769</v>
      </c>
      <c r="D821" s="218" t="s">
        <v>230</v>
      </c>
      <c r="E821" s="219" t="s">
        <v>1770</v>
      </c>
      <c r="F821" s="220" t="s">
        <v>1771</v>
      </c>
      <c r="G821" s="221" t="s">
        <v>410</v>
      </c>
      <c r="H821" s="222">
        <v>6</v>
      </c>
      <c r="I821" s="223"/>
      <c r="J821" s="224">
        <f>ROUND(I821*H821,2)</f>
        <v>0</v>
      </c>
      <c r="K821" s="220" t="s">
        <v>281</v>
      </c>
      <c r="L821" s="48"/>
      <c r="M821" s="225" t="s">
        <v>44</v>
      </c>
      <c r="N821" s="226" t="s">
        <v>53</v>
      </c>
      <c r="O821" s="88"/>
      <c r="P821" s="227">
        <f>O821*H821</f>
        <v>0</v>
      </c>
      <c r="Q821" s="227">
        <v>0</v>
      </c>
      <c r="R821" s="227">
        <f>Q821*H821</f>
        <v>0</v>
      </c>
      <c r="S821" s="227">
        <v>0</v>
      </c>
      <c r="T821" s="228">
        <f>S821*H821</f>
        <v>0</v>
      </c>
      <c r="U821" s="42"/>
      <c r="V821" s="42"/>
      <c r="W821" s="42"/>
      <c r="X821" s="42"/>
      <c r="Y821" s="42"/>
      <c r="Z821" s="42"/>
      <c r="AA821" s="42"/>
      <c r="AB821" s="42"/>
      <c r="AC821" s="42"/>
      <c r="AD821" s="42"/>
      <c r="AE821" s="42"/>
      <c r="AR821" s="229" t="s">
        <v>145</v>
      </c>
      <c r="AT821" s="229" t="s">
        <v>230</v>
      </c>
      <c r="AU821" s="229" t="s">
        <v>92</v>
      </c>
      <c r="AY821" s="20" t="s">
        <v>228</v>
      </c>
      <c r="BE821" s="230">
        <f>IF(N821="základní",J821,0)</f>
        <v>0</v>
      </c>
      <c r="BF821" s="230">
        <f>IF(N821="snížená",J821,0)</f>
        <v>0</v>
      </c>
      <c r="BG821" s="230">
        <f>IF(N821="zákl. přenesená",J821,0)</f>
        <v>0</v>
      </c>
      <c r="BH821" s="230">
        <f>IF(N821="sníž. přenesená",J821,0)</f>
        <v>0</v>
      </c>
      <c r="BI821" s="230">
        <f>IF(N821="nulová",J821,0)</f>
        <v>0</v>
      </c>
      <c r="BJ821" s="20" t="s">
        <v>90</v>
      </c>
      <c r="BK821" s="230">
        <f>ROUND(I821*H821,2)</f>
        <v>0</v>
      </c>
      <c r="BL821" s="20" t="s">
        <v>145</v>
      </c>
      <c r="BM821" s="229" t="s">
        <v>1772</v>
      </c>
    </row>
    <row r="822" s="13" customFormat="1">
      <c r="A822" s="13"/>
      <c r="B822" s="236"/>
      <c r="C822" s="237"/>
      <c r="D822" s="238" t="s">
        <v>238</v>
      </c>
      <c r="E822" s="239" t="s">
        <v>44</v>
      </c>
      <c r="F822" s="240" t="s">
        <v>1773</v>
      </c>
      <c r="G822" s="237"/>
      <c r="H822" s="239" t="s">
        <v>44</v>
      </c>
      <c r="I822" s="241"/>
      <c r="J822" s="237"/>
      <c r="K822" s="237"/>
      <c r="L822" s="242"/>
      <c r="M822" s="243"/>
      <c r="N822" s="244"/>
      <c r="O822" s="244"/>
      <c r="P822" s="244"/>
      <c r="Q822" s="244"/>
      <c r="R822" s="244"/>
      <c r="S822" s="244"/>
      <c r="T822" s="245"/>
      <c r="U822" s="13"/>
      <c r="V822" s="13"/>
      <c r="W822" s="13"/>
      <c r="X822" s="13"/>
      <c r="Y822" s="13"/>
      <c r="Z822" s="13"/>
      <c r="AA822" s="13"/>
      <c r="AB822" s="13"/>
      <c r="AC822" s="13"/>
      <c r="AD822" s="13"/>
      <c r="AE822" s="13"/>
      <c r="AT822" s="246" t="s">
        <v>238</v>
      </c>
      <c r="AU822" s="246" t="s">
        <v>92</v>
      </c>
      <c r="AV822" s="13" t="s">
        <v>90</v>
      </c>
      <c r="AW822" s="13" t="s">
        <v>42</v>
      </c>
      <c r="AX822" s="13" t="s">
        <v>82</v>
      </c>
      <c r="AY822" s="246" t="s">
        <v>228</v>
      </c>
    </row>
    <row r="823" s="13" customFormat="1">
      <c r="A823" s="13"/>
      <c r="B823" s="236"/>
      <c r="C823" s="237"/>
      <c r="D823" s="238" t="s">
        <v>238</v>
      </c>
      <c r="E823" s="239" t="s">
        <v>44</v>
      </c>
      <c r="F823" s="240" t="s">
        <v>1588</v>
      </c>
      <c r="G823" s="237"/>
      <c r="H823" s="239" t="s">
        <v>44</v>
      </c>
      <c r="I823" s="241"/>
      <c r="J823" s="237"/>
      <c r="K823" s="237"/>
      <c r="L823" s="242"/>
      <c r="M823" s="243"/>
      <c r="N823" s="244"/>
      <c r="O823" s="244"/>
      <c r="P823" s="244"/>
      <c r="Q823" s="244"/>
      <c r="R823" s="244"/>
      <c r="S823" s="244"/>
      <c r="T823" s="245"/>
      <c r="U823" s="13"/>
      <c r="V823" s="13"/>
      <c r="W823" s="13"/>
      <c r="X823" s="13"/>
      <c r="Y823" s="13"/>
      <c r="Z823" s="13"/>
      <c r="AA823" s="13"/>
      <c r="AB823" s="13"/>
      <c r="AC823" s="13"/>
      <c r="AD823" s="13"/>
      <c r="AE823" s="13"/>
      <c r="AT823" s="246" t="s">
        <v>238</v>
      </c>
      <c r="AU823" s="246" t="s">
        <v>92</v>
      </c>
      <c r="AV823" s="13" t="s">
        <v>90</v>
      </c>
      <c r="AW823" s="13" t="s">
        <v>42</v>
      </c>
      <c r="AX823" s="13" t="s">
        <v>82</v>
      </c>
      <c r="AY823" s="246" t="s">
        <v>228</v>
      </c>
    </row>
    <row r="824" s="14" customFormat="1">
      <c r="A824" s="14"/>
      <c r="B824" s="247"/>
      <c r="C824" s="248"/>
      <c r="D824" s="238" t="s">
        <v>238</v>
      </c>
      <c r="E824" s="249" t="s">
        <v>44</v>
      </c>
      <c r="F824" s="250" t="s">
        <v>276</v>
      </c>
      <c r="G824" s="248"/>
      <c r="H824" s="251">
        <v>6</v>
      </c>
      <c r="I824" s="252"/>
      <c r="J824" s="248"/>
      <c r="K824" s="248"/>
      <c r="L824" s="253"/>
      <c r="M824" s="254"/>
      <c r="N824" s="255"/>
      <c r="O824" s="255"/>
      <c r="P824" s="255"/>
      <c r="Q824" s="255"/>
      <c r="R824" s="255"/>
      <c r="S824" s="255"/>
      <c r="T824" s="256"/>
      <c r="U824" s="14"/>
      <c r="V824" s="14"/>
      <c r="W824" s="14"/>
      <c r="X824" s="14"/>
      <c r="Y824" s="14"/>
      <c r="Z824" s="14"/>
      <c r="AA824" s="14"/>
      <c r="AB824" s="14"/>
      <c r="AC824" s="14"/>
      <c r="AD824" s="14"/>
      <c r="AE824" s="14"/>
      <c r="AT824" s="257" t="s">
        <v>238</v>
      </c>
      <c r="AU824" s="257" t="s">
        <v>92</v>
      </c>
      <c r="AV824" s="14" t="s">
        <v>92</v>
      </c>
      <c r="AW824" s="14" t="s">
        <v>42</v>
      </c>
      <c r="AX824" s="14" t="s">
        <v>82</v>
      </c>
      <c r="AY824" s="257" t="s">
        <v>228</v>
      </c>
    </row>
    <row r="825" s="15" customFormat="1">
      <c r="A825" s="15"/>
      <c r="B825" s="258"/>
      <c r="C825" s="259"/>
      <c r="D825" s="238" t="s">
        <v>238</v>
      </c>
      <c r="E825" s="260" t="s">
        <v>44</v>
      </c>
      <c r="F825" s="261" t="s">
        <v>247</v>
      </c>
      <c r="G825" s="259"/>
      <c r="H825" s="262">
        <v>6</v>
      </c>
      <c r="I825" s="263"/>
      <c r="J825" s="259"/>
      <c r="K825" s="259"/>
      <c r="L825" s="264"/>
      <c r="M825" s="265"/>
      <c r="N825" s="266"/>
      <c r="O825" s="266"/>
      <c r="P825" s="266"/>
      <c r="Q825" s="266"/>
      <c r="R825" s="266"/>
      <c r="S825" s="266"/>
      <c r="T825" s="267"/>
      <c r="U825" s="15"/>
      <c r="V825" s="15"/>
      <c r="W825" s="15"/>
      <c r="X825" s="15"/>
      <c r="Y825" s="15"/>
      <c r="Z825" s="15"/>
      <c r="AA825" s="15"/>
      <c r="AB825" s="15"/>
      <c r="AC825" s="15"/>
      <c r="AD825" s="15"/>
      <c r="AE825" s="15"/>
      <c r="AT825" s="268" t="s">
        <v>238</v>
      </c>
      <c r="AU825" s="268" t="s">
        <v>92</v>
      </c>
      <c r="AV825" s="15" t="s">
        <v>145</v>
      </c>
      <c r="AW825" s="15" t="s">
        <v>42</v>
      </c>
      <c r="AX825" s="15" t="s">
        <v>90</v>
      </c>
      <c r="AY825" s="268" t="s">
        <v>228</v>
      </c>
    </row>
    <row r="826" s="2" customFormat="1" ht="16.5" customHeight="1">
      <c r="A826" s="42"/>
      <c r="B826" s="43"/>
      <c r="C826" s="218" t="s">
        <v>1774</v>
      </c>
      <c r="D826" s="218" t="s">
        <v>230</v>
      </c>
      <c r="E826" s="219" t="s">
        <v>1775</v>
      </c>
      <c r="F826" s="220" t="s">
        <v>1776</v>
      </c>
      <c r="G826" s="221" t="s">
        <v>410</v>
      </c>
      <c r="H826" s="222">
        <v>64</v>
      </c>
      <c r="I826" s="223"/>
      <c r="J826" s="224">
        <f>ROUND(I826*H826,2)</f>
        <v>0</v>
      </c>
      <c r="K826" s="220" t="s">
        <v>281</v>
      </c>
      <c r="L826" s="48"/>
      <c r="M826" s="225" t="s">
        <v>44</v>
      </c>
      <c r="N826" s="226" t="s">
        <v>53</v>
      </c>
      <c r="O826" s="88"/>
      <c r="P826" s="227">
        <f>O826*H826</f>
        <v>0</v>
      </c>
      <c r="Q826" s="227">
        <v>0</v>
      </c>
      <c r="R826" s="227">
        <f>Q826*H826</f>
        <v>0</v>
      </c>
      <c r="S826" s="227">
        <v>0</v>
      </c>
      <c r="T826" s="228">
        <f>S826*H826</f>
        <v>0</v>
      </c>
      <c r="U826" s="42"/>
      <c r="V826" s="42"/>
      <c r="W826" s="42"/>
      <c r="X826" s="42"/>
      <c r="Y826" s="42"/>
      <c r="Z826" s="42"/>
      <c r="AA826" s="42"/>
      <c r="AB826" s="42"/>
      <c r="AC826" s="42"/>
      <c r="AD826" s="42"/>
      <c r="AE826" s="42"/>
      <c r="AR826" s="229" t="s">
        <v>145</v>
      </c>
      <c r="AT826" s="229" t="s">
        <v>230</v>
      </c>
      <c r="AU826" s="229" t="s">
        <v>92</v>
      </c>
      <c r="AY826" s="20" t="s">
        <v>228</v>
      </c>
      <c r="BE826" s="230">
        <f>IF(N826="základní",J826,0)</f>
        <v>0</v>
      </c>
      <c r="BF826" s="230">
        <f>IF(N826="snížená",J826,0)</f>
        <v>0</v>
      </c>
      <c r="BG826" s="230">
        <f>IF(N826="zákl. přenesená",J826,0)</f>
        <v>0</v>
      </c>
      <c r="BH826" s="230">
        <f>IF(N826="sníž. přenesená",J826,0)</f>
        <v>0</v>
      </c>
      <c r="BI826" s="230">
        <f>IF(N826="nulová",J826,0)</f>
        <v>0</v>
      </c>
      <c r="BJ826" s="20" t="s">
        <v>90</v>
      </c>
      <c r="BK826" s="230">
        <f>ROUND(I826*H826,2)</f>
        <v>0</v>
      </c>
      <c r="BL826" s="20" t="s">
        <v>145</v>
      </c>
      <c r="BM826" s="229" t="s">
        <v>1777</v>
      </c>
    </row>
    <row r="827" s="13" customFormat="1">
      <c r="A827" s="13"/>
      <c r="B827" s="236"/>
      <c r="C827" s="237"/>
      <c r="D827" s="238" t="s">
        <v>238</v>
      </c>
      <c r="E827" s="239" t="s">
        <v>44</v>
      </c>
      <c r="F827" s="240" t="s">
        <v>1778</v>
      </c>
      <c r="G827" s="237"/>
      <c r="H827" s="239" t="s">
        <v>44</v>
      </c>
      <c r="I827" s="241"/>
      <c r="J827" s="237"/>
      <c r="K827" s="237"/>
      <c r="L827" s="242"/>
      <c r="M827" s="243"/>
      <c r="N827" s="244"/>
      <c r="O827" s="244"/>
      <c r="P827" s="244"/>
      <c r="Q827" s="244"/>
      <c r="R827" s="244"/>
      <c r="S827" s="244"/>
      <c r="T827" s="245"/>
      <c r="U827" s="13"/>
      <c r="V827" s="13"/>
      <c r="W827" s="13"/>
      <c r="X827" s="13"/>
      <c r="Y827" s="13"/>
      <c r="Z827" s="13"/>
      <c r="AA827" s="13"/>
      <c r="AB827" s="13"/>
      <c r="AC827" s="13"/>
      <c r="AD827" s="13"/>
      <c r="AE827" s="13"/>
      <c r="AT827" s="246" t="s">
        <v>238</v>
      </c>
      <c r="AU827" s="246" t="s">
        <v>92</v>
      </c>
      <c r="AV827" s="13" t="s">
        <v>90</v>
      </c>
      <c r="AW827" s="13" t="s">
        <v>42</v>
      </c>
      <c r="AX827" s="13" t="s">
        <v>82</v>
      </c>
      <c r="AY827" s="246" t="s">
        <v>228</v>
      </c>
    </row>
    <row r="828" s="14" customFormat="1">
      <c r="A828" s="14"/>
      <c r="B828" s="247"/>
      <c r="C828" s="248"/>
      <c r="D828" s="238" t="s">
        <v>238</v>
      </c>
      <c r="E828" s="249" t="s">
        <v>44</v>
      </c>
      <c r="F828" s="250" t="s">
        <v>1037</v>
      </c>
      <c r="G828" s="248"/>
      <c r="H828" s="251">
        <v>64</v>
      </c>
      <c r="I828" s="252"/>
      <c r="J828" s="248"/>
      <c r="K828" s="248"/>
      <c r="L828" s="253"/>
      <c r="M828" s="254"/>
      <c r="N828" s="255"/>
      <c r="O828" s="255"/>
      <c r="P828" s="255"/>
      <c r="Q828" s="255"/>
      <c r="R828" s="255"/>
      <c r="S828" s="255"/>
      <c r="T828" s="256"/>
      <c r="U828" s="14"/>
      <c r="V828" s="14"/>
      <c r="W828" s="14"/>
      <c r="X828" s="14"/>
      <c r="Y828" s="14"/>
      <c r="Z828" s="14"/>
      <c r="AA828" s="14"/>
      <c r="AB828" s="14"/>
      <c r="AC828" s="14"/>
      <c r="AD828" s="14"/>
      <c r="AE828" s="14"/>
      <c r="AT828" s="257" t="s">
        <v>238</v>
      </c>
      <c r="AU828" s="257" t="s">
        <v>92</v>
      </c>
      <c r="AV828" s="14" t="s">
        <v>92</v>
      </c>
      <c r="AW828" s="14" t="s">
        <v>42</v>
      </c>
      <c r="AX828" s="14" t="s">
        <v>82</v>
      </c>
      <c r="AY828" s="257" t="s">
        <v>228</v>
      </c>
    </row>
    <row r="829" s="15" customFormat="1">
      <c r="A829" s="15"/>
      <c r="B829" s="258"/>
      <c r="C829" s="259"/>
      <c r="D829" s="238" t="s">
        <v>238</v>
      </c>
      <c r="E829" s="260" t="s">
        <v>44</v>
      </c>
      <c r="F829" s="261" t="s">
        <v>247</v>
      </c>
      <c r="G829" s="259"/>
      <c r="H829" s="262">
        <v>64</v>
      </c>
      <c r="I829" s="263"/>
      <c r="J829" s="259"/>
      <c r="K829" s="259"/>
      <c r="L829" s="264"/>
      <c r="M829" s="265"/>
      <c r="N829" s="266"/>
      <c r="O829" s="266"/>
      <c r="P829" s="266"/>
      <c r="Q829" s="266"/>
      <c r="R829" s="266"/>
      <c r="S829" s="266"/>
      <c r="T829" s="267"/>
      <c r="U829" s="15"/>
      <c r="V829" s="15"/>
      <c r="W829" s="15"/>
      <c r="X829" s="15"/>
      <c r="Y829" s="15"/>
      <c r="Z829" s="15"/>
      <c r="AA829" s="15"/>
      <c r="AB829" s="15"/>
      <c r="AC829" s="15"/>
      <c r="AD829" s="15"/>
      <c r="AE829" s="15"/>
      <c r="AT829" s="268" t="s">
        <v>238</v>
      </c>
      <c r="AU829" s="268" t="s">
        <v>92</v>
      </c>
      <c r="AV829" s="15" t="s">
        <v>145</v>
      </c>
      <c r="AW829" s="15" t="s">
        <v>42</v>
      </c>
      <c r="AX829" s="15" t="s">
        <v>90</v>
      </c>
      <c r="AY829" s="268" t="s">
        <v>228</v>
      </c>
    </row>
    <row r="830" s="2" customFormat="1" ht="16.5" customHeight="1">
      <c r="A830" s="42"/>
      <c r="B830" s="43"/>
      <c r="C830" s="218" t="s">
        <v>1779</v>
      </c>
      <c r="D830" s="218" t="s">
        <v>230</v>
      </c>
      <c r="E830" s="219" t="s">
        <v>1780</v>
      </c>
      <c r="F830" s="220" t="s">
        <v>1781</v>
      </c>
      <c r="G830" s="221" t="s">
        <v>299</v>
      </c>
      <c r="H830" s="222">
        <v>33.5</v>
      </c>
      <c r="I830" s="223"/>
      <c r="J830" s="224">
        <f>ROUND(I830*H830,2)</f>
        <v>0</v>
      </c>
      <c r="K830" s="220" t="s">
        <v>281</v>
      </c>
      <c r="L830" s="48"/>
      <c r="M830" s="225" t="s">
        <v>44</v>
      </c>
      <c r="N830" s="226" t="s">
        <v>53</v>
      </c>
      <c r="O830" s="88"/>
      <c r="P830" s="227">
        <f>O830*H830</f>
        <v>0</v>
      </c>
      <c r="Q830" s="227">
        <v>0.01289</v>
      </c>
      <c r="R830" s="227">
        <f>Q830*H830</f>
        <v>0.431815</v>
      </c>
      <c r="S830" s="227">
        <v>0</v>
      </c>
      <c r="T830" s="228">
        <f>S830*H830</f>
        <v>0</v>
      </c>
      <c r="U830" s="42"/>
      <c r="V830" s="42"/>
      <c r="W830" s="42"/>
      <c r="X830" s="42"/>
      <c r="Y830" s="42"/>
      <c r="Z830" s="42"/>
      <c r="AA830" s="42"/>
      <c r="AB830" s="42"/>
      <c r="AC830" s="42"/>
      <c r="AD830" s="42"/>
      <c r="AE830" s="42"/>
      <c r="AR830" s="229" t="s">
        <v>145</v>
      </c>
      <c r="AT830" s="229" t="s">
        <v>230</v>
      </c>
      <c r="AU830" s="229" t="s">
        <v>92</v>
      </c>
      <c r="AY830" s="20" t="s">
        <v>228</v>
      </c>
      <c r="BE830" s="230">
        <f>IF(N830="základní",J830,0)</f>
        <v>0</v>
      </c>
      <c r="BF830" s="230">
        <f>IF(N830="snížená",J830,0)</f>
        <v>0</v>
      </c>
      <c r="BG830" s="230">
        <f>IF(N830="zákl. přenesená",J830,0)</f>
        <v>0</v>
      </c>
      <c r="BH830" s="230">
        <f>IF(N830="sníž. přenesená",J830,0)</f>
        <v>0</v>
      </c>
      <c r="BI830" s="230">
        <f>IF(N830="nulová",J830,0)</f>
        <v>0</v>
      </c>
      <c r="BJ830" s="20" t="s">
        <v>90</v>
      </c>
      <c r="BK830" s="230">
        <f>ROUND(I830*H830,2)</f>
        <v>0</v>
      </c>
      <c r="BL830" s="20" t="s">
        <v>145</v>
      </c>
      <c r="BM830" s="229" t="s">
        <v>1782</v>
      </c>
    </row>
    <row r="831" s="13" customFormat="1">
      <c r="A831" s="13"/>
      <c r="B831" s="236"/>
      <c r="C831" s="237"/>
      <c r="D831" s="238" t="s">
        <v>238</v>
      </c>
      <c r="E831" s="239" t="s">
        <v>44</v>
      </c>
      <c r="F831" s="240" t="s">
        <v>1783</v>
      </c>
      <c r="G831" s="237"/>
      <c r="H831" s="239" t="s">
        <v>44</v>
      </c>
      <c r="I831" s="241"/>
      <c r="J831" s="237"/>
      <c r="K831" s="237"/>
      <c r="L831" s="242"/>
      <c r="M831" s="243"/>
      <c r="N831" s="244"/>
      <c r="O831" s="244"/>
      <c r="P831" s="244"/>
      <c r="Q831" s="244"/>
      <c r="R831" s="244"/>
      <c r="S831" s="244"/>
      <c r="T831" s="245"/>
      <c r="U831" s="13"/>
      <c r="V831" s="13"/>
      <c r="W831" s="13"/>
      <c r="X831" s="13"/>
      <c r="Y831" s="13"/>
      <c r="Z831" s="13"/>
      <c r="AA831" s="13"/>
      <c r="AB831" s="13"/>
      <c r="AC831" s="13"/>
      <c r="AD831" s="13"/>
      <c r="AE831" s="13"/>
      <c r="AT831" s="246" t="s">
        <v>238</v>
      </c>
      <c r="AU831" s="246" t="s">
        <v>92</v>
      </c>
      <c r="AV831" s="13" t="s">
        <v>90</v>
      </c>
      <c r="AW831" s="13" t="s">
        <v>42</v>
      </c>
      <c r="AX831" s="13" t="s">
        <v>82</v>
      </c>
      <c r="AY831" s="246" t="s">
        <v>228</v>
      </c>
    </row>
    <row r="832" s="13" customFormat="1">
      <c r="A832" s="13"/>
      <c r="B832" s="236"/>
      <c r="C832" s="237"/>
      <c r="D832" s="238" t="s">
        <v>238</v>
      </c>
      <c r="E832" s="239" t="s">
        <v>44</v>
      </c>
      <c r="F832" s="240" t="s">
        <v>1784</v>
      </c>
      <c r="G832" s="237"/>
      <c r="H832" s="239" t="s">
        <v>44</v>
      </c>
      <c r="I832" s="241"/>
      <c r="J832" s="237"/>
      <c r="K832" s="237"/>
      <c r="L832" s="242"/>
      <c r="M832" s="243"/>
      <c r="N832" s="244"/>
      <c r="O832" s="244"/>
      <c r="P832" s="244"/>
      <c r="Q832" s="244"/>
      <c r="R832" s="244"/>
      <c r="S832" s="244"/>
      <c r="T832" s="245"/>
      <c r="U832" s="13"/>
      <c r="V832" s="13"/>
      <c r="W832" s="13"/>
      <c r="X832" s="13"/>
      <c r="Y832" s="13"/>
      <c r="Z832" s="13"/>
      <c r="AA832" s="13"/>
      <c r="AB832" s="13"/>
      <c r="AC832" s="13"/>
      <c r="AD832" s="13"/>
      <c r="AE832" s="13"/>
      <c r="AT832" s="246" t="s">
        <v>238</v>
      </c>
      <c r="AU832" s="246" t="s">
        <v>92</v>
      </c>
      <c r="AV832" s="13" t="s">
        <v>90</v>
      </c>
      <c r="AW832" s="13" t="s">
        <v>42</v>
      </c>
      <c r="AX832" s="13" t="s">
        <v>82</v>
      </c>
      <c r="AY832" s="246" t="s">
        <v>228</v>
      </c>
    </row>
    <row r="833" s="14" customFormat="1">
      <c r="A833" s="14"/>
      <c r="B833" s="247"/>
      <c r="C833" s="248"/>
      <c r="D833" s="238" t="s">
        <v>238</v>
      </c>
      <c r="E833" s="249" t="s">
        <v>44</v>
      </c>
      <c r="F833" s="250" t="s">
        <v>1785</v>
      </c>
      <c r="G833" s="248"/>
      <c r="H833" s="251">
        <v>23.699999999999999</v>
      </c>
      <c r="I833" s="252"/>
      <c r="J833" s="248"/>
      <c r="K833" s="248"/>
      <c r="L833" s="253"/>
      <c r="M833" s="254"/>
      <c r="N833" s="255"/>
      <c r="O833" s="255"/>
      <c r="P833" s="255"/>
      <c r="Q833" s="255"/>
      <c r="R833" s="255"/>
      <c r="S833" s="255"/>
      <c r="T833" s="256"/>
      <c r="U833" s="14"/>
      <c r="V833" s="14"/>
      <c r="W833" s="14"/>
      <c r="X833" s="14"/>
      <c r="Y833" s="14"/>
      <c r="Z833" s="14"/>
      <c r="AA833" s="14"/>
      <c r="AB833" s="14"/>
      <c r="AC833" s="14"/>
      <c r="AD833" s="14"/>
      <c r="AE833" s="14"/>
      <c r="AT833" s="257" t="s">
        <v>238</v>
      </c>
      <c r="AU833" s="257" t="s">
        <v>92</v>
      </c>
      <c r="AV833" s="14" t="s">
        <v>92</v>
      </c>
      <c r="AW833" s="14" t="s">
        <v>42</v>
      </c>
      <c r="AX833" s="14" t="s">
        <v>82</v>
      </c>
      <c r="AY833" s="257" t="s">
        <v>228</v>
      </c>
    </row>
    <row r="834" s="13" customFormat="1">
      <c r="A834" s="13"/>
      <c r="B834" s="236"/>
      <c r="C834" s="237"/>
      <c r="D834" s="238" t="s">
        <v>238</v>
      </c>
      <c r="E834" s="239" t="s">
        <v>44</v>
      </c>
      <c r="F834" s="240" t="s">
        <v>1786</v>
      </c>
      <c r="G834" s="237"/>
      <c r="H834" s="239" t="s">
        <v>44</v>
      </c>
      <c r="I834" s="241"/>
      <c r="J834" s="237"/>
      <c r="K834" s="237"/>
      <c r="L834" s="242"/>
      <c r="M834" s="243"/>
      <c r="N834" s="244"/>
      <c r="O834" s="244"/>
      <c r="P834" s="244"/>
      <c r="Q834" s="244"/>
      <c r="R834" s="244"/>
      <c r="S834" s="244"/>
      <c r="T834" s="245"/>
      <c r="U834" s="13"/>
      <c r="V834" s="13"/>
      <c r="W834" s="13"/>
      <c r="X834" s="13"/>
      <c r="Y834" s="13"/>
      <c r="Z834" s="13"/>
      <c r="AA834" s="13"/>
      <c r="AB834" s="13"/>
      <c r="AC834" s="13"/>
      <c r="AD834" s="13"/>
      <c r="AE834" s="13"/>
      <c r="AT834" s="246" t="s">
        <v>238</v>
      </c>
      <c r="AU834" s="246" t="s">
        <v>92</v>
      </c>
      <c r="AV834" s="13" t="s">
        <v>90</v>
      </c>
      <c r="AW834" s="13" t="s">
        <v>42</v>
      </c>
      <c r="AX834" s="13" t="s">
        <v>82</v>
      </c>
      <c r="AY834" s="246" t="s">
        <v>228</v>
      </c>
    </row>
    <row r="835" s="14" customFormat="1">
      <c r="A835" s="14"/>
      <c r="B835" s="247"/>
      <c r="C835" s="248"/>
      <c r="D835" s="238" t="s">
        <v>238</v>
      </c>
      <c r="E835" s="249" t="s">
        <v>44</v>
      </c>
      <c r="F835" s="250" t="s">
        <v>1787</v>
      </c>
      <c r="G835" s="248"/>
      <c r="H835" s="251">
        <v>9.8000000000000007</v>
      </c>
      <c r="I835" s="252"/>
      <c r="J835" s="248"/>
      <c r="K835" s="248"/>
      <c r="L835" s="253"/>
      <c r="M835" s="254"/>
      <c r="N835" s="255"/>
      <c r="O835" s="255"/>
      <c r="P835" s="255"/>
      <c r="Q835" s="255"/>
      <c r="R835" s="255"/>
      <c r="S835" s="255"/>
      <c r="T835" s="256"/>
      <c r="U835" s="14"/>
      <c r="V835" s="14"/>
      <c r="W835" s="14"/>
      <c r="X835" s="14"/>
      <c r="Y835" s="14"/>
      <c r="Z835" s="14"/>
      <c r="AA835" s="14"/>
      <c r="AB835" s="14"/>
      <c r="AC835" s="14"/>
      <c r="AD835" s="14"/>
      <c r="AE835" s="14"/>
      <c r="AT835" s="257" t="s">
        <v>238</v>
      </c>
      <c r="AU835" s="257" t="s">
        <v>92</v>
      </c>
      <c r="AV835" s="14" t="s">
        <v>92</v>
      </c>
      <c r="AW835" s="14" t="s">
        <v>42</v>
      </c>
      <c r="AX835" s="14" t="s">
        <v>82</v>
      </c>
      <c r="AY835" s="257" t="s">
        <v>228</v>
      </c>
    </row>
    <row r="836" s="15" customFormat="1">
      <c r="A836" s="15"/>
      <c r="B836" s="258"/>
      <c r="C836" s="259"/>
      <c r="D836" s="238" t="s">
        <v>238</v>
      </c>
      <c r="E836" s="260" t="s">
        <v>44</v>
      </c>
      <c r="F836" s="261" t="s">
        <v>247</v>
      </c>
      <c r="G836" s="259"/>
      <c r="H836" s="262">
        <v>33.5</v>
      </c>
      <c r="I836" s="263"/>
      <c r="J836" s="259"/>
      <c r="K836" s="259"/>
      <c r="L836" s="264"/>
      <c r="M836" s="265"/>
      <c r="N836" s="266"/>
      <c r="O836" s="266"/>
      <c r="P836" s="266"/>
      <c r="Q836" s="266"/>
      <c r="R836" s="266"/>
      <c r="S836" s="266"/>
      <c r="T836" s="267"/>
      <c r="U836" s="15"/>
      <c r="V836" s="15"/>
      <c r="W836" s="15"/>
      <c r="X836" s="15"/>
      <c r="Y836" s="15"/>
      <c r="Z836" s="15"/>
      <c r="AA836" s="15"/>
      <c r="AB836" s="15"/>
      <c r="AC836" s="15"/>
      <c r="AD836" s="15"/>
      <c r="AE836" s="15"/>
      <c r="AT836" s="268" t="s">
        <v>238</v>
      </c>
      <c r="AU836" s="268" t="s">
        <v>92</v>
      </c>
      <c r="AV836" s="15" t="s">
        <v>145</v>
      </c>
      <c r="AW836" s="15" t="s">
        <v>42</v>
      </c>
      <c r="AX836" s="15" t="s">
        <v>90</v>
      </c>
      <c r="AY836" s="268" t="s">
        <v>228</v>
      </c>
    </row>
    <row r="837" s="2" customFormat="1" ht="16.5" customHeight="1">
      <c r="A837" s="42"/>
      <c r="B837" s="43"/>
      <c r="C837" s="218" t="s">
        <v>1788</v>
      </c>
      <c r="D837" s="218" t="s">
        <v>230</v>
      </c>
      <c r="E837" s="219" t="s">
        <v>1789</v>
      </c>
      <c r="F837" s="220" t="s">
        <v>1790</v>
      </c>
      <c r="G837" s="221" t="s">
        <v>325</v>
      </c>
      <c r="H837" s="222">
        <v>25</v>
      </c>
      <c r="I837" s="223"/>
      <c r="J837" s="224">
        <f>ROUND(I837*H837,2)</f>
        <v>0</v>
      </c>
      <c r="K837" s="220" t="s">
        <v>281</v>
      </c>
      <c r="L837" s="48"/>
      <c r="M837" s="225" t="s">
        <v>44</v>
      </c>
      <c r="N837" s="226" t="s">
        <v>53</v>
      </c>
      <c r="O837" s="88"/>
      <c r="P837" s="227">
        <f>O837*H837</f>
        <v>0</v>
      </c>
      <c r="Q837" s="227">
        <v>0.0012099999999999999</v>
      </c>
      <c r="R837" s="227">
        <f>Q837*H837</f>
        <v>0.030249999999999999</v>
      </c>
      <c r="S837" s="227">
        <v>0</v>
      </c>
      <c r="T837" s="228">
        <f>S837*H837</f>
        <v>0</v>
      </c>
      <c r="U837" s="42"/>
      <c r="V837" s="42"/>
      <c r="W837" s="42"/>
      <c r="X837" s="42"/>
      <c r="Y837" s="42"/>
      <c r="Z837" s="42"/>
      <c r="AA837" s="42"/>
      <c r="AB837" s="42"/>
      <c r="AC837" s="42"/>
      <c r="AD837" s="42"/>
      <c r="AE837" s="42"/>
      <c r="AR837" s="229" t="s">
        <v>145</v>
      </c>
      <c r="AT837" s="229" t="s">
        <v>230</v>
      </c>
      <c r="AU837" s="229" t="s">
        <v>92</v>
      </c>
      <c r="AY837" s="20" t="s">
        <v>228</v>
      </c>
      <c r="BE837" s="230">
        <f>IF(N837="základní",J837,0)</f>
        <v>0</v>
      </c>
      <c r="BF837" s="230">
        <f>IF(N837="snížená",J837,0)</f>
        <v>0</v>
      </c>
      <c r="BG837" s="230">
        <f>IF(N837="zákl. přenesená",J837,0)</f>
        <v>0</v>
      </c>
      <c r="BH837" s="230">
        <f>IF(N837="sníž. přenesená",J837,0)</f>
        <v>0</v>
      </c>
      <c r="BI837" s="230">
        <f>IF(N837="nulová",J837,0)</f>
        <v>0</v>
      </c>
      <c r="BJ837" s="20" t="s">
        <v>90</v>
      </c>
      <c r="BK837" s="230">
        <f>ROUND(I837*H837,2)</f>
        <v>0</v>
      </c>
      <c r="BL837" s="20" t="s">
        <v>145</v>
      </c>
      <c r="BM837" s="229" t="s">
        <v>1791</v>
      </c>
    </row>
    <row r="838" s="2" customFormat="1">
      <c r="A838" s="42"/>
      <c r="B838" s="43"/>
      <c r="C838" s="44"/>
      <c r="D838" s="238" t="s">
        <v>328</v>
      </c>
      <c r="E838" s="44"/>
      <c r="F838" s="279" t="s">
        <v>1792</v>
      </c>
      <c r="G838" s="44"/>
      <c r="H838" s="44"/>
      <c r="I838" s="233"/>
      <c r="J838" s="44"/>
      <c r="K838" s="44"/>
      <c r="L838" s="48"/>
      <c r="M838" s="234"/>
      <c r="N838" s="235"/>
      <c r="O838" s="88"/>
      <c r="P838" s="88"/>
      <c r="Q838" s="88"/>
      <c r="R838" s="88"/>
      <c r="S838" s="88"/>
      <c r="T838" s="89"/>
      <c r="U838" s="42"/>
      <c r="V838" s="42"/>
      <c r="W838" s="42"/>
      <c r="X838" s="42"/>
      <c r="Y838" s="42"/>
      <c r="Z838" s="42"/>
      <c r="AA838" s="42"/>
      <c r="AB838" s="42"/>
      <c r="AC838" s="42"/>
      <c r="AD838" s="42"/>
      <c r="AE838" s="42"/>
      <c r="AT838" s="20" t="s">
        <v>328</v>
      </c>
      <c r="AU838" s="20" t="s">
        <v>92</v>
      </c>
    </row>
    <row r="839" s="13" customFormat="1">
      <c r="A839" s="13"/>
      <c r="B839" s="236"/>
      <c r="C839" s="237"/>
      <c r="D839" s="238" t="s">
        <v>238</v>
      </c>
      <c r="E839" s="239" t="s">
        <v>44</v>
      </c>
      <c r="F839" s="240" t="s">
        <v>1793</v>
      </c>
      <c r="G839" s="237"/>
      <c r="H839" s="239" t="s">
        <v>44</v>
      </c>
      <c r="I839" s="241"/>
      <c r="J839" s="237"/>
      <c r="K839" s="237"/>
      <c r="L839" s="242"/>
      <c r="M839" s="243"/>
      <c r="N839" s="244"/>
      <c r="O839" s="244"/>
      <c r="P839" s="244"/>
      <c r="Q839" s="244"/>
      <c r="R839" s="244"/>
      <c r="S839" s="244"/>
      <c r="T839" s="245"/>
      <c r="U839" s="13"/>
      <c r="V839" s="13"/>
      <c r="W839" s="13"/>
      <c r="X839" s="13"/>
      <c r="Y839" s="13"/>
      <c r="Z839" s="13"/>
      <c r="AA839" s="13"/>
      <c r="AB839" s="13"/>
      <c r="AC839" s="13"/>
      <c r="AD839" s="13"/>
      <c r="AE839" s="13"/>
      <c r="AT839" s="246" t="s">
        <v>238</v>
      </c>
      <c r="AU839" s="246" t="s">
        <v>92</v>
      </c>
      <c r="AV839" s="13" t="s">
        <v>90</v>
      </c>
      <c r="AW839" s="13" t="s">
        <v>42</v>
      </c>
      <c r="AX839" s="13" t="s">
        <v>82</v>
      </c>
      <c r="AY839" s="246" t="s">
        <v>228</v>
      </c>
    </row>
    <row r="840" s="13" customFormat="1">
      <c r="A840" s="13"/>
      <c r="B840" s="236"/>
      <c r="C840" s="237"/>
      <c r="D840" s="238" t="s">
        <v>238</v>
      </c>
      <c r="E840" s="239" t="s">
        <v>44</v>
      </c>
      <c r="F840" s="240" t="s">
        <v>1794</v>
      </c>
      <c r="G840" s="237"/>
      <c r="H840" s="239" t="s">
        <v>44</v>
      </c>
      <c r="I840" s="241"/>
      <c r="J840" s="237"/>
      <c r="K840" s="237"/>
      <c r="L840" s="242"/>
      <c r="M840" s="243"/>
      <c r="N840" s="244"/>
      <c r="O840" s="244"/>
      <c r="P840" s="244"/>
      <c r="Q840" s="244"/>
      <c r="R840" s="244"/>
      <c r="S840" s="244"/>
      <c r="T840" s="245"/>
      <c r="U840" s="13"/>
      <c r="V840" s="13"/>
      <c r="W840" s="13"/>
      <c r="X840" s="13"/>
      <c r="Y840" s="13"/>
      <c r="Z840" s="13"/>
      <c r="AA840" s="13"/>
      <c r="AB840" s="13"/>
      <c r="AC840" s="13"/>
      <c r="AD840" s="13"/>
      <c r="AE840" s="13"/>
      <c r="AT840" s="246" t="s">
        <v>238</v>
      </c>
      <c r="AU840" s="246" t="s">
        <v>92</v>
      </c>
      <c r="AV840" s="13" t="s">
        <v>90</v>
      </c>
      <c r="AW840" s="13" t="s">
        <v>42</v>
      </c>
      <c r="AX840" s="13" t="s">
        <v>82</v>
      </c>
      <c r="AY840" s="246" t="s">
        <v>228</v>
      </c>
    </row>
    <row r="841" s="14" customFormat="1">
      <c r="A841" s="14"/>
      <c r="B841" s="247"/>
      <c r="C841" s="248"/>
      <c r="D841" s="238" t="s">
        <v>238</v>
      </c>
      <c r="E841" s="249" t="s">
        <v>44</v>
      </c>
      <c r="F841" s="250" t="s">
        <v>1795</v>
      </c>
      <c r="G841" s="248"/>
      <c r="H841" s="251">
        <v>15</v>
      </c>
      <c r="I841" s="252"/>
      <c r="J841" s="248"/>
      <c r="K841" s="248"/>
      <c r="L841" s="253"/>
      <c r="M841" s="254"/>
      <c r="N841" s="255"/>
      <c r="O841" s="255"/>
      <c r="P841" s="255"/>
      <c r="Q841" s="255"/>
      <c r="R841" s="255"/>
      <c r="S841" s="255"/>
      <c r="T841" s="256"/>
      <c r="U841" s="14"/>
      <c r="V841" s="14"/>
      <c r="W841" s="14"/>
      <c r="X841" s="14"/>
      <c r="Y841" s="14"/>
      <c r="Z841" s="14"/>
      <c r="AA841" s="14"/>
      <c r="AB841" s="14"/>
      <c r="AC841" s="14"/>
      <c r="AD841" s="14"/>
      <c r="AE841" s="14"/>
      <c r="AT841" s="257" t="s">
        <v>238</v>
      </c>
      <c r="AU841" s="257" t="s">
        <v>92</v>
      </c>
      <c r="AV841" s="14" t="s">
        <v>92</v>
      </c>
      <c r="AW841" s="14" t="s">
        <v>42</v>
      </c>
      <c r="AX841" s="14" t="s">
        <v>82</v>
      </c>
      <c r="AY841" s="257" t="s">
        <v>228</v>
      </c>
    </row>
    <row r="842" s="13" customFormat="1">
      <c r="A842" s="13"/>
      <c r="B842" s="236"/>
      <c r="C842" s="237"/>
      <c r="D842" s="238" t="s">
        <v>238</v>
      </c>
      <c r="E842" s="239" t="s">
        <v>44</v>
      </c>
      <c r="F842" s="240" t="s">
        <v>1796</v>
      </c>
      <c r="G842" s="237"/>
      <c r="H842" s="239" t="s">
        <v>44</v>
      </c>
      <c r="I842" s="241"/>
      <c r="J842" s="237"/>
      <c r="K842" s="237"/>
      <c r="L842" s="242"/>
      <c r="M842" s="243"/>
      <c r="N842" s="244"/>
      <c r="O842" s="244"/>
      <c r="P842" s="244"/>
      <c r="Q842" s="244"/>
      <c r="R842" s="244"/>
      <c r="S842" s="244"/>
      <c r="T842" s="245"/>
      <c r="U842" s="13"/>
      <c r="V842" s="13"/>
      <c r="W842" s="13"/>
      <c r="X842" s="13"/>
      <c r="Y842" s="13"/>
      <c r="Z842" s="13"/>
      <c r="AA842" s="13"/>
      <c r="AB842" s="13"/>
      <c r="AC842" s="13"/>
      <c r="AD842" s="13"/>
      <c r="AE842" s="13"/>
      <c r="AT842" s="246" t="s">
        <v>238</v>
      </c>
      <c r="AU842" s="246" t="s">
        <v>92</v>
      </c>
      <c r="AV842" s="13" t="s">
        <v>90</v>
      </c>
      <c r="AW842" s="13" t="s">
        <v>42</v>
      </c>
      <c r="AX842" s="13" t="s">
        <v>82</v>
      </c>
      <c r="AY842" s="246" t="s">
        <v>228</v>
      </c>
    </row>
    <row r="843" s="14" customFormat="1">
      <c r="A843" s="14"/>
      <c r="B843" s="247"/>
      <c r="C843" s="248"/>
      <c r="D843" s="238" t="s">
        <v>238</v>
      </c>
      <c r="E843" s="249" t="s">
        <v>44</v>
      </c>
      <c r="F843" s="250" t="s">
        <v>1797</v>
      </c>
      <c r="G843" s="248"/>
      <c r="H843" s="251">
        <v>10</v>
      </c>
      <c r="I843" s="252"/>
      <c r="J843" s="248"/>
      <c r="K843" s="248"/>
      <c r="L843" s="253"/>
      <c r="M843" s="254"/>
      <c r="N843" s="255"/>
      <c r="O843" s="255"/>
      <c r="P843" s="255"/>
      <c r="Q843" s="255"/>
      <c r="R843" s="255"/>
      <c r="S843" s="255"/>
      <c r="T843" s="256"/>
      <c r="U843" s="14"/>
      <c r="V843" s="14"/>
      <c r="W843" s="14"/>
      <c r="X843" s="14"/>
      <c r="Y843" s="14"/>
      <c r="Z843" s="14"/>
      <c r="AA843" s="14"/>
      <c r="AB843" s="14"/>
      <c r="AC843" s="14"/>
      <c r="AD843" s="14"/>
      <c r="AE843" s="14"/>
      <c r="AT843" s="257" t="s">
        <v>238</v>
      </c>
      <c r="AU843" s="257" t="s">
        <v>92</v>
      </c>
      <c r="AV843" s="14" t="s">
        <v>92</v>
      </c>
      <c r="AW843" s="14" t="s">
        <v>42</v>
      </c>
      <c r="AX843" s="14" t="s">
        <v>82</v>
      </c>
      <c r="AY843" s="257" t="s">
        <v>228</v>
      </c>
    </row>
    <row r="844" s="15" customFormat="1">
      <c r="A844" s="15"/>
      <c r="B844" s="258"/>
      <c r="C844" s="259"/>
      <c r="D844" s="238" t="s">
        <v>238</v>
      </c>
      <c r="E844" s="260" t="s">
        <v>44</v>
      </c>
      <c r="F844" s="261" t="s">
        <v>247</v>
      </c>
      <c r="G844" s="259"/>
      <c r="H844" s="262">
        <v>25</v>
      </c>
      <c r="I844" s="263"/>
      <c r="J844" s="259"/>
      <c r="K844" s="259"/>
      <c r="L844" s="264"/>
      <c r="M844" s="265"/>
      <c r="N844" s="266"/>
      <c r="O844" s="266"/>
      <c r="P844" s="266"/>
      <c r="Q844" s="266"/>
      <c r="R844" s="266"/>
      <c r="S844" s="266"/>
      <c r="T844" s="267"/>
      <c r="U844" s="15"/>
      <c r="V844" s="15"/>
      <c r="W844" s="15"/>
      <c r="X844" s="15"/>
      <c r="Y844" s="15"/>
      <c r="Z844" s="15"/>
      <c r="AA844" s="15"/>
      <c r="AB844" s="15"/>
      <c r="AC844" s="15"/>
      <c r="AD844" s="15"/>
      <c r="AE844" s="15"/>
      <c r="AT844" s="268" t="s">
        <v>238</v>
      </c>
      <c r="AU844" s="268" t="s">
        <v>92</v>
      </c>
      <c r="AV844" s="15" t="s">
        <v>145</v>
      </c>
      <c r="AW844" s="15" t="s">
        <v>42</v>
      </c>
      <c r="AX844" s="15" t="s">
        <v>90</v>
      </c>
      <c r="AY844" s="268" t="s">
        <v>228</v>
      </c>
    </row>
    <row r="845" s="2" customFormat="1" ht="16.5" customHeight="1">
      <c r="A845" s="42"/>
      <c r="B845" s="43"/>
      <c r="C845" s="218" t="s">
        <v>1798</v>
      </c>
      <c r="D845" s="218" t="s">
        <v>230</v>
      </c>
      <c r="E845" s="219" t="s">
        <v>1799</v>
      </c>
      <c r="F845" s="220" t="s">
        <v>1800</v>
      </c>
      <c r="G845" s="221" t="s">
        <v>299</v>
      </c>
      <c r="H845" s="222">
        <v>1.825</v>
      </c>
      <c r="I845" s="223"/>
      <c r="J845" s="224">
        <f>ROUND(I845*H845,2)</f>
        <v>0</v>
      </c>
      <c r="K845" s="220" t="s">
        <v>281</v>
      </c>
      <c r="L845" s="48"/>
      <c r="M845" s="225" t="s">
        <v>44</v>
      </c>
      <c r="N845" s="226" t="s">
        <v>53</v>
      </c>
      <c r="O845" s="88"/>
      <c r="P845" s="227">
        <f>O845*H845</f>
        <v>0</v>
      </c>
      <c r="Q845" s="227">
        <v>0.0027000000000000001</v>
      </c>
      <c r="R845" s="227">
        <f>Q845*H845</f>
        <v>0.0049275000000000005</v>
      </c>
      <c r="S845" s="227">
        <v>0</v>
      </c>
      <c r="T845" s="228">
        <f>S845*H845</f>
        <v>0</v>
      </c>
      <c r="U845" s="42"/>
      <c r="V845" s="42"/>
      <c r="W845" s="42"/>
      <c r="X845" s="42"/>
      <c r="Y845" s="42"/>
      <c r="Z845" s="42"/>
      <c r="AA845" s="42"/>
      <c r="AB845" s="42"/>
      <c r="AC845" s="42"/>
      <c r="AD845" s="42"/>
      <c r="AE845" s="42"/>
      <c r="AR845" s="229" t="s">
        <v>145</v>
      </c>
      <c r="AT845" s="229" t="s">
        <v>230</v>
      </c>
      <c r="AU845" s="229" t="s">
        <v>92</v>
      </c>
      <c r="AY845" s="20" t="s">
        <v>228</v>
      </c>
      <c r="BE845" s="230">
        <f>IF(N845="základní",J845,0)</f>
        <v>0</v>
      </c>
      <c r="BF845" s="230">
        <f>IF(N845="snížená",J845,0)</f>
        <v>0</v>
      </c>
      <c r="BG845" s="230">
        <f>IF(N845="zákl. přenesená",J845,0)</f>
        <v>0</v>
      </c>
      <c r="BH845" s="230">
        <f>IF(N845="sníž. přenesená",J845,0)</f>
        <v>0</v>
      </c>
      <c r="BI845" s="230">
        <f>IF(N845="nulová",J845,0)</f>
        <v>0</v>
      </c>
      <c r="BJ845" s="20" t="s">
        <v>90</v>
      </c>
      <c r="BK845" s="230">
        <f>ROUND(I845*H845,2)</f>
        <v>0</v>
      </c>
      <c r="BL845" s="20" t="s">
        <v>145</v>
      </c>
      <c r="BM845" s="229" t="s">
        <v>1801</v>
      </c>
    </row>
    <row r="846" s="2" customFormat="1">
      <c r="A846" s="42"/>
      <c r="B846" s="43"/>
      <c r="C846" s="44"/>
      <c r="D846" s="238" t="s">
        <v>328</v>
      </c>
      <c r="E846" s="44"/>
      <c r="F846" s="279" t="s">
        <v>1802</v>
      </c>
      <c r="G846" s="44"/>
      <c r="H846" s="44"/>
      <c r="I846" s="233"/>
      <c r="J846" s="44"/>
      <c r="K846" s="44"/>
      <c r="L846" s="48"/>
      <c r="M846" s="234"/>
      <c r="N846" s="235"/>
      <c r="O846" s="88"/>
      <c r="P846" s="88"/>
      <c r="Q846" s="88"/>
      <c r="R846" s="88"/>
      <c r="S846" s="88"/>
      <c r="T846" s="89"/>
      <c r="U846" s="42"/>
      <c r="V846" s="42"/>
      <c r="W846" s="42"/>
      <c r="X846" s="42"/>
      <c r="Y846" s="42"/>
      <c r="Z846" s="42"/>
      <c r="AA846" s="42"/>
      <c r="AB846" s="42"/>
      <c r="AC846" s="42"/>
      <c r="AD846" s="42"/>
      <c r="AE846" s="42"/>
      <c r="AT846" s="20" t="s">
        <v>328</v>
      </c>
      <c r="AU846" s="20" t="s">
        <v>92</v>
      </c>
    </row>
    <row r="847" s="13" customFormat="1">
      <c r="A847" s="13"/>
      <c r="B847" s="236"/>
      <c r="C847" s="237"/>
      <c r="D847" s="238" t="s">
        <v>238</v>
      </c>
      <c r="E847" s="239" t="s">
        <v>44</v>
      </c>
      <c r="F847" s="240" t="s">
        <v>1803</v>
      </c>
      <c r="G847" s="237"/>
      <c r="H847" s="239" t="s">
        <v>44</v>
      </c>
      <c r="I847" s="241"/>
      <c r="J847" s="237"/>
      <c r="K847" s="237"/>
      <c r="L847" s="242"/>
      <c r="M847" s="243"/>
      <c r="N847" s="244"/>
      <c r="O847" s="244"/>
      <c r="P847" s="244"/>
      <c r="Q847" s="244"/>
      <c r="R847" s="244"/>
      <c r="S847" s="244"/>
      <c r="T847" s="245"/>
      <c r="U847" s="13"/>
      <c r="V847" s="13"/>
      <c r="W847" s="13"/>
      <c r="X847" s="13"/>
      <c r="Y847" s="13"/>
      <c r="Z847" s="13"/>
      <c r="AA847" s="13"/>
      <c r="AB847" s="13"/>
      <c r="AC847" s="13"/>
      <c r="AD847" s="13"/>
      <c r="AE847" s="13"/>
      <c r="AT847" s="246" t="s">
        <v>238</v>
      </c>
      <c r="AU847" s="246" t="s">
        <v>92</v>
      </c>
      <c r="AV847" s="13" t="s">
        <v>90</v>
      </c>
      <c r="AW847" s="13" t="s">
        <v>42</v>
      </c>
      <c r="AX847" s="13" t="s">
        <v>82</v>
      </c>
      <c r="AY847" s="246" t="s">
        <v>228</v>
      </c>
    </row>
    <row r="848" s="13" customFormat="1">
      <c r="A848" s="13"/>
      <c r="B848" s="236"/>
      <c r="C848" s="237"/>
      <c r="D848" s="238" t="s">
        <v>238</v>
      </c>
      <c r="E848" s="239" t="s">
        <v>44</v>
      </c>
      <c r="F848" s="240" t="s">
        <v>1804</v>
      </c>
      <c r="G848" s="237"/>
      <c r="H848" s="239" t="s">
        <v>44</v>
      </c>
      <c r="I848" s="241"/>
      <c r="J848" s="237"/>
      <c r="K848" s="237"/>
      <c r="L848" s="242"/>
      <c r="M848" s="243"/>
      <c r="N848" s="244"/>
      <c r="O848" s="244"/>
      <c r="P848" s="244"/>
      <c r="Q848" s="244"/>
      <c r="R848" s="244"/>
      <c r="S848" s="244"/>
      <c r="T848" s="245"/>
      <c r="U848" s="13"/>
      <c r="V848" s="13"/>
      <c r="W848" s="13"/>
      <c r="X848" s="13"/>
      <c r="Y848" s="13"/>
      <c r="Z848" s="13"/>
      <c r="AA848" s="13"/>
      <c r="AB848" s="13"/>
      <c r="AC848" s="13"/>
      <c r="AD848" s="13"/>
      <c r="AE848" s="13"/>
      <c r="AT848" s="246" t="s">
        <v>238</v>
      </c>
      <c r="AU848" s="246" t="s">
        <v>92</v>
      </c>
      <c r="AV848" s="13" t="s">
        <v>90</v>
      </c>
      <c r="AW848" s="13" t="s">
        <v>42</v>
      </c>
      <c r="AX848" s="13" t="s">
        <v>82</v>
      </c>
      <c r="AY848" s="246" t="s">
        <v>228</v>
      </c>
    </row>
    <row r="849" s="14" customFormat="1">
      <c r="A849" s="14"/>
      <c r="B849" s="247"/>
      <c r="C849" s="248"/>
      <c r="D849" s="238" t="s">
        <v>238</v>
      </c>
      <c r="E849" s="249" t="s">
        <v>44</v>
      </c>
      <c r="F849" s="250" t="s">
        <v>1805</v>
      </c>
      <c r="G849" s="248"/>
      <c r="H849" s="251">
        <v>1.825</v>
      </c>
      <c r="I849" s="252"/>
      <c r="J849" s="248"/>
      <c r="K849" s="248"/>
      <c r="L849" s="253"/>
      <c r="M849" s="254"/>
      <c r="N849" s="255"/>
      <c r="O849" s="255"/>
      <c r="P849" s="255"/>
      <c r="Q849" s="255"/>
      <c r="R849" s="255"/>
      <c r="S849" s="255"/>
      <c r="T849" s="256"/>
      <c r="U849" s="14"/>
      <c r="V849" s="14"/>
      <c r="W849" s="14"/>
      <c r="X849" s="14"/>
      <c r="Y849" s="14"/>
      <c r="Z849" s="14"/>
      <c r="AA849" s="14"/>
      <c r="AB849" s="14"/>
      <c r="AC849" s="14"/>
      <c r="AD849" s="14"/>
      <c r="AE849" s="14"/>
      <c r="AT849" s="257" t="s">
        <v>238</v>
      </c>
      <c r="AU849" s="257" t="s">
        <v>92</v>
      </c>
      <c r="AV849" s="14" t="s">
        <v>92</v>
      </c>
      <c r="AW849" s="14" t="s">
        <v>42</v>
      </c>
      <c r="AX849" s="14" t="s">
        <v>82</v>
      </c>
      <c r="AY849" s="257" t="s">
        <v>228</v>
      </c>
    </row>
    <row r="850" s="15" customFormat="1">
      <c r="A850" s="15"/>
      <c r="B850" s="258"/>
      <c r="C850" s="259"/>
      <c r="D850" s="238" t="s">
        <v>238</v>
      </c>
      <c r="E850" s="260" t="s">
        <v>44</v>
      </c>
      <c r="F850" s="261" t="s">
        <v>247</v>
      </c>
      <c r="G850" s="259"/>
      <c r="H850" s="262">
        <v>1.825</v>
      </c>
      <c r="I850" s="263"/>
      <c r="J850" s="259"/>
      <c r="K850" s="259"/>
      <c r="L850" s="264"/>
      <c r="M850" s="265"/>
      <c r="N850" s="266"/>
      <c r="O850" s="266"/>
      <c r="P850" s="266"/>
      <c r="Q850" s="266"/>
      <c r="R850" s="266"/>
      <c r="S850" s="266"/>
      <c r="T850" s="267"/>
      <c r="U850" s="15"/>
      <c r="V850" s="15"/>
      <c r="W850" s="15"/>
      <c r="X850" s="15"/>
      <c r="Y850" s="15"/>
      <c r="Z850" s="15"/>
      <c r="AA850" s="15"/>
      <c r="AB850" s="15"/>
      <c r="AC850" s="15"/>
      <c r="AD850" s="15"/>
      <c r="AE850" s="15"/>
      <c r="AT850" s="268" t="s">
        <v>238</v>
      </c>
      <c r="AU850" s="268" t="s">
        <v>92</v>
      </c>
      <c r="AV850" s="15" t="s">
        <v>145</v>
      </c>
      <c r="AW850" s="15" t="s">
        <v>42</v>
      </c>
      <c r="AX850" s="15" t="s">
        <v>90</v>
      </c>
      <c r="AY850" s="268" t="s">
        <v>228</v>
      </c>
    </row>
    <row r="851" s="2" customFormat="1" ht="16.5" customHeight="1">
      <c r="A851" s="42"/>
      <c r="B851" s="43"/>
      <c r="C851" s="218" t="s">
        <v>1806</v>
      </c>
      <c r="D851" s="218" t="s">
        <v>230</v>
      </c>
      <c r="E851" s="219" t="s">
        <v>1807</v>
      </c>
      <c r="F851" s="220" t="s">
        <v>1808</v>
      </c>
      <c r="G851" s="221" t="s">
        <v>299</v>
      </c>
      <c r="H851" s="222">
        <v>0.22</v>
      </c>
      <c r="I851" s="223"/>
      <c r="J851" s="224">
        <f>ROUND(I851*H851,2)</f>
        <v>0</v>
      </c>
      <c r="K851" s="220" t="s">
        <v>281</v>
      </c>
      <c r="L851" s="48"/>
      <c r="M851" s="225" t="s">
        <v>44</v>
      </c>
      <c r="N851" s="226" t="s">
        <v>53</v>
      </c>
      <c r="O851" s="88"/>
      <c r="P851" s="227">
        <f>O851*H851</f>
        <v>0</v>
      </c>
      <c r="Q851" s="227">
        <v>0.0027000000000000001</v>
      </c>
      <c r="R851" s="227">
        <f>Q851*H851</f>
        <v>0.00059400000000000002</v>
      </c>
      <c r="S851" s="227">
        <v>0</v>
      </c>
      <c r="T851" s="228">
        <f>S851*H851</f>
        <v>0</v>
      </c>
      <c r="U851" s="42"/>
      <c r="V851" s="42"/>
      <c r="W851" s="42"/>
      <c r="X851" s="42"/>
      <c r="Y851" s="42"/>
      <c r="Z851" s="42"/>
      <c r="AA851" s="42"/>
      <c r="AB851" s="42"/>
      <c r="AC851" s="42"/>
      <c r="AD851" s="42"/>
      <c r="AE851" s="42"/>
      <c r="AR851" s="229" t="s">
        <v>145</v>
      </c>
      <c r="AT851" s="229" t="s">
        <v>230</v>
      </c>
      <c r="AU851" s="229" t="s">
        <v>92</v>
      </c>
      <c r="AY851" s="20" t="s">
        <v>228</v>
      </c>
      <c r="BE851" s="230">
        <f>IF(N851="základní",J851,0)</f>
        <v>0</v>
      </c>
      <c r="BF851" s="230">
        <f>IF(N851="snížená",J851,0)</f>
        <v>0</v>
      </c>
      <c r="BG851" s="230">
        <f>IF(N851="zákl. přenesená",J851,0)</f>
        <v>0</v>
      </c>
      <c r="BH851" s="230">
        <f>IF(N851="sníž. přenesená",J851,0)</f>
        <v>0</v>
      </c>
      <c r="BI851" s="230">
        <f>IF(N851="nulová",J851,0)</f>
        <v>0</v>
      </c>
      <c r="BJ851" s="20" t="s">
        <v>90</v>
      </c>
      <c r="BK851" s="230">
        <f>ROUND(I851*H851,2)</f>
        <v>0</v>
      </c>
      <c r="BL851" s="20" t="s">
        <v>145</v>
      </c>
      <c r="BM851" s="229" t="s">
        <v>1809</v>
      </c>
    </row>
    <row r="852" s="2" customFormat="1">
      <c r="A852" s="42"/>
      <c r="B852" s="43"/>
      <c r="C852" s="44"/>
      <c r="D852" s="238" t="s">
        <v>328</v>
      </c>
      <c r="E852" s="44"/>
      <c r="F852" s="279" t="s">
        <v>1802</v>
      </c>
      <c r="G852" s="44"/>
      <c r="H852" s="44"/>
      <c r="I852" s="233"/>
      <c r="J852" s="44"/>
      <c r="K852" s="44"/>
      <c r="L852" s="48"/>
      <c r="M852" s="234"/>
      <c r="N852" s="235"/>
      <c r="O852" s="88"/>
      <c r="P852" s="88"/>
      <c r="Q852" s="88"/>
      <c r="R852" s="88"/>
      <c r="S852" s="88"/>
      <c r="T852" s="89"/>
      <c r="U852" s="42"/>
      <c r="V852" s="42"/>
      <c r="W852" s="42"/>
      <c r="X852" s="42"/>
      <c r="Y852" s="42"/>
      <c r="Z852" s="42"/>
      <c r="AA852" s="42"/>
      <c r="AB852" s="42"/>
      <c r="AC852" s="42"/>
      <c r="AD852" s="42"/>
      <c r="AE852" s="42"/>
      <c r="AT852" s="20" t="s">
        <v>328</v>
      </c>
      <c r="AU852" s="20" t="s">
        <v>92</v>
      </c>
    </row>
    <row r="853" s="13" customFormat="1">
      <c r="A853" s="13"/>
      <c r="B853" s="236"/>
      <c r="C853" s="237"/>
      <c r="D853" s="238" t="s">
        <v>238</v>
      </c>
      <c r="E853" s="239" t="s">
        <v>44</v>
      </c>
      <c r="F853" s="240" t="s">
        <v>1803</v>
      </c>
      <c r="G853" s="237"/>
      <c r="H853" s="239" t="s">
        <v>44</v>
      </c>
      <c r="I853" s="241"/>
      <c r="J853" s="237"/>
      <c r="K853" s="237"/>
      <c r="L853" s="242"/>
      <c r="M853" s="243"/>
      <c r="N853" s="244"/>
      <c r="O853" s="244"/>
      <c r="P853" s="244"/>
      <c r="Q853" s="244"/>
      <c r="R853" s="244"/>
      <c r="S853" s="244"/>
      <c r="T853" s="245"/>
      <c r="U853" s="13"/>
      <c r="V853" s="13"/>
      <c r="W853" s="13"/>
      <c r="X853" s="13"/>
      <c r="Y853" s="13"/>
      <c r="Z853" s="13"/>
      <c r="AA853" s="13"/>
      <c r="AB853" s="13"/>
      <c r="AC853" s="13"/>
      <c r="AD853" s="13"/>
      <c r="AE853" s="13"/>
      <c r="AT853" s="246" t="s">
        <v>238</v>
      </c>
      <c r="AU853" s="246" t="s">
        <v>92</v>
      </c>
      <c r="AV853" s="13" t="s">
        <v>90</v>
      </c>
      <c r="AW853" s="13" t="s">
        <v>42</v>
      </c>
      <c r="AX853" s="13" t="s">
        <v>82</v>
      </c>
      <c r="AY853" s="246" t="s">
        <v>228</v>
      </c>
    </row>
    <row r="854" s="13" customFormat="1">
      <c r="A854" s="13"/>
      <c r="B854" s="236"/>
      <c r="C854" s="237"/>
      <c r="D854" s="238" t="s">
        <v>238</v>
      </c>
      <c r="E854" s="239" t="s">
        <v>44</v>
      </c>
      <c r="F854" s="240" t="s">
        <v>1810</v>
      </c>
      <c r="G854" s="237"/>
      <c r="H854" s="239" t="s">
        <v>44</v>
      </c>
      <c r="I854" s="241"/>
      <c r="J854" s="237"/>
      <c r="K854" s="237"/>
      <c r="L854" s="242"/>
      <c r="M854" s="243"/>
      <c r="N854" s="244"/>
      <c r="O854" s="244"/>
      <c r="P854" s="244"/>
      <c r="Q854" s="244"/>
      <c r="R854" s="244"/>
      <c r="S854" s="244"/>
      <c r="T854" s="245"/>
      <c r="U854" s="13"/>
      <c r="V854" s="13"/>
      <c r="W854" s="13"/>
      <c r="X854" s="13"/>
      <c r="Y854" s="13"/>
      <c r="Z854" s="13"/>
      <c r="AA854" s="13"/>
      <c r="AB854" s="13"/>
      <c r="AC854" s="13"/>
      <c r="AD854" s="13"/>
      <c r="AE854" s="13"/>
      <c r="AT854" s="246" t="s">
        <v>238</v>
      </c>
      <c r="AU854" s="246" t="s">
        <v>92</v>
      </c>
      <c r="AV854" s="13" t="s">
        <v>90</v>
      </c>
      <c r="AW854" s="13" t="s">
        <v>42</v>
      </c>
      <c r="AX854" s="13" t="s">
        <v>82</v>
      </c>
      <c r="AY854" s="246" t="s">
        <v>228</v>
      </c>
    </row>
    <row r="855" s="14" customFormat="1">
      <c r="A855" s="14"/>
      <c r="B855" s="247"/>
      <c r="C855" s="248"/>
      <c r="D855" s="238" t="s">
        <v>238</v>
      </c>
      <c r="E855" s="249" t="s">
        <v>44</v>
      </c>
      <c r="F855" s="250" t="s">
        <v>1811</v>
      </c>
      <c r="G855" s="248"/>
      <c r="H855" s="251">
        <v>0.22</v>
      </c>
      <c r="I855" s="252"/>
      <c r="J855" s="248"/>
      <c r="K855" s="248"/>
      <c r="L855" s="253"/>
      <c r="M855" s="254"/>
      <c r="N855" s="255"/>
      <c r="O855" s="255"/>
      <c r="P855" s="255"/>
      <c r="Q855" s="255"/>
      <c r="R855" s="255"/>
      <c r="S855" s="255"/>
      <c r="T855" s="256"/>
      <c r="U855" s="14"/>
      <c r="V855" s="14"/>
      <c r="W855" s="14"/>
      <c r="X855" s="14"/>
      <c r="Y855" s="14"/>
      <c r="Z855" s="14"/>
      <c r="AA855" s="14"/>
      <c r="AB855" s="14"/>
      <c r="AC855" s="14"/>
      <c r="AD855" s="14"/>
      <c r="AE855" s="14"/>
      <c r="AT855" s="257" t="s">
        <v>238</v>
      </c>
      <c r="AU855" s="257" t="s">
        <v>92</v>
      </c>
      <c r="AV855" s="14" t="s">
        <v>92</v>
      </c>
      <c r="AW855" s="14" t="s">
        <v>42</v>
      </c>
      <c r="AX855" s="14" t="s">
        <v>82</v>
      </c>
      <c r="AY855" s="257" t="s">
        <v>228</v>
      </c>
    </row>
    <row r="856" s="15" customFormat="1">
      <c r="A856" s="15"/>
      <c r="B856" s="258"/>
      <c r="C856" s="259"/>
      <c r="D856" s="238" t="s">
        <v>238</v>
      </c>
      <c r="E856" s="260" t="s">
        <v>44</v>
      </c>
      <c r="F856" s="261" t="s">
        <v>247</v>
      </c>
      <c r="G856" s="259"/>
      <c r="H856" s="262">
        <v>0.22</v>
      </c>
      <c r="I856" s="263"/>
      <c r="J856" s="259"/>
      <c r="K856" s="259"/>
      <c r="L856" s="264"/>
      <c r="M856" s="265"/>
      <c r="N856" s="266"/>
      <c r="O856" s="266"/>
      <c r="P856" s="266"/>
      <c r="Q856" s="266"/>
      <c r="R856" s="266"/>
      <c r="S856" s="266"/>
      <c r="T856" s="267"/>
      <c r="U856" s="15"/>
      <c r="V856" s="15"/>
      <c r="W856" s="15"/>
      <c r="X856" s="15"/>
      <c r="Y856" s="15"/>
      <c r="Z856" s="15"/>
      <c r="AA856" s="15"/>
      <c r="AB856" s="15"/>
      <c r="AC856" s="15"/>
      <c r="AD856" s="15"/>
      <c r="AE856" s="15"/>
      <c r="AT856" s="268" t="s">
        <v>238</v>
      </c>
      <c r="AU856" s="268" t="s">
        <v>92</v>
      </c>
      <c r="AV856" s="15" t="s">
        <v>145</v>
      </c>
      <c r="AW856" s="15" t="s">
        <v>42</v>
      </c>
      <c r="AX856" s="15" t="s">
        <v>90</v>
      </c>
      <c r="AY856" s="268" t="s">
        <v>228</v>
      </c>
    </row>
    <row r="857" s="2" customFormat="1" ht="16.5" customHeight="1">
      <c r="A857" s="42"/>
      <c r="B857" s="43"/>
      <c r="C857" s="218" t="s">
        <v>1812</v>
      </c>
      <c r="D857" s="218" t="s">
        <v>230</v>
      </c>
      <c r="E857" s="219" t="s">
        <v>1813</v>
      </c>
      <c r="F857" s="220" t="s">
        <v>1814</v>
      </c>
      <c r="G857" s="221" t="s">
        <v>280</v>
      </c>
      <c r="H857" s="222">
        <v>193.24199999999999</v>
      </c>
      <c r="I857" s="223"/>
      <c r="J857" s="224">
        <f>ROUND(I857*H857,2)</f>
        <v>0</v>
      </c>
      <c r="K857" s="220" t="s">
        <v>281</v>
      </c>
      <c r="L857" s="48"/>
      <c r="M857" s="225" t="s">
        <v>44</v>
      </c>
      <c r="N857" s="226" t="s">
        <v>53</v>
      </c>
      <c r="O857" s="88"/>
      <c r="P857" s="227">
        <f>O857*H857</f>
        <v>0</v>
      </c>
      <c r="Q857" s="227">
        <v>0</v>
      </c>
      <c r="R857" s="227">
        <f>Q857*H857</f>
        <v>0</v>
      </c>
      <c r="S857" s="227">
        <v>0</v>
      </c>
      <c r="T857" s="228">
        <f>S857*H857</f>
        <v>0</v>
      </c>
      <c r="U857" s="42"/>
      <c r="V857" s="42"/>
      <c r="W857" s="42"/>
      <c r="X857" s="42"/>
      <c r="Y857" s="42"/>
      <c r="Z857" s="42"/>
      <c r="AA857" s="42"/>
      <c r="AB857" s="42"/>
      <c r="AC857" s="42"/>
      <c r="AD857" s="42"/>
      <c r="AE857" s="42"/>
      <c r="AR857" s="229" t="s">
        <v>145</v>
      </c>
      <c r="AT857" s="229" t="s">
        <v>230</v>
      </c>
      <c r="AU857" s="229" t="s">
        <v>92</v>
      </c>
      <c r="AY857" s="20" t="s">
        <v>228</v>
      </c>
      <c r="BE857" s="230">
        <f>IF(N857="základní",J857,0)</f>
        <v>0</v>
      </c>
      <c r="BF857" s="230">
        <f>IF(N857="snížená",J857,0)</f>
        <v>0</v>
      </c>
      <c r="BG857" s="230">
        <f>IF(N857="zákl. přenesená",J857,0)</f>
        <v>0</v>
      </c>
      <c r="BH857" s="230">
        <f>IF(N857="sníž. přenesená",J857,0)</f>
        <v>0</v>
      </c>
      <c r="BI857" s="230">
        <f>IF(N857="nulová",J857,0)</f>
        <v>0</v>
      </c>
      <c r="BJ857" s="20" t="s">
        <v>90</v>
      </c>
      <c r="BK857" s="230">
        <f>ROUND(I857*H857,2)</f>
        <v>0</v>
      </c>
      <c r="BL857" s="20" t="s">
        <v>145</v>
      </c>
      <c r="BM857" s="229" t="s">
        <v>1815</v>
      </c>
    </row>
    <row r="858" s="2" customFormat="1">
      <c r="A858" s="42"/>
      <c r="B858" s="43"/>
      <c r="C858" s="44"/>
      <c r="D858" s="238" t="s">
        <v>328</v>
      </c>
      <c r="E858" s="44"/>
      <c r="F858" s="279" t="s">
        <v>1816</v>
      </c>
      <c r="G858" s="44"/>
      <c r="H858" s="44"/>
      <c r="I858" s="233"/>
      <c r="J858" s="44"/>
      <c r="K858" s="44"/>
      <c r="L858" s="48"/>
      <c r="M858" s="234"/>
      <c r="N858" s="235"/>
      <c r="O858" s="88"/>
      <c r="P858" s="88"/>
      <c r="Q858" s="88"/>
      <c r="R858" s="88"/>
      <c r="S858" s="88"/>
      <c r="T858" s="89"/>
      <c r="U858" s="42"/>
      <c r="V858" s="42"/>
      <c r="W858" s="42"/>
      <c r="X858" s="42"/>
      <c r="Y858" s="42"/>
      <c r="Z858" s="42"/>
      <c r="AA858" s="42"/>
      <c r="AB858" s="42"/>
      <c r="AC858" s="42"/>
      <c r="AD858" s="42"/>
      <c r="AE858" s="42"/>
      <c r="AT858" s="20" t="s">
        <v>328</v>
      </c>
      <c r="AU858" s="20" t="s">
        <v>92</v>
      </c>
    </row>
    <row r="859" s="2" customFormat="1" ht="16.5" customHeight="1">
      <c r="A859" s="42"/>
      <c r="B859" s="43"/>
      <c r="C859" s="269" t="s">
        <v>1817</v>
      </c>
      <c r="D859" s="269" t="s">
        <v>277</v>
      </c>
      <c r="E859" s="270" t="s">
        <v>1818</v>
      </c>
      <c r="F859" s="271" t="s">
        <v>1819</v>
      </c>
      <c r="G859" s="272" t="s">
        <v>280</v>
      </c>
      <c r="H859" s="273">
        <v>11.473000000000001</v>
      </c>
      <c r="I859" s="274"/>
      <c r="J859" s="275">
        <f>ROUND(I859*H859,2)</f>
        <v>0</v>
      </c>
      <c r="K859" s="271" t="s">
        <v>281</v>
      </c>
      <c r="L859" s="276"/>
      <c r="M859" s="277" t="s">
        <v>44</v>
      </c>
      <c r="N859" s="278" t="s">
        <v>53</v>
      </c>
      <c r="O859" s="88"/>
      <c r="P859" s="227">
        <f>O859*H859</f>
        <v>0</v>
      </c>
      <c r="Q859" s="227">
        <v>1</v>
      </c>
      <c r="R859" s="227">
        <f>Q859*H859</f>
        <v>11.473000000000001</v>
      </c>
      <c r="S859" s="227">
        <v>0</v>
      </c>
      <c r="T859" s="228">
        <f>S859*H859</f>
        <v>0</v>
      </c>
      <c r="U859" s="42"/>
      <c r="V859" s="42"/>
      <c r="W859" s="42"/>
      <c r="X859" s="42"/>
      <c r="Y859" s="42"/>
      <c r="Z859" s="42"/>
      <c r="AA859" s="42"/>
      <c r="AB859" s="42"/>
      <c r="AC859" s="42"/>
      <c r="AD859" s="42"/>
      <c r="AE859" s="42"/>
      <c r="AR859" s="229" t="s">
        <v>282</v>
      </c>
      <c r="AT859" s="229" t="s">
        <v>277</v>
      </c>
      <c r="AU859" s="229" t="s">
        <v>92</v>
      </c>
      <c r="AY859" s="20" t="s">
        <v>228</v>
      </c>
      <c r="BE859" s="230">
        <f>IF(N859="základní",J859,0)</f>
        <v>0</v>
      </c>
      <c r="BF859" s="230">
        <f>IF(N859="snížená",J859,0)</f>
        <v>0</v>
      </c>
      <c r="BG859" s="230">
        <f>IF(N859="zákl. přenesená",J859,0)</f>
        <v>0</v>
      </c>
      <c r="BH859" s="230">
        <f>IF(N859="sníž. přenesená",J859,0)</f>
        <v>0</v>
      </c>
      <c r="BI859" s="230">
        <f>IF(N859="nulová",J859,0)</f>
        <v>0</v>
      </c>
      <c r="BJ859" s="20" t="s">
        <v>90</v>
      </c>
      <c r="BK859" s="230">
        <f>ROUND(I859*H859,2)</f>
        <v>0</v>
      </c>
      <c r="BL859" s="20" t="s">
        <v>145</v>
      </c>
      <c r="BM859" s="229" t="s">
        <v>1820</v>
      </c>
    </row>
    <row r="860" s="2" customFormat="1">
      <c r="A860" s="42"/>
      <c r="B860" s="43"/>
      <c r="C860" s="44"/>
      <c r="D860" s="238" t="s">
        <v>328</v>
      </c>
      <c r="E860" s="44"/>
      <c r="F860" s="279" t="s">
        <v>1821</v>
      </c>
      <c r="G860" s="44"/>
      <c r="H860" s="44"/>
      <c r="I860" s="233"/>
      <c r="J860" s="44"/>
      <c r="K860" s="44"/>
      <c r="L860" s="48"/>
      <c r="M860" s="234"/>
      <c r="N860" s="235"/>
      <c r="O860" s="88"/>
      <c r="P860" s="88"/>
      <c r="Q860" s="88"/>
      <c r="R860" s="88"/>
      <c r="S860" s="88"/>
      <c r="T860" s="89"/>
      <c r="U860" s="42"/>
      <c r="V860" s="42"/>
      <c r="W860" s="42"/>
      <c r="X860" s="42"/>
      <c r="Y860" s="42"/>
      <c r="Z860" s="42"/>
      <c r="AA860" s="42"/>
      <c r="AB860" s="42"/>
      <c r="AC860" s="42"/>
      <c r="AD860" s="42"/>
      <c r="AE860" s="42"/>
      <c r="AT860" s="20" t="s">
        <v>328</v>
      </c>
      <c r="AU860" s="20" t="s">
        <v>92</v>
      </c>
    </row>
    <row r="861" s="13" customFormat="1">
      <c r="A861" s="13"/>
      <c r="B861" s="236"/>
      <c r="C861" s="237"/>
      <c r="D861" s="238" t="s">
        <v>238</v>
      </c>
      <c r="E861" s="239" t="s">
        <v>44</v>
      </c>
      <c r="F861" s="240" t="s">
        <v>1822</v>
      </c>
      <c r="G861" s="237"/>
      <c r="H861" s="239" t="s">
        <v>44</v>
      </c>
      <c r="I861" s="241"/>
      <c r="J861" s="237"/>
      <c r="K861" s="237"/>
      <c r="L861" s="242"/>
      <c r="M861" s="243"/>
      <c r="N861" s="244"/>
      <c r="O861" s="244"/>
      <c r="P861" s="244"/>
      <c r="Q861" s="244"/>
      <c r="R861" s="244"/>
      <c r="S861" s="244"/>
      <c r="T861" s="245"/>
      <c r="U861" s="13"/>
      <c r="V861" s="13"/>
      <c r="W861" s="13"/>
      <c r="X861" s="13"/>
      <c r="Y861" s="13"/>
      <c r="Z861" s="13"/>
      <c r="AA861" s="13"/>
      <c r="AB861" s="13"/>
      <c r="AC861" s="13"/>
      <c r="AD861" s="13"/>
      <c r="AE861" s="13"/>
      <c r="AT861" s="246" t="s">
        <v>238</v>
      </c>
      <c r="AU861" s="246" t="s">
        <v>92</v>
      </c>
      <c r="AV861" s="13" t="s">
        <v>90</v>
      </c>
      <c r="AW861" s="13" t="s">
        <v>42</v>
      </c>
      <c r="AX861" s="13" t="s">
        <v>82</v>
      </c>
      <c r="AY861" s="246" t="s">
        <v>228</v>
      </c>
    </row>
    <row r="862" s="13" customFormat="1">
      <c r="A862" s="13"/>
      <c r="B862" s="236"/>
      <c r="C862" s="237"/>
      <c r="D862" s="238" t="s">
        <v>238</v>
      </c>
      <c r="E862" s="239" t="s">
        <v>44</v>
      </c>
      <c r="F862" s="240" t="s">
        <v>1823</v>
      </c>
      <c r="G862" s="237"/>
      <c r="H862" s="239" t="s">
        <v>44</v>
      </c>
      <c r="I862" s="241"/>
      <c r="J862" s="237"/>
      <c r="K862" s="237"/>
      <c r="L862" s="242"/>
      <c r="M862" s="243"/>
      <c r="N862" s="244"/>
      <c r="O862" s="244"/>
      <c r="P862" s="244"/>
      <c r="Q862" s="244"/>
      <c r="R862" s="244"/>
      <c r="S862" s="244"/>
      <c r="T862" s="245"/>
      <c r="U862" s="13"/>
      <c r="V862" s="13"/>
      <c r="W862" s="13"/>
      <c r="X862" s="13"/>
      <c r="Y862" s="13"/>
      <c r="Z862" s="13"/>
      <c r="AA862" s="13"/>
      <c r="AB862" s="13"/>
      <c r="AC862" s="13"/>
      <c r="AD862" s="13"/>
      <c r="AE862" s="13"/>
      <c r="AT862" s="246" t="s">
        <v>238</v>
      </c>
      <c r="AU862" s="246" t="s">
        <v>92</v>
      </c>
      <c r="AV862" s="13" t="s">
        <v>90</v>
      </c>
      <c r="AW862" s="13" t="s">
        <v>42</v>
      </c>
      <c r="AX862" s="13" t="s">
        <v>82</v>
      </c>
      <c r="AY862" s="246" t="s">
        <v>228</v>
      </c>
    </row>
    <row r="863" s="14" customFormat="1">
      <c r="A863" s="14"/>
      <c r="B863" s="247"/>
      <c r="C863" s="248"/>
      <c r="D863" s="238" t="s">
        <v>238</v>
      </c>
      <c r="E863" s="249" t="s">
        <v>44</v>
      </c>
      <c r="F863" s="250" t="s">
        <v>1824</v>
      </c>
      <c r="G863" s="248"/>
      <c r="H863" s="251">
        <v>9.5609999999999999</v>
      </c>
      <c r="I863" s="252"/>
      <c r="J863" s="248"/>
      <c r="K863" s="248"/>
      <c r="L863" s="253"/>
      <c r="M863" s="254"/>
      <c r="N863" s="255"/>
      <c r="O863" s="255"/>
      <c r="P863" s="255"/>
      <c r="Q863" s="255"/>
      <c r="R863" s="255"/>
      <c r="S863" s="255"/>
      <c r="T863" s="256"/>
      <c r="U863" s="14"/>
      <c r="V863" s="14"/>
      <c r="W863" s="14"/>
      <c r="X863" s="14"/>
      <c r="Y863" s="14"/>
      <c r="Z863" s="14"/>
      <c r="AA863" s="14"/>
      <c r="AB863" s="14"/>
      <c r="AC863" s="14"/>
      <c r="AD863" s="14"/>
      <c r="AE863" s="14"/>
      <c r="AT863" s="257" t="s">
        <v>238</v>
      </c>
      <c r="AU863" s="257" t="s">
        <v>92</v>
      </c>
      <c r="AV863" s="14" t="s">
        <v>92</v>
      </c>
      <c r="AW863" s="14" t="s">
        <v>42</v>
      </c>
      <c r="AX863" s="14" t="s">
        <v>82</v>
      </c>
      <c r="AY863" s="257" t="s">
        <v>228</v>
      </c>
    </row>
    <row r="864" s="15" customFormat="1">
      <c r="A864" s="15"/>
      <c r="B864" s="258"/>
      <c r="C864" s="259"/>
      <c r="D864" s="238" t="s">
        <v>238</v>
      </c>
      <c r="E864" s="260" t="s">
        <v>44</v>
      </c>
      <c r="F864" s="261" t="s">
        <v>247</v>
      </c>
      <c r="G864" s="259"/>
      <c r="H864" s="262">
        <v>9.5609999999999999</v>
      </c>
      <c r="I864" s="263"/>
      <c r="J864" s="259"/>
      <c r="K864" s="259"/>
      <c r="L864" s="264"/>
      <c r="M864" s="265"/>
      <c r="N864" s="266"/>
      <c r="O864" s="266"/>
      <c r="P864" s="266"/>
      <c r="Q864" s="266"/>
      <c r="R864" s="266"/>
      <c r="S864" s="266"/>
      <c r="T864" s="267"/>
      <c r="U864" s="15"/>
      <c r="V864" s="15"/>
      <c r="W864" s="15"/>
      <c r="X864" s="15"/>
      <c r="Y864" s="15"/>
      <c r="Z864" s="15"/>
      <c r="AA864" s="15"/>
      <c r="AB864" s="15"/>
      <c r="AC864" s="15"/>
      <c r="AD864" s="15"/>
      <c r="AE864" s="15"/>
      <c r="AT864" s="268" t="s">
        <v>238</v>
      </c>
      <c r="AU864" s="268" t="s">
        <v>92</v>
      </c>
      <c r="AV864" s="15" t="s">
        <v>145</v>
      </c>
      <c r="AW864" s="15" t="s">
        <v>42</v>
      </c>
      <c r="AX864" s="15" t="s">
        <v>90</v>
      </c>
      <c r="AY864" s="268" t="s">
        <v>228</v>
      </c>
    </row>
    <row r="865" s="14" customFormat="1">
      <c r="A865" s="14"/>
      <c r="B865" s="247"/>
      <c r="C865" s="248"/>
      <c r="D865" s="238" t="s">
        <v>238</v>
      </c>
      <c r="E865" s="248"/>
      <c r="F865" s="250" t="s">
        <v>1825</v>
      </c>
      <c r="G865" s="248"/>
      <c r="H865" s="251">
        <v>11.473000000000001</v>
      </c>
      <c r="I865" s="252"/>
      <c r="J865" s="248"/>
      <c r="K865" s="248"/>
      <c r="L865" s="253"/>
      <c r="M865" s="254"/>
      <c r="N865" s="255"/>
      <c r="O865" s="255"/>
      <c r="P865" s="255"/>
      <c r="Q865" s="255"/>
      <c r="R865" s="255"/>
      <c r="S865" s="255"/>
      <c r="T865" s="256"/>
      <c r="U865" s="14"/>
      <c r="V865" s="14"/>
      <c r="W865" s="14"/>
      <c r="X865" s="14"/>
      <c r="Y865" s="14"/>
      <c r="Z865" s="14"/>
      <c r="AA865" s="14"/>
      <c r="AB865" s="14"/>
      <c r="AC865" s="14"/>
      <c r="AD865" s="14"/>
      <c r="AE865" s="14"/>
      <c r="AT865" s="257" t="s">
        <v>238</v>
      </c>
      <c r="AU865" s="257" t="s">
        <v>92</v>
      </c>
      <c r="AV865" s="14" t="s">
        <v>92</v>
      </c>
      <c r="AW865" s="14" t="s">
        <v>4</v>
      </c>
      <c r="AX865" s="14" t="s">
        <v>90</v>
      </c>
      <c r="AY865" s="257" t="s">
        <v>228</v>
      </c>
    </row>
    <row r="866" s="2" customFormat="1" ht="16.5" customHeight="1">
      <c r="A866" s="42"/>
      <c r="B866" s="43"/>
      <c r="C866" s="269" t="s">
        <v>1826</v>
      </c>
      <c r="D866" s="269" t="s">
        <v>277</v>
      </c>
      <c r="E866" s="270" t="s">
        <v>1827</v>
      </c>
      <c r="F866" s="271" t="s">
        <v>1828</v>
      </c>
      <c r="G866" s="272" t="s">
        <v>280</v>
      </c>
      <c r="H866" s="273">
        <v>217.184</v>
      </c>
      <c r="I866" s="274"/>
      <c r="J866" s="275">
        <f>ROUND(I866*H866,2)</f>
        <v>0</v>
      </c>
      <c r="K866" s="271" t="s">
        <v>281</v>
      </c>
      <c r="L866" s="276"/>
      <c r="M866" s="277" t="s">
        <v>44</v>
      </c>
      <c r="N866" s="278" t="s">
        <v>53</v>
      </c>
      <c r="O866" s="88"/>
      <c r="P866" s="227">
        <f>O866*H866</f>
        <v>0</v>
      </c>
      <c r="Q866" s="227">
        <v>1</v>
      </c>
      <c r="R866" s="227">
        <f>Q866*H866</f>
        <v>217.184</v>
      </c>
      <c r="S866" s="227">
        <v>0</v>
      </c>
      <c r="T866" s="228">
        <f>S866*H866</f>
        <v>0</v>
      </c>
      <c r="U866" s="42"/>
      <c r="V866" s="42"/>
      <c r="W866" s="42"/>
      <c r="X866" s="42"/>
      <c r="Y866" s="42"/>
      <c r="Z866" s="42"/>
      <c r="AA866" s="42"/>
      <c r="AB866" s="42"/>
      <c r="AC866" s="42"/>
      <c r="AD866" s="42"/>
      <c r="AE866" s="42"/>
      <c r="AR866" s="229" t="s">
        <v>282</v>
      </c>
      <c r="AT866" s="229" t="s">
        <v>277</v>
      </c>
      <c r="AU866" s="229" t="s">
        <v>92</v>
      </c>
      <c r="AY866" s="20" t="s">
        <v>228</v>
      </c>
      <c r="BE866" s="230">
        <f>IF(N866="základní",J866,0)</f>
        <v>0</v>
      </c>
      <c r="BF866" s="230">
        <f>IF(N866="snížená",J866,0)</f>
        <v>0</v>
      </c>
      <c r="BG866" s="230">
        <f>IF(N866="zákl. přenesená",J866,0)</f>
        <v>0</v>
      </c>
      <c r="BH866" s="230">
        <f>IF(N866="sníž. přenesená",J866,0)</f>
        <v>0</v>
      </c>
      <c r="BI866" s="230">
        <f>IF(N866="nulová",J866,0)</f>
        <v>0</v>
      </c>
      <c r="BJ866" s="20" t="s">
        <v>90</v>
      </c>
      <c r="BK866" s="230">
        <f>ROUND(I866*H866,2)</f>
        <v>0</v>
      </c>
      <c r="BL866" s="20" t="s">
        <v>145</v>
      </c>
      <c r="BM866" s="229" t="s">
        <v>1829</v>
      </c>
    </row>
    <row r="867" s="2" customFormat="1">
      <c r="A867" s="42"/>
      <c r="B867" s="43"/>
      <c r="C867" s="44"/>
      <c r="D867" s="238" t="s">
        <v>328</v>
      </c>
      <c r="E867" s="44"/>
      <c r="F867" s="279" t="s">
        <v>1821</v>
      </c>
      <c r="G867" s="44"/>
      <c r="H867" s="44"/>
      <c r="I867" s="233"/>
      <c r="J867" s="44"/>
      <c r="K867" s="44"/>
      <c r="L867" s="48"/>
      <c r="M867" s="234"/>
      <c r="N867" s="235"/>
      <c r="O867" s="88"/>
      <c r="P867" s="88"/>
      <c r="Q867" s="88"/>
      <c r="R867" s="88"/>
      <c r="S867" s="88"/>
      <c r="T867" s="89"/>
      <c r="U867" s="42"/>
      <c r="V867" s="42"/>
      <c r="W867" s="42"/>
      <c r="X867" s="42"/>
      <c r="Y867" s="42"/>
      <c r="Z867" s="42"/>
      <c r="AA867" s="42"/>
      <c r="AB867" s="42"/>
      <c r="AC867" s="42"/>
      <c r="AD867" s="42"/>
      <c r="AE867" s="42"/>
      <c r="AT867" s="20" t="s">
        <v>328</v>
      </c>
      <c r="AU867" s="20" t="s">
        <v>92</v>
      </c>
    </row>
    <row r="868" s="13" customFormat="1">
      <c r="A868" s="13"/>
      <c r="B868" s="236"/>
      <c r="C868" s="237"/>
      <c r="D868" s="238" t="s">
        <v>238</v>
      </c>
      <c r="E868" s="239" t="s">
        <v>44</v>
      </c>
      <c r="F868" s="240" t="s">
        <v>1822</v>
      </c>
      <c r="G868" s="237"/>
      <c r="H868" s="239" t="s">
        <v>44</v>
      </c>
      <c r="I868" s="241"/>
      <c r="J868" s="237"/>
      <c r="K868" s="237"/>
      <c r="L868" s="242"/>
      <c r="M868" s="243"/>
      <c r="N868" s="244"/>
      <c r="O868" s="244"/>
      <c r="P868" s="244"/>
      <c r="Q868" s="244"/>
      <c r="R868" s="244"/>
      <c r="S868" s="244"/>
      <c r="T868" s="245"/>
      <c r="U868" s="13"/>
      <c r="V868" s="13"/>
      <c r="W868" s="13"/>
      <c r="X868" s="13"/>
      <c r="Y868" s="13"/>
      <c r="Z868" s="13"/>
      <c r="AA868" s="13"/>
      <c r="AB868" s="13"/>
      <c r="AC868" s="13"/>
      <c r="AD868" s="13"/>
      <c r="AE868" s="13"/>
      <c r="AT868" s="246" t="s">
        <v>238</v>
      </c>
      <c r="AU868" s="246" t="s">
        <v>92</v>
      </c>
      <c r="AV868" s="13" t="s">
        <v>90</v>
      </c>
      <c r="AW868" s="13" t="s">
        <v>42</v>
      </c>
      <c r="AX868" s="13" t="s">
        <v>82</v>
      </c>
      <c r="AY868" s="246" t="s">
        <v>228</v>
      </c>
    </row>
    <row r="869" s="13" customFormat="1">
      <c r="A869" s="13"/>
      <c r="B869" s="236"/>
      <c r="C869" s="237"/>
      <c r="D869" s="238" t="s">
        <v>238</v>
      </c>
      <c r="E869" s="239" t="s">
        <v>44</v>
      </c>
      <c r="F869" s="240" t="s">
        <v>1830</v>
      </c>
      <c r="G869" s="237"/>
      <c r="H869" s="239" t="s">
        <v>44</v>
      </c>
      <c r="I869" s="241"/>
      <c r="J869" s="237"/>
      <c r="K869" s="237"/>
      <c r="L869" s="242"/>
      <c r="M869" s="243"/>
      <c r="N869" s="244"/>
      <c r="O869" s="244"/>
      <c r="P869" s="244"/>
      <c r="Q869" s="244"/>
      <c r="R869" s="244"/>
      <c r="S869" s="244"/>
      <c r="T869" s="245"/>
      <c r="U869" s="13"/>
      <c r="V869" s="13"/>
      <c r="W869" s="13"/>
      <c r="X869" s="13"/>
      <c r="Y869" s="13"/>
      <c r="Z869" s="13"/>
      <c r="AA869" s="13"/>
      <c r="AB869" s="13"/>
      <c r="AC869" s="13"/>
      <c r="AD869" s="13"/>
      <c r="AE869" s="13"/>
      <c r="AT869" s="246" t="s">
        <v>238</v>
      </c>
      <c r="AU869" s="246" t="s">
        <v>92</v>
      </c>
      <c r="AV869" s="13" t="s">
        <v>90</v>
      </c>
      <c r="AW869" s="13" t="s">
        <v>42</v>
      </c>
      <c r="AX869" s="13" t="s">
        <v>82</v>
      </c>
      <c r="AY869" s="246" t="s">
        <v>228</v>
      </c>
    </row>
    <row r="870" s="14" customFormat="1">
      <c r="A870" s="14"/>
      <c r="B870" s="247"/>
      <c r="C870" s="248"/>
      <c r="D870" s="238" t="s">
        <v>238</v>
      </c>
      <c r="E870" s="249" t="s">
        <v>44</v>
      </c>
      <c r="F870" s="250" t="s">
        <v>1831</v>
      </c>
      <c r="G870" s="248"/>
      <c r="H870" s="251">
        <v>15.715999999999999</v>
      </c>
      <c r="I870" s="252"/>
      <c r="J870" s="248"/>
      <c r="K870" s="248"/>
      <c r="L870" s="253"/>
      <c r="M870" s="254"/>
      <c r="N870" s="255"/>
      <c r="O870" s="255"/>
      <c r="P870" s="255"/>
      <c r="Q870" s="255"/>
      <c r="R870" s="255"/>
      <c r="S870" s="255"/>
      <c r="T870" s="256"/>
      <c r="U870" s="14"/>
      <c r="V870" s="14"/>
      <c r="W870" s="14"/>
      <c r="X870" s="14"/>
      <c r="Y870" s="14"/>
      <c r="Z870" s="14"/>
      <c r="AA870" s="14"/>
      <c r="AB870" s="14"/>
      <c r="AC870" s="14"/>
      <c r="AD870" s="14"/>
      <c r="AE870" s="14"/>
      <c r="AT870" s="257" t="s">
        <v>238</v>
      </c>
      <c r="AU870" s="257" t="s">
        <v>92</v>
      </c>
      <c r="AV870" s="14" t="s">
        <v>92</v>
      </c>
      <c r="AW870" s="14" t="s">
        <v>42</v>
      </c>
      <c r="AX870" s="14" t="s">
        <v>82</v>
      </c>
      <c r="AY870" s="257" t="s">
        <v>228</v>
      </c>
    </row>
    <row r="871" s="13" customFormat="1">
      <c r="A871" s="13"/>
      <c r="B871" s="236"/>
      <c r="C871" s="237"/>
      <c r="D871" s="238" t="s">
        <v>238</v>
      </c>
      <c r="E871" s="239" t="s">
        <v>44</v>
      </c>
      <c r="F871" s="240" t="s">
        <v>1832</v>
      </c>
      <c r="G871" s="237"/>
      <c r="H871" s="239" t="s">
        <v>44</v>
      </c>
      <c r="I871" s="241"/>
      <c r="J871" s="237"/>
      <c r="K871" s="237"/>
      <c r="L871" s="242"/>
      <c r="M871" s="243"/>
      <c r="N871" s="244"/>
      <c r="O871" s="244"/>
      <c r="P871" s="244"/>
      <c r="Q871" s="244"/>
      <c r="R871" s="244"/>
      <c r="S871" s="244"/>
      <c r="T871" s="245"/>
      <c r="U871" s="13"/>
      <c r="V871" s="13"/>
      <c r="W871" s="13"/>
      <c r="X871" s="13"/>
      <c r="Y871" s="13"/>
      <c r="Z871" s="13"/>
      <c r="AA871" s="13"/>
      <c r="AB871" s="13"/>
      <c r="AC871" s="13"/>
      <c r="AD871" s="13"/>
      <c r="AE871" s="13"/>
      <c r="AT871" s="246" t="s">
        <v>238</v>
      </c>
      <c r="AU871" s="246" t="s">
        <v>92</v>
      </c>
      <c r="AV871" s="13" t="s">
        <v>90</v>
      </c>
      <c r="AW871" s="13" t="s">
        <v>42</v>
      </c>
      <c r="AX871" s="13" t="s">
        <v>82</v>
      </c>
      <c r="AY871" s="246" t="s">
        <v>228</v>
      </c>
    </row>
    <row r="872" s="14" customFormat="1">
      <c r="A872" s="14"/>
      <c r="B872" s="247"/>
      <c r="C872" s="248"/>
      <c r="D872" s="238" t="s">
        <v>238</v>
      </c>
      <c r="E872" s="249" t="s">
        <v>44</v>
      </c>
      <c r="F872" s="250" t="s">
        <v>1833</v>
      </c>
      <c r="G872" s="248"/>
      <c r="H872" s="251">
        <v>5.1520000000000001</v>
      </c>
      <c r="I872" s="252"/>
      <c r="J872" s="248"/>
      <c r="K872" s="248"/>
      <c r="L872" s="253"/>
      <c r="M872" s="254"/>
      <c r="N872" s="255"/>
      <c r="O872" s="255"/>
      <c r="P872" s="255"/>
      <c r="Q872" s="255"/>
      <c r="R872" s="255"/>
      <c r="S872" s="255"/>
      <c r="T872" s="256"/>
      <c r="U872" s="14"/>
      <c r="V872" s="14"/>
      <c r="W872" s="14"/>
      <c r="X872" s="14"/>
      <c r="Y872" s="14"/>
      <c r="Z872" s="14"/>
      <c r="AA872" s="14"/>
      <c r="AB872" s="14"/>
      <c r="AC872" s="14"/>
      <c r="AD872" s="14"/>
      <c r="AE872" s="14"/>
      <c r="AT872" s="257" t="s">
        <v>238</v>
      </c>
      <c r="AU872" s="257" t="s">
        <v>92</v>
      </c>
      <c r="AV872" s="14" t="s">
        <v>92</v>
      </c>
      <c r="AW872" s="14" t="s">
        <v>42</v>
      </c>
      <c r="AX872" s="14" t="s">
        <v>82</v>
      </c>
      <c r="AY872" s="257" t="s">
        <v>228</v>
      </c>
    </row>
    <row r="873" s="13" customFormat="1">
      <c r="A873" s="13"/>
      <c r="B873" s="236"/>
      <c r="C873" s="237"/>
      <c r="D873" s="238" t="s">
        <v>238</v>
      </c>
      <c r="E873" s="239" t="s">
        <v>44</v>
      </c>
      <c r="F873" s="240" t="s">
        <v>1834</v>
      </c>
      <c r="G873" s="237"/>
      <c r="H873" s="239" t="s">
        <v>44</v>
      </c>
      <c r="I873" s="241"/>
      <c r="J873" s="237"/>
      <c r="K873" s="237"/>
      <c r="L873" s="242"/>
      <c r="M873" s="243"/>
      <c r="N873" s="244"/>
      <c r="O873" s="244"/>
      <c r="P873" s="244"/>
      <c r="Q873" s="244"/>
      <c r="R873" s="244"/>
      <c r="S873" s="244"/>
      <c r="T873" s="245"/>
      <c r="U873" s="13"/>
      <c r="V873" s="13"/>
      <c r="W873" s="13"/>
      <c r="X873" s="13"/>
      <c r="Y873" s="13"/>
      <c r="Z873" s="13"/>
      <c r="AA873" s="13"/>
      <c r="AB873" s="13"/>
      <c r="AC873" s="13"/>
      <c r="AD873" s="13"/>
      <c r="AE873" s="13"/>
      <c r="AT873" s="246" t="s">
        <v>238</v>
      </c>
      <c r="AU873" s="246" t="s">
        <v>92</v>
      </c>
      <c r="AV873" s="13" t="s">
        <v>90</v>
      </c>
      <c r="AW873" s="13" t="s">
        <v>42</v>
      </c>
      <c r="AX873" s="13" t="s">
        <v>82</v>
      </c>
      <c r="AY873" s="246" t="s">
        <v>228</v>
      </c>
    </row>
    <row r="874" s="14" customFormat="1">
      <c r="A874" s="14"/>
      <c r="B874" s="247"/>
      <c r="C874" s="248"/>
      <c r="D874" s="238" t="s">
        <v>238</v>
      </c>
      <c r="E874" s="249" t="s">
        <v>44</v>
      </c>
      <c r="F874" s="250" t="s">
        <v>1835</v>
      </c>
      <c r="G874" s="248"/>
      <c r="H874" s="251">
        <v>33.473999999999997</v>
      </c>
      <c r="I874" s="252"/>
      <c r="J874" s="248"/>
      <c r="K874" s="248"/>
      <c r="L874" s="253"/>
      <c r="M874" s="254"/>
      <c r="N874" s="255"/>
      <c r="O874" s="255"/>
      <c r="P874" s="255"/>
      <c r="Q874" s="255"/>
      <c r="R874" s="255"/>
      <c r="S874" s="255"/>
      <c r="T874" s="256"/>
      <c r="U874" s="14"/>
      <c r="V874" s="14"/>
      <c r="W874" s="14"/>
      <c r="X874" s="14"/>
      <c r="Y874" s="14"/>
      <c r="Z874" s="14"/>
      <c r="AA874" s="14"/>
      <c r="AB874" s="14"/>
      <c r="AC874" s="14"/>
      <c r="AD874" s="14"/>
      <c r="AE874" s="14"/>
      <c r="AT874" s="257" t="s">
        <v>238</v>
      </c>
      <c r="AU874" s="257" t="s">
        <v>92</v>
      </c>
      <c r="AV874" s="14" t="s">
        <v>92</v>
      </c>
      <c r="AW874" s="14" t="s">
        <v>42</v>
      </c>
      <c r="AX874" s="14" t="s">
        <v>82</v>
      </c>
      <c r="AY874" s="257" t="s">
        <v>228</v>
      </c>
    </row>
    <row r="875" s="13" customFormat="1">
      <c r="A875" s="13"/>
      <c r="B875" s="236"/>
      <c r="C875" s="237"/>
      <c r="D875" s="238" t="s">
        <v>238</v>
      </c>
      <c r="E875" s="239" t="s">
        <v>44</v>
      </c>
      <c r="F875" s="240" t="s">
        <v>1836</v>
      </c>
      <c r="G875" s="237"/>
      <c r="H875" s="239" t="s">
        <v>44</v>
      </c>
      <c r="I875" s="241"/>
      <c r="J875" s="237"/>
      <c r="K875" s="237"/>
      <c r="L875" s="242"/>
      <c r="M875" s="243"/>
      <c r="N875" s="244"/>
      <c r="O875" s="244"/>
      <c r="P875" s="244"/>
      <c r="Q875" s="244"/>
      <c r="R875" s="244"/>
      <c r="S875" s="244"/>
      <c r="T875" s="245"/>
      <c r="U875" s="13"/>
      <c r="V875" s="13"/>
      <c r="W875" s="13"/>
      <c r="X875" s="13"/>
      <c r="Y875" s="13"/>
      <c r="Z875" s="13"/>
      <c r="AA875" s="13"/>
      <c r="AB875" s="13"/>
      <c r="AC875" s="13"/>
      <c r="AD875" s="13"/>
      <c r="AE875" s="13"/>
      <c r="AT875" s="246" t="s">
        <v>238</v>
      </c>
      <c r="AU875" s="246" t="s">
        <v>92</v>
      </c>
      <c r="AV875" s="13" t="s">
        <v>90</v>
      </c>
      <c r="AW875" s="13" t="s">
        <v>42</v>
      </c>
      <c r="AX875" s="13" t="s">
        <v>82</v>
      </c>
      <c r="AY875" s="246" t="s">
        <v>228</v>
      </c>
    </row>
    <row r="876" s="14" customFormat="1">
      <c r="A876" s="14"/>
      <c r="B876" s="247"/>
      <c r="C876" s="248"/>
      <c r="D876" s="238" t="s">
        <v>238</v>
      </c>
      <c r="E876" s="249" t="s">
        <v>44</v>
      </c>
      <c r="F876" s="250" t="s">
        <v>1837</v>
      </c>
      <c r="G876" s="248"/>
      <c r="H876" s="251">
        <v>19.882000000000001</v>
      </c>
      <c r="I876" s="252"/>
      <c r="J876" s="248"/>
      <c r="K876" s="248"/>
      <c r="L876" s="253"/>
      <c r="M876" s="254"/>
      <c r="N876" s="255"/>
      <c r="O876" s="255"/>
      <c r="P876" s="255"/>
      <c r="Q876" s="255"/>
      <c r="R876" s="255"/>
      <c r="S876" s="255"/>
      <c r="T876" s="256"/>
      <c r="U876" s="14"/>
      <c r="V876" s="14"/>
      <c r="W876" s="14"/>
      <c r="X876" s="14"/>
      <c r="Y876" s="14"/>
      <c r="Z876" s="14"/>
      <c r="AA876" s="14"/>
      <c r="AB876" s="14"/>
      <c r="AC876" s="14"/>
      <c r="AD876" s="14"/>
      <c r="AE876" s="14"/>
      <c r="AT876" s="257" t="s">
        <v>238</v>
      </c>
      <c r="AU876" s="257" t="s">
        <v>92</v>
      </c>
      <c r="AV876" s="14" t="s">
        <v>92</v>
      </c>
      <c r="AW876" s="14" t="s">
        <v>42</v>
      </c>
      <c r="AX876" s="14" t="s">
        <v>82</v>
      </c>
      <c r="AY876" s="257" t="s">
        <v>228</v>
      </c>
    </row>
    <row r="877" s="13" customFormat="1">
      <c r="A877" s="13"/>
      <c r="B877" s="236"/>
      <c r="C877" s="237"/>
      <c r="D877" s="238" t="s">
        <v>238</v>
      </c>
      <c r="E877" s="239" t="s">
        <v>44</v>
      </c>
      <c r="F877" s="240" t="s">
        <v>1838</v>
      </c>
      <c r="G877" s="237"/>
      <c r="H877" s="239" t="s">
        <v>44</v>
      </c>
      <c r="I877" s="241"/>
      <c r="J877" s="237"/>
      <c r="K877" s="237"/>
      <c r="L877" s="242"/>
      <c r="M877" s="243"/>
      <c r="N877" s="244"/>
      <c r="O877" s="244"/>
      <c r="P877" s="244"/>
      <c r="Q877" s="244"/>
      <c r="R877" s="244"/>
      <c r="S877" s="244"/>
      <c r="T877" s="245"/>
      <c r="U877" s="13"/>
      <c r="V877" s="13"/>
      <c r="W877" s="13"/>
      <c r="X877" s="13"/>
      <c r="Y877" s="13"/>
      <c r="Z877" s="13"/>
      <c r="AA877" s="13"/>
      <c r="AB877" s="13"/>
      <c r="AC877" s="13"/>
      <c r="AD877" s="13"/>
      <c r="AE877" s="13"/>
      <c r="AT877" s="246" t="s">
        <v>238</v>
      </c>
      <c r="AU877" s="246" t="s">
        <v>92</v>
      </c>
      <c r="AV877" s="13" t="s">
        <v>90</v>
      </c>
      <c r="AW877" s="13" t="s">
        <v>42</v>
      </c>
      <c r="AX877" s="13" t="s">
        <v>82</v>
      </c>
      <c r="AY877" s="246" t="s">
        <v>228</v>
      </c>
    </row>
    <row r="878" s="14" customFormat="1">
      <c r="A878" s="14"/>
      <c r="B878" s="247"/>
      <c r="C878" s="248"/>
      <c r="D878" s="238" t="s">
        <v>238</v>
      </c>
      <c r="E878" s="249" t="s">
        <v>44</v>
      </c>
      <c r="F878" s="250" t="s">
        <v>1839</v>
      </c>
      <c r="G878" s="248"/>
      <c r="H878" s="251">
        <v>16.457000000000001</v>
      </c>
      <c r="I878" s="252"/>
      <c r="J878" s="248"/>
      <c r="K878" s="248"/>
      <c r="L878" s="253"/>
      <c r="M878" s="254"/>
      <c r="N878" s="255"/>
      <c r="O878" s="255"/>
      <c r="P878" s="255"/>
      <c r="Q878" s="255"/>
      <c r="R878" s="255"/>
      <c r="S878" s="255"/>
      <c r="T878" s="256"/>
      <c r="U878" s="14"/>
      <c r="V878" s="14"/>
      <c r="W878" s="14"/>
      <c r="X878" s="14"/>
      <c r="Y878" s="14"/>
      <c r="Z878" s="14"/>
      <c r="AA878" s="14"/>
      <c r="AB878" s="14"/>
      <c r="AC878" s="14"/>
      <c r="AD878" s="14"/>
      <c r="AE878" s="14"/>
      <c r="AT878" s="257" t="s">
        <v>238</v>
      </c>
      <c r="AU878" s="257" t="s">
        <v>92</v>
      </c>
      <c r="AV878" s="14" t="s">
        <v>92</v>
      </c>
      <c r="AW878" s="14" t="s">
        <v>42</v>
      </c>
      <c r="AX878" s="14" t="s">
        <v>82</v>
      </c>
      <c r="AY878" s="257" t="s">
        <v>228</v>
      </c>
    </row>
    <row r="879" s="13" customFormat="1">
      <c r="A879" s="13"/>
      <c r="B879" s="236"/>
      <c r="C879" s="237"/>
      <c r="D879" s="238" t="s">
        <v>238</v>
      </c>
      <c r="E879" s="239" t="s">
        <v>44</v>
      </c>
      <c r="F879" s="240" t="s">
        <v>1840</v>
      </c>
      <c r="G879" s="237"/>
      <c r="H879" s="239" t="s">
        <v>44</v>
      </c>
      <c r="I879" s="241"/>
      <c r="J879" s="237"/>
      <c r="K879" s="237"/>
      <c r="L879" s="242"/>
      <c r="M879" s="243"/>
      <c r="N879" s="244"/>
      <c r="O879" s="244"/>
      <c r="P879" s="244"/>
      <c r="Q879" s="244"/>
      <c r="R879" s="244"/>
      <c r="S879" s="244"/>
      <c r="T879" s="245"/>
      <c r="U879" s="13"/>
      <c r="V879" s="13"/>
      <c r="W879" s="13"/>
      <c r="X879" s="13"/>
      <c r="Y879" s="13"/>
      <c r="Z879" s="13"/>
      <c r="AA879" s="13"/>
      <c r="AB879" s="13"/>
      <c r="AC879" s="13"/>
      <c r="AD879" s="13"/>
      <c r="AE879" s="13"/>
      <c r="AT879" s="246" t="s">
        <v>238</v>
      </c>
      <c r="AU879" s="246" t="s">
        <v>92</v>
      </c>
      <c r="AV879" s="13" t="s">
        <v>90</v>
      </c>
      <c r="AW879" s="13" t="s">
        <v>42</v>
      </c>
      <c r="AX879" s="13" t="s">
        <v>82</v>
      </c>
      <c r="AY879" s="246" t="s">
        <v>228</v>
      </c>
    </row>
    <row r="880" s="14" customFormat="1">
      <c r="A880" s="14"/>
      <c r="B880" s="247"/>
      <c r="C880" s="248"/>
      <c r="D880" s="238" t="s">
        <v>238</v>
      </c>
      <c r="E880" s="249" t="s">
        <v>44</v>
      </c>
      <c r="F880" s="250" t="s">
        <v>1841</v>
      </c>
      <c r="G880" s="248"/>
      <c r="H880" s="251">
        <v>4.4950000000000001</v>
      </c>
      <c r="I880" s="252"/>
      <c r="J880" s="248"/>
      <c r="K880" s="248"/>
      <c r="L880" s="253"/>
      <c r="M880" s="254"/>
      <c r="N880" s="255"/>
      <c r="O880" s="255"/>
      <c r="P880" s="255"/>
      <c r="Q880" s="255"/>
      <c r="R880" s="255"/>
      <c r="S880" s="255"/>
      <c r="T880" s="256"/>
      <c r="U880" s="14"/>
      <c r="V880" s="14"/>
      <c r="W880" s="14"/>
      <c r="X880" s="14"/>
      <c r="Y880" s="14"/>
      <c r="Z880" s="14"/>
      <c r="AA880" s="14"/>
      <c r="AB880" s="14"/>
      <c r="AC880" s="14"/>
      <c r="AD880" s="14"/>
      <c r="AE880" s="14"/>
      <c r="AT880" s="257" t="s">
        <v>238</v>
      </c>
      <c r="AU880" s="257" t="s">
        <v>92</v>
      </c>
      <c r="AV880" s="14" t="s">
        <v>92</v>
      </c>
      <c r="AW880" s="14" t="s">
        <v>42</v>
      </c>
      <c r="AX880" s="14" t="s">
        <v>82</v>
      </c>
      <c r="AY880" s="257" t="s">
        <v>228</v>
      </c>
    </row>
    <row r="881" s="13" customFormat="1">
      <c r="A881" s="13"/>
      <c r="B881" s="236"/>
      <c r="C881" s="237"/>
      <c r="D881" s="238" t="s">
        <v>238</v>
      </c>
      <c r="E881" s="239" t="s">
        <v>44</v>
      </c>
      <c r="F881" s="240" t="s">
        <v>1842</v>
      </c>
      <c r="G881" s="237"/>
      <c r="H881" s="239" t="s">
        <v>44</v>
      </c>
      <c r="I881" s="241"/>
      <c r="J881" s="237"/>
      <c r="K881" s="237"/>
      <c r="L881" s="242"/>
      <c r="M881" s="243"/>
      <c r="N881" s="244"/>
      <c r="O881" s="244"/>
      <c r="P881" s="244"/>
      <c r="Q881" s="244"/>
      <c r="R881" s="244"/>
      <c r="S881" s="244"/>
      <c r="T881" s="245"/>
      <c r="U881" s="13"/>
      <c r="V881" s="13"/>
      <c r="W881" s="13"/>
      <c r="X881" s="13"/>
      <c r="Y881" s="13"/>
      <c r="Z881" s="13"/>
      <c r="AA881" s="13"/>
      <c r="AB881" s="13"/>
      <c r="AC881" s="13"/>
      <c r="AD881" s="13"/>
      <c r="AE881" s="13"/>
      <c r="AT881" s="246" t="s">
        <v>238</v>
      </c>
      <c r="AU881" s="246" t="s">
        <v>92</v>
      </c>
      <c r="AV881" s="13" t="s">
        <v>90</v>
      </c>
      <c r="AW881" s="13" t="s">
        <v>42</v>
      </c>
      <c r="AX881" s="13" t="s">
        <v>82</v>
      </c>
      <c r="AY881" s="246" t="s">
        <v>228</v>
      </c>
    </row>
    <row r="882" s="14" customFormat="1">
      <c r="A882" s="14"/>
      <c r="B882" s="247"/>
      <c r="C882" s="248"/>
      <c r="D882" s="238" t="s">
        <v>238</v>
      </c>
      <c r="E882" s="249" t="s">
        <v>44</v>
      </c>
      <c r="F882" s="250" t="s">
        <v>1843</v>
      </c>
      <c r="G882" s="248"/>
      <c r="H882" s="251">
        <v>23.071000000000002</v>
      </c>
      <c r="I882" s="252"/>
      <c r="J882" s="248"/>
      <c r="K882" s="248"/>
      <c r="L882" s="253"/>
      <c r="M882" s="254"/>
      <c r="N882" s="255"/>
      <c r="O882" s="255"/>
      <c r="P882" s="255"/>
      <c r="Q882" s="255"/>
      <c r="R882" s="255"/>
      <c r="S882" s="255"/>
      <c r="T882" s="256"/>
      <c r="U882" s="14"/>
      <c r="V882" s="14"/>
      <c r="W882" s="14"/>
      <c r="X882" s="14"/>
      <c r="Y882" s="14"/>
      <c r="Z882" s="14"/>
      <c r="AA882" s="14"/>
      <c r="AB882" s="14"/>
      <c r="AC882" s="14"/>
      <c r="AD882" s="14"/>
      <c r="AE882" s="14"/>
      <c r="AT882" s="257" t="s">
        <v>238</v>
      </c>
      <c r="AU882" s="257" t="s">
        <v>92</v>
      </c>
      <c r="AV882" s="14" t="s">
        <v>92</v>
      </c>
      <c r="AW882" s="14" t="s">
        <v>42</v>
      </c>
      <c r="AX882" s="14" t="s">
        <v>82</v>
      </c>
      <c r="AY882" s="257" t="s">
        <v>228</v>
      </c>
    </row>
    <row r="883" s="13" customFormat="1">
      <c r="A883" s="13"/>
      <c r="B883" s="236"/>
      <c r="C883" s="237"/>
      <c r="D883" s="238" t="s">
        <v>238</v>
      </c>
      <c r="E883" s="239" t="s">
        <v>44</v>
      </c>
      <c r="F883" s="240" t="s">
        <v>1844</v>
      </c>
      <c r="G883" s="237"/>
      <c r="H883" s="239" t="s">
        <v>44</v>
      </c>
      <c r="I883" s="241"/>
      <c r="J883" s="237"/>
      <c r="K883" s="237"/>
      <c r="L883" s="242"/>
      <c r="M883" s="243"/>
      <c r="N883" s="244"/>
      <c r="O883" s="244"/>
      <c r="P883" s="244"/>
      <c r="Q883" s="244"/>
      <c r="R883" s="244"/>
      <c r="S883" s="244"/>
      <c r="T883" s="245"/>
      <c r="U883" s="13"/>
      <c r="V883" s="13"/>
      <c r="W883" s="13"/>
      <c r="X883" s="13"/>
      <c r="Y883" s="13"/>
      <c r="Z883" s="13"/>
      <c r="AA883" s="13"/>
      <c r="AB883" s="13"/>
      <c r="AC883" s="13"/>
      <c r="AD883" s="13"/>
      <c r="AE883" s="13"/>
      <c r="AT883" s="246" t="s">
        <v>238</v>
      </c>
      <c r="AU883" s="246" t="s">
        <v>92</v>
      </c>
      <c r="AV883" s="13" t="s">
        <v>90</v>
      </c>
      <c r="AW883" s="13" t="s">
        <v>42</v>
      </c>
      <c r="AX883" s="13" t="s">
        <v>82</v>
      </c>
      <c r="AY883" s="246" t="s">
        <v>228</v>
      </c>
    </row>
    <row r="884" s="14" customFormat="1">
      <c r="A884" s="14"/>
      <c r="B884" s="247"/>
      <c r="C884" s="248"/>
      <c r="D884" s="238" t="s">
        <v>238</v>
      </c>
      <c r="E884" s="249" t="s">
        <v>44</v>
      </c>
      <c r="F884" s="250" t="s">
        <v>1845</v>
      </c>
      <c r="G884" s="248"/>
      <c r="H884" s="251">
        <v>3.2679999999999998</v>
      </c>
      <c r="I884" s="252"/>
      <c r="J884" s="248"/>
      <c r="K884" s="248"/>
      <c r="L884" s="253"/>
      <c r="M884" s="254"/>
      <c r="N884" s="255"/>
      <c r="O884" s="255"/>
      <c r="P884" s="255"/>
      <c r="Q884" s="255"/>
      <c r="R884" s="255"/>
      <c r="S884" s="255"/>
      <c r="T884" s="256"/>
      <c r="U884" s="14"/>
      <c r="V884" s="14"/>
      <c r="W884" s="14"/>
      <c r="X884" s="14"/>
      <c r="Y884" s="14"/>
      <c r="Z884" s="14"/>
      <c r="AA884" s="14"/>
      <c r="AB884" s="14"/>
      <c r="AC884" s="14"/>
      <c r="AD884" s="14"/>
      <c r="AE884" s="14"/>
      <c r="AT884" s="257" t="s">
        <v>238</v>
      </c>
      <c r="AU884" s="257" t="s">
        <v>92</v>
      </c>
      <c r="AV884" s="14" t="s">
        <v>92</v>
      </c>
      <c r="AW884" s="14" t="s">
        <v>42</v>
      </c>
      <c r="AX884" s="14" t="s">
        <v>82</v>
      </c>
      <c r="AY884" s="257" t="s">
        <v>228</v>
      </c>
    </row>
    <row r="885" s="13" customFormat="1">
      <c r="A885" s="13"/>
      <c r="B885" s="236"/>
      <c r="C885" s="237"/>
      <c r="D885" s="238" t="s">
        <v>238</v>
      </c>
      <c r="E885" s="239" t="s">
        <v>44</v>
      </c>
      <c r="F885" s="240" t="s">
        <v>1846</v>
      </c>
      <c r="G885" s="237"/>
      <c r="H885" s="239" t="s">
        <v>44</v>
      </c>
      <c r="I885" s="241"/>
      <c r="J885" s="237"/>
      <c r="K885" s="237"/>
      <c r="L885" s="242"/>
      <c r="M885" s="243"/>
      <c r="N885" s="244"/>
      <c r="O885" s="244"/>
      <c r="P885" s="244"/>
      <c r="Q885" s="244"/>
      <c r="R885" s="244"/>
      <c r="S885" s="244"/>
      <c r="T885" s="245"/>
      <c r="U885" s="13"/>
      <c r="V885" s="13"/>
      <c r="W885" s="13"/>
      <c r="X885" s="13"/>
      <c r="Y885" s="13"/>
      <c r="Z885" s="13"/>
      <c r="AA885" s="13"/>
      <c r="AB885" s="13"/>
      <c r="AC885" s="13"/>
      <c r="AD885" s="13"/>
      <c r="AE885" s="13"/>
      <c r="AT885" s="246" t="s">
        <v>238</v>
      </c>
      <c r="AU885" s="246" t="s">
        <v>92</v>
      </c>
      <c r="AV885" s="13" t="s">
        <v>90</v>
      </c>
      <c r="AW885" s="13" t="s">
        <v>42</v>
      </c>
      <c r="AX885" s="13" t="s">
        <v>82</v>
      </c>
      <c r="AY885" s="246" t="s">
        <v>228</v>
      </c>
    </row>
    <row r="886" s="14" customFormat="1">
      <c r="A886" s="14"/>
      <c r="B886" s="247"/>
      <c r="C886" s="248"/>
      <c r="D886" s="238" t="s">
        <v>238</v>
      </c>
      <c r="E886" s="249" t="s">
        <v>44</v>
      </c>
      <c r="F886" s="250" t="s">
        <v>1847</v>
      </c>
      <c r="G886" s="248"/>
      <c r="H886" s="251">
        <v>5.75</v>
      </c>
      <c r="I886" s="252"/>
      <c r="J886" s="248"/>
      <c r="K886" s="248"/>
      <c r="L886" s="253"/>
      <c r="M886" s="254"/>
      <c r="N886" s="255"/>
      <c r="O886" s="255"/>
      <c r="P886" s="255"/>
      <c r="Q886" s="255"/>
      <c r="R886" s="255"/>
      <c r="S886" s="255"/>
      <c r="T886" s="256"/>
      <c r="U886" s="14"/>
      <c r="V886" s="14"/>
      <c r="W886" s="14"/>
      <c r="X886" s="14"/>
      <c r="Y886" s="14"/>
      <c r="Z886" s="14"/>
      <c r="AA886" s="14"/>
      <c r="AB886" s="14"/>
      <c r="AC886" s="14"/>
      <c r="AD886" s="14"/>
      <c r="AE886" s="14"/>
      <c r="AT886" s="257" t="s">
        <v>238</v>
      </c>
      <c r="AU886" s="257" t="s">
        <v>92</v>
      </c>
      <c r="AV886" s="14" t="s">
        <v>92</v>
      </c>
      <c r="AW886" s="14" t="s">
        <v>42</v>
      </c>
      <c r="AX886" s="14" t="s">
        <v>82</v>
      </c>
      <c r="AY886" s="257" t="s">
        <v>228</v>
      </c>
    </row>
    <row r="887" s="13" customFormat="1">
      <c r="A887" s="13"/>
      <c r="B887" s="236"/>
      <c r="C887" s="237"/>
      <c r="D887" s="238" t="s">
        <v>238</v>
      </c>
      <c r="E887" s="239" t="s">
        <v>44</v>
      </c>
      <c r="F887" s="240" t="s">
        <v>1848</v>
      </c>
      <c r="G887" s="237"/>
      <c r="H887" s="239" t="s">
        <v>44</v>
      </c>
      <c r="I887" s="241"/>
      <c r="J887" s="237"/>
      <c r="K887" s="237"/>
      <c r="L887" s="242"/>
      <c r="M887" s="243"/>
      <c r="N887" s="244"/>
      <c r="O887" s="244"/>
      <c r="P887" s="244"/>
      <c r="Q887" s="244"/>
      <c r="R887" s="244"/>
      <c r="S887" s="244"/>
      <c r="T887" s="245"/>
      <c r="U887" s="13"/>
      <c r="V887" s="13"/>
      <c r="W887" s="13"/>
      <c r="X887" s="13"/>
      <c r="Y887" s="13"/>
      <c r="Z887" s="13"/>
      <c r="AA887" s="13"/>
      <c r="AB887" s="13"/>
      <c r="AC887" s="13"/>
      <c r="AD887" s="13"/>
      <c r="AE887" s="13"/>
      <c r="AT887" s="246" t="s">
        <v>238</v>
      </c>
      <c r="AU887" s="246" t="s">
        <v>92</v>
      </c>
      <c r="AV887" s="13" t="s">
        <v>90</v>
      </c>
      <c r="AW887" s="13" t="s">
        <v>42</v>
      </c>
      <c r="AX887" s="13" t="s">
        <v>82</v>
      </c>
      <c r="AY887" s="246" t="s">
        <v>228</v>
      </c>
    </row>
    <row r="888" s="14" customFormat="1">
      <c r="A888" s="14"/>
      <c r="B888" s="247"/>
      <c r="C888" s="248"/>
      <c r="D888" s="238" t="s">
        <v>238</v>
      </c>
      <c r="E888" s="249" t="s">
        <v>44</v>
      </c>
      <c r="F888" s="250" t="s">
        <v>1849</v>
      </c>
      <c r="G888" s="248"/>
      <c r="H888" s="251">
        <v>26.834</v>
      </c>
      <c r="I888" s="252"/>
      <c r="J888" s="248"/>
      <c r="K888" s="248"/>
      <c r="L888" s="253"/>
      <c r="M888" s="254"/>
      <c r="N888" s="255"/>
      <c r="O888" s="255"/>
      <c r="P888" s="255"/>
      <c r="Q888" s="255"/>
      <c r="R888" s="255"/>
      <c r="S888" s="255"/>
      <c r="T888" s="256"/>
      <c r="U888" s="14"/>
      <c r="V888" s="14"/>
      <c r="W888" s="14"/>
      <c r="X888" s="14"/>
      <c r="Y888" s="14"/>
      <c r="Z888" s="14"/>
      <c r="AA888" s="14"/>
      <c r="AB888" s="14"/>
      <c r="AC888" s="14"/>
      <c r="AD888" s="14"/>
      <c r="AE888" s="14"/>
      <c r="AT888" s="257" t="s">
        <v>238</v>
      </c>
      <c r="AU888" s="257" t="s">
        <v>92</v>
      </c>
      <c r="AV888" s="14" t="s">
        <v>92</v>
      </c>
      <c r="AW888" s="14" t="s">
        <v>42</v>
      </c>
      <c r="AX888" s="14" t="s">
        <v>82</v>
      </c>
      <c r="AY888" s="257" t="s">
        <v>228</v>
      </c>
    </row>
    <row r="889" s="13" customFormat="1">
      <c r="A889" s="13"/>
      <c r="B889" s="236"/>
      <c r="C889" s="237"/>
      <c r="D889" s="238" t="s">
        <v>238</v>
      </c>
      <c r="E889" s="239" t="s">
        <v>44</v>
      </c>
      <c r="F889" s="240" t="s">
        <v>1850</v>
      </c>
      <c r="G889" s="237"/>
      <c r="H889" s="239" t="s">
        <v>44</v>
      </c>
      <c r="I889" s="241"/>
      <c r="J889" s="237"/>
      <c r="K889" s="237"/>
      <c r="L889" s="242"/>
      <c r="M889" s="243"/>
      <c r="N889" s="244"/>
      <c r="O889" s="244"/>
      <c r="P889" s="244"/>
      <c r="Q889" s="244"/>
      <c r="R889" s="244"/>
      <c r="S889" s="244"/>
      <c r="T889" s="245"/>
      <c r="U889" s="13"/>
      <c r="V889" s="13"/>
      <c r="W889" s="13"/>
      <c r="X889" s="13"/>
      <c r="Y889" s="13"/>
      <c r="Z889" s="13"/>
      <c r="AA889" s="13"/>
      <c r="AB889" s="13"/>
      <c r="AC889" s="13"/>
      <c r="AD889" s="13"/>
      <c r="AE889" s="13"/>
      <c r="AT889" s="246" t="s">
        <v>238</v>
      </c>
      <c r="AU889" s="246" t="s">
        <v>92</v>
      </c>
      <c r="AV889" s="13" t="s">
        <v>90</v>
      </c>
      <c r="AW889" s="13" t="s">
        <v>42</v>
      </c>
      <c r="AX889" s="13" t="s">
        <v>82</v>
      </c>
      <c r="AY889" s="246" t="s">
        <v>228</v>
      </c>
    </row>
    <row r="890" s="14" customFormat="1">
      <c r="A890" s="14"/>
      <c r="B890" s="247"/>
      <c r="C890" s="248"/>
      <c r="D890" s="238" t="s">
        <v>238</v>
      </c>
      <c r="E890" s="249" t="s">
        <v>44</v>
      </c>
      <c r="F890" s="250" t="s">
        <v>1851</v>
      </c>
      <c r="G890" s="248"/>
      <c r="H890" s="251">
        <v>1.393</v>
      </c>
      <c r="I890" s="252"/>
      <c r="J890" s="248"/>
      <c r="K890" s="248"/>
      <c r="L890" s="253"/>
      <c r="M890" s="254"/>
      <c r="N890" s="255"/>
      <c r="O890" s="255"/>
      <c r="P890" s="255"/>
      <c r="Q890" s="255"/>
      <c r="R890" s="255"/>
      <c r="S890" s="255"/>
      <c r="T890" s="256"/>
      <c r="U890" s="14"/>
      <c r="V890" s="14"/>
      <c r="W890" s="14"/>
      <c r="X890" s="14"/>
      <c r="Y890" s="14"/>
      <c r="Z890" s="14"/>
      <c r="AA890" s="14"/>
      <c r="AB890" s="14"/>
      <c r="AC890" s="14"/>
      <c r="AD890" s="14"/>
      <c r="AE890" s="14"/>
      <c r="AT890" s="257" t="s">
        <v>238</v>
      </c>
      <c r="AU890" s="257" t="s">
        <v>92</v>
      </c>
      <c r="AV890" s="14" t="s">
        <v>92</v>
      </c>
      <c r="AW890" s="14" t="s">
        <v>42</v>
      </c>
      <c r="AX890" s="14" t="s">
        <v>82</v>
      </c>
      <c r="AY890" s="257" t="s">
        <v>228</v>
      </c>
    </row>
    <row r="891" s="13" customFormat="1">
      <c r="A891" s="13"/>
      <c r="B891" s="236"/>
      <c r="C891" s="237"/>
      <c r="D891" s="238" t="s">
        <v>238</v>
      </c>
      <c r="E891" s="239" t="s">
        <v>44</v>
      </c>
      <c r="F891" s="240" t="s">
        <v>1852</v>
      </c>
      <c r="G891" s="237"/>
      <c r="H891" s="239" t="s">
        <v>44</v>
      </c>
      <c r="I891" s="241"/>
      <c r="J891" s="237"/>
      <c r="K891" s="237"/>
      <c r="L891" s="242"/>
      <c r="M891" s="243"/>
      <c r="N891" s="244"/>
      <c r="O891" s="244"/>
      <c r="P891" s="244"/>
      <c r="Q891" s="244"/>
      <c r="R891" s="244"/>
      <c r="S891" s="244"/>
      <c r="T891" s="245"/>
      <c r="U891" s="13"/>
      <c r="V891" s="13"/>
      <c r="W891" s="13"/>
      <c r="X891" s="13"/>
      <c r="Y891" s="13"/>
      <c r="Z891" s="13"/>
      <c r="AA891" s="13"/>
      <c r="AB891" s="13"/>
      <c r="AC891" s="13"/>
      <c r="AD891" s="13"/>
      <c r="AE891" s="13"/>
      <c r="AT891" s="246" t="s">
        <v>238</v>
      </c>
      <c r="AU891" s="246" t="s">
        <v>92</v>
      </c>
      <c r="AV891" s="13" t="s">
        <v>90</v>
      </c>
      <c r="AW891" s="13" t="s">
        <v>42</v>
      </c>
      <c r="AX891" s="13" t="s">
        <v>82</v>
      </c>
      <c r="AY891" s="246" t="s">
        <v>228</v>
      </c>
    </row>
    <row r="892" s="14" customFormat="1">
      <c r="A892" s="14"/>
      <c r="B892" s="247"/>
      <c r="C892" s="248"/>
      <c r="D892" s="238" t="s">
        <v>238</v>
      </c>
      <c r="E892" s="249" t="s">
        <v>44</v>
      </c>
      <c r="F892" s="250" t="s">
        <v>1853</v>
      </c>
      <c r="G892" s="248"/>
      <c r="H892" s="251">
        <v>0.058999999999999997</v>
      </c>
      <c r="I892" s="252"/>
      <c r="J892" s="248"/>
      <c r="K892" s="248"/>
      <c r="L892" s="253"/>
      <c r="M892" s="254"/>
      <c r="N892" s="255"/>
      <c r="O892" s="255"/>
      <c r="P892" s="255"/>
      <c r="Q892" s="255"/>
      <c r="R892" s="255"/>
      <c r="S892" s="255"/>
      <c r="T892" s="256"/>
      <c r="U892" s="14"/>
      <c r="V892" s="14"/>
      <c r="W892" s="14"/>
      <c r="X892" s="14"/>
      <c r="Y892" s="14"/>
      <c r="Z892" s="14"/>
      <c r="AA892" s="14"/>
      <c r="AB892" s="14"/>
      <c r="AC892" s="14"/>
      <c r="AD892" s="14"/>
      <c r="AE892" s="14"/>
      <c r="AT892" s="257" t="s">
        <v>238</v>
      </c>
      <c r="AU892" s="257" t="s">
        <v>92</v>
      </c>
      <c r="AV892" s="14" t="s">
        <v>92</v>
      </c>
      <c r="AW892" s="14" t="s">
        <v>42</v>
      </c>
      <c r="AX892" s="14" t="s">
        <v>82</v>
      </c>
      <c r="AY892" s="257" t="s">
        <v>228</v>
      </c>
    </row>
    <row r="893" s="13" customFormat="1">
      <c r="A893" s="13"/>
      <c r="B893" s="236"/>
      <c r="C893" s="237"/>
      <c r="D893" s="238" t="s">
        <v>238</v>
      </c>
      <c r="E893" s="239" t="s">
        <v>44</v>
      </c>
      <c r="F893" s="240" t="s">
        <v>1854</v>
      </c>
      <c r="G893" s="237"/>
      <c r="H893" s="239" t="s">
        <v>44</v>
      </c>
      <c r="I893" s="241"/>
      <c r="J893" s="237"/>
      <c r="K893" s="237"/>
      <c r="L893" s="242"/>
      <c r="M893" s="243"/>
      <c r="N893" s="244"/>
      <c r="O893" s="244"/>
      <c r="P893" s="244"/>
      <c r="Q893" s="244"/>
      <c r="R893" s="244"/>
      <c r="S893" s="244"/>
      <c r="T893" s="245"/>
      <c r="U893" s="13"/>
      <c r="V893" s="13"/>
      <c r="W893" s="13"/>
      <c r="X893" s="13"/>
      <c r="Y893" s="13"/>
      <c r="Z893" s="13"/>
      <c r="AA893" s="13"/>
      <c r="AB893" s="13"/>
      <c r="AC893" s="13"/>
      <c r="AD893" s="13"/>
      <c r="AE893" s="13"/>
      <c r="AT893" s="246" t="s">
        <v>238</v>
      </c>
      <c r="AU893" s="246" t="s">
        <v>92</v>
      </c>
      <c r="AV893" s="13" t="s">
        <v>90</v>
      </c>
      <c r="AW893" s="13" t="s">
        <v>42</v>
      </c>
      <c r="AX893" s="13" t="s">
        <v>82</v>
      </c>
      <c r="AY893" s="246" t="s">
        <v>228</v>
      </c>
    </row>
    <row r="894" s="14" customFormat="1">
      <c r="A894" s="14"/>
      <c r="B894" s="247"/>
      <c r="C894" s="248"/>
      <c r="D894" s="238" t="s">
        <v>238</v>
      </c>
      <c r="E894" s="249" t="s">
        <v>44</v>
      </c>
      <c r="F894" s="250" t="s">
        <v>1855</v>
      </c>
      <c r="G894" s="248"/>
      <c r="H894" s="251">
        <v>0.98699999999999999</v>
      </c>
      <c r="I894" s="252"/>
      <c r="J894" s="248"/>
      <c r="K894" s="248"/>
      <c r="L894" s="253"/>
      <c r="M894" s="254"/>
      <c r="N894" s="255"/>
      <c r="O894" s="255"/>
      <c r="P894" s="255"/>
      <c r="Q894" s="255"/>
      <c r="R894" s="255"/>
      <c r="S894" s="255"/>
      <c r="T894" s="256"/>
      <c r="U894" s="14"/>
      <c r="V894" s="14"/>
      <c r="W894" s="14"/>
      <c r="X894" s="14"/>
      <c r="Y894" s="14"/>
      <c r="Z894" s="14"/>
      <c r="AA894" s="14"/>
      <c r="AB894" s="14"/>
      <c r="AC894" s="14"/>
      <c r="AD894" s="14"/>
      <c r="AE894" s="14"/>
      <c r="AT894" s="257" t="s">
        <v>238</v>
      </c>
      <c r="AU894" s="257" t="s">
        <v>92</v>
      </c>
      <c r="AV894" s="14" t="s">
        <v>92</v>
      </c>
      <c r="AW894" s="14" t="s">
        <v>42</v>
      </c>
      <c r="AX894" s="14" t="s">
        <v>82</v>
      </c>
      <c r="AY894" s="257" t="s">
        <v>228</v>
      </c>
    </row>
    <row r="895" s="13" customFormat="1">
      <c r="A895" s="13"/>
      <c r="B895" s="236"/>
      <c r="C895" s="237"/>
      <c r="D895" s="238" t="s">
        <v>238</v>
      </c>
      <c r="E895" s="239" t="s">
        <v>44</v>
      </c>
      <c r="F895" s="240" t="s">
        <v>1856</v>
      </c>
      <c r="G895" s="237"/>
      <c r="H895" s="239" t="s">
        <v>44</v>
      </c>
      <c r="I895" s="241"/>
      <c r="J895" s="237"/>
      <c r="K895" s="237"/>
      <c r="L895" s="242"/>
      <c r="M895" s="243"/>
      <c r="N895" s="244"/>
      <c r="O895" s="244"/>
      <c r="P895" s="244"/>
      <c r="Q895" s="244"/>
      <c r="R895" s="244"/>
      <c r="S895" s="244"/>
      <c r="T895" s="245"/>
      <c r="U895" s="13"/>
      <c r="V895" s="13"/>
      <c r="W895" s="13"/>
      <c r="X895" s="13"/>
      <c r="Y895" s="13"/>
      <c r="Z895" s="13"/>
      <c r="AA895" s="13"/>
      <c r="AB895" s="13"/>
      <c r="AC895" s="13"/>
      <c r="AD895" s="13"/>
      <c r="AE895" s="13"/>
      <c r="AT895" s="246" t="s">
        <v>238</v>
      </c>
      <c r="AU895" s="246" t="s">
        <v>92</v>
      </c>
      <c r="AV895" s="13" t="s">
        <v>90</v>
      </c>
      <c r="AW895" s="13" t="s">
        <v>42</v>
      </c>
      <c r="AX895" s="13" t="s">
        <v>82</v>
      </c>
      <c r="AY895" s="246" t="s">
        <v>228</v>
      </c>
    </row>
    <row r="896" s="14" customFormat="1">
      <c r="A896" s="14"/>
      <c r="B896" s="247"/>
      <c r="C896" s="248"/>
      <c r="D896" s="238" t="s">
        <v>238</v>
      </c>
      <c r="E896" s="249" t="s">
        <v>44</v>
      </c>
      <c r="F896" s="250" t="s">
        <v>1857</v>
      </c>
      <c r="G896" s="248"/>
      <c r="H896" s="251">
        <v>0.253</v>
      </c>
      <c r="I896" s="252"/>
      <c r="J896" s="248"/>
      <c r="K896" s="248"/>
      <c r="L896" s="253"/>
      <c r="M896" s="254"/>
      <c r="N896" s="255"/>
      <c r="O896" s="255"/>
      <c r="P896" s="255"/>
      <c r="Q896" s="255"/>
      <c r="R896" s="255"/>
      <c r="S896" s="255"/>
      <c r="T896" s="256"/>
      <c r="U896" s="14"/>
      <c r="V896" s="14"/>
      <c r="W896" s="14"/>
      <c r="X896" s="14"/>
      <c r="Y896" s="14"/>
      <c r="Z896" s="14"/>
      <c r="AA896" s="14"/>
      <c r="AB896" s="14"/>
      <c r="AC896" s="14"/>
      <c r="AD896" s="14"/>
      <c r="AE896" s="14"/>
      <c r="AT896" s="257" t="s">
        <v>238</v>
      </c>
      <c r="AU896" s="257" t="s">
        <v>92</v>
      </c>
      <c r="AV896" s="14" t="s">
        <v>92</v>
      </c>
      <c r="AW896" s="14" t="s">
        <v>42</v>
      </c>
      <c r="AX896" s="14" t="s">
        <v>82</v>
      </c>
      <c r="AY896" s="257" t="s">
        <v>228</v>
      </c>
    </row>
    <row r="897" s="13" customFormat="1">
      <c r="A897" s="13"/>
      <c r="B897" s="236"/>
      <c r="C897" s="237"/>
      <c r="D897" s="238" t="s">
        <v>238</v>
      </c>
      <c r="E897" s="239" t="s">
        <v>44</v>
      </c>
      <c r="F897" s="240" t="s">
        <v>1858</v>
      </c>
      <c r="G897" s="237"/>
      <c r="H897" s="239" t="s">
        <v>44</v>
      </c>
      <c r="I897" s="241"/>
      <c r="J897" s="237"/>
      <c r="K897" s="237"/>
      <c r="L897" s="242"/>
      <c r="M897" s="243"/>
      <c r="N897" s="244"/>
      <c r="O897" s="244"/>
      <c r="P897" s="244"/>
      <c r="Q897" s="244"/>
      <c r="R897" s="244"/>
      <c r="S897" s="244"/>
      <c r="T897" s="245"/>
      <c r="U897" s="13"/>
      <c r="V897" s="13"/>
      <c r="W897" s="13"/>
      <c r="X897" s="13"/>
      <c r="Y897" s="13"/>
      <c r="Z897" s="13"/>
      <c r="AA897" s="13"/>
      <c r="AB897" s="13"/>
      <c r="AC897" s="13"/>
      <c r="AD897" s="13"/>
      <c r="AE897" s="13"/>
      <c r="AT897" s="246" t="s">
        <v>238</v>
      </c>
      <c r="AU897" s="246" t="s">
        <v>92</v>
      </c>
      <c r="AV897" s="13" t="s">
        <v>90</v>
      </c>
      <c r="AW897" s="13" t="s">
        <v>42</v>
      </c>
      <c r="AX897" s="13" t="s">
        <v>82</v>
      </c>
      <c r="AY897" s="246" t="s">
        <v>228</v>
      </c>
    </row>
    <row r="898" s="14" customFormat="1">
      <c r="A898" s="14"/>
      <c r="B898" s="247"/>
      <c r="C898" s="248"/>
      <c r="D898" s="238" t="s">
        <v>238</v>
      </c>
      <c r="E898" s="249" t="s">
        <v>44</v>
      </c>
      <c r="F898" s="250" t="s">
        <v>1859</v>
      </c>
      <c r="G898" s="248"/>
      <c r="H898" s="251">
        <v>1.0549999999999999</v>
      </c>
      <c r="I898" s="252"/>
      <c r="J898" s="248"/>
      <c r="K898" s="248"/>
      <c r="L898" s="253"/>
      <c r="M898" s="254"/>
      <c r="N898" s="255"/>
      <c r="O898" s="255"/>
      <c r="P898" s="255"/>
      <c r="Q898" s="255"/>
      <c r="R898" s="255"/>
      <c r="S898" s="255"/>
      <c r="T898" s="256"/>
      <c r="U898" s="14"/>
      <c r="V898" s="14"/>
      <c r="W898" s="14"/>
      <c r="X898" s="14"/>
      <c r="Y898" s="14"/>
      <c r="Z898" s="14"/>
      <c r="AA898" s="14"/>
      <c r="AB898" s="14"/>
      <c r="AC898" s="14"/>
      <c r="AD898" s="14"/>
      <c r="AE898" s="14"/>
      <c r="AT898" s="257" t="s">
        <v>238</v>
      </c>
      <c r="AU898" s="257" t="s">
        <v>92</v>
      </c>
      <c r="AV898" s="14" t="s">
        <v>92</v>
      </c>
      <c r="AW898" s="14" t="s">
        <v>42</v>
      </c>
      <c r="AX898" s="14" t="s">
        <v>82</v>
      </c>
      <c r="AY898" s="257" t="s">
        <v>228</v>
      </c>
    </row>
    <row r="899" s="13" customFormat="1">
      <c r="A899" s="13"/>
      <c r="B899" s="236"/>
      <c r="C899" s="237"/>
      <c r="D899" s="238" t="s">
        <v>238</v>
      </c>
      <c r="E899" s="239" t="s">
        <v>44</v>
      </c>
      <c r="F899" s="240" t="s">
        <v>1860</v>
      </c>
      <c r="G899" s="237"/>
      <c r="H899" s="239" t="s">
        <v>44</v>
      </c>
      <c r="I899" s="241"/>
      <c r="J899" s="237"/>
      <c r="K899" s="237"/>
      <c r="L899" s="242"/>
      <c r="M899" s="243"/>
      <c r="N899" s="244"/>
      <c r="O899" s="244"/>
      <c r="P899" s="244"/>
      <c r="Q899" s="244"/>
      <c r="R899" s="244"/>
      <c r="S899" s="244"/>
      <c r="T899" s="245"/>
      <c r="U899" s="13"/>
      <c r="V899" s="13"/>
      <c r="W899" s="13"/>
      <c r="X899" s="13"/>
      <c r="Y899" s="13"/>
      <c r="Z899" s="13"/>
      <c r="AA899" s="13"/>
      <c r="AB899" s="13"/>
      <c r="AC899" s="13"/>
      <c r="AD899" s="13"/>
      <c r="AE899" s="13"/>
      <c r="AT899" s="246" t="s">
        <v>238</v>
      </c>
      <c r="AU899" s="246" t="s">
        <v>92</v>
      </c>
      <c r="AV899" s="13" t="s">
        <v>90</v>
      </c>
      <c r="AW899" s="13" t="s">
        <v>42</v>
      </c>
      <c r="AX899" s="13" t="s">
        <v>82</v>
      </c>
      <c r="AY899" s="246" t="s">
        <v>228</v>
      </c>
    </row>
    <row r="900" s="14" customFormat="1">
      <c r="A900" s="14"/>
      <c r="B900" s="247"/>
      <c r="C900" s="248"/>
      <c r="D900" s="238" t="s">
        <v>238</v>
      </c>
      <c r="E900" s="249" t="s">
        <v>44</v>
      </c>
      <c r="F900" s="250" t="s">
        <v>1861</v>
      </c>
      <c r="G900" s="248"/>
      <c r="H900" s="251">
        <v>5.8099999999999996</v>
      </c>
      <c r="I900" s="252"/>
      <c r="J900" s="248"/>
      <c r="K900" s="248"/>
      <c r="L900" s="253"/>
      <c r="M900" s="254"/>
      <c r="N900" s="255"/>
      <c r="O900" s="255"/>
      <c r="P900" s="255"/>
      <c r="Q900" s="255"/>
      <c r="R900" s="255"/>
      <c r="S900" s="255"/>
      <c r="T900" s="256"/>
      <c r="U900" s="14"/>
      <c r="V900" s="14"/>
      <c r="W900" s="14"/>
      <c r="X900" s="14"/>
      <c r="Y900" s="14"/>
      <c r="Z900" s="14"/>
      <c r="AA900" s="14"/>
      <c r="AB900" s="14"/>
      <c r="AC900" s="14"/>
      <c r="AD900" s="14"/>
      <c r="AE900" s="14"/>
      <c r="AT900" s="257" t="s">
        <v>238</v>
      </c>
      <c r="AU900" s="257" t="s">
        <v>92</v>
      </c>
      <c r="AV900" s="14" t="s">
        <v>92</v>
      </c>
      <c r="AW900" s="14" t="s">
        <v>42</v>
      </c>
      <c r="AX900" s="14" t="s">
        <v>82</v>
      </c>
      <c r="AY900" s="257" t="s">
        <v>228</v>
      </c>
    </row>
    <row r="901" s="13" customFormat="1">
      <c r="A901" s="13"/>
      <c r="B901" s="236"/>
      <c r="C901" s="237"/>
      <c r="D901" s="238" t="s">
        <v>238</v>
      </c>
      <c r="E901" s="239" t="s">
        <v>44</v>
      </c>
      <c r="F901" s="240" t="s">
        <v>1862</v>
      </c>
      <c r="G901" s="237"/>
      <c r="H901" s="239" t="s">
        <v>44</v>
      </c>
      <c r="I901" s="241"/>
      <c r="J901" s="237"/>
      <c r="K901" s="237"/>
      <c r="L901" s="242"/>
      <c r="M901" s="243"/>
      <c r="N901" s="244"/>
      <c r="O901" s="244"/>
      <c r="P901" s="244"/>
      <c r="Q901" s="244"/>
      <c r="R901" s="244"/>
      <c r="S901" s="244"/>
      <c r="T901" s="245"/>
      <c r="U901" s="13"/>
      <c r="V901" s="13"/>
      <c r="W901" s="13"/>
      <c r="X901" s="13"/>
      <c r="Y901" s="13"/>
      <c r="Z901" s="13"/>
      <c r="AA901" s="13"/>
      <c r="AB901" s="13"/>
      <c r="AC901" s="13"/>
      <c r="AD901" s="13"/>
      <c r="AE901" s="13"/>
      <c r="AT901" s="246" t="s">
        <v>238</v>
      </c>
      <c r="AU901" s="246" t="s">
        <v>92</v>
      </c>
      <c r="AV901" s="13" t="s">
        <v>90</v>
      </c>
      <c r="AW901" s="13" t="s">
        <v>42</v>
      </c>
      <c r="AX901" s="13" t="s">
        <v>82</v>
      </c>
      <c r="AY901" s="246" t="s">
        <v>228</v>
      </c>
    </row>
    <row r="902" s="14" customFormat="1">
      <c r="A902" s="14"/>
      <c r="B902" s="247"/>
      <c r="C902" s="248"/>
      <c r="D902" s="238" t="s">
        <v>238</v>
      </c>
      <c r="E902" s="249" t="s">
        <v>44</v>
      </c>
      <c r="F902" s="250" t="s">
        <v>1863</v>
      </c>
      <c r="G902" s="248"/>
      <c r="H902" s="251">
        <v>0.12</v>
      </c>
      <c r="I902" s="252"/>
      <c r="J902" s="248"/>
      <c r="K902" s="248"/>
      <c r="L902" s="253"/>
      <c r="M902" s="254"/>
      <c r="N902" s="255"/>
      <c r="O902" s="255"/>
      <c r="P902" s="255"/>
      <c r="Q902" s="255"/>
      <c r="R902" s="255"/>
      <c r="S902" s="255"/>
      <c r="T902" s="256"/>
      <c r="U902" s="14"/>
      <c r="V902" s="14"/>
      <c r="W902" s="14"/>
      <c r="X902" s="14"/>
      <c r="Y902" s="14"/>
      <c r="Z902" s="14"/>
      <c r="AA902" s="14"/>
      <c r="AB902" s="14"/>
      <c r="AC902" s="14"/>
      <c r="AD902" s="14"/>
      <c r="AE902" s="14"/>
      <c r="AT902" s="257" t="s">
        <v>238</v>
      </c>
      <c r="AU902" s="257" t="s">
        <v>92</v>
      </c>
      <c r="AV902" s="14" t="s">
        <v>92</v>
      </c>
      <c r="AW902" s="14" t="s">
        <v>42</v>
      </c>
      <c r="AX902" s="14" t="s">
        <v>82</v>
      </c>
      <c r="AY902" s="257" t="s">
        <v>228</v>
      </c>
    </row>
    <row r="903" s="13" customFormat="1">
      <c r="A903" s="13"/>
      <c r="B903" s="236"/>
      <c r="C903" s="237"/>
      <c r="D903" s="238" t="s">
        <v>238</v>
      </c>
      <c r="E903" s="239" t="s">
        <v>44</v>
      </c>
      <c r="F903" s="240" t="s">
        <v>1864</v>
      </c>
      <c r="G903" s="237"/>
      <c r="H903" s="239" t="s">
        <v>44</v>
      </c>
      <c r="I903" s="241"/>
      <c r="J903" s="237"/>
      <c r="K903" s="237"/>
      <c r="L903" s="242"/>
      <c r="M903" s="243"/>
      <c r="N903" s="244"/>
      <c r="O903" s="244"/>
      <c r="P903" s="244"/>
      <c r="Q903" s="244"/>
      <c r="R903" s="244"/>
      <c r="S903" s="244"/>
      <c r="T903" s="245"/>
      <c r="U903" s="13"/>
      <c r="V903" s="13"/>
      <c r="W903" s="13"/>
      <c r="X903" s="13"/>
      <c r="Y903" s="13"/>
      <c r="Z903" s="13"/>
      <c r="AA903" s="13"/>
      <c r="AB903" s="13"/>
      <c r="AC903" s="13"/>
      <c r="AD903" s="13"/>
      <c r="AE903" s="13"/>
      <c r="AT903" s="246" t="s">
        <v>238</v>
      </c>
      <c r="AU903" s="246" t="s">
        <v>92</v>
      </c>
      <c r="AV903" s="13" t="s">
        <v>90</v>
      </c>
      <c r="AW903" s="13" t="s">
        <v>42</v>
      </c>
      <c r="AX903" s="13" t="s">
        <v>82</v>
      </c>
      <c r="AY903" s="246" t="s">
        <v>228</v>
      </c>
    </row>
    <row r="904" s="14" customFormat="1">
      <c r="A904" s="14"/>
      <c r="B904" s="247"/>
      <c r="C904" s="248"/>
      <c r="D904" s="238" t="s">
        <v>238</v>
      </c>
      <c r="E904" s="249" t="s">
        <v>44</v>
      </c>
      <c r="F904" s="250" t="s">
        <v>1865</v>
      </c>
      <c r="G904" s="248"/>
      <c r="H904" s="251">
        <v>0.045999999999999999</v>
      </c>
      <c r="I904" s="252"/>
      <c r="J904" s="248"/>
      <c r="K904" s="248"/>
      <c r="L904" s="253"/>
      <c r="M904" s="254"/>
      <c r="N904" s="255"/>
      <c r="O904" s="255"/>
      <c r="P904" s="255"/>
      <c r="Q904" s="255"/>
      <c r="R904" s="255"/>
      <c r="S904" s="255"/>
      <c r="T904" s="256"/>
      <c r="U904" s="14"/>
      <c r="V904" s="14"/>
      <c r="W904" s="14"/>
      <c r="X904" s="14"/>
      <c r="Y904" s="14"/>
      <c r="Z904" s="14"/>
      <c r="AA904" s="14"/>
      <c r="AB904" s="14"/>
      <c r="AC904" s="14"/>
      <c r="AD904" s="14"/>
      <c r="AE904" s="14"/>
      <c r="AT904" s="257" t="s">
        <v>238</v>
      </c>
      <c r="AU904" s="257" t="s">
        <v>92</v>
      </c>
      <c r="AV904" s="14" t="s">
        <v>92</v>
      </c>
      <c r="AW904" s="14" t="s">
        <v>42</v>
      </c>
      <c r="AX904" s="14" t="s">
        <v>82</v>
      </c>
      <c r="AY904" s="257" t="s">
        <v>228</v>
      </c>
    </row>
    <row r="905" s="13" customFormat="1">
      <c r="A905" s="13"/>
      <c r="B905" s="236"/>
      <c r="C905" s="237"/>
      <c r="D905" s="238" t="s">
        <v>238</v>
      </c>
      <c r="E905" s="239" t="s">
        <v>44</v>
      </c>
      <c r="F905" s="240" t="s">
        <v>1866</v>
      </c>
      <c r="G905" s="237"/>
      <c r="H905" s="239" t="s">
        <v>44</v>
      </c>
      <c r="I905" s="241"/>
      <c r="J905" s="237"/>
      <c r="K905" s="237"/>
      <c r="L905" s="242"/>
      <c r="M905" s="243"/>
      <c r="N905" s="244"/>
      <c r="O905" s="244"/>
      <c r="P905" s="244"/>
      <c r="Q905" s="244"/>
      <c r="R905" s="244"/>
      <c r="S905" s="244"/>
      <c r="T905" s="245"/>
      <c r="U905" s="13"/>
      <c r="V905" s="13"/>
      <c r="W905" s="13"/>
      <c r="X905" s="13"/>
      <c r="Y905" s="13"/>
      <c r="Z905" s="13"/>
      <c r="AA905" s="13"/>
      <c r="AB905" s="13"/>
      <c r="AC905" s="13"/>
      <c r="AD905" s="13"/>
      <c r="AE905" s="13"/>
      <c r="AT905" s="246" t="s">
        <v>238</v>
      </c>
      <c r="AU905" s="246" t="s">
        <v>92</v>
      </c>
      <c r="AV905" s="13" t="s">
        <v>90</v>
      </c>
      <c r="AW905" s="13" t="s">
        <v>42</v>
      </c>
      <c r="AX905" s="13" t="s">
        <v>82</v>
      </c>
      <c r="AY905" s="246" t="s">
        <v>228</v>
      </c>
    </row>
    <row r="906" s="14" customFormat="1">
      <c r="A906" s="14"/>
      <c r="B906" s="247"/>
      <c r="C906" s="248"/>
      <c r="D906" s="238" t="s">
        <v>238</v>
      </c>
      <c r="E906" s="249" t="s">
        <v>44</v>
      </c>
      <c r="F906" s="250" t="s">
        <v>1867</v>
      </c>
      <c r="G906" s="248"/>
      <c r="H906" s="251">
        <v>0.044999999999999998</v>
      </c>
      <c r="I906" s="252"/>
      <c r="J906" s="248"/>
      <c r="K906" s="248"/>
      <c r="L906" s="253"/>
      <c r="M906" s="254"/>
      <c r="N906" s="255"/>
      <c r="O906" s="255"/>
      <c r="P906" s="255"/>
      <c r="Q906" s="255"/>
      <c r="R906" s="255"/>
      <c r="S906" s="255"/>
      <c r="T906" s="256"/>
      <c r="U906" s="14"/>
      <c r="V906" s="14"/>
      <c r="W906" s="14"/>
      <c r="X906" s="14"/>
      <c r="Y906" s="14"/>
      <c r="Z906" s="14"/>
      <c r="AA906" s="14"/>
      <c r="AB906" s="14"/>
      <c r="AC906" s="14"/>
      <c r="AD906" s="14"/>
      <c r="AE906" s="14"/>
      <c r="AT906" s="257" t="s">
        <v>238</v>
      </c>
      <c r="AU906" s="257" t="s">
        <v>92</v>
      </c>
      <c r="AV906" s="14" t="s">
        <v>92</v>
      </c>
      <c r="AW906" s="14" t="s">
        <v>42</v>
      </c>
      <c r="AX906" s="14" t="s">
        <v>82</v>
      </c>
      <c r="AY906" s="257" t="s">
        <v>228</v>
      </c>
    </row>
    <row r="907" s="13" customFormat="1">
      <c r="A907" s="13"/>
      <c r="B907" s="236"/>
      <c r="C907" s="237"/>
      <c r="D907" s="238" t="s">
        <v>238</v>
      </c>
      <c r="E907" s="239" t="s">
        <v>44</v>
      </c>
      <c r="F907" s="240" t="s">
        <v>1868</v>
      </c>
      <c r="G907" s="237"/>
      <c r="H907" s="239" t="s">
        <v>44</v>
      </c>
      <c r="I907" s="241"/>
      <c r="J907" s="237"/>
      <c r="K907" s="237"/>
      <c r="L907" s="242"/>
      <c r="M907" s="243"/>
      <c r="N907" s="244"/>
      <c r="O907" s="244"/>
      <c r="P907" s="244"/>
      <c r="Q907" s="244"/>
      <c r="R907" s="244"/>
      <c r="S907" s="244"/>
      <c r="T907" s="245"/>
      <c r="U907" s="13"/>
      <c r="V907" s="13"/>
      <c r="W907" s="13"/>
      <c r="X907" s="13"/>
      <c r="Y907" s="13"/>
      <c r="Z907" s="13"/>
      <c r="AA907" s="13"/>
      <c r="AB907" s="13"/>
      <c r="AC907" s="13"/>
      <c r="AD907" s="13"/>
      <c r="AE907" s="13"/>
      <c r="AT907" s="246" t="s">
        <v>238</v>
      </c>
      <c r="AU907" s="246" t="s">
        <v>92</v>
      </c>
      <c r="AV907" s="13" t="s">
        <v>90</v>
      </c>
      <c r="AW907" s="13" t="s">
        <v>42</v>
      </c>
      <c r="AX907" s="13" t="s">
        <v>82</v>
      </c>
      <c r="AY907" s="246" t="s">
        <v>228</v>
      </c>
    </row>
    <row r="908" s="14" customFormat="1">
      <c r="A908" s="14"/>
      <c r="B908" s="247"/>
      <c r="C908" s="248"/>
      <c r="D908" s="238" t="s">
        <v>238</v>
      </c>
      <c r="E908" s="249" t="s">
        <v>44</v>
      </c>
      <c r="F908" s="250" t="s">
        <v>1869</v>
      </c>
      <c r="G908" s="248"/>
      <c r="H908" s="251">
        <v>0.17899999999999999</v>
      </c>
      <c r="I908" s="252"/>
      <c r="J908" s="248"/>
      <c r="K908" s="248"/>
      <c r="L908" s="253"/>
      <c r="M908" s="254"/>
      <c r="N908" s="255"/>
      <c r="O908" s="255"/>
      <c r="P908" s="255"/>
      <c r="Q908" s="255"/>
      <c r="R908" s="255"/>
      <c r="S908" s="255"/>
      <c r="T908" s="256"/>
      <c r="U908" s="14"/>
      <c r="V908" s="14"/>
      <c r="W908" s="14"/>
      <c r="X908" s="14"/>
      <c r="Y908" s="14"/>
      <c r="Z908" s="14"/>
      <c r="AA908" s="14"/>
      <c r="AB908" s="14"/>
      <c r="AC908" s="14"/>
      <c r="AD908" s="14"/>
      <c r="AE908" s="14"/>
      <c r="AT908" s="257" t="s">
        <v>238</v>
      </c>
      <c r="AU908" s="257" t="s">
        <v>92</v>
      </c>
      <c r="AV908" s="14" t="s">
        <v>92</v>
      </c>
      <c r="AW908" s="14" t="s">
        <v>42</v>
      </c>
      <c r="AX908" s="14" t="s">
        <v>82</v>
      </c>
      <c r="AY908" s="257" t="s">
        <v>228</v>
      </c>
    </row>
    <row r="909" s="13" customFormat="1">
      <c r="A909" s="13"/>
      <c r="B909" s="236"/>
      <c r="C909" s="237"/>
      <c r="D909" s="238" t="s">
        <v>238</v>
      </c>
      <c r="E909" s="239" t="s">
        <v>44</v>
      </c>
      <c r="F909" s="240" t="s">
        <v>1870</v>
      </c>
      <c r="G909" s="237"/>
      <c r="H909" s="239" t="s">
        <v>44</v>
      </c>
      <c r="I909" s="241"/>
      <c r="J909" s="237"/>
      <c r="K909" s="237"/>
      <c r="L909" s="242"/>
      <c r="M909" s="243"/>
      <c r="N909" s="244"/>
      <c r="O909" s="244"/>
      <c r="P909" s="244"/>
      <c r="Q909" s="244"/>
      <c r="R909" s="244"/>
      <c r="S909" s="244"/>
      <c r="T909" s="245"/>
      <c r="U909" s="13"/>
      <c r="V909" s="13"/>
      <c r="W909" s="13"/>
      <c r="X909" s="13"/>
      <c r="Y909" s="13"/>
      <c r="Z909" s="13"/>
      <c r="AA909" s="13"/>
      <c r="AB909" s="13"/>
      <c r="AC909" s="13"/>
      <c r="AD909" s="13"/>
      <c r="AE909" s="13"/>
      <c r="AT909" s="246" t="s">
        <v>238</v>
      </c>
      <c r="AU909" s="246" t="s">
        <v>92</v>
      </c>
      <c r="AV909" s="13" t="s">
        <v>90</v>
      </c>
      <c r="AW909" s="13" t="s">
        <v>42</v>
      </c>
      <c r="AX909" s="13" t="s">
        <v>82</v>
      </c>
      <c r="AY909" s="246" t="s">
        <v>228</v>
      </c>
    </row>
    <row r="910" s="14" customFormat="1">
      <c r="A910" s="14"/>
      <c r="B910" s="247"/>
      <c r="C910" s="248"/>
      <c r="D910" s="238" t="s">
        <v>238</v>
      </c>
      <c r="E910" s="249" t="s">
        <v>44</v>
      </c>
      <c r="F910" s="250" t="s">
        <v>1871</v>
      </c>
      <c r="G910" s="248"/>
      <c r="H910" s="251">
        <v>10.138</v>
      </c>
      <c r="I910" s="252"/>
      <c r="J910" s="248"/>
      <c r="K910" s="248"/>
      <c r="L910" s="253"/>
      <c r="M910" s="254"/>
      <c r="N910" s="255"/>
      <c r="O910" s="255"/>
      <c r="P910" s="255"/>
      <c r="Q910" s="255"/>
      <c r="R910" s="255"/>
      <c r="S910" s="255"/>
      <c r="T910" s="256"/>
      <c r="U910" s="14"/>
      <c r="V910" s="14"/>
      <c r="W910" s="14"/>
      <c r="X910" s="14"/>
      <c r="Y910" s="14"/>
      <c r="Z910" s="14"/>
      <c r="AA910" s="14"/>
      <c r="AB910" s="14"/>
      <c r="AC910" s="14"/>
      <c r="AD910" s="14"/>
      <c r="AE910" s="14"/>
      <c r="AT910" s="257" t="s">
        <v>238</v>
      </c>
      <c r="AU910" s="257" t="s">
        <v>92</v>
      </c>
      <c r="AV910" s="14" t="s">
        <v>92</v>
      </c>
      <c r="AW910" s="14" t="s">
        <v>42</v>
      </c>
      <c r="AX910" s="14" t="s">
        <v>82</v>
      </c>
      <c r="AY910" s="257" t="s">
        <v>228</v>
      </c>
    </row>
    <row r="911" s="13" customFormat="1">
      <c r="A911" s="13"/>
      <c r="B911" s="236"/>
      <c r="C911" s="237"/>
      <c r="D911" s="238" t="s">
        <v>238</v>
      </c>
      <c r="E911" s="239" t="s">
        <v>44</v>
      </c>
      <c r="F911" s="240" t="s">
        <v>1872</v>
      </c>
      <c r="G911" s="237"/>
      <c r="H911" s="239" t="s">
        <v>44</v>
      </c>
      <c r="I911" s="241"/>
      <c r="J911" s="237"/>
      <c r="K911" s="237"/>
      <c r="L911" s="242"/>
      <c r="M911" s="243"/>
      <c r="N911" s="244"/>
      <c r="O911" s="244"/>
      <c r="P911" s="244"/>
      <c r="Q911" s="244"/>
      <c r="R911" s="244"/>
      <c r="S911" s="244"/>
      <c r="T911" s="245"/>
      <c r="U911" s="13"/>
      <c r="V911" s="13"/>
      <c r="W911" s="13"/>
      <c r="X911" s="13"/>
      <c r="Y911" s="13"/>
      <c r="Z911" s="13"/>
      <c r="AA911" s="13"/>
      <c r="AB911" s="13"/>
      <c r="AC911" s="13"/>
      <c r="AD911" s="13"/>
      <c r="AE911" s="13"/>
      <c r="AT911" s="246" t="s">
        <v>238</v>
      </c>
      <c r="AU911" s="246" t="s">
        <v>92</v>
      </c>
      <c r="AV911" s="13" t="s">
        <v>90</v>
      </c>
      <c r="AW911" s="13" t="s">
        <v>42</v>
      </c>
      <c r="AX911" s="13" t="s">
        <v>82</v>
      </c>
      <c r="AY911" s="246" t="s">
        <v>228</v>
      </c>
    </row>
    <row r="912" s="14" customFormat="1">
      <c r="A912" s="14"/>
      <c r="B912" s="247"/>
      <c r="C912" s="248"/>
      <c r="D912" s="238" t="s">
        <v>238</v>
      </c>
      <c r="E912" s="249" t="s">
        <v>44</v>
      </c>
      <c r="F912" s="250" t="s">
        <v>1873</v>
      </c>
      <c r="G912" s="248"/>
      <c r="H912" s="251">
        <v>0.185</v>
      </c>
      <c r="I912" s="252"/>
      <c r="J912" s="248"/>
      <c r="K912" s="248"/>
      <c r="L912" s="253"/>
      <c r="M912" s="254"/>
      <c r="N912" s="255"/>
      <c r="O912" s="255"/>
      <c r="P912" s="255"/>
      <c r="Q912" s="255"/>
      <c r="R912" s="255"/>
      <c r="S912" s="255"/>
      <c r="T912" s="256"/>
      <c r="U912" s="14"/>
      <c r="V912" s="14"/>
      <c r="W912" s="14"/>
      <c r="X912" s="14"/>
      <c r="Y912" s="14"/>
      <c r="Z912" s="14"/>
      <c r="AA912" s="14"/>
      <c r="AB912" s="14"/>
      <c r="AC912" s="14"/>
      <c r="AD912" s="14"/>
      <c r="AE912" s="14"/>
      <c r="AT912" s="257" t="s">
        <v>238</v>
      </c>
      <c r="AU912" s="257" t="s">
        <v>92</v>
      </c>
      <c r="AV912" s="14" t="s">
        <v>92</v>
      </c>
      <c r="AW912" s="14" t="s">
        <v>42</v>
      </c>
      <c r="AX912" s="14" t="s">
        <v>82</v>
      </c>
      <c r="AY912" s="257" t="s">
        <v>228</v>
      </c>
    </row>
    <row r="913" s="13" customFormat="1">
      <c r="A913" s="13"/>
      <c r="B913" s="236"/>
      <c r="C913" s="237"/>
      <c r="D913" s="238" t="s">
        <v>238</v>
      </c>
      <c r="E913" s="239" t="s">
        <v>44</v>
      </c>
      <c r="F913" s="240" t="s">
        <v>1874</v>
      </c>
      <c r="G913" s="237"/>
      <c r="H913" s="239" t="s">
        <v>44</v>
      </c>
      <c r="I913" s="241"/>
      <c r="J913" s="237"/>
      <c r="K913" s="237"/>
      <c r="L913" s="242"/>
      <c r="M913" s="243"/>
      <c r="N913" s="244"/>
      <c r="O913" s="244"/>
      <c r="P913" s="244"/>
      <c r="Q913" s="244"/>
      <c r="R913" s="244"/>
      <c r="S913" s="244"/>
      <c r="T913" s="245"/>
      <c r="U913" s="13"/>
      <c r="V913" s="13"/>
      <c r="W913" s="13"/>
      <c r="X913" s="13"/>
      <c r="Y913" s="13"/>
      <c r="Z913" s="13"/>
      <c r="AA913" s="13"/>
      <c r="AB913" s="13"/>
      <c r="AC913" s="13"/>
      <c r="AD913" s="13"/>
      <c r="AE913" s="13"/>
      <c r="AT913" s="246" t="s">
        <v>238</v>
      </c>
      <c r="AU913" s="246" t="s">
        <v>92</v>
      </c>
      <c r="AV913" s="13" t="s">
        <v>90</v>
      </c>
      <c r="AW913" s="13" t="s">
        <v>42</v>
      </c>
      <c r="AX913" s="13" t="s">
        <v>82</v>
      </c>
      <c r="AY913" s="246" t="s">
        <v>228</v>
      </c>
    </row>
    <row r="914" s="14" customFormat="1">
      <c r="A914" s="14"/>
      <c r="B914" s="247"/>
      <c r="C914" s="248"/>
      <c r="D914" s="238" t="s">
        <v>238</v>
      </c>
      <c r="E914" s="249" t="s">
        <v>44</v>
      </c>
      <c r="F914" s="250" t="s">
        <v>1875</v>
      </c>
      <c r="G914" s="248"/>
      <c r="H914" s="251">
        <v>1.871</v>
      </c>
      <c r="I914" s="252"/>
      <c r="J914" s="248"/>
      <c r="K914" s="248"/>
      <c r="L914" s="253"/>
      <c r="M914" s="254"/>
      <c r="N914" s="255"/>
      <c r="O914" s="255"/>
      <c r="P914" s="255"/>
      <c r="Q914" s="255"/>
      <c r="R914" s="255"/>
      <c r="S914" s="255"/>
      <c r="T914" s="256"/>
      <c r="U914" s="14"/>
      <c r="V914" s="14"/>
      <c r="W914" s="14"/>
      <c r="X914" s="14"/>
      <c r="Y914" s="14"/>
      <c r="Z914" s="14"/>
      <c r="AA914" s="14"/>
      <c r="AB914" s="14"/>
      <c r="AC914" s="14"/>
      <c r="AD914" s="14"/>
      <c r="AE914" s="14"/>
      <c r="AT914" s="257" t="s">
        <v>238</v>
      </c>
      <c r="AU914" s="257" t="s">
        <v>92</v>
      </c>
      <c r="AV914" s="14" t="s">
        <v>92</v>
      </c>
      <c r="AW914" s="14" t="s">
        <v>42</v>
      </c>
      <c r="AX914" s="14" t="s">
        <v>82</v>
      </c>
      <c r="AY914" s="257" t="s">
        <v>228</v>
      </c>
    </row>
    <row r="915" s="13" customFormat="1">
      <c r="A915" s="13"/>
      <c r="B915" s="236"/>
      <c r="C915" s="237"/>
      <c r="D915" s="238" t="s">
        <v>238</v>
      </c>
      <c r="E915" s="239" t="s">
        <v>44</v>
      </c>
      <c r="F915" s="240" t="s">
        <v>1876</v>
      </c>
      <c r="G915" s="237"/>
      <c r="H915" s="239" t="s">
        <v>44</v>
      </c>
      <c r="I915" s="241"/>
      <c r="J915" s="237"/>
      <c r="K915" s="237"/>
      <c r="L915" s="242"/>
      <c r="M915" s="243"/>
      <c r="N915" s="244"/>
      <c r="O915" s="244"/>
      <c r="P915" s="244"/>
      <c r="Q915" s="244"/>
      <c r="R915" s="244"/>
      <c r="S915" s="244"/>
      <c r="T915" s="245"/>
      <c r="U915" s="13"/>
      <c r="V915" s="13"/>
      <c r="W915" s="13"/>
      <c r="X915" s="13"/>
      <c r="Y915" s="13"/>
      <c r="Z915" s="13"/>
      <c r="AA915" s="13"/>
      <c r="AB915" s="13"/>
      <c r="AC915" s="13"/>
      <c r="AD915" s="13"/>
      <c r="AE915" s="13"/>
      <c r="AT915" s="246" t="s">
        <v>238</v>
      </c>
      <c r="AU915" s="246" t="s">
        <v>92</v>
      </c>
      <c r="AV915" s="13" t="s">
        <v>90</v>
      </c>
      <c r="AW915" s="13" t="s">
        <v>42</v>
      </c>
      <c r="AX915" s="13" t="s">
        <v>82</v>
      </c>
      <c r="AY915" s="246" t="s">
        <v>228</v>
      </c>
    </row>
    <row r="916" s="14" customFormat="1">
      <c r="A916" s="14"/>
      <c r="B916" s="247"/>
      <c r="C916" s="248"/>
      <c r="D916" s="238" t="s">
        <v>238</v>
      </c>
      <c r="E916" s="249" t="s">
        <v>44</v>
      </c>
      <c r="F916" s="250" t="s">
        <v>1877</v>
      </c>
      <c r="G916" s="248"/>
      <c r="H916" s="251">
        <v>1.0509999999999999</v>
      </c>
      <c r="I916" s="252"/>
      <c r="J916" s="248"/>
      <c r="K916" s="248"/>
      <c r="L916" s="253"/>
      <c r="M916" s="254"/>
      <c r="N916" s="255"/>
      <c r="O916" s="255"/>
      <c r="P916" s="255"/>
      <c r="Q916" s="255"/>
      <c r="R916" s="255"/>
      <c r="S916" s="255"/>
      <c r="T916" s="256"/>
      <c r="U916" s="14"/>
      <c r="V916" s="14"/>
      <c r="W916" s="14"/>
      <c r="X916" s="14"/>
      <c r="Y916" s="14"/>
      <c r="Z916" s="14"/>
      <c r="AA916" s="14"/>
      <c r="AB916" s="14"/>
      <c r="AC916" s="14"/>
      <c r="AD916" s="14"/>
      <c r="AE916" s="14"/>
      <c r="AT916" s="257" t="s">
        <v>238</v>
      </c>
      <c r="AU916" s="257" t="s">
        <v>92</v>
      </c>
      <c r="AV916" s="14" t="s">
        <v>92</v>
      </c>
      <c r="AW916" s="14" t="s">
        <v>42</v>
      </c>
      <c r="AX916" s="14" t="s">
        <v>82</v>
      </c>
      <c r="AY916" s="257" t="s">
        <v>228</v>
      </c>
    </row>
    <row r="917" s="13" customFormat="1">
      <c r="A917" s="13"/>
      <c r="B917" s="236"/>
      <c r="C917" s="237"/>
      <c r="D917" s="238" t="s">
        <v>238</v>
      </c>
      <c r="E917" s="239" t="s">
        <v>44</v>
      </c>
      <c r="F917" s="240" t="s">
        <v>1878</v>
      </c>
      <c r="G917" s="237"/>
      <c r="H917" s="239" t="s">
        <v>44</v>
      </c>
      <c r="I917" s="241"/>
      <c r="J917" s="237"/>
      <c r="K917" s="237"/>
      <c r="L917" s="242"/>
      <c r="M917" s="243"/>
      <c r="N917" s="244"/>
      <c r="O917" s="244"/>
      <c r="P917" s="244"/>
      <c r="Q917" s="244"/>
      <c r="R917" s="244"/>
      <c r="S917" s="244"/>
      <c r="T917" s="245"/>
      <c r="U917" s="13"/>
      <c r="V917" s="13"/>
      <c r="W917" s="13"/>
      <c r="X917" s="13"/>
      <c r="Y917" s="13"/>
      <c r="Z917" s="13"/>
      <c r="AA917" s="13"/>
      <c r="AB917" s="13"/>
      <c r="AC917" s="13"/>
      <c r="AD917" s="13"/>
      <c r="AE917" s="13"/>
      <c r="AT917" s="246" t="s">
        <v>238</v>
      </c>
      <c r="AU917" s="246" t="s">
        <v>92</v>
      </c>
      <c r="AV917" s="13" t="s">
        <v>90</v>
      </c>
      <c r="AW917" s="13" t="s">
        <v>42</v>
      </c>
      <c r="AX917" s="13" t="s">
        <v>82</v>
      </c>
      <c r="AY917" s="246" t="s">
        <v>228</v>
      </c>
    </row>
    <row r="918" s="14" customFormat="1">
      <c r="A918" s="14"/>
      <c r="B918" s="247"/>
      <c r="C918" s="248"/>
      <c r="D918" s="238" t="s">
        <v>238</v>
      </c>
      <c r="E918" s="249" t="s">
        <v>44</v>
      </c>
      <c r="F918" s="250" t="s">
        <v>1879</v>
      </c>
      <c r="G918" s="248"/>
      <c r="H918" s="251">
        <v>0.32700000000000001</v>
      </c>
      <c r="I918" s="252"/>
      <c r="J918" s="248"/>
      <c r="K918" s="248"/>
      <c r="L918" s="253"/>
      <c r="M918" s="254"/>
      <c r="N918" s="255"/>
      <c r="O918" s="255"/>
      <c r="P918" s="255"/>
      <c r="Q918" s="255"/>
      <c r="R918" s="255"/>
      <c r="S918" s="255"/>
      <c r="T918" s="256"/>
      <c r="U918" s="14"/>
      <c r="V918" s="14"/>
      <c r="W918" s="14"/>
      <c r="X918" s="14"/>
      <c r="Y918" s="14"/>
      <c r="Z918" s="14"/>
      <c r="AA918" s="14"/>
      <c r="AB918" s="14"/>
      <c r="AC918" s="14"/>
      <c r="AD918" s="14"/>
      <c r="AE918" s="14"/>
      <c r="AT918" s="257" t="s">
        <v>238</v>
      </c>
      <c r="AU918" s="257" t="s">
        <v>92</v>
      </c>
      <c r="AV918" s="14" t="s">
        <v>92</v>
      </c>
      <c r="AW918" s="14" t="s">
        <v>42</v>
      </c>
      <c r="AX918" s="14" t="s">
        <v>82</v>
      </c>
      <c r="AY918" s="257" t="s">
        <v>228</v>
      </c>
    </row>
    <row r="919" s="13" customFormat="1">
      <c r="A919" s="13"/>
      <c r="B919" s="236"/>
      <c r="C919" s="237"/>
      <c r="D919" s="238" t="s">
        <v>238</v>
      </c>
      <c r="E919" s="239" t="s">
        <v>44</v>
      </c>
      <c r="F919" s="240" t="s">
        <v>1880</v>
      </c>
      <c r="G919" s="237"/>
      <c r="H919" s="239" t="s">
        <v>44</v>
      </c>
      <c r="I919" s="241"/>
      <c r="J919" s="237"/>
      <c r="K919" s="237"/>
      <c r="L919" s="242"/>
      <c r="M919" s="243"/>
      <c r="N919" s="244"/>
      <c r="O919" s="244"/>
      <c r="P919" s="244"/>
      <c r="Q919" s="244"/>
      <c r="R919" s="244"/>
      <c r="S919" s="244"/>
      <c r="T919" s="245"/>
      <c r="U919" s="13"/>
      <c r="V919" s="13"/>
      <c r="W919" s="13"/>
      <c r="X919" s="13"/>
      <c r="Y919" s="13"/>
      <c r="Z919" s="13"/>
      <c r="AA919" s="13"/>
      <c r="AB919" s="13"/>
      <c r="AC919" s="13"/>
      <c r="AD919" s="13"/>
      <c r="AE919" s="13"/>
      <c r="AT919" s="246" t="s">
        <v>238</v>
      </c>
      <c r="AU919" s="246" t="s">
        <v>92</v>
      </c>
      <c r="AV919" s="13" t="s">
        <v>90</v>
      </c>
      <c r="AW919" s="13" t="s">
        <v>42</v>
      </c>
      <c r="AX919" s="13" t="s">
        <v>82</v>
      </c>
      <c r="AY919" s="246" t="s">
        <v>228</v>
      </c>
    </row>
    <row r="920" s="14" customFormat="1">
      <c r="A920" s="14"/>
      <c r="B920" s="247"/>
      <c r="C920" s="248"/>
      <c r="D920" s="238" t="s">
        <v>238</v>
      </c>
      <c r="E920" s="249" t="s">
        <v>44</v>
      </c>
      <c r="F920" s="250" t="s">
        <v>1881</v>
      </c>
      <c r="G920" s="248"/>
      <c r="H920" s="251">
        <v>0.107</v>
      </c>
      <c r="I920" s="252"/>
      <c r="J920" s="248"/>
      <c r="K920" s="248"/>
      <c r="L920" s="253"/>
      <c r="M920" s="254"/>
      <c r="N920" s="255"/>
      <c r="O920" s="255"/>
      <c r="P920" s="255"/>
      <c r="Q920" s="255"/>
      <c r="R920" s="255"/>
      <c r="S920" s="255"/>
      <c r="T920" s="256"/>
      <c r="U920" s="14"/>
      <c r="V920" s="14"/>
      <c r="W920" s="14"/>
      <c r="X920" s="14"/>
      <c r="Y920" s="14"/>
      <c r="Z920" s="14"/>
      <c r="AA920" s="14"/>
      <c r="AB920" s="14"/>
      <c r="AC920" s="14"/>
      <c r="AD920" s="14"/>
      <c r="AE920" s="14"/>
      <c r="AT920" s="257" t="s">
        <v>238</v>
      </c>
      <c r="AU920" s="257" t="s">
        <v>92</v>
      </c>
      <c r="AV920" s="14" t="s">
        <v>92</v>
      </c>
      <c r="AW920" s="14" t="s">
        <v>42</v>
      </c>
      <c r="AX920" s="14" t="s">
        <v>82</v>
      </c>
      <c r="AY920" s="257" t="s">
        <v>228</v>
      </c>
    </row>
    <row r="921" s="13" customFormat="1">
      <c r="A921" s="13"/>
      <c r="B921" s="236"/>
      <c r="C921" s="237"/>
      <c r="D921" s="238" t="s">
        <v>238</v>
      </c>
      <c r="E921" s="239" t="s">
        <v>44</v>
      </c>
      <c r="F921" s="240" t="s">
        <v>1882</v>
      </c>
      <c r="G921" s="237"/>
      <c r="H921" s="239" t="s">
        <v>44</v>
      </c>
      <c r="I921" s="241"/>
      <c r="J921" s="237"/>
      <c r="K921" s="237"/>
      <c r="L921" s="242"/>
      <c r="M921" s="243"/>
      <c r="N921" s="244"/>
      <c r="O921" s="244"/>
      <c r="P921" s="244"/>
      <c r="Q921" s="244"/>
      <c r="R921" s="244"/>
      <c r="S921" s="244"/>
      <c r="T921" s="245"/>
      <c r="U921" s="13"/>
      <c r="V921" s="13"/>
      <c r="W921" s="13"/>
      <c r="X921" s="13"/>
      <c r="Y921" s="13"/>
      <c r="Z921" s="13"/>
      <c r="AA921" s="13"/>
      <c r="AB921" s="13"/>
      <c r="AC921" s="13"/>
      <c r="AD921" s="13"/>
      <c r="AE921" s="13"/>
      <c r="AT921" s="246" t="s">
        <v>238</v>
      </c>
      <c r="AU921" s="246" t="s">
        <v>92</v>
      </c>
      <c r="AV921" s="13" t="s">
        <v>90</v>
      </c>
      <c r="AW921" s="13" t="s">
        <v>42</v>
      </c>
      <c r="AX921" s="13" t="s">
        <v>82</v>
      </c>
      <c r="AY921" s="246" t="s">
        <v>228</v>
      </c>
    </row>
    <row r="922" s="14" customFormat="1">
      <c r="A922" s="14"/>
      <c r="B922" s="247"/>
      <c r="C922" s="248"/>
      <c r="D922" s="238" t="s">
        <v>238</v>
      </c>
      <c r="E922" s="249" t="s">
        <v>44</v>
      </c>
      <c r="F922" s="250" t="s">
        <v>1883</v>
      </c>
      <c r="G922" s="248"/>
      <c r="H922" s="251">
        <v>0.59799999999999998</v>
      </c>
      <c r="I922" s="252"/>
      <c r="J922" s="248"/>
      <c r="K922" s="248"/>
      <c r="L922" s="253"/>
      <c r="M922" s="254"/>
      <c r="N922" s="255"/>
      <c r="O922" s="255"/>
      <c r="P922" s="255"/>
      <c r="Q922" s="255"/>
      <c r="R922" s="255"/>
      <c r="S922" s="255"/>
      <c r="T922" s="256"/>
      <c r="U922" s="14"/>
      <c r="V922" s="14"/>
      <c r="W922" s="14"/>
      <c r="X922" s="14"/>
      <c r="Y922" s="14"/>
      <c r="Z922" s="14"/>
      <c r="AA922" s="14"/>
      <c r="AB922" s="14"/>
      <c r="AC922" s="14"/>
      <c r="AD922" s="14"/>
      <c r="AE922" s="14"/>
      <c r="AT922" s="257" t="s">
        <v>238</v>
      </c>
      <c r="AU922" s="257" t="s">
        <v>92</v>
      </c>
      <c r="AV922" s="14" t="s">
        <v>92</v>
      </c>
      <c r="AW922" s="14" t="s">
        <v>42</v>
      </c>
      <c r="AX922" s="14" t="s">
        <v>82</v>
      </c>
      <c r="AY922" s="257" t="s">
        <v>228</v>
      </c>
    </row>
    <row r="923" s="13" customFormat="1">
      <c r="A923" s="13"/>
      <c r="B923" s="236"/>
      <c r="C923" s="237"/>
      <c r="D923" s="238" t="s">
        <v>238</v>
      </c>
      <c r="E923" s="239" t="s">
        <v>44</v>
      </c>
      <c r="F923" s="240" t="s">
        <v>1884</v>
      </c>
      <c r="G923" s="237"/>
      <c r="H923" s="239" t="s">
        <v>44</v>
      </c>
      <c r="I923" s="241"/>
      <c r="J923" s="237"/>
      <c r="K923" s="237"/>
      <c r="L923" s="242"/>
      <c r="M923" s="243"/>
      <c r="N923" s="244"/>
      <c r="O923" s="244"/>
      <c r="P923" s="244"/>
      <c r="Q923" s="244"/>
      <c r="R923" s="244"/>
      <c r="S923" s="244"/>
      <c r="T923" s="245"/>
      <c r="U923" s="13"/>
      <c r="V923" s="13"/>
      <c r="W923" s="13"/>
      <c r="X923" s="13"/>
      <c r="Y923" s="13"/>
      <c r="Z923" s="13"/>
      <c r="AA923" s="13"/>
      <c r="AB923" s="13"/>
      <c r="AC923" s="13"/>
      <c r="AD923" s="13"/>
      <c r="AE923" s="13"/>
      <c r="AT923" s="246" t="s">
        <v>238</v>
      </c>
      <c r="AU923" s="246" t="s">
        <v>92</v>
      </c>
      <c r="AV923" s="13" t="s">
        <v>90</v>
      </c>
      <c r="AW923" s="13" t="s">
        <v>42</v>
      </c>
      <c r="AX923" s="13" t="s">
        <v>82</v>
      </c>
      <c r="AY923" s="246" t="s">
        <v>228</v>
      </c>
    </row>
    <row r="924" s="14" customFormat="1">
      <c r="A924" s="14"/>
      <c r="B924" s="247"/>
      <c r="C924" s="248"/>
      <c r="D924" s="238" t="s">
        <v>238</v>
      </c>
      <c r="E924" s="249" t="s">
        <v>44</v>
      </c>
      <c r="F924" s="250" t="s">
        <v>1885</v>
      </c>
      <c r="G924" s="248"/>
      <c r="H924" s="251">
        <v>0.021000000000000001</v>
      </c>
      <c r="I924" s="252"/>
      <c r="J924" s="248"/>
      <c r="K924" s="248"/>
      <c r="L924" s="253"/>
      <c r="M924" s="254"/>
      <c r="N924" s="255"/>
      <c r="O924" s="255"/>
      <c r="P924" s="255"/>
      <c r="Q924" s="255"/>
      <c r="R924" s="255"/>
      <c r="S924" s="255"/>
      <c r="T924" s="256"/>
      <c r="U924" s="14"/>
      <c r="V924" s="14"/>
      <c r="W924" s="14"/>
      <c r="X924" s="14"/>
      <c r="Y924" s="14"/>
      <c r="Z924" s="14"/>
      <c r="AA924" s="14"/>
      <c r="AB924" s="14"/>
      <c r="AC924" s="14"/>
      <c r="AD924" s="14"/>
      <c r="AE924" s="14"/>
      <c r="AT924" s="257" t="s">
        <v>238</v>
      </c>
      <c r="AU924" s="257" t="s">
        <v>92</v>
      </c>
      <c r="AV924" s="14" t="s">
        <v>92</v>
      </c>
      <c r="AW924" s="14" t="s">
        <v>42</v>
      </c>
      <c r="AX924" s="14" t="s">
        <v>82</v>
      </c>
      <c r="AY924" s="257" t="s">
        <v>228</v>
      </c>
    </row>
    <row r="925" s="13" customFormat="1">
      <c r="A925" s="13"/>
      <c r="B925" s="236"/>
      <c r="C925" s="237"/>
      <c r="D925" s="238" t="s">
        <v>238</v>
      </c>
      <c r="E925" s="239" t="s">
        <v>44</v>
      </c>
      <c r="F925" s="240" t="s">
        <v>1886</v>
      </c>
      <c r="G925" s="237"/>
      <c r="H925" s="239" t="s">
        <v>44</v>
      </c>
      <c r="I925" s="241"/>
      <c r="J925" s="237"/>
      <c r="K925" s="237"/>
      <c r="L925" s="242"/>
      <c r="M925" s="243"/>
      <c r="N925" s="244"/>
      <c r="O925" s="244"/>
      <c r="P925" s="244"/>
      <c r="Q925" s="244"/>
      <c r="R925" s="244"/>
      <c r="S925" s="244"/>
      <c r="T925" s="245"/>
      <c r="U925" s="13"/>
      <c r="V925" s="13"/>
      <c r="W925" s="13"/>
      <c r="X925" s="13"/>
      <c r="Y925" s="13"/>
      <c r="Z925" s="13"/>
      <c r="AA925" s="13"/>
      <c r="AB925" s="13"/>
      <c r="AC925" s="13"/>
      <c r="AD925" s="13"/>
      <c r="AE925" s="13"/>
      <c r="AT925" s="246" t="s">
        <v>238</v>
      </c>
      <c r="AU925" s="246" t="s">
        <v>92</v>
      </c>
      <c r="AV925" s="13" t="s">
        <v>90</v>
      </c>
      <c r="AW925" s="13" t="s">
        <v>42</v>
      </c>
      <c r="AX925" s="13" t="s">
        <v>82</v>
      </c>
      <c r="AY925" s="246" t="s">
        <v>228</v>
      </c>
    </row>
    <row r="926" s="14" customFormat="1">
      <c r="A926" s="14"/>
      <c r="B926" s="247"/>
      <c r="C926" s="248"/>
      <c r="D926" s="238" t="s">
        <v>238</v>
      </c>
      <c r="E926" s="249" t="s">
        <v>44</v>
      </c>
      <c r="F926" s="250" t="s">
        <v>1887</v>
      </c>
      <c r="G926" s="248"/>
      <c r="H926" s="251">
        <v>0.085000000000000006</v>
      </c>
      <c r="I926" s="252"/>
      <c r="J926" s="248"/>
      <c r="K926" s="248"/>
      <c r="L926" s="253"/>
      <c r="M926" s="254"/>
      <c r="N926" s="255"/>
      <c r="O926" s="255"/>
      <c r="P926" s="255"/>
      <c r="Q926" s="255"/>
      <c r="R926" s="255"/>
      <c r="S926" s="255"/>
      <c r="T926" s="256"/>
      <c r="U926" s="14"/>
      <c r="V926" s="14"/>
      <c r="W926" s="14"/>
      <c r="X926" s="14"/>
      <c r="Y926" s="14"/>
      <c r="Z926" s="14"/>
      <c r="AA926" s="14"/>
      <c r="AB926" s="14"/>
      <c r="AC926" s="14"/>
      <c r="AD926" s="14"/>
      <c r="AE926" s="14"/>
      <c r="AT926" s="257" t="s">
        <v>238</v>
      </c>
      <c r="AU926" s="257" t="s">
        <v>92</v>
      </c>
      <c r="AV926" s="14" t="s">
        <v>92</v>
      </c>
      <c r="AW926" s="14" t="s">
        <v>42</v>
      </c>
      <c r="AX926" s="14" t="s">
        <v>82</v>
      </c>
      <c r="AY926" s="257" t="s">
        <v>228</v>
      </c>
    </row>
    <row r="927" s="13" customFormat="1">
      <c r="A927" s="13"/>
      <c r="B927" s="236"/>
      <c r="C927" s="237"/>
      <c r="D927" s="238" t="s">
        <v>238</v>
      </c>
      <c r="E927" s="239" t="s">
        <v>44</v>
      </c>
      <c r="F927" s="240" t="s">
        <v>1888</v>
      </c>
      <c r="G927" s="237"/>
      <c r="H927" s="239" t="s">
        <v>44</v>
      </c>
      <c r="I927" s="241"/>
      <c r="J927" s="237"/>
      <c r="K927" s="237"/>
      <c r="L927" s="242"/>
      <c r="M927" s="243"/>
      <c r="N927" s="244"/>
      <c r="O927" s="244"/>
      <c r="P927" s="244"/>
      <c r="Q927" s="244"/>
      <c r="R927" s="244"/>
      <c r="S927" s="244"/>
      <c r="T927" s="245"/>
      <c r="U927" s="13"/>
      <c r="V927" s="13"/>
      <c r="W927" s="13"/>
      <c r="X927" s="13"/>
      <c r="Y927" s="13"/>
      <c r="Z927" s="13"/>
      <c r="AA927" s="13"/>
      <c r="AB927" s="13"/>
      <c r="AC927" s="13"/>
      <c r="AD927" s="13"/>
      <c r="AE927" s="13"/>
      <c r="AT927" s="246" t="s">
        <v>238</v>
      </c>
      <c r="AU927" s="246" t="s">
        <v>92</v>
      </c>
      <c r="AV927" s="13" t="s">
        <v>90</v>
      </c>
      <c r="AW927" s="13" t="s">
        <v>42</v>
      </c>
      <c r="AX927" s="13" t="s">
        <v>82</v>
      </c>
      <c r="AY927" s="246" t="s">
        <v>228</v>
      </c>
    </row>
    <row r="928" s="14" customFormat="1">
      <c r="A928" s="14"/>
      <c r="B928" s="247"/>
      <c r="C928" s="248"/>
      <c r="D928" s="238" t="s">
        <v>238</v>
      </c>
      <c r="E928" s="249" t="s">
        <v>44</v>
      </c>
      <c r="F928" s="250" t="s">
        <v>1889</v>
      </c>
      <c r="G928" s="248"/>
      <c r="H928" s="251">
        <v>0.36299999999999999</v>
      </c>
      <c r="I928" s="252"/>
      <c r="J928" s="248"/>
      <c r="K928" s="248"/>
      <c r="L928" s="253"/>
      <c r="M928" s="254"/>
      <c r="N928" s="255"/>
      <c r="O928" s="255"/>
      <c r="P928" s="255"/>
      <c r="Q928" s="255"/>
      <c r="R928" s="255"/>
      <c r="S928" s="255"/>
      <c r="T928" s="256"/>
      <c r="U928" s="14"/>
      <c r="V928" s="14"/>
      <c r="W928" s="14"/>
      <c r="X928" s="14"/>
      <c r="Y928" s="14"/>
      <c r="Z928" s="14"/>
      <c r="AA928" s="14"/>
      <c r="AB928" s="14"/>
      <c r="AC928" s="14"/>
      <c r="AD928" s="14"/>
      <c r="AE928" s="14"/>
      <c r="AT928" s="257" t="s">
        <v>238</v>
      </c>
      <c r="AU928" s="257" t="s">
        <v>92</v>
      </c>
      <c r="AV928" s="14" t="s">
        <v>92</v>
      </c>
      <c r="AW928" s="14" t="s">
        <v>42</v>
      </c>
      <c r="AX928" s="14" t="s">
        <v>82</v>
      </c>
      <c r="AY928" s="257" t="s">
        <v>228</v>
      </c>
    </row>
    <row r="929" s="13" customFormat="1">
      <c r="A929" s="13"/>
      <c r="B929" s="236"/>
      <c r="C929" s="237"/>
      <c r="D929" s="238" t="s">
        <v>238</v>
      </c>
      <c r="E929" s="239" t="s">
        <v>44</v>
      </c>
      <c r="F929" s="240" t="s">
        <v>1890</v>
      </c>
      <c r="G929" s="237"/>
      <c r="H929" s="239" t="s">
        <v>44</v>
      </c>
      <c r="I929" s="241"/>
      <c r="J929" s="237"/>
      <c r="K929" s="237"/>
      <c r="L929" s="242"/>
      <c r="M929" s="243"/>
      <c r="N929" s="244"/>
      <c r="O929" s="244"/>
      <c r="P929" s="244"/>
      <c r="Q929" s="244"/>
      <c r="R929" s="244"/>
      <c r="S929" s="244"/>
      <c r="T929" s="245"/>
      <c r="U929" s="13"/>
      <c r="V929" s="13"/>
      <c r="W929" s="13"/>
      <c r="X929" s="13"/>
      <c r="Y929" s="13"/>
      <c r="Z929" s="13"/>
      <c r="AA929" s="13"/>
      <c r="AB929" s="13"/>
      <c r="AC929" s="13"/>
      <c r="AD929" s="13"/>
      <c r="AE929" s="13"/>
      <c r="AT929" s="246" t="s">
        <v>238</v>
      </c>
      <c r="AU929" s="246" t="s">
        <v>92</v>
      </c>
      <c r="AV929" s="13" t="s">
        <v>90</v>
      </c>
      <c r="AW929" s="13" t="s">
        <v>42</v>
      </c>
      <c r="AX929" s="13" t="s">
        <v>82</v>
      </c>
      <c r="AY929" s="246" t="s">
        <v>228</v>
      </c>
    </row>
    <row r="930" s="14" customFormat="1">
      <c r="A930" s="14"/>
      <c r="B930" s="247"/>
      <c r="C930" s="248"/>
      <c r="D930" s="238" t="s">
        <v>238</v>
      </c>
      <c r="E930" s="249" t="s">
        <v>44</v>
      </c>
      <c r="F930" s="250" t="s">
        <v>1891</v>
      </c>
      <c r="G930" s="248"/>
      <c r="H930" s="251">
        <v>0.017000000000000001</v>
      </c>
      <c r="I930" s="252"/>
      <c r="J930" s="248"/>
      <c r="K930" s="248"/>
      <c r="L930" s="253"/>
      <c r="M930" s="254"/>
      <c r="N930" s="255"/>
      <c r="O930" s="255"/>
      <c r="P930" s="255"/>
      <c r="Q930" s="255"/>
      <c r="R930" s="255"/>
      <c r="S930" s="255"/>
      <c r="T930" s="256"/>
      <c r="U930" s="14"/>
      <c r="V930" s="14"/>
      <c r="W930" s="14"/>
      <c r="X930" s="14"/>
      <c r="Y930" s="14"/>
      <c r="Z930" s="14"/>
      <c r="AA930" s="14"/>
      <c r="AB930" s="14"/>
      <c r="AC930" s="14"/>
      <c r="AD930" s="14"/>
      <c r="AE930" s="14"/>
      <c r="AT930" s="257" t="s">
        <v>238</v>
      </c>
      <c r="AU930" s="257" t="s">
        <v>92</v>
      </c>
      <c r="AV930" s="14" t="s">
        <v>92</v>
      </c>
      <c r="AW930" s="14" t="s">
        <v>42</v>
      </c>
      <c r="AX930" s="14" t="s">
        <v>82</v>
      </c>
      <c r="AY930" s="257" t="s">
        <v>228</v>
      </c>
    </row>
    <row r="931" s="13" customFormat="1">
      <c r="A931" s="13"/>
      <c r="B931" s="236"/>
      <c r="C931" s="237"/>
      <c r="D931" s="238" t="s">
        <v>238</v>
      </c>
      <c r="E931" s="239" t="s">
        <v>44</v>
      </c>
      <c r="F931" s="240" t="s">
        <v>1892</v>
      </c>
      <c r="G931" s="237"/>
      <c r="H931" s="239" t="s">
        <v>44</v>
      </c>
      <c r="I931" s="241"/>
      <c r="J931" s="237"/>
      <c r="K931" s="237"/>
      <c r="L931" s="242"/>
      <c r="M931" s="243"/>
      <c r="N931" s="244"/>
      <c r="O931" s="244"/>
      <c r="P931" s="244"/>
      <c r="Q931" s="244"/>
      <c r="R931" s="244"/>
      <c r="S931" s="244"/>
      <c r="T931" s="245"/>
      <c r="U931" s="13"/>
      <c r="V931" s="13"/>
      <c r="W931" s="13"/>
      <c r="X931" s="13"/>
      <c r="Y931" s="13"/>
      <c r="Z931" s="13"/>
      <c r="AA931" s="13"/>
      <c r="AB931" s="13"/>
      <c r="AC931" s="13"/>
      <c r="AD931" s="13"/>
      <c r="AE931" s="13"/>
      <c r="AT931" s="246" t="s">
        <v>238</v>
      </c>
      <c r="AU931" s="246" t="s">
        <v>92</v>
      </c>
      <c r="AV931" s="13" t="s">
        <v>90</v>
      </c>
      <c r="AW931" s="13" t="s">
        <v>42</v>
      </c>
      <c r="AX931" s="13" t="s">
        <v>82</v>
      </c>
      <c r="AY931" s="246" t="s">
        <v>228</v>
      </c>
    </row>
    <row r="932" s="14" customFormat="1">
      <c r="A932" s="14"/>
      <c r="B932" s="247"/>
      <c r="C932" s="248"/>
      <c r="D932" s="238" t="s">
        <v>238</v>
      </c>
      <c r="E932" s="249" t="s">
        <v>44</v>
      </c>
      <c r="F932" s="250" t="s">
        <v>1893</v>
      </c>
      <c r="G932" s="248"/>
      <c r="H932" s="251">
        <v>1.413</v>
      </c>
      <c r="I932" s="252"/>
      <c r="J932" s="248"/>
      <c r="K932" s="248"/>
      <c r="L932" s="253"/>
      <c r="M932" s="254"/>
      <c r="N932" s="255"/>
      <c r="O932" s="255"/>
      <c r="P932" s="255"/>
      <c r="Q932" s="255"/>
      <c r="R932" s="255"/>
      <c r="S932" s="255"/>
      <c r="T932" s="256"/>
      <c r="U932" s="14"/>
      <c r="V932" s="14"/>
      <c r="W932" s="14"/>
      <c r="X932" s="14"/>
      <c r="Y932" s="14"/>
      <c r="Z932" s="14"/>
      <c r="AA932" s="14"/>
      <c r="AB932" s="14"/>
      <c r="AC932" s="14"/>
      <c r="AD932" s="14"/>
      <c r="AE932" s="14"/>
      <c r="AT932" s="257" t="s">
        <v>238</v>
      </c>
      <c r="AU932" s="257" t="s">
        <v>92</v>
      </c>
      <c r="AV932" s="14" t="s">
        <v>92</v>
      </c>
      <c r="AW932" s="14" t="s">
        <v>42</v>
      </c>
      <c r="AX932" s="14" t="s">
        <v>82</v>
      </c>
      <c r="AY932" s="257" t="s">
        <v>228</v>
      </c>
    </row>
    <row r="933" s="13" customFormat="1">
      <c r="A933" s="13"/>
      <c r="B933" s="236"/>
      <c r="C933" s="237"/>
      <c r="D933" s="238" t="s">
        <v>238</v>
      </c>
      <c r="E933" s="239" t="s">
        <v>44</v>
      </c>
      <c r="F933" s="240" t="s">
        <v>1894</v>
      </c>
      <c r="G933" s="237"/>
      <c r="H933" s="239" t="s">
        <v>44</v>
      </c>
      <c r="I933" s="241"/>
      <c r="J933" s="237"/>
      <c r="K933" s="237"/>
      <c r="L933" s="242"/>
      <c r="M933" s="243"/>
      <c r="N933" s="244"/>
      <c r="O933" s="244"/>
      <c r="P933" s="244"/>
      <c r="Q933" s="244"/>
      <c r="R933" s="244"/>
      <c r="S933" s="244"/>
      <c r="T933" s="245"/>
      <c r="U933" s="13"/>
      <c r="V933" s="13"/>
      <c r="W933" s="13"/>
      <c r="X933" s="13"/>
      <c r="Y933" s="13"/>
      <c r="Z933" s="13"/>
      <c r="AA933" s="13"/>
      <c r="AB933" s="13"/>
      <c r="AC933" s="13"/>
      <c r="AD933" s="13"/>
      <c r="AE933" s="13"/>
      <c r="AT933" s="246" t="s">
        <v>238</v>
      </c>
      <c r="AU933" s="246" t="s">
        <v>92</v>
      </c>
      <c r="AV933" s="13" t="s">
        <v>90</v>
      </c>
      <c r="AW933" s="13" t="s">
        <v>42</v>
      </c>
      <c r="AX933" s="13" t="s">
        <v>82</v>
      </c>
      <c r="AY933" s="246" t="s">
        <v>228</v>
      </c>
    </row>
    <row r="934" s="14" customFormat="1">
      <c r="A934" s="14"/>
      <c r="B934" s="247"/>
      <c r="C934" s="248"/>
      <c r="D934" s="238" t="s">
        <v>238</v>
      </c>
      <c r="E934" s="249" t="s">
        <v>44</v>
      </c>
      <c r="F934" s="250" t="s">
        <v>1895</v>
      </c>
      <c r="G934" s="248"/>
      <c r="H934" s="251">
        <v>0.76500000000000001</v>
      </c>
      <c r="I934" s="252"/>
      <c r="J934" s="248"/>
      <c r="K934" s="248"/>
      <c r="L934" s="253"/>
      <c r="M934" s="254"/>
      <c r="N934" s="255"/>
      <c r="O934" s="255"/>
      <c r="P934" s="255"/>
      <c r="Q934" s="255"/>
      <c r="R934" s="255"/>
      <c r="S934" s="255"/>
      <c r="T934" s="256"/>
      <c r="U934" s="14"/>
      <c r="V934" s="14"/>
      <c r="W934" s="14"/>
      <c r="X934" s="14"/>
      <c r="Y934" s="14"/>
      <c r="Z934" s="14"/>
      <c r="AA934" s="14"/>
      <c r="AB934" s="14"/>
      <c r="AC934" s="14"/>
      <c r="AD934" s="14"/>
      <c r="AE934" s="14"/>
      <c r="AT934" s="257" t="s">
        <v>238</v>
      </c>
      <c r="AU934" s="257" t="s">
        <v>92</v>
      </c>
      <c r="AV934" s="14" t="s">
        <v>92</v>
      </c>
      <c r="AW934" s="14" t="s">
        <v>42</v>
      </c>
      <c r="AX934" s="14" t="s">
        <v>82</v>
      </c>
      <c r="AY934" s="257" t="s">
        <v>228</v>
      </c>
    </row>
    <row r="935" s="15" customFormat="1">
      <c r="A935" s="15"/>
      <c r="B935" s="258"/>
      <c r="C935" s="259"/>
      <c r="D935" s="238" t="s">
        <v>238</v>
      </c>
      <c r="E935" s="260" t="s">
        <v>44</v>
      </c>
      <c r="F935" s="261" t="s">
        <v>247</v>
      </c>
      <c r="G935" s="259"/>
      <c r="H935" s="262">
        <v>180.987</v>
      </c>
      <c r="I935" s="263"/>
      <c r="J935" s="259"/>
      <c r="K935" s="259"/>
      <c r="L935" s="264"/>
      <c r="M935" s="265"/>
      <c r="N935" s="266"/>
      <c r="O935" s="266"/>
      <c r="P935" s="266"/>
      <c r="Q935" s="266"/>
      <c r="R935" s="266"/>
      <c r="S935" s="266"/>
      <c r="T935" s="267"/>
      <c r="U935" s="15"/>
      <c r="V935" s="15"/>
      <c r="W935" s="15"/>
      <c r="X935" s="15"/>
      <c r="Y935" s="15"/>
      <c r="Z935" s="15"/>
      <c r="AA935" s="15"/>
      <c r="AB935" s="15"/>
      <c r="AC935" s="15"/>
      <c r="AD935" s="15"/>
      <c r="AE935" s="15"/>
      <c r="AT935" s="268" t="s">
        <v>238</v>
      </c>
      <c r="AU935" s="268" t="s">
        <v>92</v>
      </c>
      <c r="AV935" s="15" t="s">
        <v>145</v>
      </c>
      <c r="AW935" s="15" t="s">
        <v>42</v>
      </c>
      <c r="AX935" s="15" t="s">
        <v>90</v>
      </c>
      <c r="AY935" s="268" t="s">
        <v>228</v>
      </c>
    </row>
    <row r="936" s="14" customFormat="1">
      <c r="A936" s="14"/>
      <c r="B936" s="247"/>
      <c r="C936" s="248"/>
      <c r="D936" s="238" t="s">
        <v>238</v>
      </c>
      <c r="E936" s="248"/>
      <c r="F936" s="250" t="s">
        <v>1896</v>
      </c>
      <c r="G936" s="248"/>
      <c r="H936" s="251">
        <v>217.184</v>
      </c>
      <c r="I936" s="252"/>
      <c r="J936" s="248"/>
      <c r="K936" s="248"/>
      <c r="L936" s="253"/>
      <c r="M936" s="254"/>
      <c r="N936" s="255"/>
      <c r="O936" s="255"/>
      <c r="P936" s="255"/>
      <c r="Q936" s="255"/>
      <c r="R936" s="255"/>
      <c r="S936" s="255"/>
      <c r="T936" s="256"/>
      <c r="U936" s="14"/>
      <c r="V936" s="14"/>
      <c r="W936" s="14"/>
      <c r="X936" s="14"/>
      <c r="Y936" s="14"/>
      <c r="Z936" s="14"/>
      <c r="AA936" s="14"/>
      <c r="AB936" s="14"/>
      <c r="AC936" s="14"/>
      <c r="AD936" s="14"/>
      <c r="AE936" s="14"/>
      <c r="AT936" s="257" t="s">
        <v>238</v>
      </c>
      <c r="AU936" s="257" t="s">
        <v>92</v>
      </c>
      <c r="AV936" s="14" t="s">
        <v>92</v>
      </c>
      <c r="AW936" s="14" t="s">
        <v>4</v>
      </c>
      <c r="AX936" s="14" t="s">
        <v>90</v>
      </c>
      <c r="AY936" s="257" t="s">
        <v>228</v>
      </c>
    </row>
    <row r="937" s="2" customFormat="1" ht="16.5" customHeight="1">
      <c r="A937" s="42"/>
      <c r="B937" s="43"/>
      <c r="C937" s="269" t="s">
        <v>1897</v>
      </c>
      <c r="D937" s="269" t="s">
        <v>277</v>
      </c>
      <c r="E937" s="270" t="s">
        <v>1898</v>
      </c>
      <c r="F937" s="271" t="s">
        <v>1899</v>
      </c>
      <c r="G937" s="272" t="s">
        <v>280</v>
      </c>
      <c r="H937" s="273">
        <v>3.2330000000000001</v>
      </c>
      <c r="I937" s="274"/>
      <c r="J937" s="275">
        <f>ROUND(I937*H937,2)</f>
        <v>0</v>
      </c>
      <c r="K937" s="271" t="s">
        <v>281</v>
      </c>
      <c r="L937" s="276"/>
      <c r="M937" s="277" t="s">
        <v>44</v>
      </c>
      <c r="N937" s="278" t="s">
        <v>53</v>
      </c>
      <c r="O937" s="88"/>
      <c r="P937" s="227">
        <f>O937*H937</f>
        <v>0</v>
      </c>
      <c r="Q937" s="227">
        <v>1</v>
      </c>
      <c r="R937" s="227">
        <f>Q937*H937</f>
        <v>3.2330000000000001</v>
      </c>
      <c r="S937" s="227">
        <v>0</v>
      </c>
      <c r="T937" s="228">
        <f>S937*H937</f>
        <v>0</v>
      </c>
      <c r="U937" s="42"/>
      <c r="V937" s="42"/>
      <c r="W937" s="42"/>
      <c r="X937" s="42"/>
      <c r="Y937" s="42"/>
      <c r="Z937" s="42"/>
      <c r="AA937" s="42"/>
      <c r="AB937" s="42"/>
      <c r="AC937" s="42"/>
      <c r="AD937" s="42"/>
      <c r="AE937" s="42"/>
      <c r="AR937" s="229" t="s">
        <v>282</v>
      </c>
      <c r="AT937" s="229" t="s">
        <v>277</v>
      </c>
      <c r="AU937" s="229" t="s">
        <v>92</v>
      </c>
      <c r="AY937" s="20" t="s">
        <v>228</v>
      </c>
      <c r="BE937" s="230">
        <f>IF(N937="základní",J937,0)</f>
        <v>0</v>
      </c>
      <c r="BF937" s="230">
        <f>IF(N937="snížená",J937,0)</f>
        <v>0</v>
      </c>
      <c r="BG937" s="230">
        <f>IF(N937="zákl. přenesená",J937,0)</f>
        <v>0</v>
      </c>
      <c r="BH937" s="230">
        <f>IF(N937="sníž. přenesená",J937,0)</f>
        <v>0</v>
      </c>
      <c r="BI937" s="230">
        <f>IF(N937="nulová",J937,0)</f>
        <v>0</v>
      </c>
      <c r="BJ937" s="20" t="s">
        <v>90</v>
      </c>
      <c r="BK937" s="230">
        <f>ROUND(I937*H937,2)</f>
        <v>0</v>
      </c>
      <c r="BL937" s="20" t="s">
        <v>145</v>
      </c>
      <c r="BM937" s="229" t="s">
        <v>1900</v>
      </c>
    </row>
    <row r="938" s="2" customFormat="1">
      <c r="A938" s="42"/>
      <c r="B938" s="43"/>
      <c r="C938" s="44"/>
      <c r="D938" s="238" t="s">
        <v>328</v>
      </c>
      <c r="E938" s="44"/>
      <c r="F938" s="279" t="s">
        <v>1821</v>
      </c>
      <c r="G938" s="44"/>
      <c r="H938" s="44"/>
      <c r="I938" s="233"/>
      <c r="J938" s="44"/>
      <c r="K938" s="44"/>
      <c r="L938" s="48"/>
      <c r="M938" s="234"/>
      <c r="N938" s="235"/>
      <c r="O938" s="88"/>
      <c r="P938" s="88"/>
      <c r="Q938" s="88"/>
      <c r="R938" s="88"/>
      <c r="S938" s="88"/>
      <c r="T938" s="89"/>
      <c r="U938" s="42"/>
      <c r="V938" s="42"/>
      <c r="W938" s="42"/>
      <c r="X938" s="42"/>
      <c r="Y938" s="42"/>
      <c r="Z938" s="42"/>
      <c r="AA938" s="42"/>
      <c r="AB938" s="42"/>
      <c r="AC938" s="42"/>
      <c r="AD938" s="42"/>
      <c r="AE938" s="42"/>
      <c r="AT938" s="20" t="s">
        <v>328</v>
      </c>
      <c r="AU938" s="20" t="s">
        <v>92</v>
      </c>
    </row>
    <row r="939" s="13" customFormat="1">
      <c r="A939" s="13"/>
      <c r="B939" s="236"/>
      <c r="C939" s="237"/>
      <c r="D939" s="238" t="s">
        <v>238</v>
      </c>
      <c r="E939" s="239" t="s">
        <v>44</v>
      </c>
      <c r="F939" s="240" t="s">
        <v>1822</v>
      </c>
      <c r="G939" s="237"/>
      <c r="H939" s="239" t="s">
        <v>44</v>
      </c>
      <c r="I939" s="241"/>
      <c r="J939" s="237"/>
      <c r="K939" s="237"/>
      <c r="L939" s="242"/>
      <c r="M939" s="243"/>
      <c r="N939" s="244"/>
      <c r="O939" s="244"/>
      <c r="P939" s="244"/>
      <c r="Q939" s="244"/>
      <c r="R939" s="244"/>
      <c r="S939" s="244"/>
      <c r="T939" s="245"/>
      <c r="U939" s="13"/>
      <c r="V939" s="13"/>
      <c r="W939" s="13"/>
      <c r="X939" s="13"/>
      <c r="Y939" s="13"/>
      <c r="Z939" s="13"/>
      <c r="AA939" s="13"/>
      <c r="AB939" s="13"/>
      <c r="AC939" s="13"/>
      <c r="AD939" s="13"/>
      <c r="AE939" s="13"/>
      <c r="AT939" s="246" t="s">
        <v>238</v>
      </c>
      <c r="AU939" s="246" t="s">
        <v>92</v>
      </c>
      <c r="AV939" s="13" t="s">
        <v>90</v>
      </c>
      <c r="AW939" s="13" t="s">
        <v>42</v>
      </c>
      <c r="AX939" s="13" t="s">
        <v>82</v>
      </c>
      <c r="AY939" s="246" t="s">
        <v>228</v>
      </c>
    </row>
    <row r="940" s="13" customFormat="1">
      <c r="A940" s="13"/>
      <c r="B940" s="236"/>
      <c r="C940" s="237"/>
      <c r="D940" s="238" t="s">
        <v>238</v>
      </c>
      <c r="E940" s="239" t="s">
        <v>44</v>
      </c>
      <c r="F940" s="240" t="s">
        <v>1901</v>
      </c>
      <c r="G940" s="237"/>
      <c r="H940" s="239" t="s">
        <v>44</v>
      </c>
      <c r="I940" s="241"/>
      <c r="J940" s="237"/>
      <c r="K940" s="237"/>
      <c r="L940" s="242"/>
      <c r="M940" s="243"/>
      <c r="N940" s="244"/>
      <c r="O940" s="244"/>
      <c r="P940" s="244"/>
      <c r="Q940" s="244"/>
      <c r="R940" s="244"/>
      <c r="S940" s="244"/>
      <c r="T940" s="245"/>
      <c r="U940" s="13"/>
      <c r="V940" s="13"/>
      <c r="W940" s="13"/>
      <c r="X940" s="13"/>
      <c r="Y940" s="13"/>
      <c r="Z940" s="13"/>
      <c r="AA940" s="13"/>
      <c r="AB940" s="13"/>
      <c r="AC940" s="13"/>
      <c r="AD940" s="13"/>
      <c r="AE940" s="13"/>
      <c r="AT940" s="246" t="s">
        <v>238</v>
      </c>
      <c r="AU940" s="246" t="s">
        <v>92</v>
      </c>
      <c r="AV940" s="13" t="s">
        <v>90</v>
      </c>
      <c r="AW940" s="13" t="s">
        <v>42</v>
      </c>
      <c r="AX940" s="13" t="s">
        <v>82</v>
      </c>
      <c r="AY940" s="246" t="s">
        <v>228</v>
      </c>
    </row>
    <row r="941" s="14" customFormat="1">
      <c r="A941" s="14"/>
      <c r="B941" s="247"/>
      <c r="C941" s="248"/>
      <c r="D941" s="238" t="s">
        <v>238</v>
      </c>
      <c r="E941" s="249" t="s">
        <v>44</v>
      </c>
      <c r="F941" s="250" t="s">
        <v>1902</v>
      </c>
      <c r="G941" s="248"/>
      <c r="H941" s="251">
        <v>2.694</v>
      </c>
      <c r="I941" s="252"/>
      <c r="J941" s="248"/>
      <c r="K941" s="248"/>
      <c r="L941" s="253"/>
      <c r="M941" s="254"/>
      <c r="N941" s="255"/>
      <c r="O941" s="255"/>
      <c r="P941" s="255"/>
      <c r="Q941" s="255"/>
      <c r="R941" s="255"/>
      <c r="S941" s="255"/>
      <c r="T941" s="256"/>
      <c r="U941" s="14"/>
      <c r="V941" s="14"/>
      <c r="W941" s="14"/>
      <c r="X941" s="14"/>
      <c r="Y941" s="14"/>
      <c r="Z941" s="14"/>
      <c r="AA941" s="14"/>
      <c r="AB941" s="14"/>
      <c r="AC941" s="14"/>
      <c r="AD941" s="14"/>
      <c r="AE941" s="14"/>
      <c r="AT941" s="257" t="s">
        <v>238</v>
      </c>
      <c r="AU941" s="257" t="s">
        <v>92</v>
      </c>
      <c r="AV941" s="14" t="s">
        <v>92</v>
      </c>
      <c r="AW941" s="14" t="s">
        <v>42</v>
      </c>
      <c r="AX941" s="14" t="s">
        <v>82</v>
      </c>
      <c r="AY941" s="257" t="s">
        <v>228</v>
      </c>
    </row>
    <row r="942" s="15" customFormat="1">
      <c r="A942" s="15"/>
      <c r="B942" s="258"/>
      <c r="C942" s="259"/>
      <c r="D942" s="238" t="s">
        <v>238</v>
      </c>
      <c r="E942" s="260" t="s">
        <v>44</v>
      </c>
      <c r="F942" s="261" t="s">
        <v>247</v>
      </c>
      <c r="G942" s="259"/>
      <c r="H942" s="262">
        <v>2.694</v>
      </c>
      <c r="I942" s="263"/>
      <c r="J942" s="259"/>
      <c r="K942" s="259"/>
      <c r="L942" s="264"/>
      <c r="M942" s="265"/>
      <c r="N942" s="266"/>
      <c r="O942" s="266"/>
      <c r="P942" s="266"/>
      <c r="Q942" s="266"/>
      <c r="R942" s="266"/>
      <c r="S942" s="266"/>
      <c r="T942" s="267"/>
      <c r="U942" s="15"/>
      <c r="V942" s="15"/>
      <c r="W942" s="15"/>
      <c r="X942" s="15"/>
      <c r="Y942" s="15"/>
      <c r="Z942" s="15"/>
      <c r="AA942" s="15"/>
      <c r="AB942" s="15"/>
      <c r="AC942" s="15"/>
      <c r="AD942" s="15"/>
      <c r="AE942" s="15"/>
      <c r="AT942" s="268" t="s">
        <v>238</v>
      </c>
      <c r="AU942" s="268" t="s">
        <v>92</v>
      </c>
      <c r="AV942" s="15" t="s">
        <v>145</v>
      </c>
      <c r="AW942" s="15" t="s">
        <v>42</v>
      </c>
      <c r="AX942" s="15" t="s">
        <v>90</v>
      </c>
      <c r="AY942" s="268" t="s">
        <v>228</v>
      </c>
    </row>
    <row r="943" s="14" customFormat="1">
      <c r="A943" s="14"/>
      <c r="B943" s="247"/>
      <c r="C943" s="248"/>
      <c r="D943" s="238" t="s">
        <v>238</v>
      </c>
      <c r="E943" s="248"/>
      <c r="F943" s="250" t="s">
        <v>1903</v>
      </c>
      <c r="G943" s="248"/>
      <c r="H943" s="251">
        <v>3.2330000000000001</v>
      </c>
      <c r="I943" s="252"/>
      <c r="J943" s="248"/>
      <c r="K943" s="248"/>
      <c r="L943" s="253"/>
      <c r="M943" s="254"/>
      <c r="N943" s="255"/>
      <c r="O943" s="255"/>
      <c r="P943" s="255"/>
      <c r="Q943" s="255"/>
      <c r="R943" s="255"/>
      <c r="S943" s="255"/>
      <c r="T943" s="256"/>
      <c r="U943" s="14"/>
      <c r="V943" s="14"/>
      <c r="W943" s="14"/>
      <c r="X943" s="14"/>
      <c r="Y943" s="14"/>
      <c r="Z943" s="14"/>
      <c r="AA943" s="14"/>
      <c r="AB943" s="14"/>
      <c r="AC943" s="14"/>
      <c r="AD943" s="14"/>
      <c r="AE943" s="14"/>
      <c r="AT943" s="257" t="s">
        <v>238</v>
      </c>
      <c r="AU943" s="257" t="s">
        <v>92</v>
      </c>
      <c r="AV943" s="14" t="s">
        <v>92</v>
      </c>
      <c r="AW943" s="14" t="s">
        <v>4</v>
      </c>
      <c r="AX943" s="14" t="s">
        <v>90</v>
      </c>
      <c r="AY943" s="257" t="s">
        <v>228</v>
      </c>
    </row>
    <row r="944" s="2" customFormat="1" ht="16.5" customHeight="1">
      <c r="A944" s="42"/>
      <c r="B944" s="43"/>
      <c r="C944" s="269" t="s">
        <v>1904</v>
      </c>
      <c r="D944" s="269" t="s">
        <v>277</v>
      </c>
      <c r="E944" s="270" t="s">
        <v>1905</v>
      </c>
      <c r="F944" s="271" t="s">
        <v>1906</v>
      </c>
      <c r="G944" s="272" t="s">
        <v>280</v>
      </c>
      <c r="H944" s="273">
        <v>3.8650000000000002</v>
      </c>
      <c r="I944" s="274"/>
      <c r="J944" s="275">
        <f>ROUND(I944*H944,2)</f>
        <v>0</v>
      </c>
      <c r="K944" s="271" t="s">
        <v>281</v>
      </c>
      <c r="L944" s="276"/>
      <c r="M944" s="277" t="s">
        <v>44</v>
      </c>
      <c r="N944" s="278" t="s">
        <v>53</v>
      </c>
      <c r="O944" s="88"/>
      <c r="P944" s="227">
        <f>O944*H944</f>
        <v>0</v>
      </c>
      <c r="Q944" s="227">
        <v>1</v>
      </c>
      <c r="R944" s="227">
        <f>Q944*H944</f>
        <v>3.8650000000000002</v>
      </c>
      <c r="S944" s="227">
        <v>0</v>
      </c>
      <c r="T944" s="228">
        <f>S944*H944</f>
        <v>0</v>
      </c>
      <c r="U944" s="42"/>
      <c r="V944" s="42"/>
      <c r="W944" s="42"/>
      <c r="X944" s="42"/>
      <c r="Y944" s="42"/>
      <c r="Z944" s="42"/>
      <c r="AA944" s="42"/>
      <c r="AB944" s="42"/>
      <c r="AC944" s="42"/>
      <c r="AD944" s="42"/>
      <c r="AE944" s="42"/>
      <c r="AR944" s="229" t="s">
        <v>282</v>
      </c>
      <c r="AT944" s="229" t="s">
        <v>277</v>
      </c>
      <c r="AU944" s="229" t="s">
        <v>92</v>
      </c>
      <c r="AY944" s="20" t="s">
        <v>228</v>
      </c>
      <c r="BE944" s="230">
        <f>IF(N944="základní",J944,0)</f>
        <v>0</v>
      </c>
      <c r="BF944" s="230">
        <f>IF(N944="snížená",J944,0)</f>
        <v>0</v>
      </c>
      <c r="BG944" s="230">
        <f>IF(N944="zákl. přenesená",J944,0)</f>
        <v>0</v>
      </c>
      <c r="BH944" s="230">
        <f>IF(N944="sníž. přenesená",J944,0)</f>
        <v>0</v>
      </c>
      <c r="BI944" s="230">
        <f>IF(N944="nulová",J944,0)</f>
        <v>0</v>
      </c>
      <c r="BJ944" s="20" t="s">
        <v>90</v>
      </c>
      <c r="BK944" s="230">
        <f>ROUND(I944*H944,2)</f>
        <v>0</v>
      </c>
      <c r="BL944" s="20" t="s">
        <v>145</v>
      </c>
      <c r="BM944" s="229" t="s">
        <v>1907</v>
      </c>
    </row>
    <row r="945" s="2" customFormat="1">
      <c r="A945" s="42"/>
      <c r="B945" s="43"/>
      <c r="C945" s="44"/>
      <c r="D945" s="238" t="s">
        <v>328</v>
      </c>
      <c r="E945" s="44"/>
      <c r="F945" s="279" t="s">
        <v>1908</v>
      </c>
      <c r="G945" s="44"/>
      <c r="H945" s="44"/>
      <c r="I945" s="233"/>
      <c r="J945" s="44"/>
      <c r="K945" s="44"/>
      <c r="L945" s="48"/>
      <c r="M945" s="234"/>
      <c r="N945" s="235"/>
      <c r="O945" s="88"/>
      <c r="P945" s="88"/>
      <c r="Q945" s="88"/>
      <c r="R945" s="88"/>
      <c r="S945" s="88"/>
      <c r="T945" s="89"/>
      <c r="U945" s="42"/>
      <c r="V945" s="42"/>
      <c r="W945" s="42"/>
      <c r="X945" s="42"/>
      <c r="Y945" s="42"/>
      <c r="Z945" s="42"/>
      <c r="AA945" s="42"/>
      <c r="AB945" s="42"/>
      <c r="AC945" s="42"/>
      <c r="AD945" s="42"/>
      <c r="AE945" s="42"/>
      <c r="AT945" s="20" t="s">
        <v>328</v>
      </c>
      <c r="AU945" s="20" t="s">
        <v>92</v>
      </c>
    </row>
    <row r="946" s="13" customFormat="1">
      <c r="A946" s="13"/>
      <c r="B946" s="236"/>
      <c r="C946" s="237"/>
      <c r="D946" s="238" t="s">
        <v>238</v>
      </c>
      <c r="E946" s="239" t="s">
        <v>44</v>
      </c>
      <c r="F946" s="240" t="s">
        <v>1822</v>
      </c>
      <c r="G946" s="237"/>
      <c r="H946" s="239" t="s">
        <v>44</v>
      </c>
      <c r="I946" s="241"/>
      <c r="J946" s="237"/>
      <c r="K946" s="237"/>
      <c r="L946" s="242"/>
      <c r="M946" s="243"/>
      <c r="N946" s="244"/>
      <c r="O946" s="244"/>
      <c r="P946" s="244"/>
      <c r="Q946" s="244"/>
      <c r="R946" s="244"/>
      <c r="S946" s="244"/>
      <c r="T946" s="245"/>
      <c r="U946" s="13"/>
      <c r="V946" s="13"/>
      <c r="W946" s="13"/>
      <c r="X946" s="13"/>
      <c r="Y946" s="13"/>
      <c r="Z946" s="13"/>
      <c r="AA946" s="13"/>
      <c r="AB946" s="13"/>
      <c r="AC946" s="13"/>
      <c r="AD946" s="13"/>
      <c r="AE946" s="13"/>
      <c r="AT946" s="246" t="s">
        <v>238</v>
      </c>
      <c r="AU946" s="246" t="s">
        <v>92</v>
      </c>
      <c r="AV946" s="13" t="s">
        <v>90</v>
      </c>
      <c r="AW946" s="13" t="s">
        <v>42</v>
      </c>
      <c r="AX946" s="13" t="s">
        <v>82</v>
      </c>
      <c r="AY946" s="246" t="s">
        <v>228</v>
      </c>
    </row>
    <row r="947" s="13" customFormat="1">
      <c r="A947" s="13"/>
      <c r="B947" s="236"/>
      <c r="C947" s="237"/>
      <c r="D947" s="238" t="s">
        <v>238</v>
      </c>
      <c r="E947" s="239" t="s">
        <v>44</v>
      </c>
      <c r="F947" s="240" t="s">
        <v>1909</v>
      </c>
      <c r="G947" s="237"/>
      <c r="H947" s="239" t="s">
        <v>44</v>
      </c>
      <c r="I947" s="241"/>
      <c r="J947" s="237"/>
      <c r="K947" s="237"/>
      <c r="L947" s="242"/>
      <c r="M947" s="243"/>
      <c r="N947" s="244"/>
      <c r="O947" s="244"/>
      <c r="P947" s="244"/>
      <c r="Q947" s="244"/>
      <c r="R947" s="244"/>
      <c r="S947" s="244"/>
      <c r="T947" s="245"/>
      <c r="U947" s="13"/>
      <c r="V947" s="13"/>
      <c r="W947" s="13"/>
      <c r="X947" s="13"/>
      <c r="Y947" s="13"/>
      <c r="Z947" s="13"/>
      <c r="AA947" s="13"/>
      <c r="AB947" s="13"/>
      <c r="AC947" s="13"/>
      <c r="AD947" s="13"/>
      <c r="AE947" s="13"/>
      <c r="AT947" s="246" t="s">
        <v>238</v>
      </c>
      <c r="AU947" s="246" t="s">
        <v>92</v>
      </c>
      <c r="AV947" s="13" t="s">
        <v>90</v>
      </c>
      <c r="AW947" s="13" t="s">
        <v>42</v>
      </c>
      <c r="AX947" s="13" t="s">
        <v>82</v>
      </c>
      <c r="AY947" s="246" t="s">
        <v>228</v>
      </c>
    </row>
    <row r="948" s="14" customFormat="1">
      <c r="A948" s="14"/>
      <c r="B948" s="247"/>
      <c r="C948" s="248"/>
      <c r="D948" s="238" t="s">
        <v>238</v>
      </c>
      <c r="E948" s="249" t="s">
        <v>44</v>
      </c>
      <c r="F948" s="250" t="s">
        <v>1910</v>
      </c>
      <c r="G948" s="248"/>
      <c r="H948" s="251">
        <v>3.8650000000000002</v>
      </c>
      <c r="I948" s="252"/>
      <c r="J948" s="248"/>
      <c r="K948" s="248"/>
      <c r="L948" s="253"/>
      <c r="M948" s="254"/>
      <c r="N948" s="255"/>
      <c r="O948" s="255"/>
      <c r="P948" s="255"/>
      <c r="Q948" s="255"/>
      <c r="R948" s="255"/>
      <c r="S948" s="255"/>
      <c r="T948" s="256"/>
      <c r="U948" s="14"/>
      <c r="V948" s="14"/>
      <c r="W948" s="14"/>
      <c r="X948" s="14"/>
      <c r="Y948" s="14"/>
      <c r="Z948" s="14"/>
      <c r="AA948" s="14"/>
      <c r="AB948" s="14"/>
      <c r="AC948" s="14"/>
      <c r="AD948" s="14"/>
      <c r="AE948" s="14"/>
      <c r="AT948" s="257" t="s">
        <v>238</v>
      </c>
      <c r="AU948" s="257" t="s">
        <v>92</v>
      </c>
      <c r="AV948" s="14" t="s">
        <v>92</v>
      </c>
      <c r="AW948" s="14" t="s">
        <v>42</v>
      </c>
      <c r="AX948" s="14" t="s">
        <v>82</v>
      </c>
      <c r="AY948" s="257" t="s">
        <v>228</v>
      </c>
    </row>
    <row r="949" s="15" customFormat="1">
      <c r="A949" s="15"/>
      <c r="B949" s="258"/>
      <c r="C949" s="259"/>
      <c r="D949" s="238" t="s">
        <v>238</v>
      </c>
      <c r="E949" s="260" t="s">
        <v>44</v>
      </c>
      <c r="F949" s="261" t="s">
        <v>247</v>
      </c>
      <c r="G949" s="259"/>
      <c r="H949" s="262">
        <v>3.8650000000000002</v>
      </c>
      <c r="I949" s="263"/>
      <c r="J949" s="259"/>
      <c r="K949" s="259"/>
      <c r="L949" s="264"/>
      <c r="M949" s="265"/>
      <c r="N949" s="266"/>
      <c r="O949" s="266"/>
      <c r="P949" s="266"/>
      <c r="Q949" s="266"/>
      <c r="R949" s="266"/>
      <c r="S949" s="266"/>
      <c r="T949" s="267"/>
      <c r="U949" s="15"/>
      <c r="V949" s="15"/>
      <c r="W949" s="15"/>
      <c r="X949" s="15"/>
      <c r="Y949" s="15"/>
      <c r="Z949" s="15"/>
      <c r="AA949" s="15"/>
      <c r="AB949" s="15"/>
      <c r="AC949" s="15"/>
      <c r="AD949" s="15"/>
      <c r="AE949" s="15"/>
      <c r="AT949" s="268" t="s">
        <v>238</v>
      </c>
      <c r="AU949" s="268" t="s">
        <v>92</v>
      </c>
      <c r="AV949" s="15" t="s">
        <v>145</v>
      </c>
      <c r="AW949" s="15" t="s">
        <v>42</v>
      </c>
      <c r="AX949" s="15" t="s">
        <v>90</v>
      </c>
      <c r="AY949" s="268" t="s">
        <v>228</v>
      </c>
    </row>
    <row r="950" s="2" customFormat="1" ht="24.15" customHeight="1">
      <c r="A950" s="42"/>
      <c r="B950" s="43"/>
      <c r="C950" s="218" t="s">
        <v>1911</v>
      </c>
      <c r="D950" s="218" t="s">
        <v>230</v>
      </c>
      <c r="E950" s="219" t="s">
        <v>1912</v>
      </c>
      <c r="F950" s="220" t="s">
        <v>1913</v>
      </c>
      <c r="G950" s="221" t="s">
        <v>299</v>
      </c>
      <c r="H950" s="222">
        <v>5.4000000000000004</v>
      </c>
      <c r="I950" s="223"/>
      <c r="J950" s="224">
        <f>ROUND(I950*H950,2)</f>
        <v>0</v>
      </c>
      <c r="K950" s="220" t="s">
        <v>234</v>
      </c>
      <c r="L950" s="48"/>
      <c r="M950" s="225" t="s">
        <v>44</v>
      </c>
      <c r="N950" s="226" t="s">
        <v>53</v>
      </c>
      <c r="O950" s="88"/>
      <c r="P950" s="227">
        <f>O950*H950</f>
        <v>0</v>
      </c>
      <c r="Q950" s="227">
        <v>0.0010499999999999999</v>
      </c>
      <c r="R950" s="227">
        <f>Q950*H950</f>
        <v>0.0056699999999999997</v>
      </c>
      <c r="S950" s="227">
        <v>0.0061999999999999998</v>
      </c>
      <c r="T950" s="228">
        <f>S950*H950</f>
        <v>0.033480000000000003</v>
      </c>
      <c r="U950" s="42"/>
      <c r="V950" s="42"/>
      <c r="W950" s="42"/>
      <c r="X950" s="42"/>
      <c r="Y950" s="42"/>
      <c r="Z950" s="42"/>
      <c r="AA950" s="42"/>
      <c r="AB950" s="42"/>
      <c r="AC950" s="42"/>
      <c r="AD950" s="42"/>
      <c r="AE950" s="42"/>
      <c r="AR950" s="229" t="s">
        <v>145</v>
      </c>
      <c r="AT950" s="229" t="s">
        <v>230</v>
      </c>
      <c r="AU950" s="229" t="s">
        <v>92</v>
      </c>
      <c r="AY950" s="20" t="s">
        <v>228</v>
      </c>
      <c r="BE950" s="230">
        <f>IF(N950="základní",J950,0)</f>
        <v>0</v>
      </c>
      <c r="BF950" s="230">
        <f>IF(N950="snížená",J950,0)</f>
        <v>0</v>
      </c>
      <c r="BG950" s="230">
        <f>IF(N950="zákl. přenesená",J950,0)</f>
        <v>0</v>
      </c>
      <c r="BH950" s="230">
        <f>IF(N950="sníž. přenesená",J950,0)</f>
        <v>0</v>
      </c>
      <c r="BI950" s="230">
        <f>IF(N950="nulová",J950,0)</f>
        <v>0</v>
      </c>
      <c r="BJ950" s="20" t="s">
        <v>90</v>
      </c>
      <c r="BK950" s="230">
        <f>ROUND(I950*H950,2)</f>
        <v>0</v>
      </c>
      <c r="BL950" s="20" t="s">
        <v>145</v>
      </c>
      <c r="BM950" s="229" t="s">
        <v>1914</v>
      </c>
    </row>
    <row r="951" s="2" customFormat="1">
      <c r="A951" s="42"/>
      <c r="B951" s="43"/>
      <c r="C951" s="44"/>
      <c r="D951" s="231" t="s">
        <v>236</v>
      </c>
      <c r="E951" s="44"/>
      <c r="F951" s="232" t="s">
        <v>1915</v>
      </c>
      <c r="G951" s="44"/>
      <c r="H951" s="44"/>
      <c r="I951" s="233"/>
      <c r="J951" s="44"/>
      <c r="K951" s="44"/>
      <c r="L951" s="48"/>
      <c r="M951" s="234"/>
      <c r="N951" s="235"/>
      <c r="O951" s="88"/>
      <c r="P951" s="88"/>
      <c r="Q951" s="88"/>
      <c r="R951" s="88"/>
      <c r="S951" s="88"/>
      <c r="T951" s="89"/>
      <c r="U951" s="42"/>
      <c r="V951" s="42"/>
      <c r="W951" s="42"/>
      <c r="X951" s="42"/>
      <c r="Y951" s="42"/>
      <c r="Z951" s="42"/>
      <c r="AA951" s="42"/>
      <c r="AB951" s="42"/>
      <c r="AC951" s="42"/>
      <c r="AD951" s="42"/>
      <c r="AE951" s="42"/>
      <c r="AT951" s="20" t="s">
        <v>236</v>
      </c>
      <c r="AU951" s="20" t="s">
        <v>92</v>
      </c>
    </row>
    <row r="952" s="2" customFormat="1">
      <c r="A952" s="42"/>
      <c r="B952" s="43"/>
      <c r="C952" s="44"/>
      <c r="D952" s="238" t="s">
        <v>328</v>
      </c>
      <c r="E952" s="44"/>
      <c r="F952" s="279" t="s">
        <v>1916</v>
      </c>
      <c r="G952" s="44"/>
      <c r="H952" s="44"/>
      <c r="I952" s="233"/>
      <c r="J952" s="44"/>
      <c r="K952" s="44"/>
      <c r="L952" s="48"/>
      <c r="M952" s="234"/>
      <c r="N952" s="235"/>
      <c r="O952" s="88"/>
      <c r="P952" s="88"/>
      <c r="Q952" s="88"/>
      <c r="R952" s="88"/>
      <c r="S952" s="88"/>
      <c r="T952" s="89"/>
      <c r="U952" s="42"/>
      <c r="V952" s="42"/>
      <c r="W952" s="42"/>
      <c r="X952" s="42"/>
      <c r="Y952" s="42"/>
      <c r="Z952" s="42"/>
      <c r="AA952" s="42"/>
      <c r="AB952" s="42"/>
      <c r="AC952" s="42"/>
      <c r="AD952" s="42"/>
      <c r="AE952" s="42"/>
      <c r="AT952" s="20" t="s">
        <v>328</v>
      </c>
      <c r="AU952" s="20" t="s">
        <v>92</v>
      </c>
    </row>
    <row r="953" s="13" customFormat="1">
      <c r="A953" s="13"/>
      <c r="B953" s="236"/>
      <c r="C953" s="237"/>
      <c r="D953" s="238" t="s">
        <v>238</v>
      </c>
      <c r="E953" s="239" t="s">
        <v>44</v>
      </c>
      <c r="F953" s="240" t="s">
        <v>1917</v>
      </c>
      <c r="G953" s="237"/>
      <c r="H953" s="239" t="s">
        <v>44</v>
      </c>
      <c r="I953" s="241"/>
      <c r="J953" s="237"/>
      <c r="K953" s="237"/>
      <c r="L953" s="242"/>
      <c r="M953" s="243"/>
      <c r="N953" s="244"/>
      <c r="O953" s="244"/>
      <c r="P953" s="244"/>
      <c r="Q953" s="244"/>
      <c r="R953" s="244"/>
      <c r="S953" s="244"/>
      <c r="T953" s="245"/>
      <c r="U953" s="13"/>
      <c r="V953" s="13"/>
      <c r="W953" s="13"/>
      <c r="X953" s="13"/>
      <c r="Y953" s="13"/>
      <c r="Z953" s="13"/>
      <c r="AA953" s="13"/>
      <c r="AB953" s="13"/>
      <c r="AC953" s="13"/>
      <c r="AD953" s="13"/>
      <c r="AE953" s="13"/>
      <c r="AT953" s="246" t="s">
        <v>238</v>
      </c>
      <c r="AU953" s="246" t="s">
        <v>92</v>
      </c>
      <c r="AV953" s="13" t="s">
        <v>90</v>
      </c>
      <c r="AW953" s="13" t="s">
        <v>42</v>
      </c>
      <c r="AX953" s="13" t="s">
        <v>82</v>
      </c>
      <c r="AY953" s="246" t="s">
        <v>228</v>
      </c>
    </row>
    <row r="954" s="14" customFormat="1">
      <c r="A954" s="14"/>
      <c r="B954" s="247"/>
      <c r="C954" s="248"/>
      <c r="D954" s="238" t="s">
        <v>238</v>
      </c>
      <c r="E954" s="249" t="s">
        <v>44</v>
      </c>
      <c r="F954" s="250" t="s">
        <v>1918</v>
      </c>
      <c r="G954" s="248"/>
      <c r="H954" s="251">
        <v>5.4000000000000004</v>
      </c>
      <c r="I954" s="252"/>
      <c r="J954" s="248"/>
      <c r="K954" s="248"/>
      <c r="L954" s="253"/>
      <c r="M954" s="254"/>
      <c r="N954" s="255"/>
      <c r="O954" s="255"/>
      <c r="P954" s="255"/>
      <c r="Q954" s="255"/>
      <c r="R954" s="255"/>
      <c r="S954" s="255"/>
      <c r="T954" s="256"/>
      <c r="U954" s="14"/>
      <c r="V954" s="14"/>
      <c r="W954" s="14"/>
      <c r="X954" s="14"/>
      <c r="Y954" s="14"/>
      <c r="Z954" s="14"/>
      <c r="AA954" s="14"/>
      <c r="AB954" s="14"/>
      <c r="AC954" s="14"/>
      <c r="AD954" s="14"/>
      <c r="AE954" s="14"/>
      <c r="AT954" s="257" t="s">
        <v>238</v>
      </c>
      <c r="AU954" s="257" t="s">
        <v>92</v>
      </c>
      <c r="AV954" s="14" t="s">
        <v>92</v>
      </c>
      <c r="AW954" s="14" t="s">
        <v>42</v>
      </c>
      <c r="AX954" s="14" t="s">
        <v>82</v>
      </c>
      <c r="AY954" s="257" t="s">
        <v>228</v>
      </c>
    </row>
    <row r="955" s="15" customFormat="1">
      <c r="A955" s="15"/>
      <c r="B955" s="258"/>
      <c r="C955" s="259"/>
      <c r="D955" s="238" t="s">
        <v>238</v>
      </c>
      <c r="E955" s="260" t="s">
        <v>44</v>
      </c>
      <c r="F955" s="261" t="s">
        <v>247</v>
      </c>
      <c r="G955" s="259"/>
      <c r="H955" s="262">
        <v>5.4000000000000004</v>
      </c>
      <c r="I955" s="263"/>
      <c r="J955" s="259"/>
      <c r="K955" s="259"/>
      <c r="L955" s="264"/>
      <c r="M955" s="265"/>
      <c r="N955" s="266"/>
      <c r="O955" s="266"/>
      <c r="P955" s="266"/>
      <c r="Q955" s="266"/>
      <c r="R955" s="266"/>
      <c r="S955" s="266"/>
      <c r="T955" s="267"/>
      <c r="U955" s="15"/>
      <c r="V955" s="15"/>
      <c r="W955" s="15"/>
      <c r="X955" s="15"/>
      <c r="Y955" s="15"/>
      <c r="Z955" s="15"/>
      <c r="AA955" s="15"/>
      <c r="AB955" s="15"/>
      <c r="AC955" s="15"/>
      <c r="AD955" s="15"/>
      <c r="AE955" s="15"/>
      <c r="AT955" s="268" t="s">
        <v>238</v>
      </c>
      <c r="AU955" s="268" t="s">
        <v>92</v>
      </c>
      <c r="AV955" s="15" t="s">
        <v>145</v>
      </c>
      <c r="AW955" s="15" t="s">
        <v>42</v>
      </c>
      <c r="AX955" s="15" t="s">
        <v>90</v>
      </c>
      <c r="AY955" s="268" t="s">
        <v>228</v>
      </c>
    </row>
    <row r="956" s="2" customFormat="1" ht="24.15" customHeight="1">
      <c r="A956" s="42"/>
      <c r="B956" s="43"/>
      <c r="C956" s="218" t="s">
        <v>1919</v>
      </c>
      <c r="D956" s="218" t="s">
        <v>230</v>
      </c>
      <c r="E956" s="219" t="s">
        <v>1920</v>
      </c>
      <c r="F956" s="220" t="s">
        <v>1921</v>
      </c>
      <c r="G956" s="221" t="s">
        <v>299</v>
      </c>
      <c r="H956" s="222">
        <v>7.7999999999999998</v>
      </c>
      <c r="I956" s="223"/>
      <c r="J956" s="224">
        <f>ROUND(I956*H956,2)</f>
        <v>0</v>
      </c>
      <c r="K956" s="220" t="s">
        <v>234</v>
      </c>
      <c r="L956" s="48"/>
      <c r="M956" s="225" t="s">
        <v>44</v>
      </c>
      <c r="N956" s="226" t="s">
        <v>53</v>
      </c>
      <c r="O956" s="88"/>
      <c r="P956" s="227">
        <f>O956*H956</f>
        <v>0</v>
      </c>
      <c r="Q956" s="227">
        <v>0.00123</v>
      </c>
      <c r="R956" s="227">
        <f>Q956*H956</f>
        <v>0.0095940000000000001</v>
      </c>
      <c r="S956" s="227">
        <v>0.017000000000000001</v>
      </c>
      <c r="T956" s="228">
        <f>S956*H956</f>
        <v>0.1326</v>
      </c>
      <c r="U956" s="42"/>
      <c r="V956" s="42"/>
      <c r="W956" s="42"/>
      <c r="X956" s="42"/>
      <c r="Y956" s="42"/>
      <c r="Z956" s="42"/>
      <c r="AA956" s="42"/>
      <c r="AB956" s="42"/>
      <c r="AC956" s="42"/>
      <c r="AD956" s="42"/>
      <c r="AE956" s="42"/>
      <c r="AR956" s="229" t="s">
        <v>145</v>
      </c>
      <c r="AT956" s="229" t="s">
        <v>230</v>
      </c>
      <c r="AU956" s="229" t="s">
        <v>92</v>
      </c>
      <c r="AY956" s="20" t="s">
        <v>228</v>
      </c>
      <c r="BE956" s="230">
        <f>IF(N956="základní",J956,0)</f>
        <v>0</v>
      </c>
      <c r="BF956" s="230">
        <f>IF(N956="snížená",J956,0)</f>
        <v>0</v>
      </c>
      <c r="BG956" s="230">
        <f>IF(N956="zákl. přenesená",J956,0)</f>
        <v>0</v>
      </c>
      <c r="BH956" s="230">
        <f>IF(N956="sníž. přenesená",J956,0)</f>
        <v>0</v>
      </c>
      <c r="BI956" s="230">
        <f>IF(N956="nulová",J956,0)</f>
        <v>0</v>
      </c>
      <c r="BJ956" s="20" t="s">
        <v>90</v>
      </c>
      <c r="BK956" s="230">
        <f>ROUND(I956*H956,2)</f>
        <v>0</v>
      </c>
      <c r="BL956" s="20" t="s">
        <v>145</v>
      </c>
      <c r="BM956" s="229" t="s">
        <v>1922</v>
      </c>
    </row>
    <row r="957" s="2" customFormat="1">
      <c r="A957" s="42"/>
      <c r="B957" s="43"/>
      <c r="C957" s="44"/>
      <c r="D957" s="231" t="s">
        <v>236</v>
      </c>
      <c r="E957" s="44"/>
      <c r="F957" s="232" t="s">
        <v>1923</v>
      </c>
      <c r="G957" s="44"/>
      <c r="H957" s="44"/>
      <c r="I957" s="233"/>
      <c r="J957" s="44"/>
      <c r="K957" s="44"/>
      <c r="L957" s="48"/>
      <c r="M957" s="234"/>
      <c r="N957" s="235"/>
      <c r="O957" s="88"/>
      <c r="P957" s="88"/>
      <c r="Q957" s="88"/>
      <c r="R957" s="88"/>
      <c r="S957" s="88"/>
      <c r="T957" s="89"/>
      <c r="U957" s="42"/>
      <c r="V957" s="42"/>
      <c r="W957" s="42"/>
      <c r="X957" s="42"/>
      <c r="Y957" s="42"/>
      <c r="Z957" s="42"/>
      <c r="AA957" s="42"/>
      <c r="AB957" s="42"/>
      <c r="AC957" s="42"/>
      <c r="AD957" s="42"/>
      <c r="AE957" s="42"/>
      <c r="AT957" s="20" t="s">
        <v>236</v>
      </c>
      <c r="AU957" s="20" t="s">
        <v>92</v>
      </c>
    </row>
    <row r="958" s="2" customFormat="1">
      <c r="A958" s="42"/>
      <c r="B958" s="43"/>
      <c r="C958" s="44"/>
      <c r="D958" s="238" t="s">
        <v>328</v>
      </c>
      <c r="E958" s="44"/>
      <c r="F958" s="279" t="s">
        <v>1916</v>
      </c>
      <c r="G958" s="44"/>
      <c r="H958" s="44"/>
      <c r="I958" s="233"/>
      <c r="J958" s="44"/>
      <c r="K958" s="44"/>
      <c r="L958" s="48"/>
      <c r="M958" s="234"/>
      <c r="N958" s="235"/>
      <c r="O958" s="88"/>
      <c r="P958" s="88"/>
      <c r="Q958" s="88"/>
      <c r="R958" s="88"/>
      <c r="S958" s="88"/>
      <c r="T958" s="89"/>
      <c r="U958" s="42"/>
      <c r="V958" s="42"/>
      <c r="W958" s="42"/>
      <c r="X958" s="42"/>
      <c r="Y958" s="42"/>
      <c r="Z958" s="42"/>
      <c r="AA958" s="42"/>
      <c r="AB958" s="42"/>
      <c r="AC958" s="42"/>
      <c r="AD958" s="42"/>
      <c r="AE958" s="42"/>
      <c r="AT958" s="20" t="s">
        <v>328</v>
      </c>
      <c r="AU958" s="20" t="s">
        <v>92</v>
      </c>
    </row>
    <row r="959" s="13" customFormat="1">
      <c r="A959" s="13"/>
      <c r="B959" s="236"/>
      <c r="C959" s="237"/>
      <c r="D959" s="238" t="s">
        <v>238</v>
      </c>
      <c r="E959" s="239" t="s">
        <v>44</v>
      </c>
      <c r="F959" s="240" t="s">
        <v>1917</v>
      </c>
      <c r="G959" s="237"/>
      <c r="H959" s="239" t="s">
        <v>44</v>
      </c>
      <c r="I959" s="241"/>
      <c r="J959" s="237"/>
      <c r="K959" s="237"/>
      <c r="L959" s="242"/>
      <c r="M959" s="243"/>
      <c r="N959" s="244"/>
      <c r="O959" s="244"/>
      <c r="P959" s="244"/>
      <c r="Q959" s="244"/>
      <c r="R959" s="244"/>
      <c r="S959" s="244"/>
      <c r="T959" s="245"/>
      <c r="U959" s="13"/>
      <c r="V959" s="13"/>
      <c r="W959" s="13"/>
      <c r="X959" s="13"/>
      <c r="Y959" s="13"/>
      <c r="Z959" s="13"/>
      <c r="AA959" s="13"/>
      <c r="AB959" s="13"/>
      <c r="AC959" s="13"/>
      <c r="AD959" s="13"/>
      <c r="AE959" s="13"/>
      <c r="AT959" s="246" t="s">
        <v>238</v>
      </c>
      <c r="AU959" s="246" t="s">
        <v>92</v>
      </c>
      <c r="AV959" s="13" t="s">
        <v>90</v>
      </c>
      <c r="AW959" s="13" t="s">
        <v>42</v>
      </c>
      <c r="AX959" s="13" t="s">
        <v>82</v>
      </c>
      <c r="AY959" s="246" t="s">
        <v>228</v>
      </c>
    </row>
    <row r="960" s="14" customFormat="1">
      <c r="A960" s="14"/>
      <c r="B960" s="247"/>
      <c r="C960" s="248"/>
      <c r="D960" s="238" t="s">
        <v>238</v>
      </c>
      <c r="E960" s="249" t="s">
        <v>44</v>
      </c>
      <c r="F960" s="250" t="s">
        <v>1924</v>
      </c>
      <c r="G960" s="248"/>
      <c r="H960" s="251">
        <v>7.7999999999999998</v>
      </c>
      <c r="I960" s="252"/>
      <c r="J960" s="248"/>
      <c r="K960" s="248"/>
      <c r="L960" s="253"/>
      <c r="M960" s="254"/>
      <c r="N960" s="255"/>
      <c r="O960" s="255"/>
      <c r="P960" s="255"/>
      <c r="Q960" s="255"/>
      <c r="R960" s="255"/>
      <c r="S960" s="255"/>
      <c r="T960" s="256"/>
      <c r="U960" s="14"/>
      <c r="V960" s="14"/>
      <c r="W960" s="14"/>
      <c r="X960" s="14"/>
      <c r="Y960" s="14"/>
      <c r="Z960" s="14"/>
      <c r="AA960" s="14"/>
      <c r="AB960" s="14"/>
      <c r="AC960" s="14"/>
      <c r="AD960" s="14"/>
      <c r="AE960" s="14"/>
      <c r="AT960" s="257" t="s">
        <v>238</v>
      </c>
      <c r="AU960" s="257" t="s">
        <v>92</v>
      </c>
      <c r="AV960" s="14" t="s">
        <v>92</v>
      </c>
      <c r="AW960" s="14" t="s">
        <v>42</v>
      </c>
      <c r="AX960" s="14" t="s">
        <v>82</v>
      </c>
      <c r="AY960" s="257" t="s">
        <v>228</v>
      </c>
    </row>
    <row r="961" s="15" customFormat="1">
      <c r="A961" s="15"/>
      <c r="B961" s="258"/>
      <c r="C961" s="259"/>
      <c r="D961" s="238" t="s">
        <v>238</v>
      </c>
      <c r="E961" s="260" t="s">
        <v>44</v>
      </c>
      <c r="F961" s="261" t="s">
        <v>247</v>
      </c>
      <c r="G961" s="259"/>
      <c r="H961" s="262">
        <v>7.7999999999999998</v>
      </c>
      <c r="I961" s="263"/>
      <c r="J961" s="259"/>
      <c r="K961" s="259"/>
      <c r="L961" s="264"/>
      <c r="M961" s="265"/>
      <c r="N961" s="266"/>
      <c r="O961" s="266"/>
      <c r="P961" s="266"/>
      <c r="Q961" s="266"/>
      <c r="R961" s="266"/>
      <c r="S961" s="266"/>
      <c r="T961" s="267"/>
      <c r="U961" s="15"/>
      <c r="V961" s="15"/>
      <c r="W961" s="15"/>
      <c r="X961" s="15"/>
      <c r="Y961" s="15"/>
      <c r="Z961" s="15"/>
      <c r="AA961" s="15"/>
      <c r="AB961" s="15"/>
      <c r="AC961" s="15"/>
      <c r="AD961" s="15"/>
      <c r="AE961" s="15"/>
      <c r="AT961" s="268" t="s">
        <v>238</v>
      </c>
      <c r="AU961" s="268" t="s">
        <v>92</v>
      </c>
      <c r="AV961" s="15" t="s">
        <v>145</v>
      </c>
      <c r="AW961" s="15" t="s">
        <v>42</v>
      </c>
      <c r="AX961" s="15" t="s">
        <v>90</v>
      </c>
      <c r="AY961" s="268" t="s">
        <v>228</v>
      </c>
    </row>
    <row r="962" s="2" customFormat="1" ht="24.15" customHeight="1">
      <c r="A962" s="42"/>
      <c r="B962" s="43"/>
      <c r="C962" s="218" t="s">
        <v>1925</v>
      </c>
      <c r="D962" s="218" t="s">
        <v>230</v>
      </c>
      <c r="E962" s="219" t="s">
        <v>1926</v>
      </c>
      <c r="F962" s="220" t="s">
        <v>1927</v>
      </c>
      <c r="G962" s="221" t="s">
        <v>299</v>
      </c>
      <c r="H962" s="222">
        <v>4.5</v>
      </c>
      <c r="I962" s="223"/>
      <c r="J962" s="224">
        <f>ROUND(I962*H962,2)</f>
        <v>0</v>
      </c>
      <c r="K962" s="220" t="s">
        <v>234</v>
      </c>
      <c r="L962" s="48"/>
      <c r="M962" s="225" t="s">
        <v>44</v>
      </c>
      <c r="N962" s="226" t="s">
        <v>53</v>
      </c>
      <c r="O962" s="88"/>
      <c r="P962" s="227">
        <f>O962*H962</f>
        <v>0</v>
      </c>
      <c r="Q962" s="227">
        <v>0.00132</v>
      </c>
      <c r="R962" s="227">
        <f>Q962*H962</f>
        <v>0.00594</v>
      </c>
      <c r="S962" s="227">
        <v>0.025000000000000001</v>
      </c>
      <c r="T962" s="228">
        <f>S962*H962</f>
        <v>0.1125</v>
      </c>
      <c r="U962" s="42"/>
      <c r="V962" s="42"/>
      <c r="W962" s="42"/>
      <c r="X962" s="42"/>
      <c r="Y962" s="42"/>
      <c r="Z962" s="42"/>
      <c r="AA962" s="42"/>
      <c r="AB962" s="42"/>
      <c r="AC962" s="42"/>
      <c r="AD962" s="42"/>
      <c r="AE962" s="42"/>
      <c r="AR962" s="229" t="s">
        <v>145</v>
      </c>
      <c r="AT962" s="229" t="s">
        <v>230</v>
      </c>
      <c r="AU962" s="229" t="s">
        <v>92</v>
      </c>
      <c r="AY962" s="20" t="s">
        <v>228</v>
      </c>
      <c r="BE962" s="230">
        <f>IF(N962="základní",J962,0)</f>
        <v>0</v>
      </c>
      <c r="BF962" s="230">
        <f>IF(N962="snížená",J962,0)</f>
        <v>0</v>
      </c>
      <c r="BG962" s="230">
        <f>IF(N962="zákl. přenesená",J962,0)</f>
        <v>0</v>
      </c>
      <c r="BH962" s="230">
        <f>IF(N962="sníž. přenesená",J962,0)</f>
        <v>0</v>
      </c>
      <c r="BI962" s="230">
        <f>IF(N962="nulová",J962,0)</f>
        <v>0</v>
      </c>
      <c r="BJ962" s="20" t="s">
        <v>90</v>
      </c>
      <c r="BK962" s="230">
        <f>ROUND(I962*H962,2)</f>
        <v>0</v>
      </c>
      <c r="BL962" s="20" t="s">
        <v>145</v>
      </c>
      <c r="BM962" s="229" t="s">
        <v>1928</v>
      </c>
    </row>
    <row r="963" s="2" customFormat="1">
      <c r="A963" s="42"/>
      <c r="B963" s="43"/>
      <c r="C963" s="44"/>
      <c r="D963" s="231" t="s">
        <v>236</v>
      </c>
      <c r="E963" s="44"/>
      <c r="F963" s="232" t="s">
        <v>1929</v>
      </c>
      <c r="G963" s="44"/>
      <c r="H963" s="44"/>
      <c r="I963" s="233"/>
      <c r="J963" s="44"/>
      <c r="K963" s="44"/>
      <c r="L963" s="48"/>
      <c r="M963" s="234"/>
      <c r="N963" s="235"/>
      <c r="O963" s="88"/>
      <c r="P963" s="88"/>
      <c r="Q963" s="88"/>
      <c r="R963" s="88"/>
      <c r="S963" s="88"/>
      <c r="T963" s="89"/>
      <c r="U963" s="42"/>
      <c r="V963" s="42"/>
      <c r="W963" s="42"/>
      <c r="X963" s="42"/>
      <c r="Y963" s="42"/>
      <c r="Z963" s="42"/>
      <c r="AA963" s="42"/>
      <c r="AB963" s="42"/>
      <c r="AC963" s="42"/>
      <c r="AD963" s="42"/>
      <c r="AE963" s="42"/>
      <c r="AT963" s="20" t="s">
        <v>236</v>
      </c>
      <c r="AU963" s="20" t="s">
        <v>92</v>
      </c>
    </row>
    <row r="964" s="2" customFormat="1">
      <c r="A964" s="42"/>
      <c r="B964" s="43"/>
      <c r="C964" s="44"/>
      <c r="D964" s="238" t="s">
        <v>328</v>
      </c>
      <c r="E964" s="44"/>
      <c r="F964" s="279" t="s">
        <v>1916</v>
      </c>
      <c r="G964" s="44"/>
      <c r="H964" s="44"/>
      <c r="I964" s="233"/>
      <c r="J964" s="44"/>
      <c r="K964" s="44"/>
      <c r="L964" s="48"/>
      <c r="M964" s="234"/>
      <c r="N964" s="235"/>
      <c r="O964" s="88"/>
      <c r="P964" s="88"/>
      <c r="Q964" s="88"/>
      <c r="R964" s="88"/>
      <c r="S964" s="88"/>
      <c r="T964" s="89"/>
      <c r="U964" s="42"/>
      <c r="V964" s="42"/>
      <c r="W964" s="42"/>
      <c r="X964" s="42"/>
      <c r="Y964" s="42"/>
      <c r="Z964" s="42"/>
      <c r="AA964" s="42"/>
      <c r="AB964" s="42"/>
      <c r="AC964" s="42"/>
      <c r="AD964" s="42"/>
      <c r="AE964" s="42"/>
      <c r="AT964" s="20" t="s">
        <v>328</v>
      </c>
      <c r="AU964" s="20" t="s">
        <v>92</v>
      </c>
    </row>
    <row r="965" s="13" customFormat="1">
      <c r="A965" s="13"/>
      <c r="B965" s="236"/>
      <c r="C965" s="237"/>
      <c r="D965" s="238" t="s">
        <v>238</v>
      </c>
      <c r="E965" s="239" t="s">
        <v>44</v>
      </c>
      <c r="F965" s="240" t="s">
        <v>1917</v>
      </c>
      <c r="G965" s="237"/>
      <c r="H965" s="239" t="s">
        <v>44</v>
      </c>
      <c r="I965" s="241"/>
      <c r="J965" s="237"/>
      <c r="K965" s="237"/>
      <c r="L965" s="242"/>
      <c r="M965" s="243"/>
      <c r="N965" s="244"/>
      <c r="O965" s="244"/>
      <c r="P965" s="244"/>
      <c r="Q965" s="244"/>
      <c r="R965" s="244"/>
      <c r="S965" s="244"/>
      <c r="T965" s="245"/>
      <c r="U965" s="13"/>
      <c r="V965" s="13"/>
      <c r="W965" s="13"/>
      <c r="X965" s="13"/>
      <c r="Y965" s="13"/>
      <c r="Z965" s="13"/>
      <c r="AA965" s="13"/>
      <c r="AB965" s="13"/>
      <c r="AC965" s="13"/>
      <c r="AD965" s="13"/>
      <c r="AE965" s="13"/>
      <c r="AT965" s="246" t="s">
        <v>238</v>
      </c>
      <c r="AU965" s="246" t="s">
        <v>92</v>
      </c>
      <c r="AV965" s="13" t="s">
        <v>90</v>
      </c>
      <c r="AW965" s="13" t="s">
        <v>42</v>
      </c>
      <c r="AX965" s="13" t="s">
        <v>82</v>
      </c>
      <c r="AY965" s="246" t="s">
        <v>228</v>
      </c>
    </row>
    <row r="966" s="14" customFormat="1">
      <c r="A966" s="14"/>
      <c r="B966" s="247"/>
      <c r="C966" s="248"/>
      <c r="D966" s="238" t="s">
        <v>238</v>
      </c>
      <c r="E966" s="249" t="s">
        <v>44</v>
      </c>
      <c r="F966" s="250" t="s">
        <v>1930</v>
      </c>
      <c r="G966" s="248"/>
      <c r="H966" s="251">
        <v>4.5</v>
      </c>
      <c r="I966" s="252"/>
      <c r="J966" s="248"/>
      <c r="K966" s="248"/>
      <c r="L966" s="253"/>
      <c r="M966" s="254"/>
      <c r="N966" s="255"/>
      <c r="O966" s="255"/>
      <c r="P966" s="255"/>
      <c r="Q966" s="255"/>
      <c r="R966" s="255"/>
      <c r="S966" s="255"/>
      <c r="T966" s="256"/>
      <c r="U966" s="14"/>
      <c r="V966" s="14"/>
      <c r="W966" s="14"/>
      <c r="X966" s="14"/>
      <c r="Y966" s="14"/>
      <c r="Z966" s="14"/>
      <c r="AA966" s="14"/>
      <c r="AB966" s="14"/>
      <c r="AC966" s="14"/>
      <c r="AD966" s="14"/>
      <c r="AE966" s="14"/>
      <c r="AT966" s="257" t="s">
        <v>238</v>
      </c>
      <c r="AU966" s="257" t="s">
        <v>92</v>
      </c>
      <c r="AV966" s="14" t="s">
        <v>92</v>
      </c>
      <c r="AW966" s="14" t="s">
        <v>42</v>
      </c>
      <c r="AX966" s="14" t="s">
        <v>82</v>
      </c>
      <c r="AY966" s="257" t="s">
        <v>228</v>
      </c>
    </row>
    <row r="967" s="15" customFormat="1">
      <c r="A967" s="15"/>
      <c r="B967" s="258"/>
      <c r="C967" s="259"/>
      <c r="D967" s="238" t="s">
        <v>238</v>
      </c>
      <c r="E967" s="260" t="s">
        <v>44</v>
      </c>
      <c r="F967" s="261" t="s">
        <v>247</v>
      </c>
      <c r="G967" s="259"/>
      <c r="H967" s="262">
        <v>4.5</v>
      </c>
      <c r="I967" s="263"/>
      <c r="J967" s="259"/>
      <c r="K967" s="259"/>
      <c r="L967" s="264"/>
      <c r="M967" s="265"/>
      <c r="N967" s="266"/>
      <c r="O967" s="266"/>
      <c r="P967" s="266"/>
      <c r="Q967" s="266"/>
      <c r="R967" s="266"/>
      <c r="S967" s="266"/>
      <c r="T967" s="267"/>
      <c r="U967" s="15"/>
      <c r="V967" s="15"/>
      <c r="W967" s="15"/>
      <c r="X967" s="15"/>
      <c r="Y967" s="15"/>
      <c r="Z967" s="15"/>
      <c r="AA967" s="15"/>
      <c r="AB967" s="15"/>
      <c r="AC967" s="15"/>
      <c r="AD967" s="15"/>
      <c r="AE967" s="15"/>
      <c r="AT967" s="268" t="s">
        <v>238</v>
      </c>
      <c r="AU967" s="268" t="s">
        <v>92</v>
      </c>
      <c r="AV967" s="15" t="s">
        <v>145</v>
      </c>
      <c r="AW967" s="15" t="s">
        <v>42</v>
      </c>
      <c r="AX967" s="15" t="s">
        <v>90</v>
      </c>
      <c r="AY967" s="268" t="s">
        <v>228</v>
      </c>
    </row>
    <row r="968" s="2" customFormat="1" ht="24.15" customHeight="1">
      <c r="A968" s="42"/>
      <c r="B968" s="43"/>
      <c r="C968" s="218" t="s">
        <v>1931</v>
      </c>
      <c r="D968" s="218" t="s">
        <v>230</v>
      </c>
      <c r="E968" s="219" t="s">
        <v>1932</v>
      </c>
      <c r="F968" s="220" t="s">
        <v>1933</v>
      </c>
      <c r="G968" s="221" t="s">
        <v>299</v>
      </c>
      <c r="H968" s="222">
        <v>6.5999999999999996</v>
      </c>
      <c r="I968" s="223"/>
      <c r="J968" s="224">
        <f>ROUND(I968*H968,2)</f>
        <v>0</v>
      </c>
      <c r="K968" s="220" t="s">
        <v>234</v>
      </c>
      <c r="L968" s="48"/>
      <c r="M968" s="225" t="s">
        <v>44</v>
      </c>
      <c r="N968" s="226" t="s">
        <v>53</v>
      </c>
      <c r="O968" s="88"/>
      <c r="P968" s="227">
        <f>O968*H968</f>
        <v>0</v>
      </c>
      <c r="Q968" s="227">
        <v>0.00142</v>
      </c>
      <c r="R968" s="227">
        <f>Q968*H968</f>
        <v>0.0093720000000000001</v>
      </c>
      <c r="S968" s="227">
        <v>0.029000000000000001</v>
      </c>
      <c r="T968" s="228">
        <f>S968*H968</f>
        <v>0.19139999999999999</v>
      </c>
      <c r="U968" s="42"/>
      <c r="V968" s="42"/>
      <c r="W968" s="42"/>
      <c r="X968" s="42"/>
      <c r="Y968" s="42"/>
      <c r="Z968" s="42"/>
      <c r="AA968" s="42"/>
      <c r="AB968" s="42"/>
      <c r="AC968" s="42"/>
      <c r="AD968" s="42"/>
      <c r="AE968" s="42"/>
      <c r="AR968" s="229" t="s">
        <v>145</v>
      </c>
      <c r="AT968" s="229" t="s">
        <v>230</v>
      </c>
      <c r="AU968" s="229" t="s">
        <v>92</v>
      </c>
      <c r="AY968" s="20" t="s">
        <v>228</v>
      </c>
      <c r="BE968" s="230">
        <f>IF(N968="základní",J968,0)</f>
        <v>0</v>
      </c>
      <c r="BF968" s="230">
        <f>IF(N968="snížená",J968,0)</f>
        <v>0</v>
      </c>
      <c r="BG968" s="230">
        <f>IF(N968="zákl. přenesená",J968,0)</f>
        <v>0</v>
      </c>
      <c r="BH968" s="230">
        <f>IF(N968="sníž. přenesená",J968,0)</f>
        <v>0</v>
      </c>
      <c r="BI968" s="230">
        <f>IF(N968="nulová",J968,0)</f>
        <v>0</v>
      </c>
      <c r="BJ968" s="20" t="s">
        <v>90</v>
      </c>
      <c r="BK968" s="230">
        <f>ROUND(I968*H968,2)</f>
        <v>0</v>
      </c>
      <c r="BL968" s="20" t="s">
        <v>145</v>
      </c>
      <c r="BM968" s="229" t="s">
        <v>1934</v>
      </c>
    </row>
    <row r="969" s="2" customFormat="1">
      <c r="A969" s="42"/>
      <c r="B969" s="43"/>
      <c r="C969" s="44"/>
      <c r="D969" s="231" t="s">
        <v>236</v>
      </c>
      <c r="E969" s="44"/>
      <c r="F969" s="232" t="s">
        <v>1935</v>
      </c>
      <c r="G969" s="44"/>
      <c r="H969" s="44"/>
      <c r="I969" s="233"/>
      <c r="J969" s="44"/>
      <c r="K969" s="44"/>
      <c r="L969" s="48"/>
      <c r="M969" s="234"/>
      <c r="N969" s="235"/>
      <c r="O969" s="88"/>
      <c r="P969" s="88"/>
      <c r="Q969" s="88"/>
      <c r="R969" s="88"/>
      <c r="S969" s="88"/>
      <c r="T969" s="89"/>
      <c r="U969" s="42"/>
      <c r="V969" s="42"/>
      <c r="W969" s="42"/>
      <c r="X969" s="42"/>
      <c r="Y969" s="42"/>
      <c r="Z969" s="42"/>
      <c r="AA969" s="42"/>
      <c r="AB969" s="42"/>
      <c r="AC969" s="42"/>
      <c r="AD969" s="42"/>
      <c r="AE969" s="42"/>
      <c r="AT969" s="20" t="s">
        <v>236</v>
      </c>
      <c r="AU969" s="20" t="s">
        <v>92</v>
      </c>
    </row>
    <row r="970" s="2" customFormat="1">
      <c r="A970" s="42"/>
      <c r="B970" s="43"/>
      <c r="C970" s="44"/>
      <c r="D970" s="238" t="s">
        <v>328</v>
      </c>
      <c r="E970" s="44"/>
      <c r="F970" s="279" t="s">
        <v>1916</v>
      </c>
      <c r="G970" s="44"/>
      <c r="H970" s="44"/>
      <c r="I970" s="233"/>
      <c r="J970" s="44"/>
      <c r="K970" s="44"/>
      <c r="L970" s="48"/>
      <c r="M970" s="234"/>
      <c r="N970" s="235"/>
      <c r="O970" s="88"/>
      <c r="P970" s="88"/>
      <c r="Q970" s="88"/>
      <c r="R970" s="88"/>
      <c r="S970" s="88"/>
      <c r="T970" s="89"/>
      <c r="U970" s="42"/>
      <c r="V970" s="42"/>
      <c r="W970" s="42"/>
      <c r="X970" s="42"/>
      <c r="Y970" s="42"/>
      <c r="Z970" s="42"/>
      <c r="AA970" s="42"/>
      <c r="AB970" s="42"/>
      <c r="AC970" s="42"/>
      <c r="AD970" s="42"/>
      <c r="AE970" s="42"/>
      <c r="AT970" s="20" t="s">
        <v>328</v>
      </c>
      <c r="AU970" s="20" t="s">
        <v>92</v>
      </c>
    </row>
    <row r="971" s="13" customFormat="1">
      <c r="A971" s="13"/>
      <c r="B971" s="236"/>
      <c r="C971" s="237"/>
      <c r="D971" s="238" t="s">
        <v>238</v>
      </c>
      <c r="E971" s="239" t="s">
        <v>44</v>
      </c>
      <c r="F971" s="240" t="s">
        <v>1917</v>
      </c>
      <c r="G971" s="237"/>
      <c r="H971" s="239" t="s">
        <v>44</v>
      </c>
      <c r="I971" s="241"/>
      <c r="J971" s="237"/>
      <c r="K971" s="237"/>
      <c r="L971" s="242"/>
      <c r="M971" s="243"/>
      <c r="N971" s="244"/>
      <c r="O971" s="244"/>
      <c r="P971" s="244"/>
      <c r="Q971" s="244"/>
      <c r="R971" s="244"/>
      <c r="S971" s="244"/>
      <c r="T971" s="245"/>
      <c r="U971" s="13"/>
      <c r="V971" s="13"/>
      <c r="W971" s="13"/>
      <c r="X971" s="13"/>
      <c r="Y971" s="13"/>
      <c r="Z971" s="13"/>
      <c r="AA971" s="13"/>
      <c r="AB971" s="13"/>
      <c r="AC971" s="13"/>
      <c r="AD971" s="13"/>
      <c r="AE971" s="13"/>
      <c r="AT971" s="246" t="s">
        <v>238</v>
      </c>
      <c r="AU971" s="246" t="s">
        <v>92</v>
      </c>
      <c r="AV971" s="13" t="s">
        <v>90</v>
      </c>
      <c r="AW971" s="13" t="s">
        <v>42</v>
      </c>
      <c r="AX971" s="13" t="s">
        <v>82</v>
      </c>
      <c r="AY971" s="246" t="s">
        <v>228</v>
      </c>
    </row>
    <row r="972" s="14" customFormat="1">
      <c r="A972" s="14"/>
      <c r="B972" s="247"/>
      <c r="C972" s="248"/>
      <c r="D972" s="238" t="s">
        <v>238</v>
      </c>
      <c r="E972" s="249" t="s">
        <v>44</v>
      </c>
      <c r="F972" s="250" t="s">
        <v>1936</v>
      </c>
      <c r="G972" s="248"/>
      <c r="H972" s="251">
        <v>6.5999999999999996</v>
      </c>
      <c r="I972" s="252"/>
      <c r="J972" s="248"/>
      <c r="K972" s="248"/>
      <c r="L972" s="253"/>
      <c r="M972" s="254"/>
      <c r="N972" s="255"/>
      <c r="O972" s="255"/>
      <c r="P972" s="255"/>
      <c r="Q972" s="255"/>
      <c r="R972" s="255"/>
      <c r="S972" s="255"/>
      <c r="T972" s="256"/>
      <c r="U972" s="14"/>
      <c r="V972" s="14"/>
      <c r="W972" s="14"/>
      <c r="X972" s="14"/>
      <c r="Y972" s="14"/>
      <c r="Z972" s="14"/>
      <c r="AA972" s="14"/>
      <c r="AB972" s="14"/>
      <c r="AC972" s="14"/>
      <c r="AD972" s="14"/>
      <c r="AE972" s="14"/>
      <c r="AT972" s="257" t="s">
        <v>238</v>
      </c>
      <c r="AU972" s="257" t="s">
        <v>92</v>
      </c>
      <c r="AV972" s="14" t="s">
        <v>92</v>
      </c>
      <c r="AW972" s="14" t="s">
        <v>42</v>
      </c>
      <c r="AX972" s="14" t="s">
        <v>82</v>
      </c>
      <c r="AY972" s="257" t="s">
        <v>228</v>
      </c>
    </row>
    <row r="973" s="15" customFormat="1">
      <c r="A973" s="15"/>
      <c r="B973" s="258"/>
      <c r="C973" s="259"/>
      <c r="D973" s="238" t="s">
        <v>238</v>
      </c>
      <c r="E973" s="260" t="s">
        <v>44</v>
      </c>
      <c r="F973" s="261" t="s">
        <v>247</v>
      </c>
      <c r="G973" s="259"/>
      <c r="H973" s="262">
        <v>6.5999999999999996</v>
      </c>
      <c r="I973" s="263"/>
      <c r="J973" s="259"/>
      <c r="K973" s="259"/>
      <c r="L973" s="264"/>
      <c r="M973" s="265"/>
      <c r="N973" s="266"/>
      <c r="O973" s="266"/>
      <c r="P973" s="266"/>
      <c r="Q973" s="266"/>
      <c r="R973" s="266"/>
      <c r="S973" s="266"/>
      <c r="T973" s="267"/>
      <c r="U973" s="15"/>
      <c r="V973" s="15"/>
      <c r="W973" s="15"/>
      <c r="X973" s="15"/>
      <c r="Y973" s="15"/>
      <c r="Z973" s="15"/>
      <c r="AA973" s="15"/>
      <c r="AB973" s="15"/>
      <c r="AC973" s="15"/>
      <c r="AD973" s="15"/>
      <c r="AE973" s="15"/>
      <c r="AT973" s="268" t="s">
        <v>238</v>
      </c>
      <c r="AU973" s="268" t="s">
        <v>92</v>
      </c>
      <c r="AV973" s="15" t="s">
        <v>145</v>
      </c>
      <c r="AW973" s="15" t="s">
        <v>42</v>
      </c>
      <c r="AX973" s="15" t="s">
        <v>90</v>
      </c>
      <c r="AY973" s="268" t="s">
        <v>228</v>
      </c>
    </row>
    <row r="974" s="2" customFormat="1" ht="24.15" customHeight="1">
      <c r="A974" s="42"/>
      <c r="B974" s="43"/>
      <c r="C974" s="218" t="s">
        <v>1937</v>
      </c>
      <c r="D974" s="218" t="s">
        <v>230</v>
      </c>
      <c r="E974" s="219" t="s">
        <v>1938</v>
      </c>
      <c r="F974" s="220" t="s">
        <v>1939</v>
      </c>
      <c r="G974" s="221" t="s">
        <v>299</v>
      </c>
      <c r="H974" s="222">
        <v>6.9000000000000004</v>
      </c>
      <c r="I974" s="223"/>
      <c r="J974" s="224">
        <f>ROUND(I974*H974,2)</f>
        <v>0</v>
      </c>
      <c r="K974" s="220" t="s">
        <v>234</v>
      </c>
      <c r="L974" s="48"/>
      <c r="M974" s="225" t="s">
        <v>44</v>
      </c>
      <c r="N974" s="226" t="s">
        <v>53</v>
      </c>
      <c r="O974" s="88"/>
      <c r="P974" s="227">
        <f>O974*H974</f>
        <v>0</v>
      </c>
      <c r="Q974" s="227">
        <v>0.00147</v>
      </c>
      <c r="R974" s="227">
        <f>Q974*H974</f>
        <v>0.010143000000000001</v>
      </c>
      <c r="S974" s="227">
        <v>0.039</v>
      </c>
      <c r="T974" s="228">
        <f>S974*H974</f>
        <v>0.26910000000000001</v>
      </c>
      <c r="U974" s="42"/>
      <c r="V974" s="42"/>
      <c r="W974" s="42"/>
      <c r="X974" s="42"/>
      <c r="Y974" s="42"/>
      <c r="Z974" s="42"/>
      <c r="AA974" s="42"/>
      <c r="AB974" s="42"/>
      <c r="AC974" s="42"/>
      <c r="AD974" s="42"/>
      <c r="AE974" s="42"/>
      <c r="AR974" s="229" t="s">
        <v>145</v>
      </c>
      <c r="AT974" s="229" t="s">
        <v>230</v>
      </c>
      <c r="AU974" s="229" t="s">
        <v>92</v>
      </c>
      <c r="AY974" s="20" t="s">
        <v>228</v>
      </c>
      <c r="BE974" s="230">
        <f>IF(N974="základní",J974,0)</f>
        <v>0</v>
      </c>
      <c r="BF974" s="230">
        <f>IF(N974="snížená",J974,0)</f>
        <v>0</v>
      </c>
      <c r="BG974" s="230">
        <f>IF(N974="zákl. přenesená",J974,0)</f>
        <v>0</v>
      </c>
      <c r="BH974" s="230">
        <f>IF(N974="sníž. přenesená",J974,0)</f>
        <v>0</v>
      </c>
      <c r="BI974" s="230">
        <f>IF(N974="nulová",J974,0)</f>
        <v>0</v>
      </c>
      <c r="BJ974" s="20" t="s">
        <v>90</v>
      </c>
      <c r="BK974" s="230">
        <f>ROUND(I974*H974,2)</f>
        <v>0</v>
      </c>
      <c r="BL974" s="20" t="s">
        <v>145</v>
      </c>
      <c r="BM974" s="229" t="s">
        <v>1940</v>
      </c>
    </row>
    <row r="975" s="2" customFormat="1">
      <c r="A975" s="42"/>
      <c r="B975" s="43"/>
      <c r="C975" s="44"/>
      <c r="D975" s="231" t="s">
        <v>236</v>
      </c>
      <c r="E975" s="44"/>
      <c r="F975" s="232" t="s">
        <v>1941</v>
      </c>
      <c r="G975" s="44"/>
      <c r="H975" s="44"/>
      <c r="I975" s="233"/>
      <c r="J975" s="44"/>
      <c r="K975" s="44"/>
      <c r="L975" s="48"/>
      <c r="M975" s="234"/>
      <c r="N975" s="235"/>
      <c r="O975" s="88"/>
      <c r="P975" s="88"/>
      <c r="Q975" s="88"/>
      <c r="R975" s="88"/>
      <c r="S975" s="88"/>
      <c r="T975" s="89"/>
      <c r="U975" s="42"/>
      <c r="V975" s="42"/>
      <c r="W975" s="42"/>
      <c r="X975" s="42"/>
      <c r="Y975" s="42"/>
      <c r="Z975" s="42"/>
      <c r="AA975" s="42"/>
      <c r="AB975" s="42"/>
      <c r="AC975" s="42"/>
      <c r="AD975" s="42"/>
      <c r="AE975" s="42"/>
      <c r="AT975" s="20" t="s">
        <v>236</v>
      </c>
      <c r="AU975" s="20" t="s">
        <v>92</v>
      </c>
    </row>
    <row r="976" s="2" customFormat="1">
      <c r="A976" s="42"/>
      <c r="B976" s="43"/>
      <c r="C976" s="44"/>
      <c r="D976" s="238" t="s">
        <v>328</v>
      </c>
      <c r="E976" s="44"/>
      <c r="F976" s="279" t="s">
        <v>1916</v>
      </c>
      <c r="G976" s="44"/>
      <c r="H976" s="44"/>
      <c r="I976" s="233"/>
      <c r="J976" s="44"/>
      <c r="K976" s="44"/>
      <c r="L976" s="48"/>
      <c r="M976" s="234"/>
      <c r="N976" s="235"/>
      <c r="O976" s="88"/>
      <c r="P976" s="88"/>
      <c r="Q976" s="88"/>
      <c r="R976" s="88"/>
      <c r="S976" s="88"/>
      <c r="T976" s="89"/>
      <c r="U976" s="42"/>
      <c r="V976" s="42"/>
      <c r="W976" s="42"/>
      <c r="X976" s="42"/>
      <c r="Y976" s="42"/>
      <c r="Z976" s="42"/>
      <c r="AA976" s="42"/>
      <c r="AB976" s="42"/>
      <c r="AC976" s="42"/>
      <c r="AD976" s="42"/>
      <c r="AE976" s="42"/>
      <c r="AT976" s="20" t="s">
        <v>328</v>
      </c>
      <c r="AU976" s="20" t="s">
        <v>92</v>
      </c>
    </row>
    <row r="977" s="13" customFormat="1">
      <c r="A977" s="13"/>
      <c r="B977" s="236"/>
      <c r="C977" s="237"/>
      <c r="D977" s="238" t="s">
        <v>238</v>
      </c>
      <c r="E977" s="239" t="s">
        <v>44</v>
      </c>
      <c r="F977" s="240" t="s">
        <v>1917</v>
      </c>
      <c r="G977" s="237"/>
      <c r="H977" s="239" t="s">
        <v>44</v>
      </c>
      <c r="I977" s="241"/>
      <c r="J977" s="237"/>
      <c r="K977" s="237"/>
      <c r="L977" s="242"/>
      <c r="M977" s="243"/>
      <c r="N977" s="244"/>
      <c r="O977" s="244"/>
      <c r="P977" s="244"/>
      <c r="Q977" s="244"/>
      <c r="R977" s="244"/>
      <c r="S977" s="244"/>
      <c r="T977" s="245"/>
      <c r="U977" s="13"/>
      <c r="V977" s="13"/>
      <c r="W977" s="13"/>
      <c r="X977" s="13"/>
      <c r="Y977" s="13"/>
      <c r="Z977" s="13"/>
      <c r="AA977" s="13"/>
      <c r="AB977" s="13"/>
      <c r="AC977" s="13"/>
      <c r="AD977" s="13"/>
      <c r="AE977" s="13"/>
      <c r="AT977" s="246" t="s">
        <v>238</v>
      </c>
      <c r="AU977" s="246" t="s">
        <v>92</v>
      </c>
      <c r="AV977" s="13" t="s">
        <v>90</v>
      </c>
      <c r="AW977" s="13" t="s">
        <v>42</v>
      </c>
      <c r="AX977" s="13" t="s">
        <v>82</v>
      </c>
      <c r="AY977" s="246" t="s">
        <v>228</v>
      </c>
    </row>
    <row r="978" s="14" customFormat="1">
      <c r="A978" s="14"/>
      <c r="B978" s="247"/>
      <c r="C978" s="248"/>
      <c r="D978" s="238" t="s">
        <v>238</v>
      </c>
      <c r="E978" s="249" t="s">
        <v>44</v>
      </c>
      <c r="F978" s="250" t="s">
        <v>1942</v>
      </c>
      <c r="G978" s="248"/>
      <c r="H978" s="251">
        <v>6.9000000000000004</v>
      </c>
      <c r="I978" s="252"/>
      <c r="J978" s="248"/>
      <c r="K978" s="248"/>
      <c r="L978" s="253"/>
      <c r="M978" s="254"/>
      <c r="N978" s="255"/>
      <c r="O978" s="255"/>
      <c r="P978" s="255"/>
      <c r="Q978" s="255"/>
      <c r="R978" s="255"/>
      <c r="S978" s="255"/>
      <c r="T978" s="256"/>
      <c r="U978" s="14"/>
      <c r="V978" s="14"/>
      <c r="W978" s="14"/>
      <c r="X978" s="14"/>
      <c r="Y978" s="14"/>
      <c r="Z978" s="14"/>
      <c r="AA978" s="14"/>
      <c r="AB978" s="14"/>
      <c r="AC978" s="14"/>
      <c r="AD978" s="14"/>
      <c r="AE978" s="14"/>
      <c r="AT978" s="257" t="s">
        <v>238</v>
      </c>
      <c r="AU978" s="257" t="s">
        <v>92</v>
      </c>
      <c r="AV978" s="14" t="s">
        <v>92</v>
      </c>
      <c r="AW978" s="14" t="s">
        <v>42</v>
      </c>
      <c r="AX978" s="14" t="s">
        <v>82</v>
      </c>
      <c r="AY978" s="257" t="s">
        <v>228</v>
      </c>
    </row>
    <row r="979" s="15" customFormat="1">
      <c r="A979" s="15"/>
      <c r="B979" s="258"/>
      <c r="C979" s="259"/>
      <c r="D979" s="238" t="s">
        <v>238</v>
      </c>
      <c r="E979" s="260" t="s">
        <v>44</v>
      </c>
      <c r="F979" s="261" t="s">
        <v>247</v>
      </c>
      <c r="G979" s="259"/>
      <c r="H979" s="262">
        <v>6.9000000000000004</v>
      </c>
      <c r="I979" s="263"/>
      <c r="J979" s="259"/>
      <c r="K979" s="259"/>
      <c r="L979" s="264"/>
      <c r="M979" s="265"/>
      <c r="N979" s="266"/>
      <c r="O979" s="266"/>
      <c r="P979" s="266"/>
      <c r="Q979" s="266"/>
      <c r="R979" s="266"/>
      <c r="S979" s="266"/>
      <c r="T979" s="267"/>
      <c r="U979" s="15"/>
      <c r="V979" s="15"/>
      <c r="W979" s="15"/>
      <c r="X979" s="15"/>
      <c r="Y979" s="15"/>
      <c r="Z979" s="15"/>
      <c r="AA979" s="15"/>
      <c r="AB979" s="15"/>
      <c r="AC979" s="15"/>
      <c r="AD979" s="15"/>
      <c r="AE979" s="15"/>
      <c r="AT979" s="268" t="s">
        <v>238</v>
      </c>
      <c r="AU979" s="268" t="s">
        <v>92</v>
      </c>
      <c r="AV979" s="15" t="s">
        <v>145</v>
      </c>
      <c r="AW979" s="15" t="s">
        <v>42</v>
      </c>
      <c r="AX979" s="15" t="s">
        <v>90</v>
      </c>
      <c r="AY979" s="268" t="s">
        <v>228</v>
      </c>
    </row>
    <row r="980" s="2" customFormat="1" ht="24.15" customHeight="1">
      <c r="A980" s="42"/>
      <c r="B980" s="43"/>
      <c r="C980" s="218" t="s">
        <v>1943</v>
      </c>
      <c r="D980" s="218" t="s">
        <v>230</v>
      </c>
      <c r="E980" s="219" t="s">
        <v>1944</v>
      </c>
      <c r="F980" s="220" t="s">
        <v>1945</v>
      </c>
      <c r="G980" s="221" t="s">
        <v>299</v>
      </c>
      <c r="H980" s="222">
        <v>1.2</v>
      </c>
      <c r="I980" s="223"/>
      <c r="J980" s="224">
        <f>ROUND(I980*H980,2)</f>
        <v>0</v>
      </c>
      <c r="K980" s="220" t="s">
        <v>234</v>
      </c>
      <c r="L980" s="48"/>
      <c r="M980" s="225" t="s">
        <v>44</v>
      </c>
      <c r="N980" s="226" t="s">
        <v>53</v>
      </c>
      <c r="O980" s="88"/>
      <c r="P980" s="227">
        <f>O980*H980</f>
        <v>0</v>
      </c>
      <c r="Q980" s="227">
        <v>0.0024399999999999999</v>
      </c>
      <c r="R980" s="227">
        <f>Q980*H980</f>
        <v>0.0029279999999999996</v>
      </c>
      <c r="S980" s="227">
        <v>0.056000000000000001</v>
      </c>
      <c r="T980" s="228">
        <f>S980*H980</f>
        <v>0.067199999999999996</v>
      </c>
      <c r="U980" s="42"/>
      <c r="V980" s="42"/>
      <c r="W980" s="42"/>
      <c r="X980" s="42"/>
      <c r="Y980" s="42"/>
      <c r="Z980" s="42"/>
      <c r="AA980" s="42"/>
      <c r="AB980" s="42"/>
      <c r="AC980" s="42"/>
      <c r="AD980" s="42"/>
      <c r="AE980" s="42"/>
      <c r="AR980" s="229" t="s">
        <v>145</v>
      </c>
      <c r="AT980" s="229" t="s">
        <v>230</v>
      </c>
      <c r="AU980" s="229" t="s">
        <v>92</v>
      </c>
      <c r="AY980" s="20" t="s">
        <v>228</v>
      </c>
      <c r="BE980" s="230">
        <f>IF(N980="základní",J980,0)</f>
        <v>0</v>
      </c>
      <c r="BF980" s="230">
        <f>IF(N980="snížená",J980,0)</f>
        <v>0</v>
      </c>
      <c r="BG980" s="230">
        <f>IF(N980="zákl. přenesená",J980,0)</f>
        <v>0</v>
      </c>
      <c r="BH980" s="230">
        <f>IF(N980="sníž. přenesená",J980,0)</f>
        <v>0</v>
      </c>
      <c r="BI980" s="230">
        <f>IF(N980="nulová",J980,0)</f>
        <v>0</v>
      </c>
      <c r="BJ980" s="20" t="s">
        <v>90</v>
      </c>
      <c r="BK980" s="230">
        <f>ROUND(I980*H980,2)</f>
        <v>0</v>
      </c>
      <c r="BL980" s="20" t="s">
        <v>145</v>
      </c>
      <c r="BM980" s="229" t="s">
        <v>1946</v>
      </c>
    </row>
    <row r="981" s="2" customFormat="1">
      <c r="A981" s="42"/>
      <c r="B981" s="43"/>
      <c r="C981" s="44"/>
      <c r="D981" s="231" t="s">
        <v>236</v>
      </c>
      <c r="E981" s="44"/>
      <c r="F981" s="232" t="s">
        <v>1947</v>
      </c>
      <c r="G981" s="44"/>
      <c r="H981" s="44"/>
      <c r="I981" s="233"/>
      <c r="J981" s="44"/>
      <c r="K981" s="44"/>
      <c r="L981" s="48"/>
      <c r="M981" s="234"/>
      <c r="N981" s="235"/>
      <c r="O981" s="88"/>
      <c r="P981" s="88"/>
      <c r="Q981" s="88"/>
      <c r="R981" s="88"/>
      <c r="S981" s="88"/>
      <c r="T981" s="89"/>
      <c r="U981" s="42"/>
      <c r="V981" s="42"/>
      <c r="W981" s="42"/>
      <c r="X981" s="42"/>
      <c r="Y981" s="42"/>
      <c r="Z981" s="42"/>
      <c r="AA981" s="42"/>
      <c r="AB981" s="42"/>
      <c r="AC981" s="42"/>
      <c r="AD981" s="42"/>
      <c r="AE981" s="42"/>
      <c r="AT981" s="20" t="s">
        <v>236</v>
      </c>
      <c r="AU981" s="20" t="s">
        <v>92</v>
      </c>
    </row>
    <row r="982" s="2" customFormat="1">
      <c r="A982" s="42"/>
      <c r="B982" s="43"/>
      <c r="C982" s="44"/>
      <c r="D982" s="238" t="s">
        <v>328</v>
      </c>
      <c r="E982" s="44"/>
      <c r="F982" s="279" t="s">
        <v>1916</v>
      </c>
      <c r="G982" s="44"/>
      <c r="H982" s="44"/>
      <c r="I982" s="233"/>
      <c r="J982" s="44"/>
      <c r="K982" s="44"/>
      <c r="L982" s="48"/>
      <c r="M982" s="234"/>
      <c r="N982" s="235"/>
      <c r="O982" s="88"/>
      <c r="P982" s="88"/>
      <c r="Q982" s="88"/>
      <c r="R982" s="88"/>
      <c r="S982" s="88"/>
      <c r="T982" s="89"/>
      <c r="U982" s="42"/>
      <c r="V982" s="42"/>
      <c r="W982" s="42"/>
      <c r="X982" s="42"/>
      <c r="Y982" s="42"/>
      <c r="Z982" s="42"/>
      <c r="AA982" s="42"/>
      <c r="AB982" s="42"/>
      <c r="AC982" s="42"/>
      <c r="AD982" s="42"/>
      <c r="AE982" s="42"/>
      <c r="AT982" s="20" t="s">
        <v>328</v>
      </c>
      <c r="AU982" s="20" t="s">
        <v>92</v>
      </c>
    </row>
    <row r="983" s="13" customFormat="1">
      <c r="A983" s="13"/>
      <c r="B983" s="236"/>
      <c r="C983" s="237"/>
      <c r="D983" s="238" t="s">
        <v>238</v>
      </c>
      <c r="E983" s="239" t="s">
        <v>44</v>
      </c>
      <c r="F983" s="240" t="s">
        <v>1917</v>
      </c>
      <c r="G983" s="237"/>
      <c r="H983" s="239" t="s">
        <v>44</v>
      </c>
      <c r="I983" s="241"/>
      <c r="J983" s="237"/>
      <c r="K983" s="237"/>
      <c r="L983" s="242"/>
      <c r="M983" s="243"/>
      <c r="N983" s="244"/>
      <c r="O983" s="244"/>
      <c r="P983" s="244"/>
      <c r="Q983" s="244"/>
      <c r="R983" s="244"/>
      <c r="S983" s="244"/>
      <c r="T983" s="245"/>
      <c r="U983" s="13"/>
      <c r="V983" s="13"/>
      <c r="W983" s="13"/>
      <c r="X983" s="13"/>
      <c r="Y983" s="13"/>
      <c r="Z983" s="13"/>
      <c r="AA983" s="13"/>
      <c r="AB983" s="13"/>
      <c r="AC983" s="13"/>
      <c r="AD983" s="13"/>
      <c r="AE983" s="13"/>
      <c r="AT983" s="246" t="s">
        <v>238</v>
      </c>
      <c r="AU983" s="246" t="s">
        <v>92</v>
      </c>
      <c r="AV983" s="13" t="s">
        <v>90</v>
      </c>
      <c r="AW983" s="13" t="s">
        <v>42</v>
      </c>
      <c r="AX983" s="13" t="s">
        <v>82</v>
      </c>
      <c r="AY983" s="246" t="s">
        <v>228</v>
      </c>
    </row>
    <row r="984" s="14" customFormat="1">
      <c r="A984" s="14"/>
      <c r="B984" s="247"/>
      <c r="C984" s="248"/>
      <c r="D984" s="238" t="s">
        <v>238</v>
      </c>
      <c r="E984" s="249" t="s">
        <v>44</v>
      </c>
      <c r="F984" s="250" t="s">
        <v>1948</v>
      </c>
      <c r="G984" s="248"/>
      <c r="H984" s="251">
        <v>1.2</v>
      </c>
      <c r="I984" s="252"/>
      <c r="J984" s="248"/>
      <c r="K984" s="248"/>
      <c r="L984" s="253"/>
      <c r="M984" s="254"/>
      <c r="N984" s="255"/>
      <c r="O984" s="255"/>
      <c r="P984" s="255"/>
      <c r="Q984" s="255"/>
      <c r="R984" s="255"/>
      <c r="S984" s="255"/>
      <c r="T984" s="256"/>
      <c r="U984" s="14"/>
      <c r="V984" s="14"/>
      <c r="W984" s="14"/>
      <c r="X984" s="14"/>
      <c r="Y984" s="14"/>
      <c r="Z984" s="14"/>
      <c r="AA984" s="14"/>
      <c r="AB984" s="14"/>
      <c r="AC984" s="14"/>
      <c r="AD984" s="14"/>
      <c r="AE984" s="14"/>
      <c r="AT984" s="257" t="s">
        <v>238</v>
      </c>
      <c r="AU984" s="257" t="s">
        <v>92</v>
      </c>
      <c r="AV984" s="14" t="s">
        <v>92</v>
      </c>
      <c r="AW984" s="14" t="s">
        <v>42</v>
      </c>
      <c r="AX984" s="14" t="s">
        <v>82</v>
      </c>
      <c r="AY984" s="257" t="s">
        <v>228</v>
      </c>
    </row>
    <row r="985" s="15" customFormat="1">
      <c r="A985" s="15"/>
      <c r="B985" s="258"/>
      <c r="C985" s="259"/>
      <c r="D985" s="238" t="s">
        <v>238</v>
      </c>
      <c r="E985" s="260" t="s">
        <v>44</v>
      </c>
      <c r="F985" s="261" t="s">
        <v>247</v>
      </c>
      <c r="G985" s="259"/>
      <c r="H985" s="262">
        <v>1.2</v>
      </c>
      <c r="I985" s="263"/>
      <c r="J985" s="259"/>
      <c r="K985" s="259"/>
      <c r="L985" s="264"/>
      <c r="M985" s="265"/>
      <c r="N985" s="266"/>
      <c r="O985" s="266"/>
      <c r="P985" s="266"/>
      <c r="Q985" s="266"/>
      <c r="R985" s="266"/>
      <c r="S985" s="266"/>
      <c r="T985" s="267"/>
      <c r="U985" s="15"/>
      <c r="V985" s="15"/>
      <c r="W985" s="15"/>
      <c r="X985" s="15"/>
      <c r="Y985" s="15"/>
      <c r="Z985" s="15"/>
      <c r="AA985" s="15"/>
      <c r="AB985" s="15"/>
      <c r="AC985" s="15"/>
      <c r="AD985" s="15"/>
      <c r="AE985" s="15"/>
      <c r="AT985" s="268" t="s">
        <v>238</v>
      </c>
      <c r="AU985" s="268" t="s">
        <v>92</v>
      </c>
      <c r="AV985" s="15" t="s">
        <v>145</v>
      </c>
      <c r="AW985" s="15" t="s">
        <v>42</v>
      </c>
      <c r="AX985" s="15" t="s">
        <v>90</v>
      </c>
      <c r="AY985" s="268" t="s">
        <v>228</v>
      </c>
    </row>
    <row r="986" s="2" customFormat="1" ht="24.15" customHeight="1">
      <c r="A986" s="42"/>
      <c r="B986" s="43"/>
      <c r="C986" s="218" t="s">
        <v>1949</v>
      </c>
      <c r="D986" s="218" t="s">
        <v>230</v>
      </c>
      <c r="E986" s="219" t="s">
        <v>1950</v>
      </c>
      <c r="F986" s="220" t="s">
        <v>1951</v>
      </c>
      <c r="G986" s="221" t="s">
        <v>299</v>
      </c>
      <c r="H986" s="222">
        <v>1.5</v>
      </c>
      <c r="I986" s="223"/>
      <c r="J986" s="224">
        <f>ROUND(I986*H986,2)</f>
        <v>0</v>
      </c>
      <c r="K986" s="220" t="s">
        <v>234</v>
      </c>
      <c r="L986" s="48"/>
      <c r="M986" s="225" t="s">
        <v>44</v>
      </c>
      <c r="N986" s="226" t="s">
        <v>53</v>
      </c>
      <c r="O986" s="88"/>
      <c r="P986" s="227">
        <f>O986*H986</f>
        <v>0</v>
      </c>
      <c r="Q986" s="227">
        <v>0.00281</v>
      </c>
      <c r="R986" s="227">
        <f>Q986*H986</f>
        <v>0.004215</v>
      </c>
      <c r="S986" s="227">
        <v>0.069000000000000006</v>
      </c>
      <c r="T986" s="228">
        <f>S986*H986</f>
        <v>0.10350000000000001</v>
      </c>
      <c r="U986" s="42"/>
      <c r="V986" s="42"/>
      <c r="W986" s="42"/>
      <c r="X986" s="42"/>
      <c r="Y986" s="42"/>
      <c r="Z986" s="42"/>
      <c r="AA986" s="42"/>
      <c r="AB986" s="42"/>
      <c r="AC986" s="42"/>
      <c r="AD986" s="42"/>
      <c r="AE986" s="42"/>
      <c r="AR986" s="229" t="s">
        <v>145</v>
      </c>
      <c r="AT986" s="229" t="s">
        <v>230</v>
      </c>
      <c r="AU986" s="229" t="s">
        <v>92</v>
      </c>
      <c r="AY986" s="20" t="s">
        <v>228</v>
      </c>
      <c r="BE986" s="230">
        <f>IF(N986="základní",J986,0)</f>
        <v>0</v>
      </c>
      <c r="BF986" s="230">
        <f>IF(N986="snížená",J986,0)</f>
        <v>0</v>
      </c>
      <c r="BG986" s="230">
        <f>IF(N986="zákl. přenesená",J986,0)</f>
        <v>0</v>
      </c>
      <c r="BH986" s="230">
        <f>IF(N986="sníž. přenesená",J986,0)</f>
        <v>0</v>
      </c>
      <c r="BI986" s="230">
        <f>IF(N986="nulová",J986,0)</f>
        <v>0</v>
      </c>
      <c r="BJ986" s="20" t="s">
        <v>90</v>
      </c>
      <c r="BK986" s="230">
        <f>ROUND(I986*H986,2)</f>
        <v>0</v>
      </c>
      <c r="BL986" s="20" t="s">
        <v>145</v>
      </c>
      <c r="BM986" s="229" t="s">
        <v>1952</v>
      </c>
    </row>
    <row r="987" s="2" customFormat="1">
      <c r="A987" s="42"/>
      <c r="B987" s="43"/>
      <c r="C987" s="44"/>
      <c r="D987" s="231" t="s">
        <v>236</v>
      </c>
      <c r="E987" s="44"/>
      <c r="F987" s="232" t="s">
        <v>1953</v>
      </c>
      <c r="G987" s="44"/>
      <c r="H987" s="44"/>
      <c r="I987" s="233"/>
      <c r="J987" s="44"/>
      <c r="K987" s="44"/>
      <c r="L987" s="48"/>
      <c r="M987" s="234"/>
      <c r="N987" s="235"/>
      <c r="O987" s="88"/>
      <c r="P987" s="88"/>
      <c r="Q987" s="88"/>
      <c r="R987" s="88"/>
      <c r="S987" s="88"/>
      <c r="T987" s="89"/>
      <c r="U987" s="42"/>
      <c r="V987" s="42"/>
      <c r="W987" s="42"/>
      <c r="X987" s="42"/>
      <c r="Y987" s="42"/>
      <c r="Z987" s="42"/>
      <c r="AA987" s="42"/>
      <c r="AB987" s="42"/>
      <c r="AC987" s="42"/>
      <c r="AD987" s="42"/>
      <c r="AE987" s="42"/>
      <c r="AT987" s="20" t="s">
        <v>236</v>
      </c>
      <c r="AU987" s="20" t="s">
        <v>92</v>
      </c>
    </row>
    <row r="988" s="2" customFormat="1">
      <c r="A988" s="42"/>
      <c r="B988" s="43"/>
      <c r="C988" s="44"/>
      <c r="D988" s="238" t="s">
        <v>328</v>
      </c>
      <c r="E988" s="44"/>
      <c r="F988" s="279" t="s">
        <v>1916</v>
      </c>
      <c r="G988" s="44"/>
      <c r="H988" s="44"/>
      <c r="I988" s="233"/>
      <c r="J988" s="44"/>
      <c r="K988" s="44"/>
      <c r="L988" s="48"/>
      <c r="M988" s="234"/>
      <c r="N988" s="235"/>
      <c r="O988" s="88"/>
      <c r="P988" s="88"/>
      <c r="Q988" s="88"/>
      <c r="R988" s="88"/>
      <c r="S988" s="88"/>
      <c r="T988" s="89"/>
      <c r="U988" s="42"/>
      <c r="V988" s="42"/>
      <c r="W988" s="42"/>
      <c r="X988" s="42"/>
      <c r="Y988" s="42"/>
      <c r="Z988" s="42"/>
      <c r="AA988" s="42"/>
      <c r="AB988" s="42"/>
      <c r="AC988" s="42"/>
      <c r="AD988" s="42"/>
      <c r="AE988" s="42"/>
      <c r="AT988" s="20" t="s">
        <v>328</v>
      </c>
      <c r="AU988" s="20" t="s">
        <v>92</v>
      </c>
    </row>
    <row r="989" s="13" customFormat="1">
      <c r="A989" s="13"/>
      <c r="B989" s="236"/>
      <c r="C989" s="237"/>
      <c r="D989" s="238" t="s">
        <v>238</v>
      </c>
      <c r="E989" s="239" t="s">
        <v>44</v>
      </c>
      <c r="F989" s="240" t="s">
        <v>1917</v>
      </c>
      <c r="G989" s="237"/>
      <c r="H989" s="239" t="s">
        <v>44</v>
      </c>
      <c r="I989" s="241"/>
      <c r="J989" s="237"/>
      <c r="K989" s="237"/>
      <c r="L989" s="242"/>
      <c r="M989" s="243"/>
      <c r="N989" s="244"/>
      <c r="O989" s="244"/>
      <c r="P989" s="244"/>
      <c r="Q989" s="244"/>
      <c r="R989" s="244"/>
      <c r="S989" s="244"/>
      <c r="T989" s="245"/>
      <c r="U989" s="13"/>
      <c r="V989" s="13"/>
      <c r="W989" s="13"/>
      <c r="X989" s="13"/>
      <c r="Y989" s="13"/>
      <c r="Z989" s="13"/>
      <c r="AA989" s="13"/>
      <c r="AB989" s="13"/>
      <c r="AC989" s="13"/>
      <c r="AD989" s="13"/>
      <c r="AE989" s="13"/>
      <c r="AT989" s="246" t="s">
        <v>238</v>
      </c>
      <c r="AU989" s="246" t="s">
        <v>92</v>
      </c>
      <c r="AV989" s="13" t="s">
        <v>90</v>
      </c>
      <c r="AW989" s="13" t="s">
        <v>42</v>
      </c>
      <c r="AX989" s="13" t="s">
        <v>82</v>
      </c>
      <c r="AY989" s="246" t="s">
        <v>228</v>
      </c>
    </row>
    <row r="990" s="14" customFormat="1">
      <c r="A990" s="14"/>
      <c r="B990" s="247"/>
      <c r="C990" s="248"/>
      <c r="D990" s="238" t="s">
        <v>238</v>
      </c>
      <c r="E990" s="249" t="s">
        <v>44</v>
      </c>
      <c r="F990" s="250" t="s">
        <v>1954</v>
      </c>
      <c r="G990" s="248"/>
      <c r="H990" s="251">
        <v>1.5</v>
      </c>
      <c r="I990" s="252"/>
      <c r="J990" s="248"/>
      <c r="K990" s="248"/>
      <c r="L990" s="253"/>
      <c r="M990" s="254"/>
      <c r="N990" s="255"/>
      <c r="O990" s="255"/>
      <c r="P990" s="255"/>
      <c r="Q990" s="255"/>
      <c r="R990" s="255"/>
      <c r="S990" s="255"/>
      <c r="T990" s="256"/>
      <c r="U990" s="14"/>
      <c r="V990" s="14"/>
      <c r="W990" s="14"/>
      <c r="X990" s="14"/>
      <c r="Y990" s="14"/>
      <c r="Z990" s="14"/>
      <c r="AA990" s="14"/>
      <c r="AB990" s="14"/>
      <c r="AC990" s="14"/>
      <c r="AD990" s="14"/>
      <c r="AE990" s="14"/>
      <c r="AT990" s="257" t="s">
        <v>238</v>
      </c>
      <c r="AU990" s="257" t="s">
        <v>92</v>
      </c>
      <c r="AV990" s="14" t="s">
        <v>92</v>
      </c>
      <c r="AW990" s="14" t="s">
        <v>42</v>
      </c>
      <c r="AX990" s="14" t="s">
        <v>82</v>
      </c>
      <c r="AY990" s="257" t="s">
        <v>228</v>
      </c>
    </row>
    <row r="991" s="15" customFormat="1">
      <c r="A991" s="15"/>
      <c r="B991" s="258"/>
      <c r="C991" s="259"/>
      <c r="D991" s="238" t="s">
        <v>238</v>
      </c>
      <c r="E991" s="260" t="s">
        <v>44</v>
      </c>
      <c r="F991" s="261" t="s">
        <v>247</v>
      </c>
      <c r="G991" s="259"/>
      <c r="H991" s="262">
        <v>1.5</v>
      </c>
      <c r="I991" s="263"/>
      <c r="J991" s="259"/>
      <c r="K991" s="259"/>
      <c r="L991" s="264"/>
      <c r="M991" s="265"/>
      <c r="N991" s="266"/>
      <c r="O991" s="266"/>
      <c r="P991" s="266"/>
      <c r="Q991" s="266"/>
      <c r="R991" s="266"/>
      <c r="S991" s="266"/>
      <c r="T991" s="267"/>
      <c r="U991" s="15"/>
      <c r="V991" s="15"/>
      <c r="W991" s="15"/>
      <c r="X991" s="15"/>
      <c r="Y991" s="15"/>
      <c r="Z991" s="15"/>
      <c r="AA991" s="15"/>
      <c r="AB991" s="15"/>
      <c r="AC991" s="15"/>
      <c r="AD991" s="15"/>
      <c r="AE991" s="15"/>
      <c r="AT991" s="268" t="s">
        <v>238</v>
      </c>
      <c r="AU991" s="268" t="s">
        <v>92</v>
      </c>
      <c r="AV991" s="15" t="s">
        <v>145</v>
      </c>
      <c r="AW991" s="15" t="s">
        <v>42</v>
      </c>
      <c r="AX991" s="15" t="s">
        <v>90</v>
      </c>
      <c r="AY991" s="268" t="s">
        <v>228</v>
      </c>
    </row>
    <row r="992" s="2" customFormat="1" ht="24.15" customHeight="1">
      <c r="A992" s="42"/>
      <c r="B992" s="43"/>
      <c r="C992" s="218" t="s">
        <v>1955</v>
      </c>
      <c r="D992" s="218" t="s">
        <v>230</v>
      </c>
      <c r="E992" s="219" t="s">
        <v>1956</v>
      </c>
      <c r="F992" s="220" t="s">
        <v>1957</v>
      </c>
      <c r="G992" s="221" t="s">
        <v>299</v>
      </c>
      <c r="H992" s="222">
        <v>0.90000000000000002</v>
      </c>
      <c r="I992" s="223"/>
      <c r="J992" s="224">
        <f>ROUND(I992*H992,2)</f>
        <v>0</v>
      </c>
      <c r="K992" s="220" t="s">
        <v>234</v>
      </c>
      <c r="L992" s="48"/>
      <c r="M992" s="225" t="s">
        <v>44</v>
      </c>
      <c r="N992" s="226" t="s">
        <v>53</v>
      </c>
      <c r="O992" s="88"/>
      <c r="P992" s="227">
        <f>O992*H992</f>
        <v>0</v>
      </c>
      <c r="Q992" s="227">
        <v>0.0030999999999999999</v>
      </c>
      <c r="R992" s="227">
        <f>Q992*H992</f>
        <v>0.0027899999999999999</v>
      </c>
      <c r="S992" s="227">
        <v>0.086999999999999994</v>
      </c>
      <c r="T992" s="228">
        <f>S992*H992</f>
        <v>0.078299999999999995</v>
      </c>
      <c r="U992" s="42"/>
      <c r="V992" s="42"/>
      <c r="W992" s="42"/>
      <c r="X992" s="42"/>
      <c r="Y992" s="42"/>
      <c r="Z992" s="42"/>
      <c r="AA992" s="42"/>
      <c r="AB992" s="42"/>
      <c r="AC992" s="42"/>
      <c r="AD992" s="42"/>
      <c r="AE992" s="42"/>
      <c r="AR992" s="229" t="s">
        <v>145</v>
      </c>
      <c r="AT992" s="229" t="s">
        <v>230</v>
      </c>
      <c r="AU992" s="229" t="s">
        <v>92</v>
      </c>
      <c r="AY992" s="20" t="s">
        <v>228</v>
      </c>
      <c r="BE992" s="230">
        <f>IF(N992="základní",J992,0)</f>
        <v>0</v>
      </c>
      <c r="BF992" s="230">
        <f>IF(N992="snížená",J992,0)</f>
        <v>0</v>
      </c>
      <c r="BG992" s="230">
        <f>IF(N992="zákl. přenesená",J992,0)</f>
        <v>0</v>
      </c>
      <c r="BH992" s="230">
        <f>IF(N992="sníž. přenesená",J992,0)</f>
        <v>0</v>
      </c>
      <c r="BI992" s="230">
        <f>IF(N992="nulová",J992,0)</f>
        <v>0</v>
      </c>
      <c r="BJ992" s="20" t="s">
        <v>90</v>
      </c>
      <c r="BK992" s="230">
        <f>ROUND(I992*H992,2)</f>
        <v>0</v>
      </c>
      <c r="BL992" s="20" t="s">
        <v>145</v>
      </c>
      <c r="BM992" s="229" t="s">
        <v>1958</v>
      </c>
    </row>
    <row r="993" s="2" customFormat="1">
      <c r="A993" s="42"/>
      <c r="B993" s="43"/>
      <c r="C993" s="44"/>
      <c r="D993" s="231" t="s">
        <v>236</v>
      </c>
      <c r="E993" s="44"/>
      <c r="F993" s="232" t="s">
        <v>1959</v>
      </c>
      <c r="G993" s="44"/>
      <c r="H993" s="44"/>
      <c r="I993" s="233"/>
      <c r="J993" s="44"/>
      <c r="K993" s="44"/>
      <c r="L993" s="48"/>
      <c r="M993" s="234"/>
      <c r="N993" s="235"/>
      <c r="O993" s="88"/>
      <c r="P993" s="88"/>
      <c r="Q993" s="88"/>
      <c r="R993" s="88"/>
      <c r="S993" s="88"/>
      <c r="T993" s="89"/>
      <c r="U993" s="42"/>
      <c r="V993" s="42"/>
      <c r="W993" s="42"/>
      <c r="X993" s="42"/>
      <c r="Y993" s="42"/>
      <c r="Z993" s="42"/>
      <c r="AA993" s="42"/>
      <c r="AB993" s="42"/>
      <c r="AC993" s="42"/>
      <c r="AD993" s="42"/>
      <c r="AE993" s="42"/>
      <c r="AT993" s="20" t="s">
        <v>236</v>
      </c>
      <c r="AU993" s="20" t="s">
        <v>92</v>
      </c>
    </row>
    <row r="994" s="2" customFormat="1">
      <c r="A994" s="42"/>
      <c r="B994" s="43"/>
      <c r="C994" s="44"/>
      <c r="D994" s="238" t="s">
        <v>328</v>
      </c>
      <c r="E994" s="44"/>
      <c r="F994" s="279" t="s">
        <v>1916</v>
      </c>
      <c r="G994" s="44"/>
      <c r="H994" s="44"/>
      <c r="I994" s="233"/>
      <c r="J994" s="44"/>
      <c r="K994" s="44"/>
      <c r="L994" s="48"/>
      <c r="M994" s="234"/>
      <c r="N994" s="235"/>
      <c r="O994" s="88"/>
      <c r="P994" s="88"/>
      <c r="Q994" s="88"/>
      <c r="R994" s="88"/>
      <c r="S994" s="88"/>
      <c r="T994" s="89"/>
      <c r="U994" s="42"/>
      <c r="V994" s="42"/>
      <c r="W994" s="42"/>
      <c r="X994" s="42"/>
      <c r="Y994" s="42"/>
      <c r="Z994" s="42"/>
      <c r="AA994" s="42"/>
      <c r="AB994" s="42"/>
      <c r="AC994" s="42"/>
      <c r="AD994" s="42"/>
      <c r="AE994" s="42"/>
      <c r="AT994" s="20" t="s">
        <v>328</v>
      </c>
      <c r="AU994" s="20" t="s">
        <v>92</v>
      </c>
    </row>
    <row r="995" s="13" customFormat="1">
      <c r="A995" s="13"/>
      <c r="B995" s="236"/>
      <c r="C995" s="237"/>
      <c r="D995" s="238" t="s">
        <v>238</v>
      </c>
      <c r="E995" s="239" t="s">
        <v>44</v>
      </c>
      <c r="F995" s="240" t="s">
        <v>1917</v>
      </c>
      <c r="G995" s="237"/>
      <c r="H995" s="239" t="s">
        <v>44</v>
      </c>
      <c r="I995" s="241"/>
      <c r="J995" s="237"/>
      <c r="K995" s="237"/>
      <c r="L995" s="242"/>
      <c r="M995" s="243"/>
      <c r="N995" s="244"/>
      <c r="O995" s="244"/>
      <c r="P995" s="244"/>
      <c r="Q995" s="244"/>
      <c r="R995" s="244"/>
      <c r="S995" s="244"/>
      <c r="T995" s="245"/>
      <c r="U995" s="13"/>
      <c r="V995" s="13"/>
      <c r="W995" s="13"/>
      <c r="X995" s="13"/>
      <c r="Y995" s="13"/>
      <c r="Z995" s="13"/>
      <c r="AA995" s="13"/>
      <c r="AB995" s="13"/>
      <c r="AC995" s="13"/>
      <c r="AD995" s="13"/>
      <c r="AE995" s="13"/>
      <c r="AT995" s="246" t="s">
        <v>238</v>
      </c>
      <c r="AU995" s="246" t="s">
        <v>92</v>
      </c>
      <c r="AV995" s="13" t="s">
        <v>90</v>
      </c>
      <c r="AW995" s="13" t="s">
        <v>42</v>
      </c>
      <c r="AX995" s="13" t="s">
        <v>82</v>
      </c>
      <c r="AY995" s="246" t="s">
        <v>228</v>
      </c>
    </row>
    <row r="996" s="14" customFormat="1">
      <c r="A996" s="14"/>
      <c r="B996" s="247"/>
      <c r="C996" s="248"/>
      <c r="D996" s="238" t="s">
        <v>238</v>
      </c>
      <c r="E996" s="249" t="s">
        <v>44</v>
      </c>
      <c r="F996" s="250" t="s">
        <v>1960</v>
      </c>
      <c r="G996" s="248"/>
      <c r="H996" s="251">
        <v>0.90000000000000002</v>
      </c>
      <c r="I996" s="252"/>
      <c r="J996" s="248"/>
      <c r="K996" s="248"/>
      <c r="L996" s="253"/>
      <c r="M996" s="254"/>
      <c r="N996" s="255"/>
      <c r="O996" s="255"/>
      <c r="P996" s="255"/>
      <c r="Q996" s="255"/>
      <c r="R996" s="255"/>
      <c r="S996" s="255"/>
      <c r="T996" s="256"/>
      <c r="U996" s="14"/>
      <c r="V996" s="14"/>
      <c r="W996" s="14"/>
      <c r="X996" s="14"/>
      <c r="Y996" s="14"/>
      <c r="Z996" s="14"/>
      <c r="AA996" s="14"/>
      <c r="AB996" s="14"/>
      <c r="AC996" s="14"/>
      <c r="AD996" s="14"/>
      <c r="AE996" s="14"/>
      <c r="AT996" s="257" t="s">
        <v>238</v>
      </c>
      <c r="AU996" s="257" t="s">
        <v>92</v>
      </c>
      <c r="AV996" s="14" t="s">
        <v>92</v>
      </c>
      <c r="AW996" s="14" t="s">
        <v>42</v>
      </c>
      <c r="AX996" s="14" t="s">
        <v>82</v>
      </c>
      <c r="AY996" s="257" t="s">
        <v>228</v>
      </c>
    </row>
    <row r="997" s="15" customFormat="1">
      <c r="A997" s="15"/>
      <c r="B997" s="258"/>
      <c r="C997" s="259"/>
      <c r="D997" s="238" t="s">
        <v>238</v>
      </c>
      <c r="E997" s="260" t="s">
        <v>44</v>
      </c>
      <c r="F997" s="261" t="s">
        <v>247</v>
      </c>
      <c r="G997" s="259"/>
      <c r="H997" s="262">
        <v>0.90000000000000002</v>
      </c>
      <c r="I997" s="263"/>
      <c r="J997" s="259"/>
      <c r="K997" s="259"/>
      <c r="L997" s="264"/>
      <c r="M997" s="265"/>
      <c r="N997" s="266"/>
      <c r="O997" s="266"/>
      <c r="P997" s="266"/>
      <c r="Q997" s="266"/>
      <c r="R997" s="266"/>
      <c r="S997" s="266"/>
      <c r="T997" s="267"/>
      <c r="U997" s="15"/>
      <c r="V997" s="15"/>
      <c r="W997" s="15"/>
      <c r="X997" s="15"/>
      <c r="Y997" s="15"/>
      <c r="Z997" s="15"/>
      <c r="AA997" s="15"/>
      <c r="AB997" s="15"/>
      <c r="AC997" s="15"/>
      <c r="AD997" s="15"/>
      <c r="AE997" s="15"/>
      <c r="AT997" s="268" t="s">
        <v>238</v>
      </c>
      <c r="AU997" s="268" t="s">
        <v>92</v>
      </c>
      <c r="AV997" s="15" t="s">
        <v>145</v>
      </c>
      <c r="AW997" s="15" t="s">
        <v>42</v>
      </c>
      <c r="AX997" s="15" t="s">
        <v>90</v>
      </c>
      <c r="AY997" s="268" t="s">
        <v>228</v>
      </c>
    </row>
    <row r="998" s="2" customFormat="1" ht="24.15" customHeight="1">
      <c r="A998" s="42"/>
      <c r="B998" s="43"/>
      <c r="C998" s="218" t="s">
        <v>1961</v>
      </c>
      <c r="D998" s="218" t="s">
        <v>230</v>
      </c>
      <c r="E998" s="219" t="s">
        <v>1962</v>
      </c>
      <c r="F998" s="220" t="s">
        <v>1963</v>
      </c>
      <c r="G998" s="221" t="s">
        <v>299</v>
      </c>
      <c r="H998" s="222">
        <v>0.29999999999999999</v>
      </c>
      <c r="I998" s="223"/>
      <c r="J998" s="224">
        <f>ROUND(I998*H998,2)</f>
        <v>0</v>
      </c>
      <c r="K998" s="220" t="s">
        <v>234</v>
      </c>
      <c r="L998" s="48"/>
      <c r="M998" s="225" t="s">
        <v>44</v>
      </c>
      <c r="N998" s="226" t="s">
        <v>53</v>
      </c>
      <c r="O998" s="88"/>
      <c r="P998" s="227">
        <f>O998*H998</f>
        <v>0</v>
      </c>
      <c r="Q998" s="227">
        <v>0.0035999999999999999</v>
      </c>
      <c r="R998" s="227">
        <f>Q998*H998</f>
        <v>0.00108</v>
      </c>
      <c r="S998" s="227">
        <v>0.16</v>
      </c>
      <c r="T998" s="228">
        <f>S998*H998</f>
        <v>0.048000000000000001</v>
      </c>
      <c r="U998" s="42"/>
      <c r="V998" s="42"/>
      <c r="W998" s="42"/>
      <c r="X998" s="42"/>
      <c r="Y998" s="42"/>
      <c r="Z998" s="42"/>
      <c r="AA998" s="42"/>
      <c r="AB998" s="42"/>
      <c r="AC998" s="42"/>
      <c r="AD998" s="42"/>
      <c r="AE998" s="42"/>
      <c r="AR998" s="229" t="s">
        <v>145</v>
      </c>
      <c r="AT998" s="229" t="s">
        <v>230</v>
      </c>
      <c r="AU998" s="229" t="s">
        <v>92</v>
      </c>
      <c r="AY998" s="20" t="s">
        <v>228</v>
      </c>
      <c r="BE998" s="230">
        <f>IF(N998="základní",J998,0)</f>
        <v>0</v>
      </c>
      <c r="BF998" s="230">
        <f>IF(N998="snížená",J998,0)</f>
        <v>0</v>
      </c>
      <c r="BG998" s="230">
        <f>IF(N998="zákl. přenesená",J998,0)</f>
        <v>0</v>
      </c>
      <c r="BH998" s="230">
        <f>IF(N998="sníž. přenesená",J998,0)</f>
        <v>0</v>
      </c>
      <c r="BI998" s="230">
        <f>IF(N998="nulová",J998,0)</f>
        <v>0</v>
      </c>
      <c r="BJ998" s="20" t="s">
        <v>90</v>
      </c>
      <c r="BK998" s="230">
        <f>ROUND(I998*H998,2)</f>
        <v>0</v>
      </c>
      <c r="BL998" s="20" t="s">
        <v>145</v>
      </c>
      <c r="BM998" s="229" t="s">
        <v>1964</v>
      </c>
    </row>
    <row r="999" s="2" customFormat="1">
      <c r="A999" s="42"/>
      <c r="B999" s="43"/>
      <c r="C999" s="44"/>
      <c r="D999" s="231" t="s">
        <v>236</v>
      </c>
      <c r="E999" s="44"/>
      <c r="F999" s="232" t="s">
        <v>1965</v>
      </c>
      <c r="G999" s="44"/>
      <c r="H999" s="44"/>
      <c r="I999" s="233"/>
      <c r="J999" s="44"/>
      <c r="K999" s="44"/>
      <c r="L999" s="48"/>
      <c r="M999" s="234"/>
      <c r="N999" s="235"/>
      <c r="O999" s="88"/>
      <c r="P999" s="88"/>
      <c r="Q999" s="88"/>
      <c r="R999" s="88"/>
      <c r="S999" s="88"/>
      <c r="T999" s="89"/>
      <c r="U999" s="42"/>
      <c r="V999" s="42"/>
      <c r="W999" s="42"/>
      <c r="X999" s="42"/>
      <c r="Y999" s="42"/>
      <c r="Z999" s="42"/>
      <c r="AA999" s="42"/>
      <c r="AB999" s="42"/>
      <c r="AC999" s="42"/>
      <c r="AD999" s="42"/>
      <c r="AE999" s="42"/>
      <c r="AT999" s="20" t="s">
        <v>236</v>
      </c>
      <c r="AU999" s="20" t="s">
        <v>92</v>
      </c>
    </row>
    <row r="1000" s="2" customFormat="1">
      <c r="A1000" s="42"/>
      <c r="B1000" s="43"/>
      <c r="C1000" s="44"/>
      <c r="D1000" s="238" t="s">
        <v>328</v>
      </c>
      <c r="E1000" s="44"/>
      <c r="F1000" s="279" t="s">
        <v>1916</v>
      </c>
      <c r="G1000" s="44"/>
      <c r="H1000" s="44"/>
      <c r="I1000" s="233"/>
      <c r="J1000" s="44"/>
      <c r="K1000" s="44"/>
      <c r="L1000" s="48"/>
      <c r="M1000" s="234"/>
      <c r="N1000" s="235"/>
      <c r="O1000" s="88"/>
      <c r="P1000" s="88"/>
      <c r="Q1000" s="88"/>
      <c r="R1000" s="88"/>
      <c r="S1000" s="88"/>
      <c r="T1000" s="89"/>
      <c r="U1000" s="42"/>
      <c r="V1000" s="42"/>
      <c r="W1000" s="42"/>
      <c r="X1000" s="42"/>
      <c r="Y1000" s="42"/>
      <c r="Z1000" s="42"/>
      <c r="AA1000" s="42"/>
      <c r="AB1000" s="42"/>
      <c r="AC1000" s="42"/>
      <c r="AD1000" s="42"/>
      <c r="AE1000" s="42"/>
      <c r="AT1000" s="20" t="s">
        <v>328</v>
      </c>
      <c r="AU1000" s="20" t="s">
        <v>92</v>
      </c>
    </row>
    <row r="1001" s="13" customFormat="1">
      <c r="A1001" s="13"/>
      <c r="B1001" s="236"/>
      <c r="C1001" s="237"/>
      <c r="D1001" s="238" t="s">
        <v>238</v>
      </c>
      <c r="E1001" s="239" t="s">
        <v>44</v>
      </c>
      <c r="F1001" s="240" t="s">
        <v>1917</v>
      </c>
      <c r="G1001" s="237"/>
      <c r="H1001" s="239" t="s">
        <v>44</v>
      </c>
      <c r="I1001" s="241"/>
      <c r="J1001" s="237"/>
      <c r="K1001" s="237"/>
      <c r="L1001" s="242"/>
      <c r="M1001" s="243"/>
      <c r="N1001" s="244"/>
      <c r="O1001" s="244"/>
      <c r="P1001" s="244"/>
      <c r="Q1001" s="244"/>
      <c r="R1001" s="244"/>
      <c r="S1001" s="244"/>
      <c r="T1001" s="245"/>
      <c r="U1001" s="13"/>
      <c r="V1001" s="13"/>
      <c r="W1001" s="13"/>
      <c r="X1001" s="13"/>
      <c r="Y1001" s="13"/>
      <c r="Z1001" s="13"/>
      <c r="AA1001" s="13"/>
      <c r="AB1001" s="13"/>
      <c r="AC1001" s="13"/>
      <c r="AD1001" s="13"/>
      <c r="AE1001" s="13"/>
      <c r="AT1001" s="246" t="s">
        <v>238</v>
      </c>
      <c r="AU1001" s="246" t="s">
        <v>92</v>
      </c>
      <c r="AV1001" s="13" t="s">
        <v>90</v>
      </c>
      <c r="AW1001" s="13" t="s">
        <v>42</v>
      </c>
      <c r="AX1001" s="13" t="s">
        <v>82</v>
      </c>
      <c r="AY1001" s="246" t="s">
        <v>228</v>
      </c>
    </row>
    <row r="1002" s="14" customFormat="1">
      <c r="A1002" s="14"/>
      <c r="B1002" s="247"/>
      <c r="C1002" s="248"/>
      <c r="D1002" s="238" t="s">
        <v>238</v>
      </c>
      <c r="E1002" s="249" t="s">
        <v>44</v>
      </c>
      <c r="F1002" s="250" t="s">
        <v>1966</v>
      </c>
      <c r="G1002" s="248"/>
      <c r="H1002" s="251">
        <v>0.29999999999999999</v>
      </c>
      <c r="I1002" s="252"/>
      <c r="J1002" s="248"/>
      <c r="K1002" s="248"/>
      <c r="L1002" s="253"/>
      <c r="M1002" s="254"/>
      <c r="N1002" s="255"/>
      <c r="O1002" s="255"/>
      <c r="P1002" s="255"/>
      <c r="Q1002" s="255"/>
      <c r="R1002" s="255"/>
      <c r="S1002" s="255"/>
      <c r="T1002" s="256"/>
      <c r="U1002" s="14"/>
      <c r="V1002" s="14"/>
      <c r="W1002" s="14"/>
      <c r="X1002" s="14"/>
      <c r="Y1002" s="14"/>
      <c r="Z1002" s="14"/>
      <c r="AA1002" s="14"/>
      <c r="AB1002" s="14"/>
      <c r="AC1002" s="14"/>
      <c r="AD1002" s="14"/>
      <c r="AE1002" s="14"/>
      <c r="AT1002" s="257" t="s">
        <v>238</v>
      </c>
      <c r="AU1002" s="257" t="s">
        <v>92</v>
      </c>
      <c r="AV1002" s="14" t="s">
        <v>92</v>
      </c>
      <c r="AW1002" s="14" t="s">
        <v>42</v>
      </c>
      <c r="AX1002" s="14" t="s">
        <v>82</v>
      </c>
      <c r="AY1002" s="257" t="s">
        <v>228</v>
      </c>
    </row>
    <row r="1003" s="15" customFormat="1">
      <c r="A1003" s="15"/>
      <c r="B1003" s="258"/>
      <c r="C1003" s="259"/>
      <c r="D1003" s="238" t="s">
        <v>238</v>
      </c>
      <c r="E1003" s="260" t="s">
        <v>44</v>
      </c>
      <c r="F1003" s="261" t="s">
        <v>247</v>
      </c>
      <c r="G1003" s="259"/>
      <c r="H1003" s="262">
        <v>0.29999999999999999</v>
      </c>
      <c r="I1003" s="263"/>
      <c r="J1003" s="259"/>
      <c r="K1003" s="259"/>
      <c r="L1003" s="264"/>
      <c r="M1003" s="265"/>
      <c r="N1003" s="266"/>
      <c r="O1003" s="266"/>
      <c r="P1003" s="266"/>
      <c r="Q1003" s="266"/>
      <c r="R1003" s="266"/>
      <c r="S1003" s="266"/>
      <c r="T1003" s="267"/>
      <c r="U1003" s="15"/>
      <c r="V1003" s="15"/>
      <c r="W1003" s="15"/>
      <c r="X1003" s="15"/>
      <c r="Y1003" s="15"/>
      <c r="Z1003" s="15"/>
      <c r="AA1003" s="15"/>
      <c r="AB1003" s="15"/>
      <c r="AC1003" s="15"/>
      <c r="AD1003" s="15"/>
      <c r="AE1003" s="15"/>
      <c r="AT1003" s="268" t="s">
        <v>238</v>
      </c>
      <c r="AU1003" s="268" t="s">
        <v>92</v>
      </c>
      <c r="AV1003" s="15" t="s">
        <v>145</v>
      </c>
      <c r="AW1003" s="15" t="s">
        <v>42</v>
      </c>
      <c r="AX1003" s="15" t="s">
        <v>90</v>
      </c>
      <c r="AY1003" s="268" t="s">
        <v>228</v>
      </c>
    </row>
    <row r="1004" s="2" customFormat="1" ht="24.15" customHeight="1">
      <c r="A1004" s="42"/>
      <c r="B1004" s="43"/>
      <c r="C1004" s="218" t="s">
        <v>1967</v>
      </c>
      <c r="D1004" s="218" t="s">
        <v>230</v>
      </c>
      <c r="E1004" s="219" t="s">
        <v>1968</v>
      </c>
      <c r="F1004" s="220" t="s">
        <v>1969</v>
      </c>
      <c r="G1004" s="221" t="s">
        <v>299</v>
      </c>
      <c r="H1004" s="222">
        <v>1.2</v>
      </c>
      <c r="I1004" s="223"/>
      <c r="J1004" s="224">
        <f>ROUND(I1004*H1004,2)</f>
        <v>0</v>
      </c>
      <c r="K1004" s="220" t="s">
        <v>234</v>
      </c>
      <c r="L1004" s="48"/>
      <c r="M1004" s="225" t="s">
        <v>44</v>
      </c>
      <c r="N1004" s="226" t="s">
        <v>53</v>
      </c>
      <c r="O1004" s="88"/>
      <c r="P1004" s="227">
        <f>O1004*H1004</f>
        <v>0</v>
      </c>
      <c r="Q1004" s="227">
        <v>0.0064000000000000003</v>
      </c>
      <c r="R1004" s="227">
        <f>Q1004*H1004</f>
        <v>0.0076800000000000002</v>
      </c>
      <c r="S1004" s="227">
        <v>0.42999999999999999</v>
      </c>
      <c r="T1004" s="228">
        <f>S1004*H1004</f>
        <v>0.51600000000000001</v>
      </c>
      <c r="U1004" s="42"/>
      <c r="V1004" s="42"/>
      <c r="W1004" s="42"/>
      <c r="X1004" s="42"/>
      <c r="Y1004" s="42"/>
      <c r="Z1004" s="42"/>
      <c r="AA1004" s="42"/>
      <c r="AB1004" s="42"/>
      <c r="AC1004" s="42"/>
      <c r="AD1004" s="42"/>
      <c r="AE1004" s="42"/>
      <c r="AR1004" s="229" t="s">
        <v>145</v>
      </c>
      <c r="AT1004" s="229" t="s">
        <v>230</v>
      </c>
      <c r="AU1004" s="229" t="s">
        <v>92</v>
      </c>
      <c r="AY1004" s="20" t="s">
        <v>228</v>
      </c>
      <c r="BE1004" s="230">
        <f>IF(N1004="základní",J1004,0)</f>
        <v>0</v>
      </c>
      <c r="BF1004" s="230">
        <f>IF(N1004="snížená",J1004,0)</f>
        <v>0</v>
      </c>
      <c r="BG1004" s="230">
        <f>IF(N1004="zákl. přenesená",J1004,0)</f>
        <v>0</v>
      </c>
      <c r="BH1004" s="230">
        <f>IF(N1004="sníž. přenesená",J1004,0)</f>
        <v>0</v>
      </c>
      <c r="BI1004" s="230">
        <f>IF(N1004="nulová",J1004,0)</f>
        <v>0</v>
      </c>
      <c r="BJ1004" s="20" t="s">
        <v>90</v>
      </c>
      <c r="BK1004" s="230">
        <f>ROUND(I1004*H1004,2)</f>
        <v>0</v>
      </c>
      <c r="BL1004" s="20" t="s">
        <v>145</v>
      </c>
      <c r="BM1004" s="229" t="s">
        <v>1970</v>
      </c>
    </row>
    <row r="1005" s="2" customFormat="1">
      <c r="A1005" s="42"/>
      <c r="B1005" s="43"/>
      <c r="C1005" s="44"/>
      <c r="D1005" s="231" t="s">
        <v>236</v>
      </c>
      <c r="E1005" s="44"/>
      <c r="F1005" s="232" t="s">
        <v>1971</v>
      </c>
      <c r="G1005" s="44"/>
      <c r="H1005" s="44"/>
      <c r="I1005" s="233"/>
      <c r="J1005" s="44"/>
      <c r="K1005" s="44"/>
      <c r="L1005" s="48"/>
      <c r="M1005" s="234"/>
      <c r="N1005" s="235"/>
      <c r="O1005" s="88"/>
      <c r="P1005" s="88"/>
      <c r="Q1005" s="88"/>
      <c r="R1005" s="88"/>
      <c r="S1005" s="88"/>
      <c r="T1005" s="89"/>
      <c r="U1005" s="42"/>
      <c r="V1005" s="42"/>
      <c r="W1005" s="42"/>
      <c r="X1005" s="42"/>
      <c r="Y1005" s="42"/>
      <c r="Z1005" s="42"/>
      <c r="AA1005" s="42"/>
      <c r="AB1005" s="42"/>
      <c r="AC1005" s="42"/>
      <c r="AD1005" s="42"/>
      <c r="AE1005" s="42"/>
      <c r="AT1005" s="20" t="s">
        <v>236</v>
      </c>
      <c r="AU1005" s="20" t="s">
        <v>92</v>
      </c>
    </row>
    <row r="1006" s="2" customFormat="1">
      <c r="A1006" s="42"/>
      <c r="B1006" s="43"/>
      <c r="C1006" s="44"/>
      <c r="D1006" s="238" t="s">
        <v>328</v>
      </c>
      <c r="E1006" s="44"/>
      <c r="F1006" s="279" t="s">
        <v>1916</v>
      </c>
      <c r="G1006" s="44"/>
      <c r="H1006" s="44"/>
      <c r="I1006" s="233"/>
      <c r="J1006" s="44"/>
      <c r="K1006" s="44"/>
      <c r="L1006" s="48"/>
      <c r="M1006" s="234"/>
      <c r="N1006" s="235"/>
      <c r="O1006" s="88"/>
      <c r="P1006" s="88"/>
      <c r="Q1006" s="88"/>
      <c r="R1006" s="88"/>
      <c r="S1006" s="88"/>
      <c r="T1006" s="89"/>
      <c r="U1006" s="42"/>
      <c r="V1006" s="42"/>
      <c r="W1006" s="42"/>
      <c r="X1006" s="42"/>
      <c r="Y1006" s="42"/>
      <c r="Z1006" s="42"/>
      <c r="AA1006" s="42"/>
      <c r="AB1006" s="42"/>
      <c r="AC1006" s="42"/>
      <c r="AD1006" s="42"/>
      <c r="AE1006" s="42"/>
      <c r="AT1006" s="20" t="s">
        <v>328</v>
      </c>
      <c r="AU1006" s="20" t="s">
        <v>92</v>
      </c>
    </row>
    <row r="1007" s="13" customFormat="1">
      <c r="A1007" s="13"/>
      <c r="B1007" s="236"/>
      <c r="C1007" s="237"/>
      <c r="D1007" s="238" t="s">
        <v>238</v>
      </c>
      <c r="E1007" s="239" t="s">
        <v>44</v>
      </c>
      <c r="F1007" s="240" t="s">
        <v>1917</v>
      </c>
      <c r="G1007" s="237"/>
      <c r="H1007" s="239" t="s">
        <v>44</v>
      </c>
      <c r="I1007" s="241"/>
      <c r="J1007" s="237"/>
      <c r="K1007" s="237"/>
      <c r="L1007" s="242"/>
      <c r="M1007" s="243"/>
      <c r="N1007" s="244"/>
      <c r="O1007" s="244"/>
      <c r="P1007" s="244"/>
      <c r="Q1007" s="244"/>
      <c r="R1007" s="244"/>
      <c r="S1007" s="244"/>
      <c r="T1007" s="245"/>
      <c r="U1007" s="13"/>
      <c r="V1007" s="13"/>
      <c r="W1007" s="13"/>
      <c r="X1007" s="13"/>
      <c r="Y1007" s="13"/>
      <c r="Z1007" s="13"/>
      <c r="AA1007" s="13"/>
      <c r="AB1007" s="13"/>
      <c r="AC1007" s="13"/>
      <c r="AD1007" s="13"/>
      <c r="AE1007" s="13"/>
      <c r="AT1007" s="246" t="s">
        <v>238</v>
      </c>
      <c r="AU1007" s="246" t="s">
        <v>92</v>
      </c>
      <c r="AV1007" s="13" t="s">
        <v>90</v>
      </c>
      <c r="AW1007" s="13" t="s">
        <v>42</v>
      </c>
      <c r="AX1007" s="13" t="s">
        <v>82</v>
      </c>
      <c r="AY1007" s="246" t="s">
        <v>228</v>
      </c>
    </row>
    <row r="1008" s="14" customFormat="1">
      <c r="A1008" s="14"/>
      <c r="B1008" s="247"/>
      <c r="C1008" s="248"/>
      <c r="D1008" s="238" t="s">
        <v>238</v>
      </c>
      <c r="E1008" s="249" t="s">
        <v>44</v>
      </c>
      <c r="F1008" s="250" t="s">
        <v>1948</v>
      </c>
      <c r="G1008" s="248"/>
      <c r="H1008" s="251">
        <v>1.2</v>
      </c>
      <c r="I1008" s="252"/>
      <c r="J1008" s="248"/>
      <c r="K1008" s="248"/>
      <c r="L1008" s="253"/>
      <c r="M1008" s="254"/>
      <c r="N1008" s="255"/>
      <c r="O1008" s="255"/>
      <c r="P1008" s="255"/>
      <c r="Q1008" s="255"/>
      <c r="R1008" s="255"/>
      <c r="S1008" s="255"/>
      <c r="T1008" s="256"/>
      <c r="U1008" s="14"/>
      <c r="V1008" s="14"/>
      <c r="W1008" s="14"/>
      <c r="X1008" s="14"/>
      <c r="Y1008" s="14"/>
      <c r="Z1008" s="14"/>
      <c r="AA1008" s="14"/>
      <c r="AB1008" s="14"/>
      <c r="AC1008" s="14"/>
      <c r="AD1008" s="14"/>
      <c r="AE1008" s="14"/>
      <c r="AT1008" s="257" t="s">
        <v>238</v>
      </c>
      <c r="AU1008" s="257" t="s">
        <v>92</v>
      </c>
      <c r="AV1008" s="14" t="s">
        <v>92</v>
      </c>
      <c r="AW1008" s="14" t="s">
        <v>42</v>
      </c>
      <c r="AX1008" s="14" t="s">
        <v>82</v>
      </c>
      <c r="AY1008" s="257" t="s">
        <v>228</v>
      </c>
    </row>
    <row r="1009" s="15" customFormat="1">
      <c r="A1009" s="15"/>
      <c r="B1009" s="258"/>
      <c r="C1009" s="259"/>
      <c r="D1009" s="238" t="s">
        <v>238</v>
      </c>
      <c r="E1009" s="260" t="s">
        <v>44</v>
      </c>
      <c r="F1009" s="261" t="s">
        <v>247</v>
      </c>
      <c r="G1009" s="259"/>
      <c r="H1009" s="262">
        <v>1.2</v>
      </c>
      <c r="I1009" s="263"/>
      <c r="J1009" s="259"/>
      <c r="K1009" s="259"/>
      <c r="L1009" s="264"/>
      <c r="M1009" s="265"/>
      <c r="N1009" s="266"/>
      <c r="O1009" s="266"/>
      <c r="P1009" s="266"/>
      <c r="Q1009" s="266"/>
      <c r="R1009" s="266"/>
      <c r="S1009" s="266"/>
      <c r="T1009" s="267"/>
      <c r="U1009" s="15"/>
      <c r="V1009" s="15"/>
      <c r="W1009" s="15"/>
      <c r="X1009" s="15"/>
      <c r="Y1009" s="15"/>
      <c r="Z1009" s="15"/>
      <c r="AA1009" s="15"/>
      <c r="AB1009" s="15"/>
      <c r="AC1009" s="15"/>
      <c r="AD1009" s="15"/>
      <c r="AE1009" s="15"/>
      <c r="AT1009" s="268" t="s">
        <v>238</v>
      </c>
      <c r="AU1009" s="268" t="s">
        <v>92</v>
      </c>
      <c r="AV1009" s="15" t="s">
        <v>145</v>
      </c>
      <c r="AW1009" s="15" t="s">
        <v>42</v>
      </c>
      <c r="AX1009" s="15" t="s">
        <v>90</v>
      </c>
      <c r="AY1009" s="268" t="s">
        <v>228</v>
      </c>
    </row>
    <row r="1010" s="2" customFormat="1" ht="24.15" customHeight="1">
      <c r="A1010" s="42"/>
      <c r="B1010" s="43"/>
      <c r="C1010" s="218" t="s">
        <v>1972</v>
      </c>
      <c r="D1010" s="218" t="s">
        <v>230</v>
      </c>
      <c r="E1010" s="219" t="s">
        <v>1973</v>
      </c>
      <c r="F1010" s="220" t="s">
        <v>1974</v>
      </c>
      <c r="G1010" s="221" t="s">
        <v>1050</v>
      </c>
      <c r="H1010" s="222">
        <v>9</v>
      </c>
      <c r="I1010" s="223"/>
      <c r="J1010" s="224">
        <f>ROUND(I1010*H1010,2)</f>
        <v>0</v>
      </c>
      <c r="K1010" s="220" t="s">
        <v>281</v>
      </c>
      <c r="L1010" s="48"/>
      <c r="M1010" s="225" t="s">
        <v>44</v>
      </c>
      <c r="N1010" s="226" t="s">
        <v>53</v>
      </c>
      <c r="O1010" s="88"/>
      <c r="P1010" s="227">
        <f>O1010*H1010</f>
        <v>0</v>
      </c>
      <c r="Q1010" s="227">
        <v>0</v>
      </c>
      <c r="R1010" s="227">
        <f>Q1010*H1010</f>
        <v>0</v>
      </c>
      <c r="S1010" s="227">
        <v>0</v>
      </c>
      <c r="T1010" s="228">
        <f>S1010*H1010</f>
        <v>0</v>
      </c>
      <c r="U1010" s="42"/>
      <c r="V1010" s="42"/>
      <c r="W1010" s="42"/>
      <c r="X1010" s="42"/>
      <c r="Y1010" s="42"/>
      <c r="Z1010" s="42"/>
      <c r="AA1010" s="42"/>
      <c r="AB1010" s="42"/>
      <c r="AC1010" s="42"/>
      <c r="AD1010" s="42"/>
      <c r="AE1010" s="42"/>
      <c r="AR1010" s="229" t="s">
        <v>145</v>
      </c>
      <c r="AT1010" s="229" t="s">
        <v>230</v>
      </c>
      <c r="AU1010" s="229" t="s">
        <v>92</v>
      </c>
      <c r="AY1010" s="20" t="s">
        <v>228</v>
      </c>
      <c r="BE1010" s="230">
        <f>IF(N1010="základní",J1010,0)</f>
        <v>0</v>
      </c>
      <c r="BF1010" s="230">
        <f>IF(N1010="snížená",J1010,0)</f>
        <v>0</v>
      </c>
      <c r="BG1010" s="230">
        <f>IF(N1010="zákl. přenesená",J1010,0)</f>
        <v>0</v>
      </c>
      <c r="BH1010" s="230">
        <f>IF(N1010="sníž. přenesená",J1010,0)</f>
        <v>0</v>
      </c>
      <c r="BI1010" s="230">
        <f>IF(N1010="nulová",J1010,0)</f>
        <v>0</v>
      </c>
      <c r="BJ1010" s="20" t="s">
        <v>90</v>
      </c>
      <c r="BK1010" s="230">
        <f>ROUND(I1010*H1010,2)</f>
        <v>0</v>
      </c>
      <c r="BL1010" s="20" t="s">
        <v>145</v>
      </c>
      <c r="BM1010" s="229" t="s">
        <v>1975</v>
      </c>
    </row>
    <row r="1011" s="2" customFormat="1" ht="24.15" customHeight="1">
      <c r="A1011" s="42"/>
      <c r="B1011" s="43"/>
      <c r="C1011" s="218" t="s">
        <v>1976</v>
      </c>
      <c r="D1011" s="218" t="s">
        <v>230</v>
      </c>
      <c r="E1011" s="219" t="s">
        <v>1977</v>
      </c>
      <c r="F1011" s="220" t="s">
        <v>1978</v>
      </c>
      <c r="G1011" s="221" t="s">
        <v>1050</v>
      </c>
      <c r="H1011" s="222">
        <v>6</v>
      </c>
      <c r="I1011" s="223"/>
      <c r="J1011" s="224">
        <f>ROUND(I1011*H1011,2)</f>
        <v>0</v>
      </c>
      <c r="K1011" s="220" t="s">
        <v>281</v>
      </c>
      <c r="L1011" s="48"/>
      <c r="M1011" s="225" t="s">
        <v>44</v>
      </c>
      <c r="N1011" s="226" t="s">
        <v>53</v>
      </c>
      <c r="O1011" s="88"/>
      <c r="P1011" s="227">
        <f>O1011*H1011</f>
        <v>0</v>
      </c>
      <c r="Q1011" s="227">
        <v>0</v>
      </c>
      <c r="R1011" s="227">
        <f>Q1011*H1011</f>
        <v>0</v>
      </c>
      <c r="S1011" s="227">
        <v>0</v>
      </c>
      <c r="T1011" s="228">
        <f>S1011*H1011</f>
        <v>0</v>
      </c>
      <c r="U1011" s="42"/>
      <c r="V1011" s="42"/>
      <c r="W1011" s="42"/>
      <c r="X1011" s="42"/>
      <c r="Y1011" s="42"/>
      <c r="Z1011" s="42"/>
      <c r="AA1011" s="42"/>
      <c r="AB1011" s="42"/>
      <c r="AC1011" s="42"/>
      <c r="AD1011" s="42"/>
      <c r="AE1011" s="42"/>
      <c r="AR1011" s="229" t="s">
        <v>145</v>
      </c>
      <c r="AT1011" s="229" t="s">
        <v>230</v>
      </c>
      <c r="AU1011" s="229" t="s">
        <v>92</v>
      </c>
      <c r="AY1011" s="20" t="s">
        <v>228</v>
      </c>
      <c r="BE1011" s="230">
        <f>IF(N1011="základní",J1011,0)</f>
        <v>0</v>
      </c>
      <c r="BF1011" s="230">
        <f>IF(N1011="snížená",J1011,0)</f>
        <v>0</v>
      </c>
      <c r="BG1011" s="230">
        <f>IF(N1011="zákl. přenesená",J1011,0)</f>
        <v>0</v>
      </c>
      <c r="BH1011" s="230">
        <f>IF(N1011="sníž. přenesená",J1011,0)</f>
        <v>0</v>
      </c>
      <c r="BI1011" s="230">
        <f>IF(N1011="nulová",J1011,0)</f>
        <v>0</v>
      </c>
      <c r="BJ1011" s="20" t="s">
        <v>90</v>
      </c>
      <c r="BK1011" s="230">
        <f>ROUND(I1011*H1011,2)</f>
        <v>0</v>
      </c>
      <c r="BL1011" s="20" t="s">
        <v>145</v>
      </c>
      <c r="BM1011" s="229" t="s">
        <v>1979</v>
      </c>
    </row>
    <row r="1012" s="2" customFormat="1" ht="24.15" customHeight="1">
      <c r="A1012" s="42"/>
      <c r="B1012" s="43"/>
      <c r="C1012" s="218" t="s">
        <v>1980</v>
      </c>
      <c r="D1012" s="218" t="s">
        <v>230</v>
      </c>
      <c r="E1012" s="219" t="s">
        <v>1981</v>
      </c>
      <c r="F1012" s="220" t="s">
        <v>1982</v>
      </c>
      <c r="G1012" s="221" t="s">
        <v>1050</v>
      </c>
      <c r="H1012" s="222">
        <v>10</v>
      </c>
      <c r="I1012" s="223"/>
      <c r="J1012" s="224">
        <f>ROUND(I1012*H1012,2)</f>
        <v>0</v>
      </c>
      <c r="K1012" s="220" t="s">
        <v>281</v>
      </c>
      <c r="L1012" s="48"/>
      <c r="M1012" s="225" t="s">
        <v>44</v>
      </c>
      <c r="N1012" s="226" t="s">
        <v>53</v>
      </c>
      <c r="O1012" s="88"/>
      <c r="P1012" s="227">
        <f>O1012*H1012</f>
        <v>0</v>
      </c>
      <c r="Q1012" s="227">
        <v>0</v>
      </c>
      <c r="R1012" s="227">
        <f>Q1012*H1012</f>
        <v>0</v>
      </c>
      <c r="S1012" s="227">
        <v>0</v>
      </c>
      <c r="T1012" s="228">
        <f>S1012*H1012</f>
        <v>0</v>
      </c>
      <c r="U1012" s="42"/>
      <c r="V1012" s="42"/>
      <c r="W1012" s="42"/>
      <c r="X1012" s="42"/>
      <c r="Y1012" s="42"/>
      <c r="Z1012" s="42"/>
      <c r="AA1012" s="42"/>
      <c r="AB1012" s="42"/>
      <c r="AC1012" s="42"/>
      <c r="AD1012" s="42"/>
      <c r="AE1012" s="42"/>
      <c r="AR1012" s="229" t="s">
        <v>145</v>
      </c>
      <c r="AT1012" s="229" t="s">
        <v>230</v>
      </c>
      <c r="AU1012" s="229" t="s">
        <v>92</v>
      </c>
      <c r="AY1012" s="20" t="s">
        <v>228</v>
      </c>
      <c r="BE1012" s="230">
        <f>IF(N1012="základní",J1012,0)</f>
        <v>0</v>
      </c>
      <c r="BF1012" s="230">
        <f>IF(N1012="snížená",J1012,0)</f>
        <v>0</v>
      </c>
      <c r="BG1012" s="230">
        <f>IF(N1012="zákl. přenesená",J1012,0)</f>
        <v>0</v>
      </c>
      <c r="BH1012" s="230">
        <f>IF(N1012="sníž. přenesená",J1012,0)</f>
        <v>0</v>
      </c>
      <c r="BI1012" s="230">
        <f>IF(N1012="nulová",J1012,0)</f>
        <v>0</v>
      </c>
      <c r="BJ1012" s="20" t="s">
        <v>90</v>
      </c>
      <c r="BK1012" s="230">
        <f>ROUND(I1012*H1012,2)</f>
        <v>0</v>
      </c>
      <c r="BL1012" s="20" t="s">
        <v>145</v>
      </c>
      <c r="BM1012" s="229" t="s">
        <v>1983</v>
      </c>
    </row>
    <row r="1013" s="2" customFormat="1" ht="24.15" customHeight="1">
      <c r="A1013" s="42"/>
      <c r="B1013" s="43"/>
      <c r="C1013" s="218" t="s">
        <v>1984</v>
      </c>
      <c r="D1013" s="218" t="s">
        <v>230</v>
      </c>
      <c r="E1013" s="219" t="s">
        <v>1985</v>
      </c>
      <c r="F1013" s="220" t="s">
        <v>1986</v>
      </c>
      <c r="G1013" s="221" t="s">
        <v>1050</v>
      </c>
      <c r="H1013" s="222">
        <v>3</v>
      </c>
      <c r="I1013" s="223"/>
      <c r="J1013" s="224">
        <f>ROUND(I1013*H1013,2)</f>
        <v>0</v>
      </c>
      <c r="K1013" s="220" t="s">
        <v>281</v>
      </c>
      <c r="L1013" s="48"/>
      <c r="M1013" s="225" t="s">
        <v>44</v>
      </c>
      <c r="N1013" s="226" t="s">
        <v>53</v>
      </c>
      <c r="O1013" s="88"/>
      <c r="P1013" s="227">
        <f>O1013*H1013</f>
        <v>0</v>
      </c>
      <c r="Q1013" s="227">
        <v>0</v>
      </c>
      <c r="R1013" s="227">
        <f>Q1013*H1013</f>
        <v>0</v>
      </c>
      <c r="S1013" s="227">
        <v>0</v>
      </c>
      <c r="T1013" s="228">
        <f>S1013*H1013</f>
        <v>0</v>
      </c>
      <c r="U1013" s="42"/>
      <c r="V1013" s="42"/>
      <c r="W1013" s="42"/>
      <c r="X1013" s="42"/>
      <c r="Y1013" s="42"/>
      <c r="Z1013" s="42"/>
      <c r="AA1013" s="42"/>
      <c r="AB1013" s="42"/>
      <c r="AC1013" s="42"/>
      <c r="AD1013" s="42"/>
      <c r="AE1013" s="42"/>
      <c r="AR1013" s="229" t="s">
        <v>145</v>
      </c>
      <c r="AT1013" s="229" t="s">
        <v>230</v>
      </c>
      <c r="AU1013" s="229" t="s">
        <v>92</v>
      </c>
      <c r="AY1013" s="20" t="s">
        <v>228</v>
      </c>
      <c r="BE1013" s="230">
        <f>IF(N1013="základní",J1013,0)</f>
        <v>0</v>
      </c>
      <c r="BF1013" s="230">
        <f>IF(N1013="snížená",J1013,0)</f>
        <v>0</v>
      </c>
      <c r="BG1013" s="230">
        <f>IF(N1013="zákl. přenesená",J1013,0)</f>
        <v>0</v>
      </c>
      <c r="BH1013" s="230">
        <f>IF(N1013="sníž. přenesená",J1013,0)</f>
        <v>0</v>
      </c>
      <c r="BI1013" s="230">
        <f>IF(N1013="nulová",J1013,0)</f>
        <v>0</v>
      </c>
      <c r="BJ1013" s="20" t="s">
        <v>90</v>
      </c>
      <c r="BK1013" s="230">
        <f>ROUND(I1013*H1013,2)</f>
        <v>0</v>
      </c>
      <c r="BL1013" s="20" t="s">
        <v>145</v>
      </c>
      <c r="BM1013" s="229" t="s">
        <v>1987</v>
      </c>
    </row>
    <row r="1014" s="2" customFormat="1" ht="24.15" customHeight="1">
      <c r="A1014" s="42"/>
      <c r="B1014" s="43"/>
      <c r="C1014" s="218" t="s">
        <v>1988</v>
      </c>
      <c r="D1014" s="218" t="s">
        <v>230</v>
      </c>
      <c r="E1014" s="219" t="s">
        <v>1989</v>
      </c>
      <c r="F1014" s="220" t="s">
        <v>1990</v>
      </c>
      <c r="G1014" s="221" t="s">
        <v>1050</v>
      </c>
      <c r="H1014" s="222">
        <v>2</v>
      </c>
      <c r="I1014" s="223"/>
      <c r="J1014" s="224">
        <f>ROUND(I1014*H1014,2)</f>
        <v>0</v>
      </c>
      <c r="K1014" s="220" t="s">
        <v>281</v>
      </c>
      <c r="L1014" s="48"/>
      <c r="M1014" s="225" t="s">
        <v>44</v>
      </c>
      <c r="N1014" s="226" t="s">
        <v>53</v>
      </c>
      <c r="O1014" s="88"/>
      <c r="P1014" s="227">
        <f>O1014*H1014</f>
        <v>0</v>
      </c>
      <c r="Q1014" s="227">
        <v>0</v>
      </c>
      <c r="R1014" s="227">
        <f>Q1014*H1014</f>
        <v>0</v>
      </c>
      <c r="S1014" s="227">
        <v>0</v>
      </c>
      <c r="T1014" s="228">
        <f>S1014*H1014</f>
        <v>0</v>
      </c>
      <c r="U1014" s="42"/>
      <c r="V1014" s="42"/>
      <c r="W1014" s="42"/>
      <c r="X1014" s="42"/>
      <c r="Y1014" s="42"/>
      <c r="Z1014" s="42"/>
      <c r="AA1014" s="42"/>
      <c r="AB1014" s="42"/>
      <c r="AC1014" s="42"/>
      <c r="AD1014" s="42"/>
      <c r="AE1014" s="42"/>
      <c r="AR1014" s="229" t="s">
        <v>145</v>
      </c>
      <c r="AT1014" s="229" t="s">
        <v>230</v>
      </c>
      <c r="AU1014" s="229" t="s">
        <v>92</v>
      </c>
      <c r="AY1014" s="20" t="s">
        <v>228</v>
      </c>
      <c r="BE1014" s="230">
        <f>IF(N1014="základní",J1014,0)</f>
        <v>0</v>
      </c>
      <c r="BF1014" s="230">
        <f>IF(N1014="snížená",J1014,0)</f>
        <v>0</v>
      </c>
      <c r="BG1014" s="230">
        <f>IF(N1014="zákl. přenesená",J1014,0)</f>
        <v>0</v>
      </c>
      <c r="BH1014" s="230">
        <f>IF(N1014="sníž. přenesená",J1014,0)</f>
        <v>0</v>
      </c>
      <c r="BI1014" s="230">
        <f>IF(N1014="nulová",J1014,0)</f>
        <v>0</v>
      </c>
      <c r="BJ1014" s="20" t="s">
        <v>90</v>
      </c>
      <c r="BK1014" s="230">
        <f>ROUND(I1014*H1014,2)</f>
        <v>0</v>
      </c>
      <c r="BL1014" s="20" t="s">
        <v>145</v>
      </c>
      <c r="BM1014" s="229" t="s">
        <v>1991</v>
      </c>
    </row>
    <row r="1015" s="2" customFormat="1" ht="24.15" customHeight="1">
      <c r="A1015" s="42"/>
      <c r="B1015" s="43"/>
      <c r="C1015" s="218" t="s">
        <v>1992</v>
      </c>
      <c r="D1015" s="218" t="s">
        <v>230</v>
      </c>
      <c r="E1015" s="219" t="s">
        <v>1993</v>
      </c>
      <c r="F1015" s="220" t="s">
        <v>1994</v>
      </c>
      <c r="G1015" s="221" t="s">
        <v>1050</v>
      </c>
      <c r="H1015" s="222">
        <v>6</v>
      </c>
      <c r="I1015" s="223"/>
      <c r="J1015" s="224">
        <f>ROUND(I1015*H1015,2)</f>
        <v>0</v>
      </c>
      <c r="K1015" s="220" t="s">
        <v>281</v>
      </c>
      <c r="L1015" s="48"/>
      <c r="M1015" s="225" t="s">
        <v>44</v>
      </c>
      <c r="N1015" s="226" t="s">
        <v>53</v>
      </c>
      <c r="O1015" s="88"/>
      <c r="P1015" s="227">
        <f>O1015*H1015</f>
        <v>0</v>
      </c>
      <c r="Q1015" s="227">
        <v>0</v>
      </c>
      <c r="R1015" s="227">
        <f>Q1015*H1015</f>
        <v>0</v>
      </c>
      <c r="S1015" s="227">
        <v>0</v>
      </c>
      <c r="T1015" s="228">
        <f>S1015*H1015</f>
        <v>0</v>
      </c>
      <c r="U1015" s="42"/>
      <c r="V1015" s="42"/>
      <c r="W1015" s="42"/>
      <c r="X1015" s="42"/>
      <c r="Y1015" s="42"/>
      <c r="Z1015" s="42"/>
      <c r="AA1015" s="42"/>
      <c r="AB1015" s="42"/>
      <c r="AC1015" s="42"/>
      <c r="AD1015" s="42"/>
      <c r="AE1015" s="42"/>
      <c r="AR1015" s="229" t="s">
        <v>145</v>
      </c>
      <c r="AT1015" s="229" t="s">
        <v>230</v>
      </c>
      <c r="AU1015" s="229" t="s">
        <v>92</v>
      </c>
      <c r="AY1015" s="20" t="s">
        <v>228</v>
      </c>
      <c r="BE1015" s="230">
        <f>IF(N1015="základní",J1015,0)</f>
        <v>0</v>
      </c>
      <c r="BF1015" s="230">
        <f>IF(N1015="snížená",J1015,0)</f>
        <v>0</v>
      </c>
      <c r="BG1015" s="230">
        <f>IF(N1015="zákl. přenesená",J1015,0)</f>
        <v>0</v>
      </c>
      <c r="BH1015" s="230">
        <f>IF(N1015="sníž. přenesená",J1015,0)</f>
        <v>0</v>
      </c>
      <c r="BI1015" s="230">
        <f>IF(N1015="nulová",J1015,0)</f>
        <v>0</v>
      </c>
      <c r="BJ1015" s="20" t="s">
        <v>90</v>
      </c>
      <c r="BK1015" s="230">
        <f>ROUND(I1015*H1015,2)</f>
        <v>0</v>
      </c>
      <c r="BL1015" s="20" t="s">
        <v>145</v>
      </c>
      <c r="BM1015" s="229" t="s">
        <v>1995</v>
      </c>
    </row>
    <row r="1016" s="2" customFormat="1" ht="24.15" customHeight="1">
      <c r="A1016" s="42"/>
      <c r="B1016" s="43"/>
      <c r="C1016" s="218" t="s">
        <v>1996</v>
      </c>
      <c r="D1016" s="218" t="s">
        <v>230</v>
      </c>
      <c r="E1016" s="219" t="s">
        <v>1997</v>
      </c>
      <c r="F1016" s="220" t="s">
        <v>1998</v>
      </c>
      <c r="G1016" s="221" t="s">
        <v>1050</v>
      </c>
      <c r="H1016" s="222">
        <v>2</v>
      </c>
      <c r="I1016" s="223"/>
      <c r="J1016" s="224">
        <f>ROUND(I1016*H1016,2)</f>
        <v>0</v>
      </c>
      <c r="K1016" s="220" t="s">
        <v>281</v>
      </c>
      <c r="L1016" s="48"/>
      <c r="M1016" s="225" t="s">
        <v>44</v>
      </c>
      <c r="N1016" s="226" t="s">
        <v>53</v>
      </c>
      <c r="O1016" s="88"/>
      <c r="P1016" s="227">
        <f>O1016*H1016</f>
        <v>0</v>
      </c>
      <c r="Q1016" s="227">
        <v>0</v>
      </c>
      <c r="R1016" s="227">
        <f>Q1016*H1016</f>
        <v>0</v>
      </c>
      <c r="S1016" s="227">
        <v>0</v>
      </c>
      <c r="T1016" s="228">
        <f>S1016*H1016</f>
        <v>0</v>
      </c>
      <c r="U1016" s="42"/>
      <c r="V1016" s="42"/>
      <c r="W1016" s="42"/>
      <c r="X1016" s="42"/>
      <c r="Y1016" s="42"/>
      <c r="Z1016" s="42"/>
      <c r="AA1016" s="42"/>
      <c r="AB1016" s="42"/>
      <c r="AC1016" s="42"/>
      <c r="AD1016" s="42"/>
      <c r="AE1016" s="42"/>
      <c r="AR1016" s="229" t="s">
        <v>145</v>
      </c>
      <c r="AT1016" s="229" t="s">
        <v>230</v>
      </c>
      <c r="AU1016" s="229" t="s">
        <v>92</v>
      </c>
      <c r="AY1016" s="20" t="s">
        <v>228</v>
      </c>
      <c r="BE1016" s="230">
        <f>IF(N1016="základní",J1016,0)</f>
        <v>0</v>
      </c>
      <c r="BF1016" s="230">
        <f>IF(N1016="snížená",J1016,0)</f>
        <v>0</v>
      </c>
      <c r="BG1016" s="230">
        <f>IF(N1016="zákl. přenesená",J1016,0)</f>
        <v>0</v>
      </c>
      <c r="BH1016" s="230">
        <f>IF(N1016="sníž. přenesená",J1016,0)</f>
        <v>0</v>
      </c>
      <c r="BI1016" s="230">
        <f>IF(N1016="nulová",J1016,0)</f>
        <v>0</v>
      </c>
      <c r="BJ1016" s="20" t="s">
        <v>90</v>
      </c>
      <c r="BK1016" s="230">
        <f>ROUND(I1016*H1016,2)</f>
        <v>0</v>
      </c>
      <c r="BL1016" s="20" t="s">
        <v>145</v>
      </c>
      <c r="BM1016" s="229" t="s">
        <v>1999</v>
      </c>
    </row>
    <row r="1017" s="2" customFormat="1" ht="24.15" customHeight="1">
      <c r="A1017" s="42"/>
      <c r="B1017" s="43"/>
      <c r="C1017" s="218" t="s">
        <v>2000</v>
      </c>
      <c r="D1017" s="218" t="s">
        <v>230</v>
      </c>
      <c r="E1017" s="219" t="s">
        <v>2001</v>
      </c>
      <c r="F1017" s="220" t="s">
        <v>2002</v>
      </c>
      <c r="G1017" s="221" t="s">
        <v>1050</v>
      </c>
      <c r="H1017" s="222">
        <v>3</v>
      </c>
      <c r="I1017" s="223"/>
      <c r="J1017" s="224">
        <f>ROUND(I1017*H1017,2)</f>
        <v>0</v>
      </c>
      <c r="K1017" s="220" t="s">
        <v>281</v>
      </c>
      <c r="L1017" s="48"/>
      <c r="M1017" s="225" t="s">
        <v>44</v>
      </c>
      <c r="N1017" s="226" t="s">
        <v>53</v>
      </c>
      <c r="O1017" s="88"/>
      <c r="P1017" s="227">
        <f>O1017*H1017</f>
        <v>0</v>
      </c>
      <c r="Q1017" s="227">
        <v>0</v>
      </c>
      <c r="R1017" s="227">
        <f>Q1017*H1017</f>
        <v>0</v>
      </c>
      <c r="S1017" s="227">
        <v>0</v>
      </c>
      <c r="T1017" s="228">
        <f>S1017*H1017</f>
        <v>0</v>
      </c>
      <c r="U1017" s="42"/>
      <c r="V1017" s="42"/>
      <c r="W1017" s="42"/>
      <c r="X1017" s="42"/>
      <c r="Y1017" s="42"/>
      <c r="Z1017" s="42"/>
      <c r="AA1017" s="42"/>
      <c r="AB1017" s="42"/>
      <c r="AC1017" s="42"/>
      <c r="AD1017" s="42"/>
      <c r="AE1017" s="42"/>
      <c r="AR1017" s="229" t="s">
        <v>145</v>
      </c>
      <c r="AT1017" s="229" t="s">
        <v>230</v>
      </c>
      <c r="AU1017" s="229" t="s">
        <v>92</v>
      </c>
      <c r="AY1017" s="20" t="s">
        <v>228</v>
      </c>
      <c r="BE1017" s="230">
        <f>IF(N1017="základní",J1017,0)</f>
        <v>0</v>
      </c>
      <c r="BF1017" s="230">
        <f>IF(N1017="snížená",J1017,0)</f>
        <v>0</v>
      </c>
      <c r="BG1017" s="230">
        <f>IF(N1017="zákl. přenesená",J1017,0)</f>
        <v>0</v>
      </c>
      <c r="BH1017" s="230">
        <f>IF(N1017="sníž. přenesená",J1017,0)</f>
        <v>0</v>
      </c>
      <c r="BI1017" s="230">
        <f>IF(N1017="nulová",J1017,0)</f>
        <v>0</v>
      </c>
      <c r="BJ1017" s="20" t="s">
        <v>90</v>
      </c>
      <c r="BK1017" s="230">
        <f>ROUND(I1017*H1017,2)</f>
        <v>0</v>
      </c>
      <c r="BL1017" s="20" t="s">
        <v>145</v>
      </c>
      <c r="BM1017" s="229" t="s">
        <v>2003</v>
      </c>
    </row>
    <row r="1018" s="2" customFormat="1" ht="24.15" customHeight="1">
      <c r="A1018" s="42"/>
      <c r="B1018" s="43"/>
      <c r="C1018" s="218" t="s">
        <v>2004</v>
      </c>
      <c r="D1018" s="218" t="s">
        <v>230</v>
      </c>
      <c r="E1018" s="219" t="s">
        <v>2005</v>
      </c>
      <c r="F1018" s="220" t="s">
        <v>2006</v>
      </c>
      <c r="G1018" s="221" t="s">
        <v>1050</v>
      </c>
      <c r="H1018" s="222">
        <v>1</v>
      </c>
      <c r="I1018" s="223"/>
      <c r="J1018" s="224">
        <f>ROUND(I1018*H1018,2)</f>
        <v>0</v>
      </c>
      <c r="K1018" s="220" t="s">
        <v>281</v>
      </c>
      <c r="L1018" s="48"/>
      <c r="M1018" s="225" t="s">
        <v>44</v>
      </c>
      <c r="N1018" s="226" t="s">
        <v>53</v>
      </c>
      <c r="O1018" s="88"/>
      <c r="P1018" s="227">
        <f>O1018*H1018</f>
        <v>0</v>
      </c>
      <c r="Q1018" s="227">
        <v>0</v>
      </c>
      <c r="R1018" s="227">
        <f>Q1018*H1018</f>
        <v>0</v>
      </c>
      <c r="S1018" s="227">
        <v>0</v>
      </c>
      <c r="T1018" s="228">
        <f>S1018*H1018</f>
        <v>0</v>
      </c>
      <c r="U1018" s="42"/>
      <c r="V1018" s="42"/>
      <c r="W1018" s="42"/>
      <c r="X1018" s="42"/>
      <c r="Y1018" s="42"/>
      <c r="Z1018" s="42"/>
      <c r="AA1018" s="42"/>
      <c r="AB1018" s="42"/>
      <c r="AC1018" s="42"/>
      <c r="AD1018" s="42"/>
      <c r="AE1018" s="42"/>
      <c r="AR1018" s="229" t="s">
        <v>145</v>
      </c>
      <c r="AT1018" s="229" t="s">
        <v>230</v>
      </c>
      <c r="AU1018" s="229" t="s">
        <v>92</v>
      </c>
      <c r="AY1018" s="20" t="s">
        <v>228</v>
      </c>
      <c r="BE1018" s="230">
        <f>IF(N1018="základní",J1018,0)</f>
        <v>0</v>
      </c>
      <c r="BF1018" s="230">
        <f>IF(N1018="snížená",J1018,0)</f>
        <v>0</v>
      </c>
      <c r="BG1018" s="230">
        <f>IF(N1018="zákl. přenesená",J1018,0)</f>
        <v>0</v>
      </c>
      <c r="BH1018" s="230">
        <f>IF(N1018="sníž. přenesená",J1018,0)</f>
        <v>0</v>
      </c>
      <c r="BI1018" s="230">
        <f>IF(N1018="nulová",J1018,0)</f>
        <v>0</v>
      </c>
      <c r="BJ1018" s="20" t="s">
        <v>90</v>
      </c>
      <c r="BK1018" s="230">
        <f>ROUND(I1018*H1018,2)</f>
        <v>0</v>
      </c>
      <c r="BL1018" s="20" t="s">
        <v>145</v>
      </c>
      <c r="BM1018" s="229" t="s">
        <v>2007</v>
      </c>
    </row>
    <row r="1019" s="2" customFormat="1" ht="24.15" customHeight="1">
      <c r="A1019" s="42"/>
      <c r="B1019" s="43"/>
      <c r="C1019" s="218" t="s">
        <v>2008</v>
      </c>
      <c r="D1019" s="218" t="s">
        <v>230</v>
      </c>
      <c r="E1019" s="219" t="s">
        <v>2009</v>
      </c>
      <c r="F1019" s="220" t="s">
        <v>2010</v>
      </c>
      <c r="G1019" s="221" t="s">
        <v>1050</v>
      </c>
      <c r="H1019" s="222">
        <v>2</v>
      </c>
      <c r="I1019" s="223"/>
      <c r="J1019" s="224">
        <f>ROUND(I1019*H1019,2)</f>
        <v>0</v>
      </c>
      <c r="K1019" s="220" t="s">
        <v>281</v>
      </c>
      <c r="L1019" s="48"/>
      <c r="M1019" s="225" t="s">
        <v>44</v>
      </c>
      <c r="N1019" s="226" t="s">
        <v>53</v>
      </c>
      <c r="O1019" s="88"/>
      <c r="P1019" s="227">
        <f>O1019*H1019</f>
        <v>0</v>
      </c>
      <c r="Q1019" s="227">
        <v>0</v>
      </c>
      <c r="R1019" s="227">
        <f>Q1019*H1019</f>
        <v>0</v>
      </c>
      <c r="S1019" s="227">
        <v>0</v>
      </c>
      <c r="T1019" s="228">
        <f>S1019*H1019</f>
        <v>0</v>
      </c>
      <c r="U1019" s="42"/>
      <c r="V1019" s="42"/>
      <c r="W1019" s="42"/>
      <c r="X1019" s="42"/>
      <c r="Y1019" s="42"/>
      <c r="Z1019" s="42"/>
      <c r="AA1019" s="42"/>
      <c r="AB1019" s="42"/>
      <c r="AC1019" s="42"/>
      <c r="AD1019" s="42"/>
      <c r="AE1019" s="42"/>
      <c r="AR1019" s="229" t="s">
        <v>145</v>
      </c>
      <c r="AT1019" s="229" t="s">
        <v>230</v>
      </c>
      <c r="AU1019" s="229" t="s">
        <v>92</v>
      </c>
      <c r="AY1019" s="20" t="s">
        <v>228</v>
      </c>
      <c r="BE1019" s="230">
        <f>IF(N1019="základní",J1019,0)</f>
        <v>0</v>
      </c>
      <c r="BF1019" s="230">
        <f>IF(N1019="snížená",J1019,0)</f>
        <v>0</v>
      </c>
      <c r="BG1019" s="230">
        <f>IF(N1019="zákl. přenesená",J1019,0)</f>
        <v>0</v>
      </c>
      <c r="BH1019" s="230">
        <f>IF(N1019="sníž. přenesená",J1019,0)</f>
        <v>0</v>
      </c>
      <c r="BI1019" s="230">
        <f>IF(N1019="nulová",J1019,0)</f>
        <v>0</v>
      </c>
      <c r="BJ1019" s="20" t="s">
        <v>90</v>
      </c>
      <c r="BK1019" s="230">
        <f>ROUND(I1019*H1019,2)</f>
        <v>0</v>
      </c>
      <c r="BL1019" s="20" t="s">
        <v>145</v>
      </c>
      <c r="BM1019" s="229" t="s">
        <v>2011</v>
      </c>
    </row>
    <row r="1020" s="2" customFormat="1" ht="33" customHeight="1">
      <c r="A1020" s="42"/>
      <c r="B1020" s="43"/>
      <c r="C1020" s="218" t="s">
        <v>2012</v>
      </c>
      <c r="D1020" s="218" t="s">
        <v>230</v>
      </c>
      <c r="E1020" s="219" t="s">
        <v>2013</v>
      </c>
      <c r="F1020" s="220" t="s">
        <v>2014</v>
      </c>
      <c r="G1020" s="221" t="s">
        <v>1050</v>
      </c>
      <c r="H1020" s="222">
        <v>20</v>
      </c>
      <c r="I1020" s="223"/>
      <c r="J1020" s="224">
        <f>ROUND(I1020*H1020,2)</f>
        <v>0</v>
      </c>
      <c r="K1020" s="220" t="s">
        <v>281</v>
      </c>
      <c r="L1020" s="48"/>
      <c r="M1020" s="225" t="s">
        <v>44</v>
      </c>
      <c r="N1020" s="226" t="s">
        <v>53</v>
      </c>
      <c r="O1020" s="88"/>
      <c r="P1020" s="227">
        <f>O1020*H1020</f>
        <v>0</v>
      </c>
      <c r="Q1020" s="227">
        <v>0</v>
      </c>
      <c r="R1020" s="227">
        <f>Q1020*H1020</f>
        <v>0</v>
      </c>
      <c r="S1020" s="227">
        <v>0</v>
      </c>
      <c r="T1020" s="228">
        <f>S1020*H1020</f>
        <v>0</v>
      </c>
      <c r="U1020" s="42"/>
      <c r="V1020" s="42"/>
      <c r="W1020" s="42"/>
      <c r="X1020" s="42"/>
      <c r="Y1020" s="42"/>
      <c r="Z1020" s="42"/>
      <c r="AA1020" s="42"/>
      <c r="AB1020" s="42"/>
      <c r="AC1020" s="42"/>
      <c r="AD1020" s="42"/>
      <c r="AE1020" s="42"/>
      <c r="AR1020" s="229" t="s">
        <v>145</v>
      </c>
      <c r="AT1020" s="229" t="s">
        <v>230</v>
      </c>
      <c r="AU1020" s="229" t="s">
        <v>92</v>
      </c>
      <c r="AY1020" s="20" t="s">
        <v>228</v>
      </c>
      <c r="BE1020" s="230">
        <f>IF(N1020="základní",J1020,0)</f>
        <v>0</v>
      </c>
      <c r="BF1020" s="230">
        <f>IF(N1020="snížená",J1020,0)</f>
        <v>0</v>
      </c>
      <c r="BG1020" s="230">
        <f>IF(N1020="zákl. přenesená",J1020,0)</f>
        <v>0</v>
      </c>
      <c r="BH1020" s="230">
        <f>IF(N1020="sníž. přenesená",J1020,0)</f>
        <v>0</v>
      </c>
      <c r="BI1020" s="230">
        <f>IF(N1020="nulová",J1020,0)</f>
        <v>0</v>
      </c>
      <c r="BJ1020" s="20" t="s">
        <v>90</v>
      </c>
      <c r="BK1020" s="230">
        <f>ROUND(I1020*H1020,2)</f>
        <v>0</v>
      </c>
      <c r="BL1020" s="20" t="s">
        <v>145</v>
      </c>
      <c r="BM1020" s="229" t="s">
        <v>2015</v>
      </c>
    </row>
    <row r="1021" s="12" customFormat="1" ht="22.8" customHeight="1">
      <c r="A1021" s="12"/>
      <c r="B1021" s="202"/>
      <c r="C1021" s="203"/>
      <c r="D1021" s="204" t="s">
        <v>81</v>
      </c>
      <c r="E1021" s="216" t="s">
        <v>2016</v>
      </c>
      <c r="F1021" s="216" t="s">
        <v>2017</v>
      </c>
      <c r="G1021" s="203"/>
      <c r="H1021" s="203"/>
      <c r="I1021" s="206"/>
      <c r="J1021" s="217">
        <f>BK1021</f>
        <v>0</v>
      </c>
      <c r="K1021" s="203"/>
      <c r="L1021" s="208"/>
      <c r="M1021" s="209"/>
      <c r="N1021" s="210"/>
      <c r="O1021" s="210"/>
      <c r="P1021" s="211">
        <f>SUM(P1022:P1030)</f>
        <v>0</v>
      </c>
      <c r="Q1021" s="210"/>
      <c r="R1021" s="211">
        <f>SUM(R1022:R1030)</f>
        <v>0</v>
      </c>
      <c r="S1021" s="210"/>
      <c r="T1021" s="212">
        <f>SUM(T1022:T1030)</f>
        <v>0</v>
      </c>
      <c r="U1021" s="12"/>
      <c r="V1021" s="12"/>
      <c r="W1021" s="12"/>
      <c r="X1021" s="12"/>
      <c r="Y1021" s="12"/>
      <c r="Z1021" s="12"/>
      <c r="AA1021" s="12"/>
      <c r="AB1021" s="12"/>
      <c r="AC1021" s="12"/>
      <c r="AD1021" s="12"/>
      <c r="AE1021" s="12"/>
      <c r="AR1021" s="213" t="s">
        <v>90</v>
      </c>
      <c r="AT1021" s="214" t="s">
        <v>81</v>
      </c>
      <c r="AU1021" s="214" t="s">
        <v>90</v>
      </c>
      <c r="AY1021" s="213" t="s">
        <v>228</v>
      </c>
      <c r="BK1021" s="215">
        <f>SUM(BK1022:BK1030)</f>
        <v>0</v>
      </c>
    </row>
    <row r="1022" s="2" customFormat="1" ht="24.15" customHeight="1">
      <c r="A1022" s="42"/>
      <c r="B1022" s="43"/>
      <c r="C1022" s="218" t="s">
        <v>2018</v>
      </c>
      <c r="D1022" s="218" t="s">
        <v>230</v>
      </c>
      <c r="E1022" s="219" t="s">
        <v>2019</v>
      </c>
      <c r="F1022" s="220" t="s">
        <v>2020</v>
      </c>
      <c r="G1022" s="221" t="s">
        <v>280</v>
      </c>
      <c r="H1022" s="222">
        <v>1.5520000000000001</v>
      </c>
      <c r="I1022" s="223"/>
      <c r="J1022" s="224">
        <f>ROUND(I1022*H1022,2)</f>
        <v>0</v>
      </c>
      <c r="K1022" s="220" t="s">
        <v>234</v>
      </c>
      <c r="L1022" s="48"/>
      <c r="M1022" s="225" t="s">
        <v>44</v>
      </c>
      <c r="N1022" s="226" t="s">
        <v>53</v>
      </c>
      <c r="O1022" s="88"/>
      <c r="P1022" s="227">
        <f>O1022*H1022</f>
        <v>0</v>
      </c>
      <c r="Q1022" s="227">
        <v>0</v>
      </c>
      <c r="R1022" s="227">
        <f>Q1022*H1022</f>
        <v>0</v>
      </c>
      <c r="S1022" s="227">
        <v>0</v>
      </c>
      <c r="T1022" s="228">
        <f>S1022*H1022</f>
        <v>0</v>
      </c>
      <c r="U1022" s="42"/>
      <c r="V1022" s="42"/>
      <c r="W1022" s="42"/>
      <c r="X1022" s="42"/>
      <c r="Y1022" s="42"/>
      <c r="Z1022" s="42"/>
      <c r="AA1022" s="42"/>
      <c r="AB1022" s="42"/>
      <c r="AC1022" s="42"/>
      <c r="AD1022" s="42"/>
      <c r="AE1022" s="42"/>
      <c r="AR1022" s="229" t="s">
        <v>145</v>
      </c>
      <c r="AT1022" s="229" t="s">
        <v>230</v>
      </c>
      <c r="AU1022" s="229" t="s">
        <v>92</v>
      </c>
      <c r="AY1022" s="20" t="s">
        <v>228</v>
      </c>
      <c r="BE1022" s="230">
        <f>IF(N1022="základní",J1022,0)</f>
        <v>0</v>
      </c>
      <c r="BF1022" s="230">
        <f>IF(N1022="snížená",J1022,0)</f>
        <v>0</v>
      </c>
      <c r="BG1022" s="230">
        <f>IF(N1022="zákl. přenesená",J1022,0)</f>
        <v>0</v>
      </c>
      <c r="BH1022" s="230">
        <f>IF(N1022="sníž. přenesená",J1022,0)</f>
        <v>0</v>
      </c>
      <c r="BI1022" s="230">
        <f>IF(N1022="nulová",J1022,0)</f>
        <v>0</v>
      </c>
      <c r="BJ1022" s="20" t="s">
        <v>90</v>
      </c>
      <c r="BK1022" s="230">
        <f>ROUND(I1022*H1022,2)</f>
        <v>0</v>
      </c>
      <c r="BL1022" s="20" t="s">
        <v>145</v>
      </c>
      <c r="BM1022" s="229" t="s">
        <v>2021</v>
      </c>
    </row>
    <row r="1023" s="2" customFormat="1">
      <c r="A1023" s="42"/>
      <c r="B1023" s="43"/>
      <c r="C1023" s="44"/>
      <c r="D1023" s="231" t="s">
        <v>236</v>
      </c>
      <c r="E1023" s="44"/>
      <c r="F1023" s="232" t="s">
        <v>2022</v>
      </c>
      <c r="G1023" s="44"/>
      <c r="H1023" s="44"/>
      <c r="I1023" s="233"/>
      <c r="J1023" s="44"/>
      <c r="K1023" s="44"/>
      <c r="L1023" s="48"/>
      <c r="M1023" s="234"/>
      <c r="N1023" s="235"/>
      <c r="O1023" s="88"/>
      <c r="P1023" s="88"/>
      <c r="Q1023" s="88"/>
      <c r="R1023" s="88"/>
      <c r="S1023" s="88"/>
      <c r="T1023" s="89"/>
      <c r="U1023" s="42"/>
      <c r="V1023" s="42"/>
      <c r="W1023" s="42"/>
      <c r="X1023" s="42"/>
      <c r="Y1023" s="42"/>
      <c r="Z1023" s="42"/>
      <c r="AA1023" s="42"/>
      <c r="AB1023" s="42"/>
      <c r="AC1023" s="42"/>
      <c r="AD1023" s="42"/>
      <c r="AE1023" s="42"/>
      <c r="AT1023" s="20" t="s">
        <v>236</v>
      </c>
      <c r="AU1023" s="20" t="s">
        <v>92</v>
      </c>
    </row>
    <row r="1024" s="2" customFormat="1" ht="21.75" customHeight="1">
      <c r="A1024" s="42"/>
      <c r="B1024" s="43"/>
      <c r="C1024" s="218" t="s">
        <v>2023</v>
      </c>
      <c r="D1024" s="218" t="s">
        <v>230</v>
      </c>
      <c r="E1024" s="219" t="s">
        <v>2024</v>
      </c>
      <c r="F1024" s="220" t="s">
        <v>2025</v>
      </c>
      <c r="G1024" s="221" t="s">
        <v>280</v>
      </c>
      <c r="H1024" s="222">
        <v>1.5520000000000001</v>
      </c>
      <c r="I1024" s="223"/>
      <c r="J1024" s="224">
        <f>ROUND(I1024*H1024,2)</f>
        <v>0</v>
      </c>
      <c r="K1024" s="220" t="s">
        <v>234</v>
      </c>
      <c r="L1024" s="48"/>
      <c r="M1024" s="225" t="s">
        <v>44</v>
      </c>
      <c r="N1024" s="226" t="s">
        <v>53</v>
      </c>
      <c r="O1024" s="88"/>
      <c r="P1024" s="227">
        <f>O1024*H1024</f>
        <v>0</v>
      </c>
      <c r="Q1024" s="227">
        <v>0</v>
      </c>
      <c r="R1024" s="227">
        <f>Q1024*H1024</f>
        <v>0</v>
      </c>
      <c r="S1024" s="227">
        <v>0</v>
      </c>
      <c r="T1024" s="228">
        <f>S1024*H1024</f>
        <v>0</v>
      </c>
      <c r="U1024" s="42"/>
      <c r="V1024" s="42"/>
      <c r="W1024" s="42"/>
      <c r="X1024" s="42"/>
      <c r="Y1024" s="42"/>
      <c r="Z1024" s="42"/>
      <c r="AA1024" s="42"/>
      <c r="AB1024" s="42"/>
      <c r="AC1024" s="42"/>
      <c r="AD1024" s="42"/>
      <c r="AE1024" s="42"/>
      <c r="AR1024" s="229" t="s">
        <v>145</v>
      </c>
      <c r="AT1024" s="229" t="s">
        <v>230</v>
      </c>
      <c r="AU1024" s="229" t="s">
        <v>92</v>
      </c>
      <c r="AY1024" s="20" t="s">
        <v>228</v>
      </c>
      <c r="BE1024" s="230">
        <f>IF(N1024="základní",J1024,0)</f>
        <v>0</v>
      </c>
      <c r="BF1024" s="230">
        <f>IF(N1024="snížená",J1024,0)</f>
        <v>0</v>
      </c>
      <c r="BG1024" s="230">
        <f>IF(N1024="zákl. přenesená",J1024,0)</f>
        <v>0</v>
      </c>
      <c r="BH1024" s="230">
        <f>IF(N1024="sníž. přenesená",J1024,0)</f>
        <v>0</v>
      </c>
      <c r="BI1024" s="230">
        <f>IF(N1024="nulová",J1024,0)</f>
        <v>0</v>
      </c>
      <c r="BJ1024" s="20" t="s">
        <v>90</v>
      </c>
      <c r="BK1024" s="230">
        <f>ROUND(I1024*H1024,2)</f>
        <v>0</v>
      </c>
      <c r="BL1024" s="20" t="s">
        <v>145</v>
      </c>
      <c r="BM1024" s="229" t="s">
        <v>2026</v>
      </c>
    </row>
    <row r="1025" s="2" customFormat="1">
      <c r="A1025" s="42"/>
      <c r="B1025" s="43"/>
      <c r="C1025" s="44"/>
      <c r="D1025" s="231" t="s">
        <v>236</v>
      </c>
      <c r="E1025" s="44"/>
      <c r="F1025" s="232" t="s">
        <v>2027</v>
      </c>
      <c r="G1025" s="44"/>
      <c r="H1025" s="44"/>
      <c r="I1025" s="233"/>
      <c r="J1025" s="44"/>
      <c r="K1025" s="44"/>
      <c r="L1025" s="48"/>
      <c r="M1025" s="234"/>
      <c r="N1025" s="235"/>
      <c r="O1025" s="88"/>
      <c r="P1025" s="88"/>
      <c r="Q1025" s="88"/>
      <c r="R1025" s="88"/>
      <c r="S1025" s="88"/>
      <c r="T1025" s="89"/>
      <c r="U1025" s="42"/>
      <c r="V1025" s="42"/>
      <c r="W1025" s="42"/>
      <c r="X1025" s="42"/>
      <c r="Y1025" s="42"/>
      <c r="Z1025" s="42"/>
      <c r="AA1025" s="42"/>
      <c r="AB1025" s="42"/>
      <c r="AC1025" s="42"/>
      <c r="AD1025" s="42"/>
      <c r="AE1025" s="42"/>
      <c r="AT1025" s="20" t="s">
        <v>236</v>
      </c>
      <c r="AU1025" s="20" t="s">
        <v>92</v>
      </c>
    </row>
    <row r="1026" s="2" customFormat="1" ht="24.15" customHeight="1">
      <c r="A1026" s="42"/>
      <c r="B1026" s="43"/>
      <c r="C1026" s="218" t="s">
        <v>2028</v>
      </c>
      <c r="D1026" s="218" t="s">
        <v>230</v>
      </c>
      <c r="E1026" s="219" t="s">
        <v>2029</v>
      </c>
      <c r="F1026" s="220" t="s">
        <v>2030</v>
      </c>
      <c r="G1026" s="221" t="s">
        <v>280</v>
      </c>
      <c r="H1026" s="222">
        <v>13.968</v>
      </c>
      <c r="I1026" s="223"/>
      <c r="J1026" s="224">
        <f>ROUND(I1026*H1026,2)</f>
        <v>0</v>
      </c>
      <c r="K1026" s="220" t="s">
        <v>234</v>
      </c>
      <c r="L1026" s="48"/>
      <c r="M1026" s="225" t="s">
        <v>44</v>
      </c>
      <c r="N1026" s="226" t="s">
        <v>53</v>
      </c>
      <c r="O1026" s="88"/>
      <c r="P1026" s="227">
        <f>O1026*H1026</f>
        <v>0</v>
      </c>
      <c r="Q1026" s="227">
        <v>0</v>
      </c>
      <c r="R1026" s="227">
        <f>Q1026*H1026</f>
        <v>0</v>
      </c>
      <c r="S1026" s="227">
        <v>0</v>
      </c>
      <c r="T1026" s="228">
        <f>S1026*H1026</f>
        <v>0</v>
      </c>
      <c r="U1026" s="42"/>
      <c r="V1026" s="42"/>
      <c r="W1026" s="42"/>
      <c r="X1026" s="42"/>
      <c r="Y1026" s="42"/>
      <c r="Z1026" s="42"/>
      <c r="AA1026" s="42"/>
      <c r="AB1026" s="42"/>
      <c r="AC1026" s="42"/>
      <c r="AD1026" s="42"/>
      <c r="AE1026" s="42"/>
      <c r="AR1026" s="229" t="s">
        <v>145</v>
      </c>
      <c r="AT1026" s="229" t="s">
        <v>230</v>
      </c>
      <c r="AU1026" s="229" t="s">
        <v>92</v>
      </c>
      <c r="AY1026" s="20" t="s">
        <v>228</v>
      </c>
      <c r="BE1026" s="230">
        <f>IF(N1026="základní",J1026,0)</f>
        <v>0</v>
      </c>
      <c r="BF1026" s="230">
        <f>IF(N1026="snížená",J1026,0)</f>
        <v>0</v>
      </c>
      <c r="BG1026" s="230">
        <f>IF(N1026="zákl. přenesená",J1026,0)</f>
        <v>0</v>
      </c>
      <c r="BH1026" s="230">
        <f>IF(N1026="sníž. přenesená",J1026,0)</f>
        <v>0</v>
      </c>
      <c r="BI1026" s="230">
        <f>IF(N1026="nulová",J1026,0)</f>
        <v>0</v>
      </c>
      <c r="BJ1026" s="20" t="s">
        <v>90</v>
      </c>
      <c r="BK1026" s="230">
        <f>ROUND(I1026*H1026,2)</f>
        <v>0</v>
      </c>
      <c r="BL1026" s="20" t="s">
        <v>145</v>
      </c>
      <c r="BM1026" s="229" t="s">
        <v>2031</v>
      </c>
    </row>
    <row r="1027" s="2" customFormat="1">
      <c r="A1027" s="42"/>
      <c r="B1027" s="43"/>
      <c r="C1027" s="44"/>
      <c r="D1027" s="231" t="s">
        <v>236</v>
      </c>
      <c r="E1027" s="44"/>
      <c r="F1027" s="232" t="s">
        <v>2032</v>
      </c>
      <c r="G1027" s="44"/>
      <c r="H1027" s="44"/>
      <c r="I1027" s="233"/>
      <c r="J1027" s="44"/>
      <c r="K1027" s="44"/>
      <c r="L1027" s="48"/>
      <c r="M1027" s="234"/>
      <c r="N1027" s="235"/>
      <c r="O1027" s="88"/>
      <c r="P1027" s="88"/>
      <c r="Q1027" s="88"/>
      <c r="R1027" s="88"/>
      <c r="S1027" s="88"/>
      <c r="T1027" s="89"/>
      <c r="U1027" s="42"/>
      <c r="V1027" s="42"/>
      <c r="W1027" s="42"/>
      <c r="X1027" s="42"/>
      <c r="Y1027" s="42"/>
      <c r="Z1027" s="42"/>
      <c r="AA1027" s="42"/>
      <c r="AB1027" s="42"/>
      <c r="AC1027" s="42"/>
      <c r="AD1027" s="42"/>
      <c r="AE1027" s="42"/>
      <c r="AT1027" s="20" t="s">
        <v>236</v>
      </c>
      <c r="AU1027" s="20" t="s">
        <v>92</v>
      </c>
    </row>
    <row r="1028" s="14" customFormat="1">
      <c r="A1028" s="14"/>
      <c r="B1028" s="247"/>
      <c r="C1028" s="248"/>
      <c r="D1028" s="238" t="s">
        <v>238</v>
      </c>
      <c r="E1028" s="248"/>
      <c r="F1028" s="250" t="s">
        <v>2033</v>
      </c>
      <c r="G1028" s="248"/>
      <c r="H1028" s="251">
        <v>13.968</v>
      </c>
      <c r="I1028" s="252"/>
      <c r="J1028" s="248"/>
      <c r="K1028" s="248"/>
      <c r="L1028" s="253"/>
      <c r="M1028" s="254"/>
      <c r="N1028" s="255"/>
      <c r="O1028" s="255"/>
      <c r="P1028" s="255"/>
      <c r="Q1028" s="255"/>
      <c r="R1028" s="255"/>
      <c r="S1028" s="255"/>
      <c r="T1028" s="256"/>
      <c r="U1028" s="14"/>
      <c r="V1028" s="14"/>
      <c r="W1028" s="14"/>
      <c r="X1028" s="14"/>
      <c r="Y1028" s="14"/>
      <c r="Z1028" s="14"/>
      <c r="AA1028" s="14"/>
      <c r="AB1028" s="14"/>
      <c r="AC1028" s="14"/>
      <c r="AD1028" s="14"/>
      <c r="AE1028" s="14"/>
      <c r="AT1028" s="257" t="s">
        <v>238</v>
      </c>
      <c r="AU1028" s="257" t="s">
        <v>92</v>
      </c>
      <c r="AV1028" s="14" t="s">
        <v>92</v>
      </c>
      <c r="AW1028" s="14" t="s">
        <v>4</v>
      </c>
      <c r="AX1028" s="14" t="s">
        <v>90</v>
      </c>
      <c r="AY1028" s="257" t="s">
        <v>228</v>
      </c>
    </row>
    <row r="1029" s="2" customFormat="1" ht="24.15" customHeight="1">
      <c r="A1029" s="42"/>
      <c r="B1029" s="43"/>
      <c r="C1029" s="218" t="s">
        <v>2034</v>
      </c>
      <c r="D1029" s="218" t="s">
        <v>230</v>
      </c>
      <c r="E1029" s="219" t="s">
        <v>2035</v>
      </c>
      <c r="F1029" s="220" t="s">
        <v>2036</v>
      </c>
      <c r="G1029" s="221" t="s">
        <v>280</v>
      </c>
      <c r="H1029" s="222">
        <v>1.5520000000000001</v>
      </c>
      <c r="I1029" s="223"/>
      <c r="J1029" s="224">
        <f>ROUND(I1029*H1029,2)</f>
        <v>0</v>
      </c>
      <c r="K1029" s="220" t="s">
        <v>234</v>
      </c>
      <c r="L1029" s="48"/>
      <c r="M1029" s="225" t="s">
        <v>44</v>
      </c>
      <c r="N1029" s="226" t="s">
        <v>53</v>
      </c>
      <c r="O1029" s="88"/>
      <c r="P1029" s="227">
        <f>O1029*H1029</f>
        <v>0</v>
      </c>
      <c r="Q1029" s="227">
        <v>0</v>
      </c>
      <c r="R1029" s="227">
        <f>Q1029*H1029</f>
        <v>0</v>
      </c>
      <c r="S1029" s="227">
        <v>0</v>
      </c>
      <c r="T1029" s="228">
        <f>S1029*H1029</f>
        <v>0</v>
      </c>
      <c r="U1029" s="42"/>
      <c r="V1029" s="42"/>
      <c r="W1029" s="42"/>
      <c r="X1029" s="42"/>
      <c r="Y1029" s="42"/>
      <c r="Z1029" s="42"/>
      <c r="AA1029" s="42"/>
      <c r="AB1029" s="42"/>
      <c r="AC1029" s="42"/>
      <c r="AD1029" s="42"/>
      <c r="AE1029" s="42"/>
      <c r="AR1029" s="229" t="s">
        <v>145</v>
      </c>
      <c r="AT1029" s="229" t="s">
        <v>230</v>
      </c>
      <c r="AU1029" s="229" t="s">
        <v>92</v>
      </c>
      <c r="AY1029" s="20" t="s">
        <v>228</v>
      </c>
      <c r="BE1029" s="230">
        <f>IF(N1029="základní",J1029,0)</f>
        <v>0</v>
      </c>
      <c r="BF1029" s="230">
        <f>IF(N1029="snížená",J1029,0)</f>
        <v>0</v>
      </c>
      <c r="BG1029" s="230">
        <f>IF(N1029="zákl. přenesená",J1029,0)</f>
        <v>0</v>
      </c>
      <c r="BH1029" s="230">
        <f>IF(N1029="sníž. přenesená",J1029,0)</f>
        <v>0</v>
      </c>
      <c r="BI1029" s="230">
        <f>IF(N1029="nulová",J1029,0)</f>
        <v>0</v>
      </c>
      <c r="BJ1029" s="20" t="s">
        <v>90</v>
      </c>
      <c r="BK1029" s="230">
        <f>ROUND(I1029*H1029,2)</f>
        <v>0</v>
      </c>
      <c r="BL1029" s="20" t="s">
        <v>145</v>
      </c>
      <c r="BM1029" s="229" t="s">
        <v>2037</v>
      </c>
    </row>
    <row r="1030" s="2" customFormat="1">
      <c r="A1030" s="42"/>
      <c r="B1030" s="43"/>
      <c r="C1030" s="44"/>
      <c r="D1030" s="231" t="s">
        <v>236</v>
      </c>
      <c r="E1030" s="44"/>
      <c r="F1030" s="232" t="s">
        <v>2038</v>
      </c>
      <c r="G1030" s="44"/>
      <c r="H1030" s="44"/>
      <c r="I1030" s="233"/>
      <c r="J1030" s="44"/>
      <c r="K1030" s="44"/>
      <c r="L1030" s="48"/>
      <c r="M1030" s="234"/>
      <c r="N1030" s="235"/>
      <c r="O1030" s="88"/>
      <c r="P1030" s="88"/>
      <c r="Q1030" s="88"/>
      <c r="R1030" s="88"/>
      <c r="S1030" s="88"/>
      <c r="T1030" s="89"/>
      <c r="U1030" s="42"/>
      <c r="V1030" s="42"/>
      <c r="W1030" s="42"/>
      <c r="X1030" s="42"/>
      <c r="Y1030" s="42"/>
      <c r="Z1030" s="42"/>
      <c r="AA1030" s="42"/>
      <c r="AB1030" s="42"/>
      <c r="AC1030" s="42"/>
      <c r="AD1030" s="42"/>
      <c r="AE1030" s="42"/>
      <c r="AT1030" s="20" t="s">
        <v>236</v>
      </c>
      <c r="AU1030" s="20" t="s">
        <v>92</v>
      </c>
    </row>
    <row r="1031" s="12" customFormat="1" ht="22.8" customHeight="1">
      <c r="A1031" s="12"/>
      <c r="B1031" s="202"/>
      <c r="C1031" s="203"/>
      <c r="D1031" s="204" t="s">
        <v>81</v>
      </c>
      <c r="E1031" s="216" t="s">
        <v>368</v>
      </c>
      <c r="F1031" s="216" t="s">
        <v>369</v>
      </c>
      <c r="G1031" s="203"/>
      <c r="H1031" s="203"/>
      <c r="I1031" s="206"/>
      <c r="J1031" s="217">
        <f>BK1031</f>
        <v>0</v>
      </c>
      <c r="K1031" s="203"/>
      <c r="L1031" s="208"/>
      <c r="M1031" s="209"/>
      <c r="N1031" s="210"/>
      <c r="O1031" s="210"/>
      <c r="P1031" s="211">
        <f>SUM(P1032:P1033)</f>
        <v>0</v>
      </c>
      <c r="Q1031" s="210"/>
      <c r="R1031" s="211">
        <f>SUM(R1032:R1033)</f>
        <v>0</v>
      </c>
      <c r="S1031" s="210"/>
      <c r="T1031" s="212">
        <f>SUM(T1032:T1033)</f>
        <v>0</v>
      </c>
      <c r="U1031" s="12"/>
      <c r="V1031" s="12"/>
      <c r="W1031" s="12"/>
      <c r="X1031" s="12"/>
      <c r="Y1031" s="12"/>
      <c r="Z1031" s="12"/>
      <c r="AA1031" s="12"/>
      <c r="AB1031" s="12"/>
      <c r="AC1031" s="12"/>
      <c r="AD1031" s="12"/>
      <c r="AE1031" s="12"/>
      <c r="AR1031" s="213" t="s">
        <v>90</v>
      </c>
      <c r="AT1031" s="214" t="s">
        <v>81</v>
      </c>
      <c r="AU1031" s="214" t="s">
        <v>90</v>
      </c>
      <c r="AY1031" s="213" t="s">
        <v>228</v>
      </c>
      <c r="BK1031" s="215">
        <f>SUM(BK1032:BK1033)</f>
        <v>0</v>
      </c>
    </row>
    <row r="1032" s="2" customFormat="1" ht="37.8" customHeight="1">
      <c r="A1032" s="42"/>
      <c r="B1032" s="43"/>
      <c r="C1032" s="218" t="s">
        <v>2039</v>
      </c>
      <c r="D1032" s="218" t="s">
        <v>230</v>
      </c>
      <c r="E1032" s="219" t="s">
        <v>980</v>
      </c>
      <c r="F1032" s="220" t="s">
        <v>981</v>
      </c>
      <c r="G1032" s="221" t="s">
        <v>280</v>
      </c>
      <c r="H1032" s="222">
        <v>3378.7080000000001</v>
      </c>
      <c r="I1032" s="223"/>
      <c r="J1032" s="224">
        <f>ROUND(I1032*H1032,2)</f>
        <v>0</v>
      </c>
      <c r="K1032" s="220" t="s">
        <v>234</v>
      </c>
      <c r="L1032" s="48"/>
      <c r="M1032" s="225" t="s">
        <v>44</v>
      </c>
      <c r="N1032" s="226" t="s">
        <v>53</v>
      </c>
      <c r="O1032" s="88"/>
      <c r="P1032" s="227">
        <f>O1032*H1032</f>
        <v>0</v>
      </c>
      <c r="Q1032" s="227">
        <v>0</v>
      </c>
      <c r="R1032" s="227">
        <f>Q1032*H1032</f>
        <v>0</v>
      </c>
      <c r="S1032" s="227">
        <v>0</v>
      </c>
      <c r="T1032" s="228">
        <f>S1032*H1032</f>
        <v>0</v>
      </c>
      <c r="U1032" s="42"/>
      <c r="V1032" s="42"/>
      <c r="W1032" s="42"/>
      <c r="X1032" s="42"/>
      <c r="Y1032" s="42"/>
      <c r="Z1032" s="42"/>
      <c r="AA1032" s="42"/>
      <c r="AB1032" s="42"/>
      <c r="AC1032" s="42"/>
      <c r="AD1032" s="42"/>
      <c r="AE1032" s="42"/>
      <c r="AR1032" s="229" t="s">
        <v>145</v>
      </c>
      <c r="AT1032" s="229" t="s">
        <v>230</v>
      </c>
      <c r="AU1032" s="229" t="s">
        <v>92</v>
      </c>
      <c r="AY1032" s="20" t="s">
        <v>228</v>
      </c>
      <c r="BE1032" s="230">
        <f>IF(N1032="základní",J1032,0)</f>
        <v>0</v>
      </c>
      <c r="BF1032" s="230">
        <f>IF(N1032="snížená",J1032,0)</f>
        <v>0</v>
      </c>
      <c r="BG1032" s="230">
        <f>IF(N1032="zákl. přenesená",J1032,0)</f>
        <v>0</v>
      </c>
      <c r="BH1032" s="230">
        <f>IF(N1032="sníž. přenesená",J1032,0)</f>
        <v>0</v>
      </c>
      <c r="BI1032" s="230">
        <f>IF(N1032="nulová",J1032,0)</f>
        <v>0</v>
      </c>
      <c r="BJ1032" s="20" t="s">
        <v>90</v>
      </c>
      <c r="BK1032" s="230">
        <f>ROUND(I1032*H1032,2)</f>
        <v>0</v>
      </c>
      <c r="BL1032" s="20" t="s">
        <v>145</v>
      </c>
      <c r="BM1032" s="229" t="s">
        <v>2040</v>
      </c>
    </row>
    <row r="1033" s="2" customFormat="1">
      <c r="A1033" s="42"/>
      <c r="B1033" s="43"/>
      <c r="C1033" s="44"/>
      <c r="D1033" s="231" t="s">
        <v>236</v>
      </c>
      <c r="E1033" s="44"/>
      <c r="F1033" s="232" t="s">
        <v>983</v>
      </c>
      <c r="G1033" s="44"/>
      <c r="H1033" s="44"/>
      <c r="I1033" s="233"/>
      <c r="J1033" s="44"/>
      <c r="K1033" s="44"/>
      <c r="L1033" s="48"/>
      <c r="M1033" s="234"/>
      <c r="N1033" s="235"/>
      <c r="O1033" s="88"/>
      <c r="P1033" s="88"/>
      <c r="Q1033" s="88"/>
      <c r="R1033" s="88"/>
      <c r="S1033" s="88"/>
      <c r="T1033" s="89"/>
      <c r="U1033" s="42"/>
      <c r="V1033" s="42"/>
      <c r="W1033" s="42"/>
      <c r="X1033" s="42"/>
      <c r="Y1033" s="42"/>
      <c r="Z1033" s="42"/>
      <c r="AA1033" s="42"/>
      <c r="AB1033" s="42"/>
      <c r="AC1033" s="42"/>
      <c r="AD1033" s="42"/>
      <c r="AE1033" s="42"/>
      <c r="AT1033" s="20" t="s">
        <v>236</v>
      </c>
      <c r="AU1033" s="20" t="s">
        <v>92</v>
      </c>
    </row>
    <row r="1034" s="12" customFormat="1" ht="25.92" customHeight="1">
      <c r="A1034" s="12"/>
      <c r="B1034" s="202"/>
      <c r="C1034" s="203"/>
      <c r="D1034" s="204" t="s">
        <v>81</v>
      </c>
      <c r="E1034" s="205" t="s">
        <v>984</v>
      </c>
      <c r="F1034" s="205" t="s">
        <v>985</v>
      </c>
      <c r="G1034" s="203"/>
      <c r="H1034" s="203"/>
      <c r="I1034" s="206"/>
      <c r="J1034" s="207">
        <f>BK1034</f>
        <v>0</v>
      </c>
      <c r="K1034" s="203"/>
      <c r="L1034" s="208"/>
      <c r="M1034" s="209"/>
      <c r="N1034" s="210"/>
      <c r="O1034" s="210"/>
      <c r="P1034" s="211">
        <f>P1035+P1043+P1110+P1161</f>
        <v>0</v>
      </c>
      <c r="Q1034" s="210"/>
      <c r="R1034" s="211">
        <f>R1035+R1043+R1110+R1161</f>
        <v>14.68167592</v>
      </c>
      <c r="S1034" s="210"/>
      <c r="T1034" s="212">
        <f>T1035+T1043+T1110+T1161</f>
        <v>0</v>
      </c>
      <c r="U1034" s="12"/>
      <c r="V1034" s="12"/>
      <c r="W1034" s="12"/>
      <c r="X1034" s="12"/>
      <c r="Y1034" s="12"/>
      <c r="Z1034" s="12"/>
      <c r="AA1034" s="12"/>
      <c r="AB1034" s="12"/>
      <c r="AC1034" s="12"/>
      <c r="AD1034" s="12"/>
      <c r="AE1034" s="12"/>
      <c r="AR1034" s="213" t="s">
        <v>92</v>
      </c>
      <c r="AT1034" s="214" t="s">
        <v>81</v>
      </c>
      <c r="AU1034" s="214" t="s">
        <v>82</v>
      </c>
      <c r="AY1034" s="213" t="s">
        <v>228</v>
      </c>
      <c r="BK1034" s="215">
        <f>BK1035+BK1043+BK1110+BK1161</f>
        <v>0</v>
      </c>
    </row>
    <row r="1035" s="12" customFormat="1" ht="22.8" customHeight="1">
      <c r="A1035" s="12"/>
      <c r="B1035" s="202"/>
      <c r="C1035" s="203"/>
      <c r="D1035" s="204" t="s">
        <v>81</v>
      </c>
      <c r="E1035" s="216" t="s">
        <v>2041</v>
      </c>
      <c r="F1035" s="216" t="s">
        <v>2042</v>
      </c>
      <c r="G1035" s="203"/>
      <c r="H1035" s="203"/>
      <c r="I1035" s="206"/>
      <c r="J1035" s="217">
        <f>BK1035</f>
        <v>0</v>
      </c>
      <c r="K1035" s="203"/>
      <c r="L1035" s="208"/>
      <c r="M1035" s="209"/>
      <c r="N1035" s="210"/>
      <c r="O1035" s="210"/>
      <c r="P1035" s="211">
        <f>SUM(P1036:P1042)</f>
        <v>0</v>
      </c>
      <c r="Q1035" s="210"/>
      <c r="R1035" s="211">
        <f>SUM(R1036:R1042)</f>
        <v>0</v>
      </c>
      <c r="S1035" s="210"/>
      <c r="T1035" s="212">
        <f>SUM(T1036:T1042)</f>
        <v>0</v>
      </c>
      <c r="U1035" s="12"/>
      <c r="V1035" s="12"/>
      <c r="W1035" s="12"/>
      <c r="X1035" s="12"/>
      <c r="Y1035" s="12"/>
      <c r="Z1035" s="12"/>
      <c r="AA1035" s="12"/>
      <c r="AB1035" s="12"/>
      <c r="AC1035" s="12"/>
      <c r="AD1035" s="12"/>
      <c r="AE1035" s="12"/>
      <c r="AR1035" s="213" t="s">
        <v>92</v>
      </c>
      <c r="AT1035" s="214" t="s">
        <v>81</v>
      </c>
      <c r="AU1035" s="214" t="s">
        <v>90</v>
      </c>
      <c r="AY1035" s="213" t="s">
        <v>228</v>
      </c>
      <c r="BK1035" s="215">
        <f>SUM(BK1036:BK1042)</f>
        <v>0</v>
      </c>
    </row>
    <row r="1036" s="2" customFormat="1" ht="16.5" customHeight="1">
      <c r="A1036" s="42"/>
      <c r="B1036" s="43"/>
      <c r="C1036" s="218" t="s">
        <v>2043</v>
      </c>
      <c r="D1036" s="218" t="s">
        <v>230</v>
      </c>
      <c r="E1036" s="219" t="s">
        <v>2044</v>
      </c>
      <c r="F1036" s="220" t="s">
        <v>2045</v>
      </c>
      <c r="G1036" s="221" t="s">
        <v>299</v>
      </c>
      <c r="H1036" s="222">
        <v>2500</v>
      </c>
      <c r="I1036" s="223"/>
      <c r="J1036" s="224">
        <f>ROUND(I1036*H1036,2)</f>
        <v>0</v>
      </c>
      <c r="K1036" s="220" t="s">
        <v>44</v>
      </c>
      <c r="L1036" s="48"/>
      <c r="M1036" s="225" t="s">
        <v>44</v>
      </c>
      <c r="N1036" s="226" t="s">
        <v>53</v>
      </c>
      <c r="O1036" s="88"/>
      <c r="P1036" s="227">
        <f>O1036*H1036</f>
        <v>0</v>
      </c>
      <c r="Q1036" s="227">
        <v>0</v>
      </c>
      <c r="R1036" s="227">
        <f>Q1036*H1036</f>
        <v>0</v>
      </c>
      <c r="S1036" s="227">
        <v>0</v>
      </c>
      <c r="T1036" s="228">
        <f>S1036*H1036</f>
        <v>0</v>
      </c>
      <c r="U1036" s="42"/>
      <c r="V1036" s="42"/>
      <c r="W1036" s="42"/>
      <c r="X1036" s="42"/>
      <c r="Y1036" s="42"/>
      <c r="Z1036" s="42"/>
      <c r="AA1036" s="42"/>
      <c r="AB1036" s="42"/>
      <c r="AC1036" s="42"/>
      <c r="AD1036" s="42"/>
      <c r="AE1036" s="42"/>
      <c r="AR1036" s="229" t="s">
        <v>362</v>
      </c>
      <c r="AT1036" s="229" t="s">
        <v>230</v>
      </c>
      <c r="AU1036" s="229" t="s">
        <v>92</v>
      </c>
      <c r="AY1036" s="20" t="s">
        <v>228</v>
      </c>
      <c r="BE1036" s="230">
        <f>IF(N1036="základní",J1036,0)</f>
        <v>0</v>
      </c>
      <c r="BF1036" s="230">
        <f>IF(N1036="snížená",J1036,0)</f>
        <v>0</v>
      </c>
      <c r="BG1036" s="230">
        <f>IF(N1036="zákl. přenesená",J1036,0)</f>
        <v>0</v>
      </c>
      <c r="BH1036" s="230">
        <f>IF(N1036="sníž. přenesená",J1036,0)</f>
        <v>0</v>
      </c>
      <c r="BI1036" s="230">
        <f>IF(N1036="nulová",J1036,0)</f>
        <v>0</v>
      </c>
      <c r="BJ1036" s="20" t="s">
        <v>90</v>
      </c>
      <c r="BK1036" s="230">
        <f>ROUND(I1036*H1036,2)</f>
        <v>0</v>
      </c>
      <c r="BL1036" s="20" t="s">
        <v>362</v>
      </c>
      <c r="BM1036" s="229" t="s">
        <v>2046</v>
      </c>
    </row>
    <row r="1037" s="2" customFormat="1">
      <c r="A1037" s="42"/>
      <c r="B1037" s="43"/>
      <c r="C1037" s="44"/>
      <c r="D1037" s="238" t="s">
        <v>328</v>
      </c>
      <c r="E1037" s="44"/>
      <c r="F1037" s="279" t="s">
        <v>2047</v>
      </c>
      <c r="G1037" s="44"/>
      <c r="H1037" s="44"/>
      <c r="I1037" s="233"/>
      <c r="J1037" s="44"/>
      <c r="K1037" s="44"/>
      <c r="L1037" s="48"/>
      <c r="M1037" s="234"/>
      <c r="N1037" s="235"/>
      <c r="O1037" s="88"/>
      <c r="P1037" s="88"/>
      <c r="Q1037" s="88"/>
      <c r="R1037" s="88"/>
      <c r="S1037" s="88"/>
      <c r="T1037" s="89"/>
      <c r="U1037" s="42"/>
      <c r="V1037" s="42"/>
      <c r="W1037" s="42"/>
      <c r="X1037" s="42"/>
      <c r="Y1037" s="42"/>
      <c r="Z1037" s="42"/>
      <c r="AA1037" s="42"/>
      <c r="AB1037" s="42"/>
      <c r="AC1037" s="42"/>
      <c r="AD1037" s="42"/>
      <c r="AE1037" s="42"/>
      <c r="AT1037" s="20" t="s">
        <v>328</v>
      </c>
      <c r="AU1037" s="20" t="s">
        <v>92</v>
      </c>
    </row>
    <row r="1038" s="2" customFormat="1" ht="24.15" customHeight="1">
      <c r="A1038" s="42"/>
      <c r="B1038" s="43"/>
      <c r="C1038" s="218" t="s">
        <v>2048</v>
      </c>
      <c r="D1038" s="218" t="s">
        <v>230</v>
      </c>
      <c r="E1038" s="219" t="s">
        <v>2049</v>
      </c>
      <c r="F1038" s="220" t="s">
        <v>2050</v>
      </c>
      <c r="G1038" s="221" t="s">
        <v>410</v>
      </c>
      <c r="H1038" s="222">
        <v>400</v>
      </c>
      <c r="I1038" s="223"/>
      <c r="J1038" s="224">
        <f>ROUND(I1038*H1038,2)</f>
        <v>0</v>
      </c>
      <c r="K1038" s="220" t="s">
        <v>44</v>
      </c>
      <c r="L1038" s="48"/>
      <c r="M1038" s="225" t="s">
        <v>44</v>
      </c>
      <c r="N1038" s="226" t="s">
        <v>53</v>
      </c>
      <c r="O1038" s="88"/>
      <c r="P1038" s="227">
        <f>O1038*H1038</f>
        <v>0</v>
      </c>
      <c r="Q1038" s="227">
        <v>0</v>
      </c>
      <c r="R1038" s="227">
        <f>Q1038*H1038</f>
        <v>0</v>
      </c>
      <c r="S1038" s="227">
        <v>0</v>
      </c>
      <c r="T1038" s="228">
        <f>S1038*H1038</f>
        <v>0</v>
      </c>
      <c r="U1038" s="42"/>
      <c r="V1038" s="42"/>
      <c r="W1038" s="42"/>
      <c r="X1038" s="42"/>
      <c r="Y1038" s="42"/>
      <c r="Z1038" s="42"/>
      <c r="AA1038" s="42"/>
      <c r="AB1038" s="42"/>
      <c r="AC1038" s="42"/>
      <c r="AD1038" s="42"/>
      <c r="AE1038" s="42"/>
      <c r="AR1038" s="229" t="s">
        <v>362</v>
      </c>
      <c r="AT1038" s="229" t="s">
        <v>230</v>
      </c>
      <c r="AU1038" s="229" t="s">
        <v>92</v>
      </c>
      <c r="AY1038" s="20" t="s">
        <v>228</v>
      </c>
      <c r="BE1038" s="230">
        <f>IF(N1038="základní",J1038,0)</f>
        <v>0</v>
      </c>
      <c r="BF1038" s="230">
        <f>IF(N1038="snížená",J1038,0)</f>
        <v>0</v>
      </c>
      <c r="BG1038" s="230">
        <f>IF(N1038="zákl. přenesená",J1038,0)</f>
        <v>0</v>
      </c>
      <c r="BH1038" s="230">
        <f>IF(N1038="sníž. přenesená",J1038,0)</f>
        <v>0</v>
      </c>
      <c r="BI1038" s="230">
        <f>IF(N1038="nulová",J1038,0)</f>
        <v>0</v>
      </c>
      <c r="BJ1038" s="20" t="s">
        <v>90</v>
      </c>
      <c r="BK1038" s="230">
        <f>ROUND(I1038*H1038,2)</f>
        <v>0</v>
      </c>
      <c r="BL1038" s="20" t="s">
        <v>362</v>
      </c>
      <c r="BM1038" s="229" t="s">
        <v>2051</v>
      </c>
    </row>
    <row r="1039" s="2" customFormat="1">
      <c r="A1039" s="42"/>
      <c r="B1039" s="43"/>
      <c r="C1039" s="44"/>
      <c r="D1039" s="238" t="s">
        <v>328</v>
      </c>
      <c r="E1039" s="44"/>
      <c r="F1039" s="279" t="s">
        <v>2052</v>
      </c>
      <c r="G1039" s="44"/>
      <c r="H1039" s="44"/>
      <c r="I1039" s="233"/>
      <c r="J1039" s="44"/>
      <c r="K1039" s="44"/>
      <c r="L1039" s="48"/>
      <c r="M1039" s="234"/>
      <c r="N1039" s="235"/>
      <c r="O1039" s="88"/>
      <c r="P1039" s="88"/>
      <c r="Q1039" s="88"/>
      <c r="R1039" s="88"/>
      <c r="S1039" s="88"/>
      <c r="T1039" s="89"/>
      <c r="U1039" s="42"/>
      <c r="V1039" s="42"/>
      <c r="W1039" s="42"/>
      <c r="X1039" s="42"/>
      <c r="Y1039" s="42"/>
      <c r="Z1039" s="42"/>
      <c r="AA1039" s="42"/>
      <c r="AB1039" s="42"/>
      <c r="AC1039" s="42"/>
      <c r="AD1039" s="42"/>
      <c r="AE1039" s="42"/>
      <c r="AT1039" s="20" t="s">
        <v>328</v>
      </c>
      <c r="AU1039" s="20" t="s">
        <v>92</v>
      </c>
    </row>
    <row r="1040" s="2" customFormat="1" ht="24.15" customHeight="1">
      <c r="A1040" s="42"/>
      <c r="B1040" s="43"/>
      <c r="C1040" s="218" t="s">
        <v>2053</v>
      </c>
      <c r="D1040" s="218" t="s">
        <v>230</v>
      </c>
      <c r="E1040" s="219" t="s">
        <v>2054</v>
      </c>
      <c r="F1040" s="220" t="s">
        <v>2055</v>
      </c>
      <c r="G1040" s="221" t="s">
        <v>2056</v>
      </c>
      <c r="H1040" s="222">
        <v>0</v>
      </c>
      <c r="I1040" s="223"/>
      <c r="J1040" s="224">
        <f>ROUND(I1040*H1040,2)</f>
        <v>0</v>
      </c>
      <c r="K1040" s="220" t="s">
        <v>44</v>
      </c>
      <c r="L1040" s="48"/>
      <c r="M1040" s="225" t="s">
        <v>44</v>
      </c>
      <c r="N1040" s="226" t="s">
        <v>53</v>
      </c>
      <c r="O1040" s="88"/>
      <c r="P1040" s="227">
        <f>O1040*H1040</f>
        <v>0</v>
      </c>
      <c r="Q1040" s="227">
        <v>0</v>
      </c>
      <c r="R1040" s="227">
        <f>Q1040*H1040</f>
        <v>0</v>
      </c>
      <c r="S1040" s="227">
        <v>0</v>
      </c>
      <c r="T1040" s="228">
        <f>S1040*H1040</f>
        <v>0</v>
      </c>
      <c r="U1040" s="42"/>
      <c r="V1040" s="42"/>
      <c r="W1040" s="42"/>
      <c r="X1040" s="42"/>
      <c r="Y1040" s="42"/>
      <c r="Z1040" s="42"/>
      <c r="AA1040" s="42"/>
      <c r="AB1040" s="42"/>
      <c r="AC1040" s="42"/>
      <c r="AD1040" s="42"/>
      <c r="AE1040" s="42"/>
      <c r="AR1040" s="229" t="s">
        <v>362</v>
      </c>
      <c r="AT1040" s="229" t="s">
        <v>230</v>
      </c>
      <c r="AU1040" s="229" t="s">
        <v>92</v>
      </c>
      <c r="AY1040" s="20" t="s">
        <v>228</v>
      </c>
      <c r="BE1040" s="230">
        <f>IF(N1040="základní",J1040,0)</f>
        <v>0</v>
      </c>
      <c r="BF1040" s="230">
        <f>IF(N1040="snížená",J1040,0)</f>
        <v>0</v>
      </c>
      <c r="BG1040" s="230">
        <f>IF(N1040="zákl. přenesená",J1040,0)</f>
        <v>0</v>
      </c>
      <c r="BH1040" s="230">
        <f>IF(N1040="sníž. přenesená",J1040,0)</f>
        <v>0</v>
      </c>
      <c r="BI1040" s="230">
        <f>IF(N1040="nulová",J1040,0)</f>
        <v>0</v>
      </c>
      <c r="BJ1040" s="20" t="s">
        <v>90</v>
      </c>
      <c r="BK1040" s="230">
        <f>ROUND(I1040*H1040,2)</f>
        <v>0</v>
      </c>
      <c r="BL1040" s="20" t="s">
        <v>362</v>
      </c>
      <c r="BM1040" s="229" t="s">
        <v>2057</v>
      </c>
    </row>
    <row r="1041" s="2" customFormat="1">
      <c r="A1041" s="42"/>
      <c r="B1041" s="43"/>
      <c r="C1041" s="44"/>
      <c r="D1041" s="238" t="s">
        <v>328</v>
      </c>
      <c r="E1041" s="44"/>
      <c r="F1041" s="279" t="s">
        <v>2052</v>
      </c>
      <c r="G1041" s="44"/>
      <c r="H1041" s="44"/>
      <c r="I1041" s="233"/>
      <c r="J1041" s="44"/>
      <c r="K1041" s="44"/>
      <c r="L1041" s="48"/>
      <c r="M1041" s="234"/>
      <c r="N1041" s="235"/>
      <c r="O1041" s="88"/>
      <c r="P1041" s="88"/>
      <c r="Q1041" s="88"/>
      <c r="R1041" s="88"/>
      <c r="S1041" s="88"/>
      <c r="T1041" s="89"/>
      <c r="U1041" s="42"/>
      <c r="V1041" s="42"/>
      <c r="W1041" s="42"/>
      <c r="X1041" s="42"/>
      <c r="Y1041" s="42"/>
      <c r="Z1041" s="42"/>
      <c r="AA1041" s="42"/>
      <c r="AB1041" s="42"/>
      <c r="AC1041" s="42"/>
      <c r="AD1041" s="42"/>
      <c r="AE1041" s="42"/>
      <c r="AT1041" s="20" t="s">
        <v>328</v>
      </c>
      <c r="AU1041" s="20" t="s">
        <v>92</v>
      </c>
    </row>
    <row r="1042" s="14" customFormat="1">
      <c r="A1042" s="14"/>
      <c r="B1042" s="247"/>
      <c r="C1042" s="248"/>
      <c r="D1042" s="238" t="s">
        <v>238</v>
      </c>
      <c r="E1042" s="248"/>
      <c r="F1042" s="250" t="s">
        <v>2058</v>
      </c>
      <c r="G1042" s="248"/>
      <c r="H1042" s="251">
        <v>0</v>
      </c>
      <c r="I1042" s="252"/>
      <c r="J1042" s="248"/>
      <c r="K1042" s="248"/>
      <c r="L1042" s="253"/>
      <c r="M1042" s="254"/>
      <c r="N1042" s="255"/>
      <c r="O1042" s="255"/>
      <c r="P1042" s="255"/>
      <c r="Q1042" s="255"/>
      <c r="R1042" s="255"/>
      <c r="S1042" s="255"/>
      <c r="T1042" s="256"/>
      <c r="U1042" s="14"/>
      <c r="V1042" s="14"/>
      <c r="W1042" s="14"/>
      <c r="X1042" s="14"/>
      <c r="Y1042" s="14"/>
      <c r="Z1042" s="14"/>
      <c r="AA1042" s="14"/>
      <c r="AB1042" s="14"/>
      <c r="AC1042" s="14"/>
      <c r="AD1042" s="14"/>
      <c r="AE1042" s="14"/>
      <c r="AT1042" s="257" t="s">
        <v>238</v>
      </c>
      <c r="AU1042" s="257" t="s">
        <v>92</v>
      </c>
      <c r="AV1042" s="14" t="s">
        <v>92</v>
      </c>
      <c r="AW1042" s="14" t="s">
        <v>4</v>
      </c>
      <c r="AX1042" s="14" t="s">
        <v>90</v>
      </c>
      <c r="AY1042" s="257" t="s">
        <v>228</v>
      </c>
    </row>
    <row r="1043" s="12" customFormat="1" ht="22.8" customHeight="1">
      <c r="A1043" s="12"/>
      <c r="B1043" s="202"/>
      <c r="C1043" s="203"/>
      <c r="D1043" s="204" t="s">
        <v>81</v>
      </c>
      <c r="E1043" s="216" t="s">
        <v>2059</v>
      </c>
      <c r="F1043" s="216" t="s">
        <v>2060</v>
      </c>
      <c r="G1043" s="203"/>
      <c r="H1043" s="203"/>
      <c r="I1043" s="206"/>
      <c r="J1043" s="217">
        <f>BK1043</f>
        <v>0</v>
      </c>
      <c r="K1043" s="203"/>
      <c r="L1043" s="208"/>
      <c r="M1043" s="209"/>
      <c r="N1043" s="210"/>
      <c r="O1043" s="210"/>
      <c r="P1043" s="211">
        <f>SUM(P1044:P1109)</f>
        <v>0</v>
      </c>
      <c r="Q1043" s="210"/>
      <c r="R1043" s="211">
        <f>SUM(R1044:R1109)</f>
        <v>9.0234258000000001</v>
      </c>
      <c r="S1043" s="210"/>
      <c r="T1043" s="212">
        <f>SUM(T1044:T1109)</f>
        <v>0</v>
      </c>
      <c r="U1043" s="12"/>
      <c r="V1043" s="12"/>
      <c r="W1043" s="12"/>
      <c r="X1043" s="12"/>
      <c r="Y1043" s="12"/>
      <c r="Z1043" s="12"/>
      <c r="AA1043" s="12"/>
      <c r="AB1043" s="12"/>
      <c r="AC1043" s="12"/>
      <c r="AD1043" s="12"/>
      <c r="AE1043" s="12"/>
      <c r="AR1043" s="213" t="s">
        <v>92</v>
      </c>
      <c r="AT1043" s="214" t="s">
        <v>81</v>
      </c>
      <c r="AU1043" s="214" t="s">
        <v>90</v>
      </c>
      <c r="AY1043" s="213" t="s">
        <v>228</v>
      </c>
      <c r="BK1043" s="215">
        <f>SUM(BK1044:BK1109)</f>
        <v>0</v>
      </c>
    </row>
    <row r="1044" s="2" customFormat="1" ht="33" customHeight="1">
      <c r="A1044" s="42"/>
      <c r="B1044" s="43"/>
      <c r="C1044" s="218" t="s">
        <v>595</v>
      </c>
      <c r="D1044" s="218" t="s">
        <v>230</v>
      </c>
      <c r="E1044" s="219" t="s">
        <v>2061</v>
      </c>
      <c r="F1044" s="220" t="s">
        <v>2062</v>
      </c>
      <c r="G1044" s="221" t="s">
        <v>233</v>
      </c>
      <c r="H1044" s="222">
        <v>36.850000000000001</v>
      </c>
      <c r="I1044" s="223"/>
      <c r="J1044" s="224">
        <f>ROUND(I1044*H1044,2)</f>
        <v>0</v>
      </c>
      <c r="K1044" s="220" t="s">
        <v>234</v>
      </c>
      <c r="L1044" s="48"/>
      <c r="M1044" s="225" t="s">
        <v>44</v>
      </c>
      <c r="N1044" s="226" t="s">
        <v>53</v>
      </c>
      <c r="O1044" s="88"/>
      <c r="P1044" s="227">
        <f>O1044*H1044</f>
        <v>0</v>
      </c>
      <c r="Q1044" s="227">
        <v>0.030870000000000002</v>
      </c>
      <c r="R1044" s="227">
        <f>Q1044*H1044</f>
        <v>1.1375595000000001</v>
      </c>
      <c r="S1044" s="227">
        <v>0</v>
      </c>
      <c r="T1044" s="228">
        <f>S1044*H1044</f>
        <v>0</v>
      </c>
      <c r="U1044" s="42"/>
      <c r="V1044" s="42"/>
      <c r="W1044" s="42"/>
      <c r="X1044" s="42"/>
      <c r="Y1044" s="42"/>
      <c r="Z1044" s="42"/>
      <c r="AA1044" s="42"/>
      <c r="AB1044" s="42"/>
      <c r="AC1044" s="42"/>
      <c r="AD1044" s="42"/>
      <c r="AE1044" s="42"/>
      <c r="AR1044" s="229" t="s">
        <v>362</v>
      </c>
      <c r="AT1044" s="229" t="s">
        <v>230</v>
      </c>
      <c r="AU1044" s="229" t="s">
        <v>92</v>
      </c>
      <c r="AY1044" s="20" t="s">
        <v>228</v>
      </c>
      <c r="BE1044" s="230">
        <f>IF(N1044="základní",J1044,0)</f>
        <v>0</v>
      </c>
      <c r="BF1044" s="230">
        <f>IF(N1044="snížená",J1044,0)</f>
        <v>0</v>
      </c>
      <c r="BG1044" s="230">
        <f>IF(N1044="zákl. přenesená",J1044,0)</f>
        <v>0</v>
      </c>
      <c r="BH1044" s="230">
        <f>IF(N1044="sníž. přenesená",J1044,0)</f>
        <v>0</v>
      </c>
      <c r="BI1044" s="230">
        <f>IF(N1044="nulová",J1044,0)</f>
        <v>0</v>
      </c>
      <c r="BJ1044" s="20" t="s">
        <v>90</v>
      </c>
      <c r="BK1044" s="230">
        <f>ROUND(I1044*H1044,2)</f>
        <v>0</v>
      </c>
      <c r="BL1044" s="20" t="s">
        <v>362</v>
      </c>
      <c r="BM1044" s="229" t="s">
        <v>2063</v>
      </c>
    </row>
    <row r="1045" s="2" customFormat="1">
      <c r="A1045" s="42"/>
      <c r="B1045" s="43"/>
      <c r="C1045" s="44"/>
      <c r="D1045" s="231" t="s">
        <v>236</v>
      </c>
      <c r="E1045" s="44"/>
      <c r="F1045" s="232" t="s">
        <v>2064</v>
      </c>
      <c r="G1045" s="44"/>
      <c r="H1045" s="44"/>
      <c r="I1045" s="233"/>
      <c r="J1045" s="44"/>
      <c r="K1045" s="44"/>
      <c r="L1045" s="48"/>
      <c r="M1045" s="234"/>
      <c r="N1045" s="235"/>
      <c r="O1045" s="88"/>
      <c r="P1045" s="88"/>
      <c r="Q1045" s="88"/>
      <c r="R1045" s="88"/>
      <c r="S1045" s="88"/>
      <c r="T1045" s="89"/>
      <c r="U1045" s="42"/>
      <c r="V1045" s="42"/>
      <c r="W1045" s="42"/>
      <c r="X1045" s="42"/>
      <c r="Y1045" s="42"/>
      <c r="Z1045" s="42"/>
      <c r="AA1045" s="42"/>
      <c r="AB1045" s="42"/>
      <c r="AC1045" s="42"/>
      <c r="AD1045" s="42"/>
      <c r="AE1045" s="42"/>
      <c r="AT1045" s="20" t="s">
        <v>236</v>
      </c>
      <c r="AU1045" s="20" t="s">
        <v>92</v>
      </c>
    </row>
    <row r="1046" s="13" customFormat="1">
      <c r="A1046" s="13"/>
      <c r="B1046" s="236"/>
      <c r="C1046" s="237"/>
      <c r="D1046" s="238" t="s">
        <v>238</v>
      </c>
      <c r="E1046" s="239" t="s">
        <v>44</v>
      </c>
      <c r="F1046" s="240" t="s">
        <v>2065</v>
      </c>
      <c r="G1046" s="237"/>
      <c r="H1046" s="239" t="s">
        <v>44</v>
      </c>
      <c r="I1046" s="241"/>
      <c r="J1046" s="237"/>
      <c r="K1046" s="237"/>
      <c r="L1046" s="242"/>
      <c r="M1046" s="243"/>
      <c r="N1046" s="244"/>
      <c r="O1046" s="244"/>
      <c r="P1046" s="244"/>
      <c r="Q1046" s="244"/>
      <c r="R1046" s="244"/>
      <c r="S1046" s="244"/>
      <c r="T1046" s="245"/>
      <c r="U1046" s="13"/>
      <c r="V1046" s="13"/>
      <c r="W1046" s="13"/>
      <c r="X1046" s="13"/>
      <c r="Y1046" s="13"/>
      <c r="Z1046" s="13"/>
      <c r="AA1046" s="13"/>
      <c r="AB1046" s="13"/>
      <c r="AC1046" s="13"/>
      <c r="AD1046" s="13"/>
      <c r="AE1046" s="13"/>
      <c r="AT1046" s="246" t="s">
        <v>238</v>
      </c>
      <c r="AU1046" s="246" t="s">
        <v>92</v>
      </c>
      <c r="AV1046" s="13" t="s">
        <v>90</v>
      </c>
      <c r="AW1046" s="13" t="s">
        <v>42</v>
      </c>
      <c r="AX1046" s="13" t="s">
        <v>82</v>
      </c>
      <c r="AY1046" s="246" t="s">
        <v>228</v>
      </c>
    </row>
    <row r="1047" s="14" customFormat="1">
      <c r="A1047" s="14"/>
      <c r="B1047" s="247"/>
      <c r="C1047" s="248"/>
      <c r="D1047" s="238" t="s">
        <v>238</v>
      </c>
      <c r="E1047" s="249" t="s">
        <v>44</v>
      </c>
      <c r="F1047" s="250" t="s">
        <v>1127</v>
      </c>
      <c r="G1047" s="248"/>
      <c r="H1047" s="251">
        <v>36.850000000000001</v>
      </c>
      <c r="I1047" s="252"/>
      <c r="J1047" s="248"/>
      <c r="K1047" s="248"/>
      <c r="L1047" s="253"/>
      <c r="M1047" s="254"/>
      <c r="N1047" s="255"/>
      <c r="O1047" s="255"/>
      <c r="P1047" s="255"/>
      <c r="Q1047" s="255"/>
      <c r="R1047" s="255"/>
      <c r="S1047" s="255"/>
      <c r="T1047" s="256"/>
      <c r="U1047" s="14"/>
      <c r="V1047" s="14"/>
      <c r="W1047" s="14"/>
      <c r="X1047" s="14"/>
      <c r="Y1047" s="14"/>
      <c r="Z1047" s="14"/>
      <c r="AA1047" s="14"/>
      <c r="AB1047" s="14"/>
      <c r="AC1047" s="14"/>
      <c r="AD1047" s="14"/>
      <c r="AE1047" s="14"/>
      <c r="AT1047" s="257" t="s">
        <v>238</v>
      </c>
      <c r="AU1047" s="257" t="s">
        <v>92</v>
      </c>
      <c r="AV1047" s="14" t="s">
        <v>92</v>
      </c>
      <c r="AW1047" s="14" t="s">
        <v>42</v>
      </c>
      <c r="AX1047" s="14" t="s">
        <v>82</v>
      </c>
      <c r="AY1047" s="257" t="s">
        <v>228</v>
      </c>
    </row>
    <row r="1048" s="15" customFormat="1">
      <c r="A1048" s="15"/>
      <c r="B1048" s="258"/>
      <c r="C1048" s="259"/>
      <c r="D1048" s="238" t="s">
        <v>238</v>
      </c>
      <c r="E1048" s="260" t="s">
        <v>44</v>
      </c>
      <c r="F1048" s="261" t="s">
        <v>247</v>
      </c>
      <c r="G1048" s="259"/>
      <c r="H1048" s="262">
        <v>36.850000000000001</v>
      </c>
      <c r="I1048" s="263"/>
      <c r="J1048" s="259"/>
      <c r="K1048" s="259"/>
      <c r="L1048" s="264"/>
      <c r="M1048" s="265"/>
      <c r="N1048" s="266"/>
      <c r="O1048" s="266"/>
      <c r="P1048" s="266"/>
      <c r="Q1048" s="266"/>
      <c r="R1048" s="266"/>
      <c r="S1048" s="266"/>
      <c r="T1048" s="267"/>
      <c r="U1048" s="15"/>
      <c r="V1048" s="15"/>
      <c r="W1048" s="15"/>
      <c r="X1048" s="15"/>
      <c r="Y1048" s="15"/>
      <c r="Z1048" s="15"/>
      <c r="AA1048" s="15"/>
      <c r="AB1048" s="15"/>
      <c r="AC1048" s="15"/>
      <c r="AD1048" s="15"/>
      <c r="AE1048" s="15"/>
      <c r="AT1048" s="268" t="s">
        <v>238</v>
      </c>
      <c r="AU1048" s="268" t="s">
        <v>92</v>
      </c>
      <c r="AV1048" s="15" t="s">
        <v>145</v>
      </c>
      <c r="AW1048" s="15" t="s">
        <v>42</v>
      </c>
      <c r="AX1048" s="15" t="s">
        <v>90</v>
      </c>
      <c r="AY1048" s="268" t="s">
        <v>228</v>
      </c>
    </row>
    <row r="1049" s="2" customFormat="1" ht="33" customHeight="1">
      <c r="A1049" s="42"/>
      <c r="B1049" s="43"/>
      <c r="C1049" s="218" t="s">
        <v>2066</v>
      </c>
      <c r="D1049" s="218" t="s">
        <v>230</v>
      </c>
      <c r="E1049" s="219" t="s">
        <v>2067</v>
      </c>
      <c r="F1049" s="220" t="s">
        <v>2068</v>
      </c>
      <c r="G1049" s="221" t="s">
        <v>233</v>
      </c>
      <c r="H1049" s="222">
        <v>2.3100000000000001</v>
      </c>
      <c r="I1049" s="223"/>
      <c r="J1049" s="224">
        <f>ROUND(I1049*H1049,2)</f>
        <v>0</v>
      </c>
      <c r="K1049" s="220" t="s">
        <v>234</v>
      </c>
      <c r="L1049" s="48"/>
      <c r="M1049" s="225" t="s">
        <v>44</v>
      </c>
      <c r="N1049" s="226" t="s">
        <v>53</v>
      </c>
      <c r="O1049" s="88"/>
      <c r="P1049" s="227">
        <f>O1049*H1049</f>
        <v>0</v>
      </c>
      <c r="Q1049" s="227">
        <v>0.02614</v>
      </c>
      <c r="R1049" s="227">
        <f>Q1049*H1049</f>
        <v>0.060383400000000004</v>
      </c>
      <c r="S1049" s="227">
        <v>0</v>
      </c>
      <c r="T1049" s="228">
        <f>S1049*H1049</f>
        <v>0</v>
      </c>
      <c r="U1049" s="42"/>
      <c r="V1049" s="42"/>
      <c r="W1049" s="42"/>
      <c r="X1049" s="42"/>
      <c r="Y1049" s="42"/>
      <c r="Z1049" s="42"/>
      <c r="AA1049" s="42"/>
      <c r="AB1049" s="42"/>
      <c r="AC1049" s="42"/>
      <c r="AD1049" s="42"/>
      <c r="AE1049" s="42"/>
      <c r="AR1049" s="229" t="s">
        <v>362</v>
      </c>
      <c r="AT1049" s="229" t="s">
        <v>230</v>
      </c>
      <c r="AU1049" s="229" t="s">
        <v>92</v>
      </c>
      <c r="AY1049" s="20" t="s">
        <v>228</v>
      </c>
      <c r="BE1049" s="230">
        <f>IF(N1049="základní",J1049,0)</f>
        <v>0</v>
      </c>
      <c r="BF1049" s="230">
        <f>IF(N1049="snížená",J1049,0)</f>
        <v>0</v>
      </c>
      <c r="BG1049" s="230">
        <f>IF(N1049="zákl. přenesená",J1049,0)</f>
        <v>0</v>
      </c>
      <c r="BH1049" s="230">
        <f>IF(N1049="sníž. přenesená",J1049,0)</f>
        <v>0</v>
      </c>
      <c r="BI1049" s="230">
        <f>IF(N1049="nulová",J1049,0)</f>
        <v>0</v>
      </c>
      <c r="BJ1049" s="20" t="s">
        <v>90</v>
      </c>
      <c r="BK1049" s="230">
        <f>ROUND(I1049*H1049,2)</f>
        <v>0</v>
      </c>
      <c r="BL1049" s="20" t="s">
        <v>362</v>
      </c>
      <c r="BM1049" s="229" t="s">
        <v>2069</v>
      </c>
    </row>
    <row r="1050" s="2" customFormat="1">
      <c r="A1050" s="42"/>
      <c r="B1050" s="43"/>
      <c r="C1050" s="44"/>
      <c r="D1050" s="231" t="s">
        <v>236</v>
      </c>
      <c r="E1050" s="44"/>
      <c r="F1050" s="232" t="s">
        <v>2070</v>
      </c>
      <c r="G1050" s="44"/>
      <c r="H1050" s="44"/>
      <c r="I1050" s="233"/>
      <c r="J1050" s="44"/>
      <c r="K1050" s="44"/>
      <c r="L1050" s="48"/>
      <c r="M1050" s="234"/>
      <c r="N1050" s="235"/>
      <c r="O1050" s="88"/>
      <c r="P1050" s="88"/>
      <c r="Q1050" s="88"/>
      <c r="R1050" s="88"/>
      <c r="S1050" s="88"/>
      <c r="T1050" s="89"/>
      <c r="U1050" s="42"/>
      <c r="V1050" s="42"/>
      <c r="W1050" s="42"/>
      <c r="X1050" s="42"/>
      <c r="Y1050" s="42"/>
      <c r="Z1050" s="42"/>
      <c r="AA1050" s="42"/>
      <c r="AB1050" s="42"/>
      <c r="AC1050" s="42"/>
      <c r="AD1050" s="42"/>
      <c r="AE1050" s="42"/>
      <c r="AT1050" s="20" t="s">
        <v>236</v>
      </c>
      <c r="AU1050" s="20" t="s">
        <v>92</v>
      </c>
    </row>
    <row r="1051" s="13" customFormat="1">
      <c r="A1051" s="13"/>
      <c r="B1051" s="236"/>
      <c r="C1051" s="237"/>
      <c r="D1051" s="238" t="s">
        <v>238</v>
      </c>
      <c r="E1051" s="239" t="s">
        <v>44</v>
      </c>
      <c r="F1051" s="240" t="s">
        <v>2065</v>
      </c>
      <c r="G1051" s="237"/>
      <c r="H1051" s="239" t="s">
        <v>44</v>
      </c>
      <c r="I1051" s="241"/>
      <c r="J1051" s="237"/>
      <c r="K1051" s="237"/>
      <c r="L1051" s="242"/>
      <c r="M1051" s="243"/>
      <c r="N1051" s="244"/>
      <c r="O1051" s="244"/>
      <c r="P1051" s="244"/>
      <c r="Q1051" s="244"/>
      <c r="R1051" s="244"/>
      <c r="S1051" s="244"/>
      <c r="T1051" s="245"/>
      <c r="U1051" s="13"/>
      <c r="V1051" s="13"/>
      <c r="W1051" s="13"/>
      <c r="X1051" s="13"/>
      <c r="Y1051" s="13"/>
      <c r="Z1051" s="13"/>
      <c r="AA1051" s="13"/>
      <c r="AB1051" s="13"/>
      <c r="AC1051" s="13"/>
      <c r="AD1051" s="13"/>
      <c r="AE1051" s="13"/>
      <c r="AT1051" s="246" t="s">
        <v>238</v>
      </c>
      <c r="AU1051" s="246" t="s">
        <v>92</v>
      </c>
      <c r="AV1051" s="13" t="s">
        <v>90</v>
      </c>
      <c r="AW1051" s="13" t="s">
        <v>42</v>
      </c>
      <c r="AX1051" s="13" t="s">
        <v>82</v>
      </c>
      <c r="AY1051" s="246" t="s">
        <v>228</v>
      </c>
    </row>
    <row r="1052" s="14" customFormat="1">
      <c r="A1052" s="14"/>
      <c r="B1052" s="247"/>
      <c r="C1052" s="248"/>
      <c r="D1052" s="238" t="s">
        <v>238</v>
      </c>
      <c r="E1052" s="249" t="s">
        <v>44</v>
      </c>
      <c r="F1052" s="250" t="s">
        <v>1131</v>
      </c>
      <c r="G1052" s="248"/>
      <c r="H1052" s="251">
        <v>2.3100000000000001</v>
      </c>
      <c r="I1052" s="252"/>
      <c r="J1052" s="248"/>
      <c r="K1052" s="248"/>
      <c r="L1052" s="253"/>
      <c r="M1052" s="254"/>
      <c r="N1052" s="255"/>
      <c r="O1052" s="255"/>
      <c r="P1052" s="255"/>
      <c r="Q1052" s="255"/>
      <c r="R1052" s="255"/>
      <c r="S1052" s="255"/>
      <c r="T1052" s="256"/>
      <c r="U1052" s="14"/>
      <c r="V1052" s="14"/>
      <c r="W1052" s="14"/>
      <c r="X1052" s="14"/>
      <c r="Y1052" s="14"/>
      <c r="Z1052" s="14"/>
      <c r="AA1052" s="14"/>
      <c r="AB1052" s="14"/>
      <c r="AC1052" s="14"/>
      <c r="AD1052" s="14"/>
      <c r="AE1052" s="14"/>
      <c r="AT1052" s="257" t="s">
        <v>238</v>
      </c>
      <c r="AU1052" s="257" t="s">
        <v>92</v>
      </c>
      <c r="AV1052" s="14" t="s">
        <v>92</v>
      </c>
      <c r="AW1052" s="14" t="s">
        <v>42</v>
      </c>
      <c r="AX1052" s="14" t="s">
        <v>82</v>
      </c>
      <c r="AY1052" s="257" t="s">
        <v>228</v>
      </c>
    </row>
    <row r="1053" s="15" customFormat="1">
      <c r="A1053" s="15"/>
      <c r="B1053" s="258"/>
      <c r="C1053" s="259"/>
      <c r="D1053" s="238" t="s">
        <v>238</v>
      </c>
      <c r="E1053" s="260" t="s">
        <v>44</v>
      </c>
      <c r="F1053" s="261" t="s">
        <v>247</v>
      </c>
      <c r="G1053" s="259"/>
      <c r="H1053" s="262">
        <v>2.3100000000000001</v>
      </c>
      <c r="I1053" s="263"/>
      <c r="J1053" s="259"/>
      <c r="K1053" s="259"/>
      <c r="L1053" s="264"/>
      <c r="M1053" s="265"/>
      <c r="N1053" s="266"/>
      <c r="O1053" s="266"/>
      <c r="P1053" s="266"/>
      <c r="Q1053" s="266"/>
      <c r="R1053" s="266"/>
      <c r="S1053" s="266"/>
      <c r="T1053" s="267"/>
      <c r="U1053" s="15"/>
      <c r="V1053" s="15"/>
      <c r="W1053" s="15"/>
      <c r="X1053" s="15"/>
      <c r="Y1053" s="15"/>
      <c r="Z1053" s="15"/>
      <c r="AA1053" s="15"/>
      <c r="AB1053" s="15"/>
      <c r="AC1053" s="15"/>
      <c r="AD1053" s="15"/>
      <c r="AE1053" s="15"/>
      <c r="AT1053" s="268" t="s">
        <v>238</v>
      </c>
      <c r="AU1053" s="268" t="s">
        <v>92</v>
      </c>
      <c r="AV1053" s="15" t="s">
        <v>145</v>
      </c>
      <c r="AW1053" s="15" t="s">
        <v>42</v>
      </c>
      <c r="AX1053" s="15" t="s">
        <v>90</v>
      </c>
      <c r="AY1053" s="268" t="s">
        <v>228</v>
      </c>
    </row>
    <row r="1054" s="2" customFormat="1" ht="24.15" customHeight="1">
      <c r="A1054" s="42"/>
      <c r="B1054" s="43"/>
      <c r="C1054" s="218" t="s">
        <v>2071</v>
      </c>
      <c r="D1054" s="218" t="s">
        <v>230</v>
      </c>
      <c r="E1054" s="219" t="s">
        <v>2072</v>
      </c>
      <c r="F1054" s="220" t="s">
        <v>2073</v>
      </c>
      <c r="G1054" s="221" t="s">
        <v>233</v>
      </c>
      <c r="H1054" s="222">
        <v>70.659999999999997</v>
      </c>
      <c r="I1054" s="223"/>
      <c r="J1054" s="224">
        <f>ROUND(I1054*H1054,2)</f>
        <v>0</v>
      </c>
      <c r="K1054" s="220" t="s">
        <v>234</v>
      </c>
      <c r="L1054" s="48"/>
      <c r="M1054" s="225" t="s">
        <v>44</v>
      </c>
      <c r="N1054" s="226" t="s">
        <v>53</v>
      </c>
      <c r="O1054" s="88"/>
      <c r="P1054" s="227">
        <f>O1054*H1054</f>
        <v>0</v>
      </c>
      <c r="Q1054" s="227">
        <v>0.00020000000000000001</v>
      </c>
      <c r="R1054" s="227">
        <f>Q1054*H1054</f>
        <v>0.014132000000000001</v>
      </c>
      <c r="S1054" s="227">
        <v>0</v>
      </c>
      <c r="T1054" s="228">
        <f>S1054*H1054</f>
        <v>0</v>
      </c>
      <c r="U1054" s="42"/>
      <c r="V1054" s="42"/>
      <c r="W1054" s="42"/>
      <c r="X1054" s="42"/>
      <c r="Y1054" s="42"/>
      <c r="Z1054" s="42"/>
      <c r="AA1054" s="42"/>
      <c r="AB1054" s="42"/>
      <c r="AC1054" s="42"/>
      <c r="AD1054" s="42"/>
      <c r="AE1054" s="42"/>
      <c r="AR1054" s="229" t="s">
        <v>362</v>
      </c>
      <c r="AT1054" s="229" t="s">
        <v>230</v>
      </c>
      <c r="AU1054" s="229" t="s">
        <v>92</v>
      </c>
      <c r="AY1054" s="20" t="s">
        <v>228</v>
      </c>
      <c r="BE1054" s="230">
        <f>IF(N1054="základní",J1054,0)</f>
        <v>0</v>
      </c>
      <c r="BF1054" s="230">
        <f>IF(N1054="snížená",J1054,0)</f>
        <v>0</v>
      </c>
      <c r="BG1054" s="230">
        <f>IF(N1054="zákl. přenesená",J1054,0)</f>
        <v>0</v>
      </c>
      <c r="BH1054" s="230">
        <f>IF(N1054="sníž. přenesená",J1054,0)</f>
        <v>0</v>
      </c>
      <c r="BI1054" s="230">
        <f>IF(N1054="nulová",J1054,0)</f>
        <v>0</v>
      </c>
      <c r="BJ1054" s="20" t="s">
        <v>90</v>
      </c>
      <c r="BK1054" s="230">
        <f>ROUND(I1054*H1054,2)</f>
        <v>0</v>
      </c>
      <c r="BL1054" s="20" t="s">
        <v>362</v>
      </c>
      <c r="BM1054" s="229" t="s">
        <v>2074</v>
      </c>
    </row>
    <row r="1055" s="2" customFormat="1">
      <c r="A1055" s="42"/>
      <c r="B1055" s="43"/>
      <c r="C1055" s="44"/>
      <c r="D1055" s="231" t="s">
        <v>236</v>
      </c>
      <c r="E1055" s="44"/>
      <c r="F1055" s="232" t="s">
        <v>2075</v>
      </c>
      <c r="G1055" s="44"/>
      <c r="H1055" s="44"/>
      <c r="I1055" s="233"/>
      <c r="J1055" s="44"/>
      <c r="K1055" s="44"/>
      <c r="L1055" s="48"/>
      <c r="M1055" s="234"/>
      <c r="N1055" s="235"/>
      <c r="O1055" s="88"/>
      <c r="P1055" s="88"/>
      <c r="Q1055" s="88"/>
      <c r="R1055" s="88"/>
      <c r="S1055" s="88"/>
      <c r="T1055" s="89"/>
      <c r="U1055" s="42"/>
      <c r="V1055" s="42"/>
      <c r="W1055" s="42"/>
      <c r="X1055" s="42"/>
      <c r="Y1055" s="42"/>
      <c r="Z1055" s="42"/>
      <c r="AA1055" s="42"/>
      <c r="AB1055" s="42"/>
      <c r="AC1055" s="42"/>
      <c r="AD1055" s="42"/>
      <c r="AE1055" s="42"/>
      <c r="AT1055" s="20" t="s">
        <v>236</v>
      </c>
      <c r="AU1055" s="20" t="s">
        <v>92</v>
      </c>
    </row>
    <row r="1056" s="13" customFormat="1">
      <c r="A1056" s="13"/>
      <c r="B1056" s="236"/>
      <c r="C1056" s="237"/>
      <c r="D1056" s="238" t="s">
        <v>238</v>
      </c>
      <c r="E1056" s="239" t="s">
        <v>44</v>
      </c>
      <c r="F1056" s="240" t="s">
        <v>2076</v>
      </c>
      <c r="G1056" s="237"/>
      <c r="H1056" s="239" t="s">
        <v>44</v>
      </c>
      <c r="I1056" s="241"/>
      <c r="J1056" s="237"/>
      <c r="K1056" s="237"/>
      <c r="L1056" s="242"/>
      <c r="M1056" s="243"/>
      <c r="N1056" s="244"/>
      <c r="O1056" s="244"/>
      <c r="P1056" s="244"/>
      <c r="Q1056" s="244"/>
      <c r="R1056" s="244"/>
      <c r="S1056" s="244"/>
      <c r="T1056" s="245"/>
      <c r="U1056" s="13"/>
      <c r="V1056" s="13"/>
      <c r="W1056" s="13"/>
      <c r="X1056" s="13"/>
      <c r="Y1056" s="13"/>
      <c r="Z1056" s="13"/>
      <c r="AA1056" s="13"/>
      <c r="AB1056" s="13"/>
      <c r="AC1056" s="13"/>
      <c r="AD1056" s="13"/>
      <c r="AE1056" s="13"/>
      <c r="AT1056" s="246" t="s">
        <v>238</v>
      </c>
      <c r="AU1056" s="246" t="s">
        <v>92</v>
      </c>
      <c r="AV1056" s="13" t="s">
        <v>90</v>
      </c>
      <c r="AW1056" s="13" t="s">
        <v>42</v>
      </c>
      <c r="AX1056" s="13" t="s">
        <v>82</v>
      </c>
      <c r="AY1056" s="246" t="s">
        <v>228</v>
      </c>
    </row>
    <row r="1057" s="14" customFormat="1">
      <c r="A1057" s="14"/>
      <c r="B1057" s="247"/>
      <c r="C1057" s="248"/>
      <c r="D1057" s="238" t="s">
        <v>238</v>
      </c>
      <c r="E1057" s="249" t="s">
        <v>44</v>
      </c>
      <c r="F1057" s="250" t="s">
        <v>1127</v>
      </c>
      <c r="G1057" s="248"/>
      <c r="H1057" s="251">
        <v>36.850000000000001</v>
      </c>
      <c r="I1057" s="252"/>
      <c r="J1057" s="248"/>
      <c r="K1057" s="248"/>
      <c r="L1057" s="253"/>
      <c r="M1057" s="254"/>
      <c r="N1057" s="255"/>
      <c r="O1057" s="255"/>
      <c r="P1057" s="255"/>
      <c r="Q1057" s="255"/>
      <c r="R1057" s="255"/>
      <c r="S1057" s="255"/>
      <c r="T1057" s="256"/>
      <c r="U1057" s="14"/>
      <c r="V1057" s="14"/>
      <c r="W1057" s="14"/>
      <c r="X1057" s="14"/>
      <c r="Y1057" s="14"/>
      <c r="Z1057" s="14"/>
      <c r="AA1057" s="14"/>
      <c r="AB1057" s="14"/>
      <c r="AC1057" s="14"/>
      <c r="AD1057" s="14"/>
      <c r="AE1057" s="14"/>
      <c r="AT1057" s="257" t="s">
        <v>238</v>
      </c>
      <c r="AU1057" s="257" t="s">
        <v>92</v>
      </c>
      <c r="AV1057" s="14" t="s">
        <v>92</v>
      </c>
      <c r="AW1057" s="14" t="s">
        <v>42</v>
      </c>
      <c r="AX1057" s="14" t="s">
        <v>82</v>
      </c>
      <c r="AY1057" s="257" t="s">
        <v>228</v>
      </c>
    </row>
    <row r="1058" s="14" customFormat="1">
      <c r="A1058" s="14"/>
      <c r="B1058" s="247"/>
      <c r="C1058" s="248"/>
      <c r="D1058" s="238" t="s">
        <v>238</v>
      </c>
      <c r="E1058" s="249" t="s">
        <v>44</v>
      </c>
      <c r="F1058" s="250" t="s">
        <v>1131</v>
      </c>
      <c r="G1058" s="248"/>
      <c r="H1058" s="251">
        <v>2.3100000000000001</v>
      </c>
      <c r="I1058" s="252"/>
      <c r="J1058" s="248"/>
      <c r="K1058" s="248"/>
      <c r="L1058" s="253"/>
      <c r="M1058" s="254"/>
      <c r="N1058" s="255"/>
      <c r="O1058" s="255"/>
      <c r="P1058" s="255"/>
      <c r="Q1058" s="255"/>
      <c r="R1058" s="255"/>
      <c r="S1058" s="255"/>
      <c r="T1058" s="256"/>
      <c r="U1058" s="14"/>
      <c r="V1058" s="14"/>
      <c r="W1058" s="14"/>
      <c r="X1058" s="14"/>
      <c r="Y1058" s="14"/>
      <c r="Z1058" s="14"/>
      <c r="AA1058" s="14"/>
      <c r="AB1058" s="14"/>
      <c r="AC1058" s="14"/>
      <c r="AD1058" s="14"/>
      <c r="AE1058" s="14"/>
      <c r="AT1058" s="257" t="s">
        <v>238</v>
      </c>
      <c r="AU1058" s="257" t="s">
        <v>92</v>
      </c>
      <c r="AV1058" s="14" t="s">
        <v>92</v>
      </c>
      <c r="AW1058" s="14" t="s">
        <v>42</v>
      </c>
      <c r="AX1058" s="14" t="s">
        <v>82</v>
      </c>
      <c r="AY1058" s="257" t="s">
        <v>228</v>
      </c>
    </row>
    <row r="1059" s="14" customFormat="1">
      <c r="A1059" s="14"/>
      <c r="B1059" s="247"/>
      <c r="C1059" s="248"/>
      <c r="D1059" s="238" t="s">
        <v>238</v>
      </c>
      <c r="E1059" s="249" t="s">
        <v>44</v>
      </c>
      <c r="F1059" s="250" t="s">
        <v>1133</v>
      </c>
      <c r="G1059" s="248"/>
      <c r="H1059" s="251">
        <v>31.5</v>
      </c>
      <c r="I1059" s="252"/>
      <c r="J1059" s="248"/>
      <c r="K1059" s="248"/>
      <c r="L1059" s="253"/>
      <c r="M1059" s="254"/>
      <c r="N1059" s="255"/>
      <c r="O1059" s="255"/>
      <c r="P1059" s="255"/>
      <c r="Q1059" s="255"/>
      <c r="R1059" s="255"/>
      <c r="S1059" s="255"/>
      <c r="T1059" s="256"/>
      <c r="U1059" s="14"/>
      <c r="V1059" s="14"/>
      <c r="W1059" s="14"/>
      <c r="X1059" s="14"/>
      <c r="Y1059" s="14"/>
      <c r="Z1059" s="14"/>
      <c r="AA1059" s="14"/>
      <c r="AB1059" s="14"/>
      <c r="AC1059" s="14"/>
      <c r="AD1059" s="14"/>
      <c r="AE1059" s="14"/>
      <c r="AT1059" s="257" t="s">
        <v>238</v>
      </c>
      <c r="AU1059" s="257" t="s">
        <v>92</v>
      </c>
      <c r="AV1059" s="14" t="s">
        <v>92</v>
      </c>
      <c r="AW1059" s="14" t="s">
        <v>42</v>
      </c>
      <c r="AX1059" s="14" t="s">
        <v>82</v>
      </c>
      <c r="AY1059" s="257" t="s">
        <v>228</v>
      </c>
    </row>
    <row r="1060" s="15" customFormat="1">
      <c r="A1060" s="15"/>
      <c r="B1060" s="258"/>
      <c r="C1060" s="259"/>
      <c r="D1060" s="238" t="s">
        <v>238</v>
      </c>
      <c r="E1060" s="260" t="s">
        <v>44</v>
      </c>
      <c r="F1060" s="261" t="s">
        <v>247</v>
      </c>
      <c r="G1060" s="259"/>
      <c r="H1060" s="262">
        <v>70.659999999999997</v>
      </c>
      <c r="I1060" s="263"/>
      <c r="J1060" s="259"/>
      <c r="K1060" s="259"/>
      <c r="L1060" s="264"/>
      <c r="M1060" s="265"/>
      <c r="N1060" s="266"/>
      <c r="O1060" s="266"/>
      <c r="P1060" s="266"/>
      <c r="Q1060" s="266"/>
      <c r="R1060" s="266"/>
      <c r="S1060" s="266"/>
      <c r="T1060" s="267"/>
      <c r="U1060" s="15"/>
      <c r="V1060" s="15"/>
      <c r="W1060" s="15"/>
      <c r="X1060" s="15"/>
      <c r="Y1060" s="15"/>
      <c r="Z1060" s="15"/>
      <c r="AA1060" s="15"/>
      <c r="AB1060" s="15"/>
      <c r="AC1060" s="15"/>
      <c r="AD1060" s="15"/>
      <c r="AE1060" s="15"/>
      <c r="AT1060" s="268" t="s">
        <v>238</v>
      </c>
      <c r="AU1060" s="268" t="s">
        <v>92</v>
      </c>
      <c r="AV1060" s="15" t="s">
        <v>145</v>
      </c>
      <c r="AW1060" s="15" t="s">
        <v>42</v>
      </c>
      <c r="AX1060" s="15" t="s">
        <v>90</v>
      </c>
      <c r="AY1060" s="268" t="s">
        <v>228</v>
      </c>
    </row>
    <row r="1061" s="2" customFormat="1" ht="24.15" customHeight="1">
      <c r="A1061" s="42"/>
      <c r="B1061" s="43"/>
      <c r="C1061" s="218" t="s">
        <v>2077</v>
      </c>
      <c r="D1061" s="218" t="s">
        <v>230</v>
      </c>
      <c r="E1061" s="219" t="s">
        <v>2078</v>
      </c>
      <c r="F1061" s="220" t="s">
        <v>2079</v>
      </c>
      <c r="G1061" s="221" t="s">
        <v>299</v>
      </c>
      <c r="H1061" s="222">
        <v>50</v>
      </c>
      <c r="I1061" s="223"/>
      <c r="J1061" s="224">
        <f>ROUND(I1061*H1061,2)</f>
        <v>0</v>
      </c>
      <c r="K1061" s="220" t="s">
        <v>234</v>
      </c>
      <c r="L1061" s="48"/>
      <c r="M1061" s="225" t="s">
        <v>44</v>
      </c>
      <c r="N1061" s="226" t="s">
        <v>53</v>
      </c>
      <c r="O1061" s="88"/>
      <c r="P1061" s="227">
        <f>O1061*H1061</f>
        <v>0</v>
      </c>
      <c r="Q1061" s="227">
        <v>0.0051900000000000002</v>
      </c>
      <c r="R1061" s="227">
        <f>Q1061*H1061</f>
        <v>0.25950000000000001</v>
      </c>
      <c r="S1061" s="227">
        <v>0</v>
      </c>
      <c r="T1061" s="228">
        <f>S1061*H1061</f>
        <v>0</v>
      </c>
      <c r="U1061" s="42"/>
      <c r="V1061" s="42"/>
      <c r="W1061" s="42"/>
      <c r="X1061" s="42"/>
      <c r="Y1061" s="42"/>
      <c r="Z1061" s="42"/>
      <c r="AA1061" s="42"/>
      <c r="AB1061" s="42"/>
      <c r="AC1061" s="42"/>
      <c r="AD1061" s="42"/>
      <c r="AE1061" s="42"/>
      <c r="AR1061" s="229" t="s">
        <v>362</v>
      </c>
      <c r="AT1061" s="229" t="s">
        <v>230</v>
      </c>
      <c r="AU1061" s="229" t="s">
        <v>92</v>
      </c>
      <c r="AY1061" s="20" t="s">
        <v>228</v>
      </c>
      <c r="BE1061" s="230">
        <f>IF(N1061="základní",J1061,0)</f>
        <v>0</v>
      </c>
      <c r="BF1061" s="230">
        <f>IF(N1061="snížená",J1061,0)</f>
        <v>0</v>
      </c>
      <c r="BG1061" s="230">
        <f>IF(N1061="zákl. přenesená",J1061,0)</f>
        <v>0</v>
      </c>
      <c r="BH1061" s="230">
        <f>IF(N1061="sníž. přenesená",J1061,0)</f>
        <v>0</v>
      </c>
      <c r="BI1061" s="230">
        <f>IF(N1061="nulová",J1061,0)</f>
        <v>0</v>
      </c>
      <c r="BJ1061" s="20" t="s">
        <v>90</v>
      </c>
      <c r="BK1061" s="230">
        <f>ROUND(I1061*H1061,2)</f>
        <v>0</v>
      </c>
      <c r="BL1061" s="20" t="s">
        <v>362</v>
      </c>
      <c r="BM1061" s="229" t="s">
        <v>2080</v>
      </c>
    </row>
    <row r="1062" s="2" customFormat="1">
      <c r="A1062" s="42"/>
      <c r="B1062" s="43"/>
      <c r="C1062" s="44"/>
      <c r="D1062" s="231" t="s">
        <v>236</v>
      </c>
      <c r="E1062" s="44"/>
      <c r="F1062" s="232" t="s">
        <v>2081</v>
      </c>
      <c r="G1062" s="44"/>
      <c r="H1062" s="44"/>
      <c r="I1062" s="233"/>
      <c r="J1062" s="44"/>
      <c r="K1062" s="44"/>
      <c r="L1062" s="48"/>
      <c r="M1062" s="234"/>
      <c r="N1062" s="235"/>
      <c r="O1062" s="88"/>
      <c r="P1062" s="88"/>
      <c r="Q1062" s="88"/>
      <c r="R1062" s="88"/>
      <c r="S1062" s="88"/>
      <c r="T1062" s="89"/>
      <c r="U1062" s="42"/>
      <c r="V1062" s="42"/>
      <c r="W1062" s="42"/>
      <c r="X1062" s="42"/>
      <c r="Y1062" s="42"/>
      <c r="Z1062" s="42"/>
      <c r="AA1062" s="42"/>
      <c r="AB1062" s="42"/>
      <c r="AC1062" s="42"/>
      <c r="AD1062" s="42"/>
      <c r="AE1062" s="42"/>
      <c r="AT1062" s="20" t="s">
        <v>236</v>
      </c>
      <c r="AU1062" s="20" t="s">
        <v>92</v>
      </c>
    </row>
    <row r="1063" s="2" customFormat="1">
      <c r="A1063" s="42"/>
      <c r="B1063" s="43"/>
      <c r="C1063" s="44"/>
      <c r="D1063" s="238" t="s">
        <v>328</v>
      </c>
      <c r="E1063" s="44"/>
      <c r="F1063" s="279" t="s">
        <v>2082</v>
      </c>
      <c r="G1063" s="44"/>
      <c r="H1063" s="44"/>
      <c r="I1063" s="233"/>
      <c r="J1063" s="44"/>
      <c r="K1063" s="44"/>
      <c r="L1063" s="48"/>
      <c r="M1063" s="234"/>
      <c r="N1063" s="235"/>
      <c r="O1063" s="88"/>
      <c r="P1063" s="88"/>
      <c r="Q1063" s="88"/>
      <c r="R1063" s="88"/>
      <c r="S1063" s="88"/>
      <c r="T1063" s="89"/>
      <c r="U1063" s="42"/>
      <c r="V1063" s="42"/>
      <c r="W1063" s="42"/>
      <c r="X1063" s="42"/>
      <c r="Y1063" s="42"/>
      <c r="Z1063" s="42"/>
      <c r="AA1063" s="42"/>
      <c r="AB1063" s="42"/>
      <c r="AC1063" s="42"/>
      <c r="AD1063" s="42"/>
      <c r="AE1063" s="42"/>
      <c r="AT1063" s="20" t="s">
        <v>328</v>
      </c>
      <c r="AU1063" s="20" t="s">
        <v>92</v>
      </c>
    </row>
    <row r="1064" s="13" customFormat="1">
      <c r="A1064" s="13"/>
      <c r="B1064" s="236"/>
      <c r="C1064" s="237"/>
      <c r="D1064" s="238" t="s">
        <v>238</v>
      </c>
      <c r="E1064" s="239" t="s">
        <v>44</v>
      </c>
      <c r="F1064" s="240" t="s">
        <v>2083</v>
      </c>
      <c r="G1064" s="237"/>
      <c r="H1064" s="239" t="s">
        <v>44</v>
      </c>
      <c r="I1064" s="241"/>
      <c r="J1064" s="237"/>
      <c r="K1064" s="237"/>
      <c r="L1064" s="242"/>
      <c r="M1064" s="243"/>
      <c r="N1064" s="244"/>
      <c r="O1064" s="244"/>
      <c r="P1064" s="244"/>
      <c r="Q1064" s="244"/>
      <c r="R1064" s="244"/>
      <c r="S1064" s="244"/>
      <c r="T1064" s="245"/>
      <c r="U1064" s="13"/>
      <c r="V1064" s="13"/>
      <c r="W1064" s="13"/>
      <c r="X1064" s="13"/>
      <c r="Y1064" s="13"/>
      <c r="Z1064" s="13"/>
      <c r="AA1064" s="13"/>
      <c r="AB1064" s="13"/>
      <c r="AC1064" s="13"/>
      <c r="AD1064" s="13"/>
      <c r="AE1064" s="13"/>
      <c r="AT1064" s="246" t="s">
        <v>238</v>
      </c>
      <c r="AU1064" s="246" t="s">
        <v>92</v>
      </c>
      <c r="AV1064" s="13" t="s">
        <v>90</v>
      </c>
      <c r="AW1064" s="13" t="s">
        <v>42</v>
      </c>
      <c r="AX1064" s="13" t="s">
        <v>82</v>
      </c>
      <c r="AY1064" s="246" t="s">
        <v>228</v>
      </c>
    </row>
    <row r="1065" s="14" customFormat="1">
      <c r="A1065" s="14"/>
      <c r="B1065" s="247"/>
      <c r="C1065" s="248"/>
      <c r="D1065" s="238" t="s">
        <v>238</v>
      </c>
      <c r="E1065" s="249" t="s">
        <v>44</v>
      </c>
      <c r="F1065" s="250" t="s">
        <v>391</v>
      </c>
      <c r="G1065" s="248"/>
      <c r="H1065" s="251">
        <v>50</v>
      </c>
      <c r="I1065" s="252"/>
      <c r="J1065" s="248"/>
      <c r="K1065" s="248"/>
      <c r="L1065" s="253"/>
      <c r="M1065" s="254"/>
      <c r="N1065" s="255"/>
      <c r="O1065" s="255"/>
      <c r="P1065" s="255"/>
      <c r="Q1065" s="255"/>
      <c r="R1065" s="255"/>
      <c r="S1065" s="255"/>
      <c r="T1065" s="256"/>
      <c r="U1065" s="14"/>
      <c r="V1065" s="14"/>
      <c r="W1065" s="14"/>
      <c r="X1065" s="14"/>
      <c r="Y1065" s="14"/>
      <c r="Z1065" s="14"/>
      <c r="AA1065" s="14"/>
      <c r="AB1065" s="14"/>
      <c r="AC1065" s="14"/>
      <c r="AD1065" s="14"/>
      <c r="AE1065" s="14"/>
      <c r="AT1065" s="257" t="s">
        <v>238</v>
      </c>
      <c r="AU1065" s="257" t="s">
        <v>92</v>
      </c>
      <c r="AV1065" s="14" t="s">
        <v>92</v>
      </c>
      <c r="AW1065" s="14" t="s">
        <v>42</v>
      </c>
      <c r="AX1065" s="14" t="s">
        <v>82</v>
      </c>
      <c r="AY1065" s="257" t="s">
        <v>228</v>
      </c>
    </row>
    <row r="1066" s="15" customFormat="1">
      <c r="A1066" s="15"/>
      <c r="B1066" s="258"/>
      <c r="C1066" s="259"/>
      <c r="D1066" s="238" t="s">
        <v>238</v>
      </c>
      <c r="E1066" s="260" t="s">
        <v>44</v>
      </c>
      <c r="F1066" s="261" t="s">
        <v>247</v>
      </c>
      <c r="G1066" s="259"/>
      <c r="H1066" s="262">
        <v>50</v>
      </c>
      <c r="I1066" s="263"/>
      <c r="J1066" s="259"/>
      <c r="K1066" s="259"/>
      <c r="L1066" s="264"/>
      <c r="M1066" s="265"/>
      <c r="N1066" s="266"/>
      <c r="O1066" s="266"/>
      <c r="P1066" s="266"/>
      <c r="Q1066" s="266"/>
      <c r="R1066" s="266"/>
      <c r="S1066" s="266"/>
      <c r="T1066" s="267"/>
      <c r="U1066" s="15"/>
      <c r="V1066" s="15"/>
      <c r="W1066" s="15"/>
      <c r="X1066" s="15"/>
      <c r="Y1066" s="15"/>
      <c r="Z1066" s="15"/>
      <c r="AA1066" s="15"/>
      <c r="AB1066" s="15"/>
      <c r="AC1066" s="15"/>
      <c r="AD1066" s="15"/>
      <c r="AE1066" s="15"/>
      <c r="AT1066" s="268" t="s">
        <v>238</v>
      </c>
      <c r="AU1066" s="268" t="s">
        <v>92</v>
      </c>
      <c r="AV1066" s="15" t="s">
        <v>145</v>
      </c>
      <c r="AW1066" s="15" t="s">
        <v>42</v>
      </c>
      <c r="AX1066" s="15" t="s">
        <v>90</v>
      </c>
      <c r="AY1066" s="268" t="s">
        <v>228</v>
      </c>
    </row>
    <row r="1067" s="2" customFormat="1" ht="24.15" customHeight="1">
      <c r="A1067" s="42"/>
      <c r="B1067" s="43"/>
      <c r="C1067" s="218" t="s">
        <v>2084</v>
      </c>
      <c r="D1067" s="218" t="s">
        <v>230</v>
      </c>
      <c r="E1067" s="219" t="s">
        <v>2085</v>
      </c>
      <c r="F1067" s="220" t="s">
        <v>2086</v>
      </c>
      <c r="G1067" s="221" t="s">
        <v>233</v>
      </c>
      <c r="H1067" s="222">
        <v>287.37</v>
      </c>
      <c r="I1067" s="223"/>
      <c r="J1067" s="224">
        <f>ROUND(I1067*H1067,2)</f>
        <v>0</v>
      </c>
      <c r="K1067" s="220" t="s">
        <v>234</v>
      </c>
      <c r="L1067" s="48"/>
      <c r="M1067" s="225" t="s">
        <v>44</v>
      </c>
      <c r="N1067" s="226" t="s">
        <v>53</v>
      </c>
      <c r="O1067" s="88"/>
      <c r="P1067" s="227">
        <f>O1067*H1067</f>
        <v>0</v>
      </c>
      <c r="Q1067" s="227">
        <v>0.0016100000000000001</v>
      </c>
      <c r="R1067" s="227">
        <f>Q1067*H1067</f>
        <v>0.46266570000000001</v>
      </c>
      <c r="S1067" s="227">
        <v>0</v>
      </c>
      <c r="T1067" s="228">
        <f>S1067*H1067</f>
        <v>0</v>
      </c>
      <c r="U1067" s="42"/>
      <c r="V1067" s="42"/>
      <c r="W1067" s="42"/>
      <c r="X1067" s="42"/>
      <c r="Y1067" s="42"/>
      <c r="Z1067" s="42"/>
      <c r="AA1067" s="42"/>
      <c r="AB1067" s="42"/>
      <c r="AC1067" s="42"/>
      <c r="AD1067" s="42"/>
      <c r="AE1067" s="42"/>
      <c r="AR1067" s="229" t="s">
        <v>362</v>
      </c>
      <c r="AT1067" s="229" t="s">
        <v>230</v>
      </c>
      <c r="AU1067" s="229" t="s">
        <v>92</v>
      </c>
      <c r="AY1067" s="20" t="s">
        <v>228</v>
      </c>
      <c r="BE1067" s="230">
        <f>IF(N1067="základní",J1067,0)</f>
        <v>0</v>
      </c>
      <c r="BF1067" s="230">
        <f>IF(N1067="snížená",J1067,0)</f>
        <v>0</v>
      </c>
      <c r="BG1067" s="230">
        <f>IF(N1067="zákl. přenesená",J1067,0)</f>
        <v>0</v>
      </c>
      <c r="BH1067" s="230">
        <f>IF(N1067="sníž. přenesená",J1067,0)</f>
        <v>0</v>
      </c>
      <c r="BI1067" s="230">
        <f>IF(N1067="nulová",J1067,0)</f>
        <v>0</v>
      </c>
      <c r="BJ1067" s="20" t="s">
        <v>90</v>
      </c>
      <c r="BK1067" s="230">
        <f>ROUND(I1067*H1067,2)</f>
        <v>0</v>
      </c>
      <c r="BL1067" s="20" t="s">
        <v>362</v>
      </c>
      <c r="BM1067" s="229" t="s">
        <v>2087</v>
      </c>
    </row>
    <row r="1068" s="2" customFormat="1">
      <c r="A1068" s="42"/>
      <c r="B1068" s="43"/>
      <c r="C1068" s="44"/>
      <c r="D1068" s="231" t="s">
        <v>236</v>
      </c>
      <c r="E1068" s="44"/>
      <c r="F1068" s="232" t="s">
        <v>2088</v>
      </c>
      <c r="G1068" s="44"/>
      <c r="H1068" s="44"/>
      <c r="I1068" s="233"/>
      <c r="J1068" s="44"/>
      <c r="K1068" s="44"/>
      <c r="L1068" s="48"/>
      <c r="M1068" s="234"/>
      <c r="N1068" s="235"/>
      <c r="O1068" s="88"/>
      <c r="P1068" s="88"/>
      <c r="Q1068" s="88"/>
      <c r="R1068" s="88"/>
      <c r="S1068" s="88"/>
      <c r="T1068" s="89"/>
      <c r="U1068" s="42"/>
      <c r="V1068" s="42"/>
      <c r="W1068" s="42"/>
      <c r="X1068" s="42"/>
      <c r="Y1068" s="42"/>
      <c r="Z1068" s="42"/>
      <c r="AA1068" s="42"/>
      <c r="AB1068" s="42"/>
      <c r="AC1068" s="42"/>
      <c r="AD1068" s="42"/>
      <c r="AE1068" s="42"/>
      <c r="AT1068" s="20" t="s">
        <v>236</v>
      </c>
      <c r="AU1068" s="20" t="s">
        <v>92</v>
      </c>
    </row>
    <row r="1069" s="13" customFormat="1">
      <c r="A1069" s="13"/>
      <c r="B1069" s="236"/>
      <c r="C1069" s="237"/>
      <c r="D1069" s="238" t="s">
        <v>238</v>
      </c>
      <c r="E1069" s="239" t="s">
        <v>44</v>
      </c>
      <c r="F1069" s="240" t="s">
        <v>2089</v>
      </c>
      <c r="G1069" s="237"/>
      <c r="H1069" s="239" t="s">
        <v>44</v>
      </c>
      <c r="I1069" s="241"/>
      <c r="J1069" s="237"/>
      <c r="K1069" s="237"/>
      <c r="L1069" s="242"/>
      <c r="M1069" s="243"/>
      <c r="N1069" s="244"/>
      <c r="O1069" s="244"/>
      <c r="P1069" s="244"/>
      <c r="Q1069" s="244"/>
      <c r="R1069" s="244"/>
      <c r="S1069" s="244"/>
      <c r="T1069" s="245"/>
      <c r="U1069" s="13"/>
      <c r="V1069" s="13"/>
      <c r="W1069" s="13"/>
      <c r="X1069" s="13"/>
      <c r="Y1069" s="13"/>
      <c r="Z1069" s="13"/>
      <c r="AA1069" s="13"/>
      <c r="AB1069" s="13"/>
      <c r="AC1069" s="13"/>
      <c r="AD1069" s="13"/>
      <c r="AE1069" s="13"/>
      <c r="AT1069" s="246" t="s">
        <v>238</v>
      </c>
      <c r="AU1069" s="246" t="s">
        <v>92</v>
      </c>
      <c r="AV1069" s="13" t="s">
        <v>90</v>
      </c>
      <c r="AW1069" s="13" t="s">
        <v>42</v>
      </c>
      <c r="AX1069" s="13" t="s">
        <v>82</v>
      </c>
      <c r="AY1069" s="246" t="s">
        <v>228</v>
      </c>
    </row>
    <row r="1070" s="14" customFormat="1">
      <c r="A1070" s="14"/>
      <c r="B1070" s="247"/>
      <c r="C1070" s="248"/>
      <c r="D1070" s="238" t="s">
        <v>238</v>
      </c>
      <c r="E1070" s="249" t="s">
        <v>44</v>
      </c>
      <c r="F1070" s="250" t="s">
        <v>1120</v>
      </c>
      <c r="G1070" s="248"/>
      <c r="H1070" s="251">
        <v>185.21000000000001</v>
      </c>
      <c r="I1070" s="252"/>
      <c r="J1070" s="248"/>
      <c r="K1070" s="248"/>
      <c r="L1070" s="253"/>
      <c r="M1070" s="254"/>
      <c r="N1070" s="255"/>
      <c r="O1070" s="255"/>
      <c r="P1070" s="255"/>
      <c r="Q1070" s="255"/>
      <c r="R1070" s="255"/>
      <c r="S1070" s="255"/>
      <c r="T1070" s="256"/>
      <c r="U1070" s="14"/>
      <c r="V1070" s="14"/>
      <c r="W1070" s="14"/>
      <c r="X1070" s="14"/>
      <c r="Y1070" s="14"/>
      <c r="Z1070" s="14"/>
      <c r="AA1070" s="14"/>
      <c r="AB1070" s="14"/>
      <c r="AC1070" s="14"/>
      <c r="AD1070" s="14"/>
      <c r="AE1070" s="14"/>
      <c r="AT1070" s="257" t="s">
        <v>238</v>
      </c>
      <c r="AU1070" s="257" t="s">
        <v>92</v>
      </c>
      <c r="AV1070" s="14" t="s">
        <v>92</v>
      </c>
      <c r="AW1070" s="14" t="s">
        <v>42</v>
      </c>
      <c r="AX1070" s="14" t="s">
        <v>82</v>
      </c>
      <c r="AY1070" s="257" t="s">
        <v>228</v>
      </c>
    </row>
    <row r="1071" s="14" customFormat="1">
      <c r="A1071" s="14"/>
      <c r="B1071" s="247"/>
      <c r="C1071" s="248"/>
      <c r="D1071" s="238" t="s">
        <v>238</v>
      </c>
      <c r="E1071" s="249" t="s">
        <v>44</v>
      </c>
      <c r="F1071" s="250" t="s">
        <v>1127</v>
      </c>
      <c r="G1071" s="248"/>
      <c r="H1071" s="251">
        <v>36.850000000000001</v>
      </c>
      <c r="I1071" s="252"/>
      <c r="J1071" s="248"/>
      <c r="K1071" s="248"/>
      <c r="L1071" s="253"/>
      <c r="M1071" s="254"/>
      <c r="N1071" s="255"/>
      <c r="O1071" s="255"/>
      <c r="P1071" s="255"/>
      <c r="Q1071" s="255"/>
      <c r="R1071" s="255"/>
      <c r="S1071" s="255"/>
      <c r="T1071" s="256"/>
      <c r="U1071" s="14"/>
      <c r="V1071" s="14"/>
      <c r="W1071" s="14"/>
      <c r="X1071" s="14"/>
      <c r="Y1071" s="14"/>
      <c r="Z1071" s="14"/>
      <c r="AA1071" s="14"/>
      <c r="AB1071" s="14"/>
      <c r="AC1071" s="14"/>
      <c r="AD1071" s="14"/>
      <c r="AE1071" s="14"/>
      <c r="AT1071" s="257" t="s">
        <v>238</v>
      </c>
      <c r="AU1071" s="257" t="s">
        <v>92</v>
      </c>
      <c r="AV1071" s="14" t="s">
        <v>92</v>
      </c>
      <c r="AW1071" s="14" t="s">
        <v>42</v>
      </c>
      <c r="AX1071" s="14" t="s">
        <v>82</v>
      </c>
      <c r="AY1071" s="257" t="s">
        <v>228</v>
      </c>
    </row>
    <row r="1072" s="14" customFormat="1">
      <c r="A1072" s="14"/>
      <c r="B1072" s="247"/>
      <c r="C1072" s="248"/>
      <c r="D1072" s="238" t="s">
        <v>238</v>
      </c>
      <c r="E1072" s="249" t="s">
        <v>44</v>
      </c>
      <c r="F1072" s="250" t="s">
        <v>1131</v>
      </c>
      <c r="G1072" s="248"/>
      <c r="H1072" s="251">
        <v>2.3100000000000001</v>
      </c>
      <c r="I1072" s="252"/>
      <c r="J1072" s="248"/>
      <c r="K1072" s="248"/>
      <c r="L1072" s="253"/>
      <c r="M1072" s="254"/>
      <c r="N1072" s="255"/>
      <c r="O1072" s="255"/>
      <c r="P1072" s="255"/>
      <c r="Q1072" s="255"/>
      <c r="R1072" s="255"/>
      <c r="S1072" s="255"/>
      <c r="T1072" s="256"/>
      <c r="U1072" s="14"/>
      <c r="V1072" s="14"/>
      <c r="W1072" s="14"/>
      <c r="X1072" s="14"/>
      <c r="Y1072" s="14"/>
      <c r="Z1072" s="14"/>
      <c r="AA1072" s="14"/>
      <c r="AB1072" s="14"/>
      <c r="AC1072" s="14"/>
      <c r="AD1072" s="14"/>
      <c r="AE1072" s="14"/>
      <c r="AT1072" s="257" t="s">
        <v>238</v>
      </c>
      <c r="AU1072" s="257" t="s">
        <v>92</v>
      </c>
      <c r="AV1072" s="14" t="s">
        <v>92</v>
      </c>
      <c r="AW1072" s="14" t="s">
        <v>42</v>
      </c>
      <c r="AX1072" s="14" t="s">
        <v>82</v>
      </c>
      <c r="AY1072" s="257" t="s">
        <v>228</v>
      </c>
    </row>
    <row r="1073" s="14" customFormat="1">
      <c r="A1073" s="14"/>
      <c r="B1073" s="247"/>
      <c r="C1073" s="248"/>
      <c r="D1073" s="238" t="s">
        <v>238</v>
      </c>
      <c r="E1073" s="249" t="s">
        <v>44</v>
      </c>
      <c r="F1073" s="250" t="s">
        <v>2090</v>
      </c>
      <c r="G1073" s="248"/>
      <c r="H1073" s="251">
        <v>63</v>
      </c>
      <c r="I1073" s="252"/>
      <c r="J1073" s="248"/>
      <c r="K1073" s="248"/>
      <c r="L1073" s="253"/>
      <c r="M1073" s="254"/>
      <c r="N1073" s="255"/>
      <c r="O1073" s="255"/>
      <c r="P1073" s="255"/>
      <c r="Q1073" s="255"/>
      <c r="R1073" s="255"/>
      <c r="S1073" s="255"/>
      <c r="T1073" s="256"/>
      <c r="U1073" s="14"/>
      <c r="V1073" s="14"/>
      <c r="W1073" s="14"/>
      <c r="X1073" s="14"/>
      <c r="Y1073" s="14"/>
      <c r="Z1073" s="14"/>
      <c r="AA1073" s="14"/>
      <c r="AB1073" s="14"/>
      <c r="AC1073" s="14"/>
      <c r="AD1073" s="14"/>
      <c r="AE1073" s="14"/>
      <c r="AT1073" s="257" t="s">
        <v>238</v>
      </c>
      <c r="AU1073" s="257" t="s">
        <v>92</v>
      </c>
      <c r="AV1073" s="14" t="s">
        <v>92</v>
      </c>
      <c r="AW1073" s="14" t="s">
        <v>42</v>
      </c>
      <c r="AX1073" s="14" t="s">
        <v>82</v>
      </c>
      <c r="AY1073" s="257" t="s">
        <v>228</v>
      </c>
    </row>
    <row r="1074" s="15" customFormat="1">
      <c r="A1074" s="15"/>
      <c r="B1074" s="258"/>
      <c r="C1074" s="259"/>
      <c r="D1074" s="238" t="s">
        <v>238</v>
      </c>
      <c r="E1074" s="260" t="s">
        <v>44</v>
      </c>
      <c r="F1074" s="261" t="s">
        <v>247</v>
      </c>
      <c r="G1074" s="259"/>
      <c r="H1074" s="262">
        <v>287.37</v>
      </c>
      <c r="I1074" s="263"/>
      <c r="J1074" s="259"/>
      <c r="K1074" s="259"/>
      <c r="L1074" s="264"/>
      <c r="M1074" s="265"/>
      <c r="N1074" s="266"/>
      <c r="O1074" s="266"/>
      <c r="P1074" s="266"/>
      <c r="Q1074" s="266"/>
      <c r="R1074" s="266"/>
      <c r="S1074" s="266"/>
      <c r="T1074" s="267"/>
      <c r="U1074" s="15"/>
      <c r="V1074" s="15"/>
      <c r="W1074" s="15"/>
      <c r="X1074" s="15"/>
      <c r="Y1074" s="15"/>
      <c r="Z1074" s="15"/>
      <c r="AA1074" s="15"/>
      <c r="AB1074" s="15"/>
      <c r="AC1074" s="15"/>
      <c r="AD1074" s="15"/>
      <c r="AE1074" s="15"/>
      <c r="AT1074" s="268" t="s">
        <v>238</v>
      </c>
      <c r="AU1074" s="268" t="s">
        <v>92</v>
      </c>
      <c r="AV1074" s="15" t="s">
        <v>145</v>
      </c>
      <c r="AW1074" s="15" t="s">
        <v>42</v>
      </c>
      <c r="AX1074" s="15" t="s">
        <v>90</v>
      </c>
      <c r="AY1074" s="268" t="s">
        <v>228</v>
      </c>
    </row>
    <row r="1075" s="2" customFormat="1" ht="33" customHeight="1">
      <c r="A1075" s="42"/>
      <c r="B1075" s="43"/>
      <c r="C1075" s="218" t="s">
        <v>2091</v>
      </c>
      <c r="D1075" s="218" t="s">
        <v>230</v>
      </c>
      <c r="E1075" s="219" t="s">
        <v>2092</v>
      </c>
      <c r="F1075" s="220" t="s">
        <v>2093</v>
      </c>
      <c r="G1075" s="221" t="s">
        <v>233</v>
      </c>
      <c r="H1075" s="222">
        <v>185.21000000000001</v>
      </c>
      <c r="I1075" s="223"/>
      <c r="J1075" s="224">
        <f>ROUND(I1075*H1075,2)</f>
        <v>0</v>
      </c>
      <c r="K1075" s="220" t="s">
        <v>234</v>
      </c>
      <c r="L1075" s="48"/>
      <c r="M1075" s="225" t="s">
        <v>44</v>
      </c>
      <c r="N1075" s="226" t="s">
        <v>53</v>
      </c>
      <c r="O1075" s="88"/>
      <c r="P1075" s="227">
        <f>O1075*H1075</f>
        <v>0</v>
      </c>
      <c r="Q1075" s="227">
        <v>0.013559999999999999</v>
      </c>
      <c r="R1075" s="227">
        <f>Q1075*H1075</f>
        <v>2.5114475999999999</v>
      </c>
      <c r="S1075" s="227">
        <v>0</v>
      </c>
      <c r="T1075" s="228">
        <f>S1075*H1075</f>
        <v>0</v>
      </c>
      <c r="U1075" s="42"/>
      <c r="V1075" s="42"/>
      <c r="W1075" s="42"/>
      <c r="X1075" s="42"/>
      <c r="Y1075" s="42"/>
      <c r="Z1075" s="42"/>
      <c r="AA1075" s="42"/>
      <c r="AB1075" s="42"/>
      <c r="AC1075" s="42"/>
      <c r="AD1075" s="42"/>
      <c r="AE1075" s="42"/>
      <c r="AR1075" s="229" t="s">
        <v>362</v>
      </c>
      <c r="AT1075" s="229" t="s">
        <v>230</v>
      </c>
      <c r="AU1075" s="229" t="s">
        <v>92</v>
      </c>
      <c r="AY1075" s="20" t="s">
        <v>228</v>
      </c>
      <c r="BE1075" s="230">
        <f>IF(N1075="základní",J1075,0)</f>
        <v>0</v>
      </c>
      <c r="BF1075" s="230">
        <f>IF(N1075="snížená",J1075,0)</f>
        <v>0</v>
      </c>
      <c r="BG1075" s="230">
        <f>IF(N1075="zákl. přenesená",J1075,0)</f>
        <v>0</v>
      </c>
      <c r="BH1075" s="230">
        <f>IF(N1075="sníž. přenesená",J1075,0)</f>
        <v>0</v>
      </c>
      <c r="BI1075" s="230">
        <f>IF(N1075="nulová",J1075,0)</f>
        <v>0</v>
      </c>
      <c r="BJ1075" s="20" t="s">
        <v>90</v>
      </c>
      <c r="BK1075" s="230">
        <f>ROUND(I1075*H1075,2)</f>
        <v>0</v>
      </c>
      <c r="BL1075" s="20" t="s">
        <v>362</v>
      </c>
      <c r="BM1075" s="229" t="s">
        <v>2094</v>
      </c>
    </row>
    <row r="1076" s="2" customFormat="1">
      <c r="A1076" s="42"/>
      <c r="B1076" s="43"/>
      <c r="C1076" s="44"/>
      <c r="D1076" s="231" t="s">
        <v>236</v>
      </c>
      <c r="E1076" s="44"/>
      <c r="F1076" s="232" t="s">
        <v>2095</v>
      </c>
      <c r="G1076" s="44"/>
      <c r="H1076" s="44"/>
      <c r="I1076" s="233"/>
      <c r="J1076" s="44"/>
      <c r="K1076" s="44"/>
      <c r="L1076" s="48"/>
      <c r="M1076" s="234"/>
      <c r="N1076" s="235"/>
      <c r="O1076" s="88"/>
      <c r="P1076" s="88"/>
      <c r="Q1076" s="88"/>
      <c r="R1076" s="88"/>
      <c r="S1076" s="88"/>
      <c r="T1076" s="89"/>
      <c r="U1076" s="42"/>
      <c r="V1076" s="42"/>
      <c r="W1076" s="42"/>
      <c r="X1076" s="42"/>
      <c r="Y1076" s="42"/>
      <c r="Z1076" s="42"/>
      <c r="AA1076" s="42"/>
      <c r="AB1076" s="42"/>
      <c r="AC1076" s="42"/>
      <c r="AD1076" s="42"/>
      <c r="AE1076" s="42"/>
      <c r="AT1076" s="20" t="s">
        <v>236</v>
      </c>
      <c r="AU1076" s="20" t="s">
        <v>92</v>
      </c>
    </row>
    <row r="1077" s="13" customFormat="1">
      <c r="A1077" s="13"/>
      <c r="B1077" s="236"/>
      <c r="C1077" s="237"/>
      <c r="D1077" s="238" t="s">
        <v>238</v>
      </c>
      <c r="E1077" s="239" t="s">
        <v>44</v>
      </c>
      <c r="F1077" s="240" t="s">
        <v>2096</v>
      </c>
      <c r="G1077" s="237"/>
      <c r="H1077" s="239" t="s">
        <v>44</v>
      </c>
      <c r="I1077" s="241"/>
      <c r="J1077" s="237"/>
      <c r="K1077" s="237"/>
      <c r="L1077" s="242"/>
      <c r="M1077" s="243"/>
      <c r="N1077" s="244"/>
      <c r="O1077" s="244"/>
      <c r="P1077" s="244"/>
      <c r="Q1077" s="244"/>
      <c r="R1077" s="244"/>
      <c r="S1077" s="244"/>
      <c r="T1077" s="245"/>
      <c r="U1077" s="13"/>
      <c r="V1077" s="13"/>
      <c r="W1077" s="13"/>
      <c r="X1077" s="13"/>
      <c r="Y1077" s="13"/>
      <c r="Z1077" s="13"/>
      <c r="AA1077" s="13"/>
      <c r="AB1077" s="13"/>
      <c r="AC1077" s="13"/>
      <c r="AD1077" s="13"/>
      <c r="AE1077" s="13"/>
      <c r="AT1077" s="246" t="s">
        <v>238</v>
      </c>
      <c r="AU1077" s="246" t="s">
        <v>92</v>
      </c>
      <c r="AV1077" s="13" t="s">
        <v>90</v>
      </c>
      <c r="AW1077" s="13" t="s">
        <v>42</v>
      </c>
      <c r="AX1077" s="13" t="s">
        <v>82</v>
      </c>
      <c r="AY1077" s="246" t="s">
        <v>228</v>
      </c>
    </row>
    <row r="1078" s="14" customFormat="1">
      <c r="A1078" s="14"/>
      <c r="B1078" s="247"/>
      <c r="C1078" s="248"/>
      <c r="D1078" s="238" t="s">
        <v>238</v>
      </c>
      <c r="E1078" s="249" t="s">
        <v>44</v>
      </c>
      <c r="F1078" s="250" t="s">
        <v>1120</v>
      </c>
      <c r="G1078" s="248"/>
      <c r="H1078" s="251">
        <v>185.21000000000001</v>
      </c>
      <c r="I1078" s="252"/>
      <c r="J1078" s="248"/>
      <c r="K1078" s="248"/>
      <c r="L1078" s="253"/>
      <c r="M1078" s="254"/>
      <c r="N1078" s="255"/>
      <c r="O1078" s="255"/>
      <c r="P1078" s="255"/>
      <c r="Q1078" s="255"/>
      <c r="R1078" s="255"/>
      <c r="S1078" s="255"/>
      <c r="T1078" s="256"/>
      <c r="U1078" s="14"/>
      <c r="V1078" s="14"/>
      <c r="W1078" s="14"/>
      <c r="X1078" s="14"/>
      <c r="Y1078" s="14"/>
      <c r="Z1078" s="14"/>
      <c r="AA1078" s="14"/>
      <c r="AB1078" s="14"/>
      <c r="AC1078" s="14"/>
      <c r="AD1078" s="14"/>
      <c r="AE1078" s="14"/>
      <c r="AT1078" s="257" t="s">
        <v>238</v>
      </c>
      <c r="AU1078" s="257" t="s">
        <v>92</v>
      </c>
      <c r="AV1078" s="14" t="s">
        <v>92</v>
      </c>
      <c r="AW1078" s="14" t="s">
        <v>42</v>
      </c>
      <c r="AX1078" s="14" t="s">
        <v>82</v>
      </c>
      <c r="AY1078" s="257" t="s">
        <v>228</v>
      </c>
    </row>
    <row r="1079" s="15" customFormat="1">
      <c r="A1079" s="15"/>
      <c r="B1079" s="258"/>
      <c r="C1079" s="259"/>
      <c r="D1079" s="238" t="s">
        <v>238</v>
      </c>
      <c r="E1079" s="260" t="s">
        <v>44</v>
      </c>
      <c r="F1079" s="261" t="s">
        <v>247</v>
      </c>
      <c r="G1079" s="259"/>
      <c r="H1079" s="262">
        <v>185.21000000000001</v>
      </c>
      <c r="I1079" s="263"/>
      <c r="J1079" s="259"/>
      <c r="K1079" s="259"/>
      <c r="L1079" s="264"/>
      <c r="M1079" s="265"/>
      <c r="N1079" s="266"/>
      <c r="O1079" s="266"/>
      <c r="P1079" s="266"/>
      <c r="Q1079" s="266"/>
      <c r="R1079" s="266"/>
      <c r="S1079" s="266"/>
      <c r="T1079" s="267"/>
      <c r="U1079" s="15"/>
      <c r="V1079" s="15"/>
      <c r="W1079" s="15"/>
      <c r="X1079" s="15"/>
      <c r="Y1079" s="15"/>
      <c r="Z1079" s="15"/>
      <c r="AA1079" s="15"/>
      <c r="AB1079" s="15"/>
      <c r="AC1079" s="15"/>
      <c r="AD1079" s="15"/>
      <c r="AE1079" s="15"/>
      <c r="AT1079" s="268" t="s">
        <v>238</v>
      </c>
      <c r="AU1079" s="268" t="s">
        <v>92</v>
      </c>
      <c r="AV1079" s="15" t="s">
        <v>145</v>
      </c>
      <c r="AW1079" s="15" t="s">
        <v>42</v>
      </c>
      <c r="AX1079" s="15" t="s">
        <v>90</v>
      </c>
      <c r="AY1079" s="268" t="s">
        <v>228</v>
      </c>
    </row>
    <row r="1080" s="2" customFormat="1" ht="33" customHeight="1">
      <c r="A1080" s="42"/>
      <c r="B1080" s="43"/>
      <c r="C1080" s="218" t="s">
        <v>2097</v>
      </c>
      <c r="D1080" s="218" t="s">
        <v>230</v>
      </c>
      <c r="E1080" s="219" t="s">
        <v>2098</v>
      </c>
      <c r="F1080" s="220" t="s">
        <v>2099</v>
      </c>
      <c r="G1080" s="221" t="s">
        <v>233</v>
      </c>
      <c r="H1080" s="222">
        <v>63</v>
      </c>
      <c r="I1080" s="223"/>
      <c r="J1080" s="224">
        <f>ROUND(I1080*H1080,2)</f>
        <v>0</v>
      </c>
      <c r="K1080" s="220" t="s">
        <v>234</v>
      </c>
      <c r="L1080" s="48"/>
      <c r="M1080" s="225" t="s">
        <v>44</v>
      </c>
      <c r="N1080" s="226" t="s">
        <v>53</v>
      </c>
      <c r="O1080" s="88"/>
      <c r="P1080" s="227">
        <f>O1080*H1080</f>
        <v>0</v>
      </c>
      <c r="Q1080" s="227">
        <v>0.025069999999999999</v>
      </c>
      <c r="R1080" s="227">
        <f>Q1080*H1080</f>
        <v>1.57941</v>
      </c>
      <c r="S1080" s="227">
        <v>0</v>
      </c>
      <c r="T1080" s="228">
        <f>S1080*H1080</f>
        <v>0</v>
      </c>
      <c r="U1080" s="42"/>
      <c r="V1080" s="42"/>
      <c r="W1080" s="42"/>
      <c r="X1080" s="42"/>
      <c r="Y1080" s="42"/>
      <c r="Z1080" s="42"/>
      <c r="AA1080" s="42"/>
      <c r="AB1080" s="42"/>
      <c r="AC1080" s="42"/>
      <c r="AD1080" s="42"/>
      <c r="AE1080" s="42"/>
      <c r="AR1080" s="229" t="s">
        <v>362</v>
      </c>
      <c r="AT1080" s="229" t="s">
        <v>230</v>
      </c>
      <c r="AU1080" s="229" t="s">
        <v>92</v>
      </c>
      <c r="AY1080" s="20" t="s">
        <v>228</v>
      </c>
      <c r="BE1080" s="230">
        <f>IF(N1080="základní",J1080,0)</f>
        <v>0</v>
      </c>
      <c r="BF1080" s="230">
        <f>IF(N1080="snížená",J1080,0)</f>
        <v>0</v>
      </c>
      <c r="BG1080" s="230">
        <f>IF(N1080="zákl. přenesená",J1080,0)</f>
        <v>0</v>
      </c>
      <c r="BH1080" s="230">
        <f>IF(N1080="sníž. přenesená",J1080,0)</f>
        <v>0</v>
      </c>
      <c r="BI1080" s="230">
        <f>IF(N1080="nulová",J1080,0)</f>
        <v>0</v>
      </c>
      <c r="BJ1080" s="20" t="s">
        <v>90</v>
      </c>
      <c r="BK1080" s="230">
        <f>ROUND(I1080*H1080,2)</f>
        <v>0</v>
      </c>
      <c r="BL1080" s="20" t="s">
        <v>362</v>
      </c>
      <c r="BM1080" s="229" t="s">
        <v>2100</v>
      </c>
    </row>
    <row r="1081" s="2" customFormat="1">
      <c r="A1081" s="42"/>
      <c r="B1081" s="43"/>
      <c r="C1081" s="44"/>
      <c r="D1081" s="231" t="s">
        <v>236</v>
      </c>
      <c r="E1081" s="44"/>
      <c r="F1081" s="232" t="s">
        <v>2101</v>
      </c>
      <c r="G1081" s="44"/>
      <c r="H1081" s="44"/>
      <c r="I1081" s="233"/>
      <c r="J1081" s="44"/>
      <c r="K1081" s="44"/>
      <c r="L1081" s="48"/>
      <c r="M1081" s="234"/>
      <c r="N1081" s="235"/>
      <c r="O1081" s="88"/>
      <c r="P1081" s="88"/>
      <c r="Q1081" s="88"/>
      <c r="R1081" s="88"/>
      <c r="S1081" s="88"/>
      <c r="T1081" s="89"/>
      <c r="U1081" s="42"/>
      <c r="V1081" s="42"/>
      <c r="W1081" s="42"/>
      <c r="X1081" s="42"/>
      <c r="Y1081" s="42"/>
      <c r="Z1081" s="42"/>
      <c r="AA1081" s="42"/>
      <c r="AB1081" s="42"/>
      <c r="AC1081" s="42"/>
      <c r="AD1081" s="42"/>
      <c r="AE1081" s="42"/>
      <c r="AT1081" s="20" t="s">
        <v>236</v>
      </c>
      <c r="AU1081" s="20" t="s">
        <v>92</v>
      </c>
    </row>
    <row r="1082" s="13" customFormat="1">
      <c r="A1082" s="13"/>
      <c r="B1082" s="236"/>
      <c r="C1082" s="237"/>
      <c r="D1082" s="238" t="s">
        <v>238</v>
      </c>
      <c r="E1082" s="239" t="s">
        <v>44</v>
      </c>
      <c r="F1082" s="240" t="s">
        <v>2102</v>
      </c>
      <c r="G1082" s="237"/>
      <c r="H1082" s="239" t="s">
        <v>44</v>
      </c>
      <c r="I1082" s="241"/>
      <c r="J1082" s="237"/>
      <c r="K1082" s="237"/>
      <c r="L1082" s="242"/>
      <c r="M1082" s="243"/>
      <c r="N1082" s="244"/>
      <c r="O1082" s="244"/>
      <c r="P1082" s="244"/>
      <c r="Q1082" s="244"/>
      <c r="R1082" s="244"/>
      <c r="S1082" s="244"/>
      <c r="T1082" s="245"/>
      <c r="U1082" s="13"/>
      <c r="V1082" s="13"/>
      <c r="W1082" s="13"/>
      <c r="X1082" s="13"/>
      <c r="Y1082" s="13"/>
      <c r="Z1082" s="13"/>
      <c r="AA1082" s="13"/>
      <c r="AB1082" s="13"/>
      <c r="AC1082" s="13"/>
      <c r="AD1082" s="13"/>
      <c r="AE1082" s="13"/>
      <c r="AT1082" s="246" t="s">
        <v>238</v>
      </c>
      <c r="AU1082" s="246" t="s">
        <v>92</v>
      </c>
      <c r="AV1082" s="13" t="s">
        <v>90</v>
      </c>
      <c r="AW1082" s="13" t="s">
        <v>42</v>
      </c>
      <c r="AX1082" s="13" t="s">
        <v>82</v>
      </c>
      <c r="AY1082" s="246" t="s">
        <v>228</v>
      </c>
    </row>
    <row r="1083" s="14" customFormat="1">
      <c r="A1083" s="14"/>
      <c r="B1083" s="247"/>
      <c r="C1083" s="248"/>
      <c r="D1083" s="238" t="s">
        <v>238</v>
      </c>
      <c r="E1083" s="249" t="s">
        <v>44</v>
      </c>
      <c r="F1083" s="250" t="s">
        <v>2090</v>
      </c>
      <c r="G1083" s="248"/>
      <c r="H1083" s="251">
        <v>63</v>
      </c>
      <c r="I1083" s="252"/>
      <c r="J1083" s="248"/>
      <c r="K1083" s="248"/>
      <c r="L1083" s="253"/>
      <c r="M1083" s="254"/>
      <c r="N1083" s="255"/>
      <c r="O1083" s="255"/>
      <c r="P1083" s="255"/>
      <c r="Q1083" s="255"/>
      <c r="R1083" s="255"/>
      <c r="S1083" s="255"/>
      <c r="T1083" s="256"/>
      <c r="U1083" s="14"/>
      <c r="V1083" s="14"/>
      <c r="W1083" s="14"/>
      <c r="X1083" s="14"/>
      <c r="Y1083" s="14"/>
      <c r="Z1083" s="14"/>
      <c r="AA1083" s="14"/>
      <c r="AB1083" s="14"/>
      <c r="AC1083" s="14"/>
      <c r="AD1083" s="14"/>
      <c r="AE1083" s="14"/>
      <c r="AT1083" s="257" t="s">
        <v>238</v>
      </c>
      <c r="AU1083" s="257" t="s">
        <v>92</v>
      </c>
      <c r="AV1083" s="14" t="s">
        <v>92</v>
      </c>
      <c r="AW1083" s="14" t="s">
        <v>42</v>
      </c>
      <c r="AX1083" s="14" t="s">
        <v>82</v>
      </c>
      <c r="AY1083" s="257" t="s">
        <v>228</v>
      </c>
    </row>
    <row r="1084" s="15" customFormat="1">
      <c r="A1084" s="15"/>
      <c r="B1084" s="258"/>
      <c r="C1084" s="259"/>
      <c r="D1084" s="238" t="s">
        <v>238</v>
      </c>
      <c r="E1084" s="260" t="s">
        <v>44</v>
      </c>
      <c r="F1084" s="261" t="s">
        <v>247</v>
      </c>
      <c r="G1084" s="259"/>
      <c r="H1084" s="262">
        <v>63</v>
      </c>
      <c r="I1084" s="263"/>
      <c r="J1084" s="259"/>
      <c r="K1084" s="259"/>
      <c r="L1084" s="264"/>
      <c r="M1084" s="265"/>
      <c r="N1084" s="266"/>
      <c r="O1084" s="266"/>
      <c r="P1084" s="266"/>
      <c r="Q1084" s="266"/>
      <c r="R1084" s="266"/>
      <c r="S1084" s="266"/>
      <c r="T1084" s="267"/>
      <c r="U1084" s="15"/>
      <c r="V1084" s="15"/>
      <c r="W1084" s="15"/>
      <c r="X1084" s="15"/>
      <c r="Y1084" s="15"/>
      <c r="Z1084" s="15"/>
      <c r="AA1084" s="15"/>
      <c r="AB1084" s="15"/>
      <c r="AC1084" s="15"/>
      <c r="AD1084" s="15"/>
      <c r="AE1084" s="15"/>
      <c r="AT1084" s="268" t="s">
        <v>238</v>
      </c>
      <c r="AU1084" s="268" t="s">
        <v>92</v>
      </c>
      <c r="AV1084" s="15" t="s">
        <v>145</v>
      </c>
      <c r="AW1084" s="15" t="s">
        <v>42</v>
      </c>
      <c r="AX1084" s="15" t="s">
        <v>90</v>
      </c>
      <c r="AY1084" s="268" t="s">
        <v>228</v>
      </c>
    </row>
    <row r="1085" s="2" customFormat="1" ht="33" customHeight="1">
      <c r="A1085" s="42"/>
      <c r="B1085" s="43"/>
      <c r="C1085" s="218" t="s">
        <v>2103</v>
      </c>
      <c r="D1085" s="218" t="s">
        <v>230</v>
      </c>
      <c r="E1085" s="219" t="s">
        <v>2104</v>
      </c>
      <c r="F1085" s="220" t="s">
        <v>2105</v>
      </c>
      <c r="G1085" s="221" t="s">
        <v>233</v>
      </c>
      <c r="H1085" s="222">
        <v>149.40000000000001</v>
      </c>
      <c r="I1085" s="223"/>
      <c r="J1085" s="224">
        <f>ROUND(I1085*H1085,2)</f>
        <v>0</v>
      </c>
      <c r="K1085" s="220" t="s">
        <v>234</v>
      </c>
      <c r="L1085" s="48"/>
      <c r="M1085" s="225" t="s">
        <v>44</v>
      </c>
      <c r="N1085" s="226" t="s">
        <v>53</v>
      </c>
      <c r="O1085" s="88"/>
      <c r="P1085" s="227">
        <f>O1085*H1085</f>
        <v>0</v>
      </c>
      <c r="Q1085" s="227">
        <v>0.01124</v>
      </c>
      <c r="R1085" s="227">
        <f>Q1085*H1085</f>
        <v>1.6792560000000001</v>
      </c>
      <c r="S1085" s="227">
        <v>0</v>
      </c>
      <c r="T1085" s="228">
        <f>S1085*H1085</f>
        <v>0</v>
      </c>
      <c r="U1085" s="42"/>
      <c r="V1085" s="42"/>
      <c r="W1085" s="42"/>
      <c r="X1085" s="42"/>
      <c r="Y1085" s="42"/>
      <c r="Z1085" s="42"/>
      <c r="AA1085" s="42"/>
      <c r="AB1085" s="42"/>
      <c r="AC1085" s="42"/>
      <c r="AD1085" s="42"/>
      <c r="AE1085" s="42"/>
      <c r="AR1085" s="229" t="s">
        <v>362</v>
      </c>
      <c r="AT1085" s="229" t="s">
        <v>230</v>
      </c>
      <c r="AU1085" s="229" t="s">
        <v>92</v>
      </c>
      <c r="AY1085" s="20" t="s">
        <v>228</v>
      </c>
      <c r="BE1085" s="230">
        <f>IF(N1085="základní",J1085,0)</f>
        <v>0</v>
      </c>
      <c r="BF1085" s="230">
        <f>IF(N1085="snížená",J1085,0)</f>
        <v>0</v>
      </c>
      <c r="BG1085" s="230">
        <f>IF(N1085="zákl. přenesená",J1085,0)</f>
        <v>0</v>
      </c>
      <c r="BH1085" s="230">
        <f>IF(N1085="sníž. přenesená",J1085,0)</f>
        <v>0</v>
      </c>
      <c r="BI1085" s="230">
        <f>IF(N1085="nulová",J1085,0)</f>
        <v>0</v>
      </c>
      <c r="BJ1085" s="20" t="s">
        <v>90</v>
      </c>
      <c r="BK1085" s="230">
        <f>ROUND(I1085*H1085,2)</f>
        <v>0</v>
      </c>
      <c r="BL1085" s="20" t="s">
        <v>362</v>
      </c>
      <c r="BM1085" s="229" t="s">
        <v>2106</v>
      </c>
    </row>
    <row r="1086" s="2" customFormat="1">
      <c r="A1086" s="42"/>
      <c r="B1086" s="43"/>
      <c r="C1086" s="44"/>
      <c r="D1086" s="231" t="s">
        <v>236</v>
      </c>
      <c r="E1086" s="44"/>
      <c r="F1086" s="232" t="s">
        <v>2107</v>
      </c>
      <c r="G1086" s="44"/>
      <c r="H1086" s="44"/>
      <c r="I1086" s="233"/>
      <c r="J1086" s="44"/>
      <c r="K1086" s="44"/>
      <c r="L1086" s="48"/>
      <c r="M1086" s="234"/>
      <c r="N1086" s="235"/>
      <c r="O1086" s="88"/>
      <c r="P1086" s="88"/>
      <c r="Q1086" s="88"/>
      <c r="R1086" s="88"/>
      <c r="S1086" s="88"/>
      <c r="T1086" s="89"/>
      <c r="U1086" s="42"/>
      <c r="V1086" s="42"/>
      <c r="W1086" s="42"/>
      <c r="X1086" s="42"/>
      <c r="Y1086" s="42"/>
      <c r="Z1086" s="42"/>
      <c r="AA1086" s="42"/>
      <c r="AB1086" s="42"/>
      <c r="AC1086" s="42"/>
      <c r="AD1086" s="42"/>
      <c r="AE1086" s="42"/>
      <c r="AT1086" s="20" t="s">
        <v>236</v>
      </c>
      <c r="AU1086" s="20" t="s">
        <v>92</v>
      </c>
    </row>
    <row r="1087" s="13" customFormat="1">
      <c r="A1087" s="13"/>
      <c r="B1087" s="236"/>
      <c r="C1087" s="237"/>
      <c r="D1087" s="238" t="s">
        <v>238</v>
      </c>
      <c r="E1087" s="239" t="s">
        <v>44</v>
      </c>
      <c r="F1087" s="240" t="s">
        <v>2096</v>
      </c>
      <c r="G1087" s="237"/>
      <c r="H1087" s="239" t="s">
        <v>44</v>
      </c>
      <c r="I1087" s="241"/>
      <c r="J1087" s="237"/>
      <c r="K1087" s="237"/>
      <c r="L1087" s="242"/>
      <c r="M1087" s="243"/>
      <c r="N1087" s="244"/>
      <c r="O1087" s="244"/>
      <c r="P1087" s="244"/>
      <c r="Q1087" s="244"/>
      <c r="R1087" s="244"/>
      <c r="S1087" s="244"/>
      <c r="T1087" s="245"/>
      <c r="U1087" s="13"/>
      <c r="V1087" s="13"/>
      <c r="W1087" s="13"/>
      <c r="X1087" s="13"/>
      <c r="Y1087" s="13"/>
      <c r="Z1087" s="13"/>
      <c r="AA1087" s="13"/>
      <c r="AB1087" s="13"/>
      <c r="AC1087" s="13"/>
      <c r="AD1087" s="13"/>
      <c r="AE1087" s="13"/>
      <c r="AT1087" s="246" t="s">
        <v>238</v>
      </c>
      <c r="AU1087" s="246" t="s">
        <v>92</v>
      </c>
      <c r="AV1087" s="13" t="s">
        <v>90</v>
      </c>
      <c r="AW1087" s="13" t="s">
        <v>42</v>
      </c>
      <c r="AX1087" s="13" t="s">
        <v>82</v>
      </c>
      <c r="AY1087" s="246" t="s">
        <v>228</v>
      </c>
    </row>
    <row r="1088" s="14" customFormat="1">
      <c r="A1088" s="14"/>
      <c r="B1088" s="247"/>
      <c r="C1088" s="248"/>
      <c r="D1088" s="238" t="s">
        <v>238</v>
      </c>
      <c r="E1088" s="249" t="s">
        <v>44</v>
      </c>
      <c r="F1088" s="250" t="s">
        <v>1122</v>
      </c>
      <c r="G1088" s="248"/>
      <c r="H1088" s="251">
        <v>149.40000000000001</v>
      </c>
      <c r="I1088" s="252"/>
      <c r="J1088" s="248"/>
      <c r="K1088" s="248"/>
      <c r="L1088" s="253"/>
      <c r="M1088" s="254"/>
      <c r="N1088" s="255"/>
      <c r="O1088" s="255"/>
      <c r="P1088" s="255"/>
      <c r="Q1088" s="255"/>
      <c r="R1088" s="255"/>
      <c r="S1088" s="255"/>
      <c r="T1088" s="256"/>
      <c r="U1088" s="14"/>
      <c r="V1088" s="14"/>
      <c r="W1088" s="14"/>
      <c r="X1088" s="14"/>
      <c r="Y1088" s="14"/>
      <c r="Z1088" s="14"/>
      <c r="AA1088" s="14"/>
      <c r="AB1088" s="14"/>
      <c r="AC1088" s="14"/>
      <c r="AD1088" s="14"/>
      <c r="AE1088" s="14"/>
      <c r="AT1088" s="257" t="s">
        <v>238</v>
      </c>
      <c r="AU1088" s="257" t="s">
        <v>92</v>
      </c>
      <c r="AV1088" s="14" t="s">
        <v>92</v>
      </c>
      <c r="AW1088" s="14" t="s">
        <v>42</v>
      </c>
      <c r="AX1088" s="14" t="s">
        <v>82</v>
      </c>
      <c r="AY1088" s="257" t="s">
        <v>228</v>
      </c>
    </row>
    <row r="1089" s="15" customFormat="1">
      <c r="A1089" s="15"/>
      <c r="B1089" s="258"/>
      <c r="C1089" s="259"/>
      <c r="D1089" s="238" t="s">
        <v>238</v>
      </c>
      <c r="E1089" s="260" t="s">
        <v>44</v>
      </c>
      <c r="F1089" s="261" t="s">
        <v>247</v>
      </c>
      <c r="G1089" s="259"/>
      <c r="H1089" s="262">
        <v>149.40000000000001</v>
      </c>
      <c r="I1089" s="263"/>
      <c r="J1089" s="259"/>
      <c r="K1089" s="259"/>
      <c r="L1089" s="264"/>
      <c r="M1089" s="265"/>
      <c r="N1089" s="266"/>
      <c r="O1089" s="266"/>
      <c r="P1089" s="266"/>
      <c r="Q1089" s="266"/>
      <c r="R1089" s="266"/>
      <c r="S1089" s="266"/>
      <c r="T1089" s="267"/>
      <c r="U1089" s="15"/>
      <c r="V1089" s="15"/>
      <c r="W1089" s="15"/>
      <c r="X1089" s="15"/>
      <c r="Y1089" s="15"/>
      <c r="Z1089" s="15"/>
      <c r="AA1089" s="15"/>
      <c r="AB1089" s="15"/>
      <c r="AC1089" s="15"/>
      <c r="AD1089" s="15"/>
      <c r="AE1089" s="15"/>
      <c r="AT1089" s="268" t="s">
        <v>238</v>
      </c>
      <c r="AU1089" s="268" t="s">
        <v>92</v>
      </c>
      <c r="AV1089" s="15" t="s">
        <v>145</v>
      </c>
      <c r="AW1089" s="15" t="s">
        <v>42</v>
      </c>
      <c r="AX1089" s="15" t="s">
        <v>90</v>
      </c>
      <c r="AY1089" s="268" t="s">
        <v>228</v>
      </c>
    </row>
    <row r="1090" s="2" customFormat="1" ht="24.15" customHeight="1">
      <c r="A1090" s="42"/>
      <c r="B1090" s="43"/>
      <c r="C1090" s="218" t="s">
        <v>2108</v>
      </c>
      <c r="D1090" s="218" t="s">
        <v>230</v>
      </c>
      <c r="E1090" s="219" t="s">
        <v>2109</v>
      </c>
      <c r="F1090" s="220" t="s">
        <v>2110</v>
      </c>
      <c r="G1090" s="221" t="s">
        <v>233</v>
      </c>
      <c r="H1090" s="222">
        <v>414.69999999999999</v>
      </c>
      <c r="I1090" s="223"/>
      <c r="J1090" s="224">
        <f>ROUND(I1090*H1090,2)</f>
        <v>0</v>
      </c>
      <c r="K1090" s="220" t="s">
        <v>234</v>
      </c>
      <c r="L1090" s="48"/>
      <c r="M1090" s="225" t="s">
        <v>44</v>
      </c>
      <c r="N1090" s="226" t="s">
        <v>53</v>
      </c>
      <c r="O1090" s="88"/>
      <c r="P1090" s="227">
        <f>O1090*H1090</f>
        <v>0</v>
      </c>
      <c r="Q1090" s="227">
        <v>0.00010000000000000001</v>
      </c>
      <c r="R1090" s="227">
        <f>Q1090*H1090</f>
        <v>0.04147</v>
      </c>
      <c r="S1090" s="227">
        <v>0</v>
      </c>
      <c r="T1090" s="228">
        <f>S1090*H1090</f>
        <v>0</v>
      </c>
      <c r="U1090" s="42"/>
      <c r="V1090" s="42"/>
      <c r="W1090" s="42"/>
      <c r="X1090" s="42"/>
      <c r="Y1090" s="42"/>
      <c r="Z1090" s="42"/>
      <c r="AA1090" s="42"/>
      <c r="AB1090" s="42"/>
      <c r="AC1090" s="42"/>
      <c r="AD1090" s="42"/>
      <c r="AE1090" s="42"/>
      <c r="AR1090" s="229" t="s">
        <v>362</v>
      </c>
      <c r="AT1090" s="229" t="s">
        <v>230</v>
      </c>
      <c r="AU1090" s="229" t="s">
        <v>92</v>
      </c>
      <c r="AY1090" s="20" t="s">
        <v>228</v>
      </c>
      <c r="BE1090" s="230">
        <f>IF(N1090="základní",J1090,0)</f>
        <v>0</v>
      </c>
      <c r="BF1090" s="230">
        <f>IF(N1090="snížená",J1090,0)</f>
        <v>0</v>
      </c>
      <c r="BG1090" s="230">
        <f>IF(N1090="zákl. přenesená",J1090,0)</f>
        <v>0</v>
      </c>
      <c r="BH1090" s="230">
        <f>IF(N1090="sníž. přenesená",J1090,0)</f>
        <v>0</v>
      </c>
      <c r="BI1090" s="230">
        <f>IF(N1090="nulová",J1090,0)</f>
        <v>0</v>
      </c>
      <c r="BJ1090" s="20" t="s">
        <v>90</v>
      </c>
      <c r="BK1090" s="230">
        <f>ROUND(I1090*H1090,2)</f>
        <v>0</v>
      </c>
      <c r="BL1090" s="20" t="s">
        <v>362</v>
      </c>
      <c r="BM1090" s="229" t="s">
        <v>2111</v>
      </c>
    </row>
    <row r="1091" s="2" customFormat="1">
      <c r="A1091" s="42"/>
      <c r="B1091" s="43"/>
      <c r="C1091" s="44"/>
      <c r="D1091" s="231" t="s">
        <v>236</v>
      </c>
      <c r="E1091" s="44"/>
      <c r="F1091" s="232" t="s">
        <v>2112</v>
      </c>
      <c r="G1091" s="44"/>
      <c r="H1091" s="44"/>
      <c r="I1091" s="233"/>
      <c r="J1091" s="44"/>
      <c r="K1091" s="44"/>
      <c r="L1091" s="48"/>
      <c r="M1091" s="234"/>
      <c r="N1091" s="235"/>
      <c r="O1091" s="88"/>
      <c r="P1091" s="88"/>
      <c r="Q1091" s="88"/>
      <c r="R1091" s="88"/>
      <c r="S1091" s="88"/>
      <c r="T1091" s="89"/>
      <c r="U1091" s="42"/>
      <c r="V1091" s="42"/>
      <c r="W1091" s="42"/>
      <c r="X1091" s="42"/>
      <c r="Y1091" s="42"/>
      <c r="Z1091" s="42"/>
      <c r="AA1091" s="42"/>
      <c r="AB1091" s="42"/>
      <c r="AC1091" s="42"/>
      <c r="AD1091" s="42"/>
      <c r="AE1091" s="42"/>
      <c r="AT1091" s="20" t="s">
        <v>236</v>
      </c>
      <c r="AU1091" s="20" t="s">
        <v>92</v>
      </c>
    </row>
    <row r="1092" s="13" customFormat="1">
      <c r="A1092" s="13"/>
      <c r="B1092" s="236"/>
      <c r="C1092" s="237"/>
      <c r="D1092" s="238" t="s">
        <v>238</v>
      </c>
      <c r="E1092" s="239" t="s">
        <v>44</v>
      </c>
      <c r="F1092" s="240" t="s">
        <v>2113</v>
      </c>
      <c r="G1092" s="237"/>
      <c r="H1092" s="239" t="s">
        <v>44</v>
      </c>
      <c r="I1092" s="241"/>
      <c r="J1092" s="237"/>
      <c r="K1092" s="237"/>
      <c r="L1092" s="242"/>
      <c r="M1092" s="243"/>
      <c r="N1092" s="244"/>
      <c r="O1092" s="244"/>
      <c r="P1092" s="244"/>
      <c r="Q1092" s="244"/>
      <c r="R1092" s="244"/>
      <c r="S1092" s="244"/>
      <c r="T1092" s="245"/>
      <c r="U1092" s="13"/>
      <c r="V1092" s="13"/>
      <c r="W1092" s="13"/>
      <c r="X1092" s="13"/>
      <c r="Y1092" s="13"/>
      <c r="Z1092" s="13"/>
      <c r="AA1092" s="13"/>
      <c r="AB1092" s="13"/>
      <c r="AC1092" s="13"/>
      <c r="AD1092" s="13"/>
      <c r="AE1092" s="13"/>
      <c r="AT1092" s="246" t="s">
        <v>238</v>
      </c>
      <c r="AU1092" s="246" t="s">
        <v>92</v>
      </c>
      <c r="AV1092" s="13" t="s">
        <v>90</v>
      </c>
      <c r="AW1092" s="13" t="s">
        <v>42</v>
      </c>
      <c r="AX1092" s="13" t="s">
        <v>82</v>
      </c>
      <c r="AY1092" s="246" t="s">
        <v>228</v>
      </c>
    </row>
    <row r="1093" s="14" customFormat="1">
      <c r="A1093" s="14"/>
      <c r="B1093" s="247"/>
      <c r="C1093" s="248"/>
      <c r="D1093" s="238" t="s">
        <v>238</v>
      </c>
      <c r="E1093" s="249" t="s">
        <v>44</v>
      </c>
      <c r="F1093" s="250" t="s">
        <v>1120</v>
      </c>
      <c r="G1093" s="248"/>
      <c r="H1093" s="251">
        <v>185.21000000000001</v>
      </c>
      <c r="I1093" s="252"/>
      <c r="J1093" s="248"/>
      <c r="K1093" s="248"/>
      <c r="L1093" s="253"/>
      <c r="M1093" s="254"/>
      <c r="N1093" s="255"/>
      <c r="O1093" s="255"/>
      <c r="P1093" s="255"/>
      <c r="Q1093" s="255"/>
      <c r="R1093" s="255"/>
      <c r="S1093" s="255"/>
      <c r="T1093" s="256"/>
      <c r="U1093" s="14"/>
      <c r="V1093" s="14"/>
      <c r="W1093" s="14"/>
      <c r="X1093" s="14"/>
      <c r="Y1093" s="14"/>
      <c r="Z1093" s="14"/>
      <c r="AA1093" s="14"/>
      <c r="AB1093" s="14"/>
      <c r="AC1093" s="14"/>
      <c r="AD1093" s="14"/>
      <c r="AE1093" s="14"/>
      <c r="AT1093" s="257" t="s">
        <v>238</v>
      </c>
      <c r="AU1093" s="257" t="s">
        <v>92</v>
      </c>
      <c r="AV1093" s="14" t="s">
        <v>92</v>
      </c>
      <c r="AW1093" s="14" t="s">
        <v>42</v>
      </c>
      <c r="AX1093" s="14" t="s">
        <v>82</v>
      </c>
      <c r="AY1093" s="257" t="s">
        <v>228</v>
      </c>
    </row>
    <row r="1094" s="14" customFormat="1">
      <c r="A1094" s="14"/>
      <c r="B1094" s="247"/>
      <c r="C1094" s="248"/>
      <c r="D1094" s="238" t="s">
        <v>238</v>
      </c>
      <c r="E1094" s="249" t="s">
        <v>44</v>
      </c>
      <c r="F1094" s="250" t="s">
        <v>1122</v>
      </c>
      <c r="G1094" s="248"/>
      <c r="H1094" s="251">
        <v>149.40000000000001</v>
      </c>
      <c r="I1094" s="252"/>
      <c r="J1094" s="248"/>
      <c r="K1094" s="248"/>
      <c r="L1094" s="253"/>
      <c r="M1094" s="254"/>
      <c r="N1094" s="255"/>
      <c r="O1094" s="255"/>
      <c r="P1094" s="255"/>
      <c r="Q1094" s="255"/>
      <c r="R1094" s="255"/>
      <c r="S1094" s="255"/>
      <c r="T1094" s="256"/>
      <c r="U1094" s="14"/>
      <c r="V1094" s="14"/>
      <c r="W1094" s="14"/>
      <c r="X1094" s="14"/>
      <c r="Y1094" s="14"/>
      <c r="Z1094" s="14"/>
      <c r="AA1094" s="14"/>
      <c r="AB1094" s="14"/>
      <c r="AC1094" s="14"/>
      <c r="AD1094" s="14"/>
      <c r="AE1094" s="14"/>
      <c r="AT1094" s="257" t="s">
        <v>238</v>
      </c>
      <c r="AU1094" s="257" t="s">
        <v>92</v>
      </c>
      <c r="AV1094" s="14" t="s">
        <v>92</v>
      </c>
      <c r="AW1094" s="14" t="s">
        <v>42</v>
      </c>
      <c r="AX1094" s="14" t="s">
        <v>82</v>
      </c>
      <c r="AY1094" s="257" t="s">
        <v>228</v>
      </c>
    </row>
    <row r="1095" s="14" customFormat="1">
      <c r="A1095" s="14"/>
      <c r="B1095" s="247"/>
      <c r="C1095" s="248"/>
      <c r="D1095" s="238" t="s">
        <v>238</v>
      </c>
      <c r="E1095" s="249" t="s">
        <v>44</v>
      </c>
      <c r="F1095" s="250" t="s">
        <v>1129</v>
      </c>
      <c r="G1095" s="248"/>
      <c r="H1095" s="251">
        <v>17.09</v>
      </c>
      <c r="I1095" s="252"/>
      <c r="J1095" s="248"/>
      <c r="K1095" s="248"/>
      <c r="L1095" s="253"/>
      <c r="M1095" s="254"/>
      <c r="N1095" s="255"/>
      <c r="O1095" s="255"/>
      <c r="P1095" s="255"/>
      <c r="Q1095" s="255"/>
      <c r="R1095" s="255"/>
      <c r="S1095" s="255"/>
      <c r="T1095" s="256"/>
      <c r="U1095" s="14"/>
      <c r="V1095" s="14"/>
      <c r="W1095" s="14"/>
      <c r="X1095" s="14"/>
      <c r="Y1095" s="14"/>
      <c r="Z1095" s="14"/>
      <c r="AA1095" s="14"/>
      <c r="AB1095" s="14"/>
      <c r="AC1095" s="14"/>
      <c r="AD1095" s="14"/>
      <c r="AE1095" s="14"/>
      <c r="AT1095" s="257" t="s">
        <v>238</v>
      </c>
      <c r="AU1095" s="257" t="s">
        <v>92</v>
      </c>
      <c r="AV1095" s="14" t="s">
        <v>92</v>
      </c>
      <c r="AW1095" s="14" t="s">
        <v>42</v>
      </c>
      <c r="AX1095" s="14" t="s">
        <v>82</v>
      </c>
      <c r="AY1095" s="257" t="s">
        <v>228</v>
      </c>
    </row>
    <row r="1096" s="14" customFormat="1">
      <c r="A1096" s="14"/>
      <c r="B1096" s="247"/>
      <c r="C1096" s="248"/>
      <c r="D1096" s="238" t="s">
        <v>238</v>
      </c>
      <c r="E1096" s="249" t="s">
        <v>44</v>
      </c>
      <c r="F1096" s="250" t="s">
        <v>2090</v>
      </c>
      <c r="G1096" s="248"/>
      <c r="H1096" s="251">
        <v>63</v>
      </c>
      <c r="I1096" s="252"/>
      <c r="J1096" s="248"/>
      <c r="K1096" s="248"/>
      <c r="L1096" s="253"/>
      <c r="M1096" s="254"/>
      <c r="N1096" s="255"/>
      <c r="O1096" s="255"/>
      <c r="P1096" s="255"/>
      <c r="Q1096" s="255"/>
      <c r="R1096" s="255"/>
      <c r="S1096" s="255"/>
      <c r="T1096" s="256"/>
      <c r="U1096" s="14"/>
      <c r="V1096" s="14"/>
      <c r="W1096" s="14"/>
      <c r="X1096" s="14"/>
      <c r="Y1096" s="14"/>
      <c r="Z1096" s="14"/>
      <c r="AA1096" s="14"/>
      <c r="AB1096" s="14"/>
      <c r="AC1096" s="14"/>
      <c r="AD1096" s="14"/>
      <c r="AE1096" s="14"/>
      <c r="AT1096" s="257" t="s">
        <v>238</v>
      </c>
      <c r="AU1096" s="257" t="s">
        <v>92</v>
      </c>
      <c r="AV1096" s="14" t="s">
        <v>92</v>
      </c>
      <c r="AW1096" s="14" t="s">
        <v>42</v>
      </c>
      <c r="AX1096" s="14" t="s">
        <v>82</v>
      </c>
      <c r="AY1096" s="257" t="s">
        <v>228</v>
      </c>
    </row>
    <row r="1097" s="15" customFormat="1">
      <c r="A1097" s="15"/>
      <c r="B1097" s="258"/>
      <c r="C1097" s="259"/>
      <c r="D1097" s="238" t="s">
        <v>238</v>
      </c>
      <c r="E1097" s="260" t="s">
        <v>44</v>
      </c>
      <c r="F1097" s="261" t="s">
        <v>247</v>
      </c>
      <c r="G1097" s="259"/>
      <c r="H1097" s="262">
        <v>414.69999999999999</v>
      </c>
      <c r="I1097" s="263"/>
      <c r="J1097" s="259"/>
      <c r="K1097" s="259"/>
      <c r="L1097" s="264"/>
      <c r="M1097" s="265"/>
      <c r="N1097" s="266"/>
      <c r="O1097" s="266"/>
      <c r="P1097" s="266"/>
      <c r="Q1097" s="266"/>
      <c r="R1097" s="266"/>
      <c r="S1097" s="266"/>
      <c r="T1097" s="267"/>
      <c r="U1097" s="15"/>
      <c r="V1097" s="15"/>
      <c r="W1097" s="15"/>
      <c r="X1097" s="15"/>
      <c r="Y1097" s="15"/>
      <c r="Z1097" s="15"/>
      <c r="AA1097" s="15"/>
      <c r="AB1097" s="15"/>
      <c r="AC1097" s="15"/>
      <c r="AD1097" s="15"/>
      <c r="AE1097" s="15"/>
      <c r="AT1097" s="268" t="s">
        <v>238</v>
      </c>
      <c r="AU1097" s="268" t="s">
        <v>92</v>
      </c>
      <c r="AV1097" s="15" t="s">
        <v>145</v>
      </c>
      <c r="AW1097" s="15" t="s">
        <v>42</v>
      </c>
      <c r="AX1097" s="15" t="s">
        <v>90</v>
      </c>
      <c r="AY1097" s="268" t="s">
        <v>228</v>
      </c>
    </row>
    <row r="1098" s="2" customFormat="1" ht="24.15" customHeight="1">
      <c r="A1098" s="42"/>
      <c r="B1098" s="43"/>
      <c r="C1098" s="218" t="s">
        <v>2114</v>
      </c>
      <c r="D1098" s="218" t="s">
        <v>230</v>
      </c>
      <c r="E1098" s="219" t="s">
        <v>2115</v>
      </c>
      <c r="F1098" s="220" t="s">
        <v>2116</v>
      </c>
      <c r="G1098" s="221" t="s">
        <v>299</v>
      </c>
      <c r="H1098" s="222">
        <v>9</v>
      </c>
      <c r="I1098" s="223"/>
      <c r="J1098" s="224">
        <f>ROUND(I1098*H1098,2)</f>
        <v>0</v>
      </c>
      <c r="K1098" s="220" t="s">
        <v>234</v>
      </c>
      <c r="L1098" s="48"/>
      <c r="M1098" s="225" t="s">
        <v>44</v>
      </c>
      <c r="N1098" s="226" t="s">
        <v>53</v>
      </c>
      <c r="O1098" s="88"/>
      <c r="P1098" s="227">
        <f>O1098*H1098</f>
        <v>0</v>
      </c>
      <c r="Q1098" s="227">
        <v>0.021870000000000001</v>
      </c>
      <c r="R1098" s="227">
        <f>Q1098*H1098</f>
        <v>0.19683000000000001</v>
      </c>
      <c r="S1098" s="227">
        <v>0</v>
      </c>
      <c r="T1098" s="228">
        <f>S1098*H1098</f>
        <v>0</v>
      </c>
      <c r="U1098" s="42"/>
      <c r="V1098" s="42"/>
      <c r="W1098" s="42"/>
      <c r="X1098" s="42"/>
      <c r="Y1098" s="42"/>
      <c r="Z1098" s="42"/>
      <c r="AA1098" s="42"/>
      <c r="AB1098" s="42"/>
      <c r="AC1098" s="42"/>
      <c r="AD1098" s="42"/>
      <c r="AE1098" s="42"/>
      <c r="AR1098" s="229" t="s">
        <v>362</v>
      </c>
      <c r="AT1098" s="229" t="s">
        <v>230</v>
      </c>
      <c r="AU1098" s="229" t="s">
        <v>92</v>
      </c>
      <c r="AY1098" s="20" t="s">
        <v>228</v>
      </c>
      <c r="BE1098" s="230">
        <f>IF(N1098="základní",J1098,0)</f>
        <v>0</v>
      </c>
      <c r="BF1098" s="230">
        <f>IF(N1098="snížená",J1098,0)</f>
        <v>0</v>
      </c>
      <c r="BG1098" s="230">
        <f>IF(N1098="zákl. přenesená",J1098,0)</f>
        <v>0</v>
      </c>
      <c r="BH1098" s="230">
        <f>IF(N1098="sníž. přenesená",J1098,0)</f>
        <v>0</v>
      </c>
      <c r="BI1098" s="230">
        <f>IF(N1098="nulová",J1098,0)</f>
        <v>0</v>
      </c>
      <c r="BJ1098" s="20" t="s">
        <v>90</v>
      </c>
      <c r="BK1098" s="230">
        <f>ROUND(I1098*H1098,2)</f>
        <v>0</v>
      </c>
      <c r="BL1098" s="20" t="s">
        <v>362</v>
      </c>
      <c r="BM1098" s="229" t="s">
        <v>2117</v>
      </c>
    </row>
    <row r="1099" s="2" customFormat="1">
      <c r="A1099" s="42"/>
      <c r="B1099" s="43"/>
      <c r="C1099" s="44"/>
      <c r="D1099" s="231" t="s">
        <v>236</v>
      </c>
      <c r="E1099" s="44"/>
      <c r="F1099" s="232" t="s">
        <v>2118</v>
      </c>
      <c r="G1099" s="44"/>
      <c r="H1099" s="44"/>
      <c r="I1099" s="233"/>
      <c r="J1099" s="44"/>
      <c r="K1099" s="44"/>
      <c r="L1099" s="48"/>
      <c r="M1099" s="234"/>
      <c r="N1099" s="235"/>
      <c r="O1099" s="88"/>
      <c r="P1099" s="88"/>
      <c r="Q1099" s="88"/>
      <c r="R1099" s="88"/>
      <c r="S1099" s="88"/>
      <c r="T1099" s="89"/>
      <c r="U1099" s="42"/>
      <c r="V1099" s="42"/>
      <c r="W1099" s="42"/>
      <c r="X1099" s="42"/>
      <c r="Y1099" s="42"/>
      <c r="Z1099" s="42"/>
      <c r="AA1099" s="42"/>
      <c r="AB1099" s="42"/>
      <c r="AC1099" s="42"/>
      <c r="AD1099" s="42"/>
      <c r="AE1099" s="42"/>
      <c r="AT1099" s="20" t="s">
        <v>236</v>
      </c>
      <c r="AU1099" s="20" t="s">
        <v>92</v>
      </c>
    </row>
    <row r="1100" s="13" customFormat="1">
      <c r="A1100" s="13"/>
      <c r="B1100" s="236"/>
      <c r="C1100" s="237"/>
      <c r="D1100" s="238" t="s">
        <v>238</v>
      </c>
      <c r="E1100" s="239" t="s">
        <v>44</v>
      </c>
      <c r="F1100" s="240" t="s">
        <v>2119</v>
      </c>
      <c r="G1100" s="237"/>
      <c r="H1100" s="239" t="s">
        <v>44</v>
      </c>
      <c r="I1100" s="241"/>
      <c r="J1100" s="237"/>
      <c r="K1100" s="237"/>
      <c r="L1100" s="242"/>
      <c r="M1100" s="243"/>
      <c r="N1100" s="244"/>
      <c r="O1100" s="244"/>
      <c r="P1100" s="244"/>
      <c r="Q1100" s="244"/>
      <c r="R1100" s="244"/>
      <c r="S1100" s="244"/>
      <c r="T1100" s="245"/>
      <c r="U1100" s="13"/>
      <c r="V1100" s="13"/>
      <c r="W1100" s="13"/>
      <c r="X1100" s="13"/>
      <c r="Y1100" s="13"/>
      <c r="Z1100" s="13"/>
      <c r="AA1100" s="13"/>
      <c r="AB1100" s="13"/>
      <c r="AC1100" s="13"/>
      <c r="AD1100" s="13"/>
      <c r="AE1100" s="13"/>
      <c r="AT1100" s="246" t="s">
        <v>238</v>
      </c>
      <c r="AU1100" s="246" t="s">
        <v>92</v>
      </c>
      <c r="AV1100" s="13" t="s">
        <v>90</v>
      </c>
      <c r="AW1100" s="13" t="s">
        <v>42</v>
      </c>
      <c r="AX1100" s="13" t="s">
        <v>82</v>
      </c>
      <c r="AY1100" s="246" t="s">
        <v>228</v>
      </c>
    </row>
    <row r="1101" s="13" customFormat="1">
      <c r="A1101" s="13"/>
      <c r="B1101" s="236"/>
      <c r="C1101" s="237"/>
      <c r="D1101" s="238" t="s">
        <v>238</v>
      </c>
      <c r="E1101" s="239" t="s">
        <v>44</v>
      </c>
      <c r="F1101" s="240" t="s">
        <v>2120</v>
      </c>
      <c r="G1101" s="237"/>
      <c r="H1101" s="239" t="s">
        <v>44</v>
      </c>
      <c r="I1101" s="241"/>
      <c r="J1101" s="237"/>
      <c r="K1101" s="237"/>
      <c r="L1101" s="242"/>
      <c r="M1101" s="243"/>
      <c r="N1101" s="244"/>
      <c r="O1101" s="244"/>
      <c r="P1101" s="244"/>
      <c r="Q1101" s="244"/>
      <c r="R1101" s="244"/>
      <c r="S1101" s="244"/>
      <c r="T1101" s="245"/>
      <c r="U1101" s="13"/>
      <c r="V1101" s="13"/>
      <c r="W1101" s="13"/>
      <c r="X1101" s="13"/>
      <c r="Y1101" s="13"/>
      <c r="Z1101" s="13"/>
      <c r="AA1101" s="13"/>
      <c r="AB1101" s="13"/>
      <c r="AC1101" s="13"/>
      <c r="AD1101" s="13"/>
      <c r="AE1101" s="13"/>
      <c r="AT1101" s="246" t="s">
        <v>238</v>
      </c>
      <c r="AU1101" s="246" t="s">
        <v>92</v>
      </c>
      <c r="AV1101" s="13" t="s">
        <v>90</v>
      </c>
      <c r="AW1101" s="13" t="s">
        <v>42</v>
      </c>
      <c r="AX1101" s="13" t="s">
        <v>82</v>
      </c>
      <c r="AY1101" s="246" t="s">
        <v>228</v>
      </c>
    </row>
    <row r="1102" s="14" customFormat="1">
      <c r="A1102" s="14"/>
      <c r="B1102" s="247"/>
      <c r="C1102" s="248"/>
      <c r="D1102" s="238" t="s">
        <v>238</v>
      </c>
      <c r="E1102" s="249" t="s">
        <v>44</v>
      </c>
      <c r="F1102" s="250" t="s">
        <v>2121</v>
      </c>
      <c r="G1102" s="248"/>
      <c r="H1102" s="251">
        <v>9</v>
      </c>
      <c r="I1102" s="252"/>
      <c r="J1102" s="248"/>
      <c r="K1102" s="248"/>
      <c r="L1102" s="253"/>
      <c r="M1102" s="254"/>
      <c r="N1102" s="255"/>
      <c r="O1102" s="255"/>
      <c r="P1102" s="255"/>
      <c r="Q1102" s="255"/>
      <c r="R1102" s="255"/>
      <c r="S1102" s="255"/>
      <c r="T1102" s="256"/>
      <c r="U1102" s="14"/>
      <c r="V1102" s="14"/>
      <c r="W1102" s="14"/>
      <c r="X1102" s="14"/>
      <c r="Y1102" s="14"/>
      <c r="Z1102" s="14"/>
      <c r="AA1102" s="14"/>
      <c r="AB1102" s="14"/>
      <c r="AC1102" s="14"/>
      <c r="AD1102" s="14"/>
      <c r="AE1102" s="14"/>
      <c r="AT1102" s="257" t="s">
        <v>238</v>
      </c>
      <c r="AU1102" s="257" t="s">
        <v>92</v>
      </c>
      <c r="AV1102" s="14" t="s">
        <v>92</v>
      </c>
      <c r="AW1102" s="14" t="s">
        <v>42</v>
      </c>
      <c r="AX1102" s="14" t="s">
        <v>82</v>
      </c>
      <c r="AY1102" s="257" t="s">
        <v>228</v>
      </c>
    </row>
    <row r="1103" s="15" customFormat="1">
      <c r="A1103" s="15"/>
      <c r="B1103" s="258"/>
      <c r="C1103" s="259"/>
      <c r="D1103" s="238" t="s">
        <v>238</v>
      </c>
      <c r="E1103" s="260" t="s">
        <v>44</v>
      </c>
      <c r="F1103" s="261" t="s">
        <v>247</v>
      </c>
      <c r="G1103" s="259"/>
      <c r="H1103" s="262">
        <v>9</v>
      </c>
      <c r="I1103" s="263"/>
      <c r="J1103" s="259"/>
      <c r="K1103" s="259"/>
      <c r="L1103" s="264"/>
      <c r="M1103" s="265"/>
      <c r="N1103" s="266"/>
      <c r="O1103" s="266"/>
      <c r="P1103" s="266"/>
      <c r="Q1103" s="266"/>
      <c r="R1103" s="266"/>
      <c r="S1103" s="266"/>
      <c r="T1103" s="267"/>
      <c r="U1103" s="15"/>
      <c r="V1103" s="15"/>
      <c r="W1103" s="15"/>
      <c r="X1103" s="15"/>
      <c r="Y1103" s="15"/>
      <c r="Z1103" s="15"/>
      <c r="AA1103" s="15"/>
      <c r="AB1103" s="15"/>
      <c r="AC1103" s="15"/>
      <c r="AD1103" s="15"/>
      <c r="AE1103" s="15"/>
      <c r="AT1103" s="268" t="s">
        <v>238</v>
      </c>
      <c r="AU1103" s="268" t="s">
        <v>92</v>
      </c>
      <c r="AV1103" s="15" t="s">
        <v>145</v>
      </c>
      <c r="AW1103" s="15" t="s">
        <v>42</v>
      </c>
      <c r="AX1103" s="15" t="s">
        <v>90</v>
      </c>
      <c r="AY1103" s="268" t="s">
        <v>228</v>
      </c>
    </row>
    <row r="1104" s="2" customFormat="1" ht="16.5" customHeight="1">
      <c r="A1104" s="42"/>
      <c r="B1104" s="43"/>
      <c r="C1104" s="218" t="s">
        <v>2122</v>
      </c>
      <c r="D1104" s="218" t="s">
        <v>230</v>
      </c>
      <c r="E1104" s="219" t="s">
        <v>2123</v>
      </c>
      <c r="F1104" s="220" t="s">
        <v>2124</v>
      </c>
      <c r="G1104" s="221" t="s">
        <v>233</v>
      </c>
      <c r="H1104" s="222">
        <v>17.09</v>
      </c>
      <c r="I1104" s="223"/>
      <c r="J1104" s="224">
        <f>ROUND(I1104*H1104,2)</f>
        <v>0</v>
      </c>
      <c r="K1104" s="220" t="s">
        <v>281</v>
      </c>
      <c r="L1104" s="48"/>
      <c r="M1104" s="225" t="s">
        <v>44</v>
      </c>
      <c r="N1104" s="226" t="s">
        <v>53</v>
      </c>
      <c r="O1104" s="88"/>
      <c r="P1104" s="227">
        <f>O1104*H1104</f>
        <v>0</v>
      </c>
      <c r="Q1104" s="227">
        <v>0.063240000000000005</v>
      </c>
      <c r="R1104" s="227">
        <f>Q1104*H1104</f>
        <v>1.0807716000000001</v>
      </c>
      <c r="S1104" s="227">
        <v>0</v>
      </c>
      <c r="T1104" s="228">
        <f>S1104*H1104</f>
        <v>0</v>
      </c>
      <c r="U1104" s="42"/>
      <c r="V1104" s="42"/>
      <c r="W1104" s="42"/>
      <c r="X1104" s="42"/>
      <c r="Y1104" s="42"/>
      <c r="Z1104" s="42"/>
      <c r="AA1104" s="42"/>
      <c r="AB1104" s="42"/>
      <c r="AC1104" s="42"/>
      <c r="AD1104" s="42"/>
      <c r="AE1104" s="42"/>
      <c r="AR1104" s="229" t="s">
        <v>362</v>
      </c>
      <c r="AT1104" s="229" t="s">
        <v>230</v>
      </c>
      <c r="AU1104" s="229" t="s">
        <v>92</v>
      </c>
      <c r="AY1104" s="20" t="s">
        <v>228</v>
      </c>
      <c r="BE1104" s="230">
        <f>IF(N1104="základní",J1104,0)</f>
        <v>0</v>
      </c>
      <c r="BF1104" s="230">
        <f>IF(N1104="snížená",J1104,0)</f>
        <v>0</v>
      </c>
      <c r="BG1104" s="230">
        <f>IF(N1104="zákl. přenesená",J1104,0)</f>
        <v>0</v>
      </c>
      <c r="BH1104" s="230">
        <f>IF(N1104="sníž. přenesená",J1104,0)</f>
        <v>0</v>
      </c>
      <c r="BI1104" s="230">
        <f>IF(N1104="nulová",J1104,0)</f>
        <v>0</v>
      </c>
      <c r="BJ1104" s="20" t="s">
        <v>90</v>
      </c>
      <c r="BK1104" s="230">
        <f>ROUND(I1104*H1104,2)</f>
        <v>0</v>
      </c>
      <c r="BL1104" s="20" t="s">
        <v>362</v>
      </c>
      <c r="BM1104" s="229" t="s">
        <v>2125</v>
      </c>
    </row>
    <row r="1105" s="13" customFormat="1">
      <c r="A1105" s="13"/>
      <c r="B1105" s="236"/>
      <c r="C1105" s="237"/>
      <c r="D1105" s="238" t="s">
        <v>238</v>
      </c>
      <c r="E1105" s="239" t="s">
        <v>44</v>
      </c>
      <c r="F1105" s="240" t="s">
        <v>2126</v>
      </c>
      <c r="G1105" s="237"/>
      <c r="H1105" s="239" t="s">
        <v>44</v>
      </c>
      <c r="I1105" s="241"/>
      <c r="J1105" s="237"/>
      <c r="K1105" s="237"/>
      <c r="L1105" s="242"/>
      <c r="M1105" s="243"/>
      <c r="N1105" s="244"/>
      <c r="O1105" s="244"/>
      <c r="P1105" s="244"/>
      <c r="Q1105" s="244"/>
      <c r="R1105" s="244"/>
      <c r="S1105" s="244"/>
      <c r="T1105" s="245"/>
      <c r="U1105" s="13"/>
      <c r="V1105" s="13"/>
      <c r="W1105" s="13"/>
      <c r="X1105" s="13"/>
      <c r="Y1105" s="13"/>
      <c r="Z1105" s="13"/>
      <c r="AA1105" s="13"/>
      <c r="AB1105" s="13"/>
      <c r="AC1105" s="13"/>
      <c r="AD1105" s="13"/>
      <c r="AE1105" s="13"/>
      <c r="AT1105" s="246" t="s">
        <v>238</v>
      </c>
      <c r="AU1105" s="246" t="s">
        <v>92</v>
      </c>
      <c r="AV1105" s="13" t="s">
        <v>90</v>
      </c>
      <c r="AW1105" s="13" t="s">
        <v>42</v>
      </c>
      <c r="AX1105" s="13" t="s">
        <v>82</v>
      </c>
      <c r="AY1105" s="246" t="s">
        <v>228</v>
      </c>
    </row>
    <row r="1106" s="14" customFormat="1">
      <c r="A1106" s="14"/>
      <c r="B1106" s="247"/>
      <c r="C1106" s="248"/>
      <c r="D1106" s="238" t="s">
        <v>238</v>
      </c>
      <c r="E1106" s="249" t="s">
        <v>44</v>
      </c>
      <c r="F1106" s="250" t="s">
        <v>1129</v>
      </c>
      <c r="G1106" s="248"/>
      <c r="H1106" s="251">
        <v>17.09</v>
      </c>
      <c r="I1106" s="252"/>
      <c r="J1106" s="248"/>
      <c r="K1106" s="248"/>
      <c r="L1106" s="253"/>
      <c r="M1106" s="254"/>
      <c r="N1106" s="255"/>
      <c r="O1106" s="255"/>
      <c r="P1106" s="255"/>
      <c r="Q1106" s="255"/>
      <c r="R1106" s="255"/>
      <c r="S1106" s="255"/>
      <c r="T1106" s="256"/>
      <c r="U1106" s="14"/>
      <c r="V1106" s="14"/>
      <c r="W1106" s="14"/>
      <c r="X1106" s="14"/>
      <c r="Y1106" s="14"/>
      <c r="Z1106" s="14"/>
      <c r="AA1106" s="14"/>
      <c r="AB1106" s="14"/>
      <c r="AC1106" s="14"/>
      <c r="AD1106" s="14"/>
      <c r="AE1106" s="14"/>
      <c r="AT1106" s="257" t="s">
        <v>238</v>
      </c>
      <c r="AU1106" s="257" t="s">
        <v>92</v>
      </c>
      <c r="AV1106" s="14" t="s">
        <v>92</v>
      </c>
      <c r="AW1106" s="14" t="s">
        <v>42</v>
      </c>
      <c r="AX1106" s="14" t="s">
        <v>82</v>
      </c>
      <c r="AY1106" s="257" t="s">
        <v>228</v>
      </c>
    </row>
    <row r="1107" s="15" customFormat="1">
      <c r="A1107" s="15"/>
      <c r="B1107" s="258"/>
      <c r="C1107" s="259"/>
      <c r="D1107" s="238" t="s">
        <v>238</v>
      </c>
      <c r="E1107" s="260" t="s">
        <v>44</v>
      </c>
      <c r="F1107" s="261" t="s">
        <v>247</v>
      </c>
      <c r="G1107" s="259"/>
      <c r="H1107" s="262">
        <v>17.09</v>
      </c>
      <c r="I1107" s="263"/>
      <c r="J1107" s="259"/>
      <c r="K1107" s="259"/>
      <c r="L1107" s="264"/>
      <c r="M1107" s="265"/>
      <c r="N1107" s="266"/>
      <c r="O1107" s="266"/>
      <c r="P1107" s="266"/>
      <c r="Q1107" s="266"/>
      <c r="R1107" s="266"/>
      <c r="S1107" s="266"/>
      <c r="T1107" s="267"/>
      <c r="U1107" s="15"/>
      <c r="V1107" s="15"/>
      <c r="W1107" s="15"/>
      <c r="X1107" s="15"/>
      <c r="Y1107" s="15"/>
      <c r="Z1107" s="15"/>
      <c r="AA1107" s="15"/>
      <c r="AB1107" s="15"/>
      <c r="AC1107" s="15"/>
      <c r="AD1107" s="15"/>
      <c r="AE1107" s="15"/>
      <c r="AT1107" s="268" t="s">
        <v>238</v>
      </c>
      <c r="AU1107" s="268" t="s">
        <v>92</v>
      </c>
      <c r="AV1107" s="15" t="s">
        <v>145</v>
      </c>
      <c r="AW1107" s="15" t="s">
        <v>42</v>
      </c>
      <c r="AX1107" s="15" t="s">
        <v>90</v>
      </c>
      <c r="AY1107" s="268" t="s">
        <v>228</v>
      </c>
    </row>
    <row r="1108" s="2" customFormat="1" ht="37.8" customHeight="1">
      <c r="A1108" s="42"/>
      <c r="B1108" s="43"/>
      <c r="C1108" s="218" t="s">
        <v>2127</v>
      </c>
      <c r="D1108" s="218" t="s">
        <v>230</v>
      </c>
      <c r="E1108" s="219" t="s">
        <v>2128</v>
      </c>
      <c r="F1108" s="220" t="s">
        <v>2129</v>
      </c>
      <c r="G1108" s="221" t="s">
        <v>280</v>
      </c>
      <c r="H1108" s="222">
        <v>9.0229999999999997</v>
      </c>
      <c r="I1108" s="223"/>
      <c r="J1108" s="224">
        <f>ROUND(I1108*H1108,2)</f>
        <v>0</v>
      </c>
      <c r="K1108" s="220" t="s">
        <v>234</v>
      </c>
      <c r="L1108" s="48"/>
      <c r="M1108" s="225" t="s">
        <v>44</v>
      </c>
      <c r="N1108" s="226" t="s">
        <v>53</v>
      </c>
      <c r="O1108" s="88"/>
      <c r="P1108" s="227">
        <f>O1108*H1108</f>
        <v>0</v>
      </c>
      <c r="Q1108" s="227">
        <v>0</v>
      </c>
      <c r="R1108" s="227">
        <f>Q1108*H1108</f>
        <v>0</v>
      </c>
      <c r="S1108" s="227">
        <v>0</v>
      </c>
      <c r="T1108" s="228">
        <f>S1108*H1108</f>
        <v>0</v>
      </c>
      <c r="U1108" s="42"/>
      <c r="V1108" s="42"/>
      <c r="W1108" s="42"/>
      <c r="X1108" s="42"/>
      <c r="Y1108" s="42"/>
      <c r="Z1108" s="42"/>
      <c r="AA1108" s="42"/>
      <c r="AB1108" s="42"/>
      <c r="AC1108" s="42"/>
      <c r="AD1108" s="42"/>
      <c r="AE1108" s="42"/>
      <c r="AR1108" s="229" t="s">
        <v>362</v>
      </c>
      <c r="AT1108" s="229" t="s">
        <v>230</v>
      </c>
      <c r="AU1108" s="229" t="s">
        <v>92</v>
      </c>
      <c r="AY1108" s="20" t="s">
        <v>228</v>
      </c>
      <c r="BE1108" s="230">
        <f>IF(N1108="základní",J1108,0)</f>
        <v>0</v>
      </c>
      <c r="BF1108" s="230">
        <f>IF(N1108="snížená",J1108,0)</f>
        <v>0</v>
      </c>
      <c r="BG1108" s="230">
        <f>IF(N1108="zákl. přenesená",J1108,0)</f>
        <v>0</v>
      </c>
      <c r="BH1108" s="230">
        <f>IF(N1108="sníž. přenesená",J1108,0)</f>
        <v>0</v>
      </c>
      <c r="BI1108" s="230">
        <f>IF(N1108="nulová",J1108,0)</f>
        <v>0</v>
      </c>
      <c r="BJ1108" s="20" t="s">
        <v>90</v>
      </c>
      <c r="BK1108" s="230">
        <f>ROUND(I1108*H1108,2)</f>
        <v>0</v>
      </c>
      <c r="BL1108" s="20" t="s">
        <v>362</v>
      </c>
      <c r="BM1108" s="229" t="s">
        <v>2130</v>
      </c>
    </row>
    <row r="1109" s="2" customFormat="1">
      <c r="A1109" s="42"/>
      <c r="B1109" s="43"/>
      <c r="C1109" s="44"/>
      <c r="D1109" s="231" t="s">
        <v>236</v>
      </c>
      <c r="E1109" s="44"/>
      <c r="F1109" s="232" t="s">
        <v>2131</v>
      </c>
      <c r="G1109" s="44"/>
      <c r="H1109" s="44"/>
      <c r="I1109" s="233"/>
      <c r="J1109" s="44"/>
      <c r="K1109" s="44"/>
      <c r="L1109" s="48"/>
      <c r="M1109" s="234"/>
      <c r="N1109" s="235"/>
      <c r="O1109" s="88"/>
      <c r="P1109" s="88"/>
      <c r="Q1109" s="88"/>
      <c r="R1109" s="88"/>
      <c r="S1109" s="88"/>
      <c r="T1109" s="89"/>
      <c r="U1109" s="42"/>
      <c r="V1109" s="42"/>
      <c r="W1109" s="42"/>
      <c r="X1109" s="42"/>
      <c r="Y1109" s="42"/>
      <c r="Z1109" s="42"/>
      <c r="AA1109" s="42"/>
      <c r="AB1109" s="42"/>
      <c r="AC1109" s="42"/>
      <c r="AD1109" s="42"/>
      <c r="AE1109" s="42"/>
      <c r="AT1109" s="20" t="s">
        <v>236</v>
      </c>
      <c r="AU1109" s="20" t="s">
        <v>92</v>
      </c>
    </row>
    <row r="1110" s="12" customFormat="1" ht="22.8" customHeight="1">
      <c r="A1110" s="12"/>
      <c r="B1110" s="202"/>
      <c r="C1110" s="203"/>
      <c r="D1110" s="204" t="s">
        <v>81</v>
      </c>
      <c r="E1110" s="216" t="s">
        <v>2132</v>
      </c>
      <c r="F1110" s="216" t="s">
        <v>2133</v>
      </c>
      <c r="G1110" s="203"/>
      <c r="H1110" s="203"/>
      <c r="I1110" s="206"/>
      <c r="J1110" s="217">
        <f>BK1110</f>
        <v>0</v>
      </c>
      <c r="K1110" s="203"/>
      <c r="L1110" s="208"/>
      <c r="M1110" s="209"/>
      <c r="N1110" s="210"/>
      <c r="O1110" s="210"/>
      <c r="P1110" s="211">
        <f>SUM(P1111:P1160)</f>
        <v>0</v>
      </c>
      <c r="Q1110" s="210"/>
      <c r="R1110" s="211">
        <f>SUM(R1111:R1160)</f>
        <v>1.9064451</v>
      </c>
      <c r="S1110" s="210"/>
      <c r="T1110" s="212">
        <f>SUM(T1111:T1160)</f>
        <v>0</v>
      </c>
      <c r="U1110" s="12"/>
      <c r="V1110" s="12"/>
      <c r="W1110" s="12"/>
      <c r="X1110" s="12"/>
      <c r="Y1110" s="12"/>
      <c r="Z1110" s="12"/>
      <c r="AA1110" s="12"/>
      <c r="AB1110" s="12"/>
      <c r="AC1110" s="12"/>
      <c r="AD1110" s="12"/>
      <c r="AE1110" s="12"/>
      <c r="AR1110" s="213" t="s">
        <v>92</v>
      </c>
      <c r="AT1110" s="214" t="s">
        <v>81</v>
      </c>
      <c r="AU1110" s="214" t="s">
        <v>90</v>
      </c>
      <c r="AY1110" s="213" t="s">
        <v>228</v>
      </c>
      <c r="BK1110" s="215">
        <f>SUM(BK1111:BK1160)</f>
        <v>0</v>
      </c>
    </row>
    <row r="1111" s="2" customFormat="1" ht="16.5" customHeight="1">
      <c r="A1111" s="42"/>
      <c r="B1111" s="43"/>
      <c r="C1111" s="218" t="s">
        <v>2134</v>
      </c>
      <c r="D1111" s="218" t="s">
        <v>230</v>
      </c>
      <c r="E1111" s="219" t="s">
        <v>2135</v>
      </c>
      <c r="F1111" s="220" t="s">
        <v>2136</v>
      </c>
      <c r="G1111" s="221" t="s">
        <v>2137</v>
      </c>
      <c r="H1111" s="222">
        <v>1508.902</v>
      </c>
      <c r="I1111" s="223"/>
      <c r="J1111" s="224">
        <f>ROUND(I1111*H1111,2)</f>
        <v>0</v>
      </c>
      <c r="K1111" s="220" t="s">
        <v>281</v>
      </c>
      <c r="L1111" s="48"/>
      <c r="M1111" s="225" t="s">
        <v>44</v>
      </c>
      <c r="N1111" s="226" t="s">
        <v>53</v>
      </c>
      <c r="O1111" s="88"/>
      <c r="P1111" s="227">
        <f>O1111*H1111</f>
        <v>0</v>
      </c>
      <c r="Q1111" s="227">
        <v>5.0000000000000002E-05</v>
      </c>
      <c r="R1111" s="227">
        <f>Q1111*H1111</f>
        <v>0.075445100000000001</v>
      </c>
      <c r="S1111" s="227">
        <v>0</v>
      </c>
      <c r="T1111" s="228">
        <f>S1111*H1111</f>
        <v>0</v>
      </c>
      <c r="U1111" s="42"/>
      <c r="V1111" s="42"/>
      <c r="W1111" s="42"/>
      <c r="X1111" s="42"/>
      <c r="Y1111" s="42"/>
      <c r="Z1111" s="42"/>
      <c r="AA1111" s="42"/>
      <c r="AB1111" s="42"/>
      <c r="AC1111" s="42"/>
      <c r="AD1111" s="42"/>
      <c r="AE1111" s="42"/>
      <c r="AR1111" s="229" t="s">
        <v>362</v>
      </c>
      <c r="AT1111" s="229" t="s">
        <v>230</v>
      </c>
      <c r="AU1111" s="229" t="s">
        <v>92</v>
      </c>
      <c r="AY1111" s="20" t="s">
        <v>228</v>
      </c>
      <c r="BE1111" s="230">
        <f>IF(N1111="základní",J1111,0)</f>
        <v>0</v>
      </c>
      <c r="BF1111" s="230">
        <f>IF(N1111="snížená",J1111,0)</f>
        <v>0</v>
      </c>
      <c r="BG1111" s="230">
        <f>IF(N1111="zákl. přenesená",J1111,0)</f>
        <v>0</v>
      </c>
      <c r="BH1111" s="230">
        <f>IF(N1111="sníž. přenesená",J1111,0)</f>
        <v>0</v>
      </c>
      <c r="BI1111" s="230">
        <f>IF(N1111="nulová",J1111,0)</f>
        <v>0</v>
      </c>
      <c r="BJ1111" s="20" t="s">
        <v>90</v>
      </c>
      <c r="BK1111" s="230">
        <f>ROUND(I1111*H1111,2)</f>
        <v>0</v>
      </c>
      <c r="BL1111" s="20" t="s">
        <v>362</v>
      </c>
      <c r="BM1111" s="229" t="s">
        <v>2138</v>
      </c>
    </row>
    <row r="1112" s="2" customFormat="1">
      <c r="A1112" s="42"/>
      <c r="B1112" s="43"/>
      <c r="C1112" s="44"/>
      <c r="D1112" s="238" t="s">
        <v>328</v>
      </c>
      <c r="E1112" s="44"/>
      <c r="F1112" s="279" t="s">
        <v>2139</v>
      </c>
      <c r="G1112" s="44"/>
      <c r="H1112" s="44"/>
      <c r="I1112" s="233"/>
      <c r="J1112" s="44"/>
      <c r="K1112" s="44"/>
      <c r="L1112" s="48"/>
      <c r="M1112" s="234"/>
      <c r="N1112" s="235"/>
      <c r="O1112" s="88"/>
      <c r="P1112" s="88"/>
      <c r="Q1112" s="88"/>
      <c r="R1112" s="88"/>
      <c r="S1112" s="88"/>
      <c r="T1112" s="89"/>
      <c r="U1112" s="42"/>
      <c r="V1112" s="42"/>
      <c r="W1112" s="42"/>
      <c r="X1112" s="42"/>
      <c r="Y1112" s="42"/>
      <c r="Z1112" s="42"/>
      <c r="AA1112" s="42"/>
      <c r="AB1112" s="42"/>
      <c r="AC1112" s="42"/>
      <c r="AD1112" s="42"/>
      <c r="AE1112" s="42"/>
      <c r="AT1112" s="20" t="s">
        <v>328</v>
      </c>
      <c r="AU1112" s="20" t="s">
        <v>92</v>
      </c>
    </row>
    <row r="1113" s="13" customFormat="1">
      <c r="A1113" s="13"/>
      <c r="B1113" s="236"/>
      <c r="C1113" s="237"/>
      <c r="D1113" s="238" t="s">
        <v>238</v>
      </c>
      <c r="E1113" s="239" t="s">
        <v>44</v>
      </c>
      <c r="F1113" s="240" t="s">
        <v>2140</v>
      </c>
      <c r="G1113" s="237"/>
      <c r="H1113" s="239" t="s">
        <v>44</v>
      </c>
      <c r="I1113" s="241"/>
      <c r="J1113" s="237"/>
      <c r="K1113" s="237"/>
      <c r="L1113" s="242"/>
      <c r="M1113" s="243"/>
      <c r="N1113" s="244"/>
      <c r="O1113" s="244"/>
      <c r="P1113" s="244"/>
      <c r="Q1113" s="244"/>
      <c r="R1113" s="244"/>
      <c r="S1113" s="244"/>
      <c r="T1113" s="245"/>
      <c r="U1113" s="13"/>
      <c r="V1113" s="13"/>
      <c r="W1113" s="13"/>
      <c r="X1113" s="13"/>
      <c r="Y1113" s="13"/>
      <c r="Z1113" s="13"/>
      <c r="AA1113" s="13"/>
      <c r="AB1113" s="13"/>
      <c r="AC1113" s="13"/>
      <c r="AD1113" s="13"/>
      <c r="AE1113" s="13"/>
      <c r="AT1113" s="246" t="s">
        <v>238</v>
      </c>
      <c r="AU1113" s="246" t="s">
        <v>92</v>
      </c>
      <c r="AV1113" s="13" t="s">
        <v>90</v>
      </c>
      <c r="AW1113" s="13" t="s">
        <v>42</v>
      </c>
      <c r="AX1113" s="13" t="s">
        <v>82</v>
      </c>
      <c r="AY1113" s="246" t="s">
        <v>228</v>
      </c>
    </row>
    <row r="1114" s="13" customFormat="1">
      <c r="A1114" s="13"/>
      <c r="B1114" s="236"/>
      <c r="C1114" s="237"/>
      <c r="D1114" s="238" t="s">
        <v>238</v>
      </c>
      <c r="E1114" s="239" t="s">
        <v>44</v>
      </c>
      <c r="F1114" s="240" t="s">
        <v>2141</v>
      </c>
      <c r="G1114" s="237"/>
      <c r="H1114" s="239" t="s">
        <v>44</v>
      </c>
      <c r="I1114" s="241"/>
      <c r="J1114" s="237"/>
      <c r="K1114" s="237"/>
      <c r="L1114" s="242"/>
      <c r="M1114" s="243"/>
      <c r="N1114" s="244"/>
      <c r="O1114" s="244"/>
      <c r="P1114" s="244"/>
      <c r="Q1114" s="244"/>
      <c r="R1114" s="244"/>
      <c r="S1114" s="244"/>
      <c r="T1114" s="245"/>
      <c r="U1114" s="13"/>
      <c r="V1114" s="13"/>
      <c r="W1114" s="13"/>
      <c r="X1114" s="13"/>
      <c r="Y1114" s="13"/>
      <c r="Z1114" s="13"/>
      <c r="AA1114" s="13"/>
      <c r="AB1114" s="13"/>
      <c r="AC1114" s="13"/>
      <c r="AD1114" s="13"/>
      <c r="AE1114" s="13"/>
      <c r="AT1114" s="246" t="s">
        <v>238</v>
      </c>
      <c r="AU1114" s="246" t="s">
        <v>92</v>
      </c>
      <c r="AV1114" s="13" t="s">
        <v>90</v>
      </c>
      <c r="AW1114" s="13" t="s">
        <v>42</v>
      </c>
      <c r="AX1114" s="13" t="s">
        <v>82</v>
      </c>
      <c r="AY1114" s="246" t="s">
        <v>228</v>
      </c>
    </row>
    <row r="1115" s="13" customFormat="1">
      <c r="A1115" s="13"/>
      <c r="B1115" s="236"/>
      <c r="C1115" s="237"/>
      <c r="D1115" s="238" t="s">
        <v>238</v>
      </c>
      <c r="E1115" s="239" t="s">
        <v>44</v>
      </c>
      <c r="F1115" s="240" t="s">
        <v>2142</v>
      </c>
      <c r="G1115" s="237"/>
      <c r="H1115" s="239" t="s">
        <v>44</v>
      </c>
      <c r="I1115" s="241"/>
      <c r="J1115" s="237"/>
      <c r="K1115" s="237"/>
      <c r="L1115" s="242"/>
      <c r="M1115" s="243"/>
      <c r="N1115" s="244"/>
      <c r="O1115" s="244"/>
      <c r="P1115" s="244"/>
      <c r="Q1115" s="244"/>
      <c r="R1115" s="244"/>
      <c r="S1115" s="244"/>
      <c r="T1115" s="245"/>
      <c r="U1115" s="13"/>
      <c r="V1115" s="13"/>
      <c r="W1115" s="13"/>
      <c r="X1115" s="13"/>
      <c r="Y1115" s="13"/>
      <c r="Z1115" s="13"/>
      <c r="AA1115" s="13"/>
      <c r="AB1115" s="13"/>
      <c r="AC1115" s="13"/>
      <c r="AD1115" s="13"/>
      <c r="AE1115" s="13"/>
      <c r="AT1115" s="246" t="s">
        <v>238</v>
      </c>
      <c r="AU1115" s="246" t="s">
        <v>92</v>
      </c>
      <c r="AV1115" s="13" t="s">
        <v>90</v>
      </c>
      <c r="AW1115" s="13" t="s">
        <v>42</v>
      </c>
      <c r="AX1115" s="13" t="s">
        <v>82</v>
      </c>
      <c r="AY1115" s="246" t="s">
        <v>228</v>
      </c>
    </row>
    <row r="1116" s="14" customFormat="1">
      <c r="A1116" s="14"/>
      <c r="B1116" s="247"/>
      <c r="C1116" s="248"/>
      <c r="D1116" s="238" t="s">
        <v>238</v>
      </c>
      <c r="E1116" s="249" t="s">
        <v>44</v>
      </c>
      <c r="F1116" s="250" t="s">
        <v>2143</v>
      </c>
      <c r="G1116" s="248"/>
      <c r="H1116" s="251">
        <v>12.9</v>
      </c>
      <c r="I1116" s="252"/>
      <c r="J1116" s="248"/>
      <c r="K1116" s="248"/>
      <c r="L1116" s="253"/>
      <c r="M1116" s="254"/>
      <c r="N1116" s="255"/>
      <c r="O1116" s="255"/>
      <c r="P1116" s="255"/>
      <c r="Q1116" s="255"/>
      <c r="R1116" s="255"/>
      <c r="S1116" s="255"/>
      <c r="T1116" s="256"/>
      <c r="U1116" s="14"/>
      <c r="V1116" s="14"/>
      <c r="W1116" s="14"/>
      <c r="X1116" s="14"/>
      <c r="Y1116" s="14"/>
      <c r="Z1116" s="14"/>
      <c r="AA1116" s="14"/>
      <c r="AB1116" s="14"/>
      <c r="AC1116" s="14"/>
      <c r="AD1116" s="14"/>
      <c r="AE1116" s="14"/>
      <c r="AT1116" s="257" t="s">
        <v>238</v>
      </c>
      <c r="AU1116" s="257" t="s">
        <v>92</v>
      </c>
      <c r="AV1116" s="14" t="s">
        <v>92</v>
      </c>
      <c r="AW1116" s="14" t="s">
        <v>42</v>
      </c>
      <c r="AX1116" s="14" t="s">
        <v>82</v>
      </c>
      <c r="AY1116" s="257" t="s">
        <v>228</v>
      </c>
    </row>
    <row r="1117" s="13" customFormat="1">
      <c r="A1117" s="13"/>
      <c r="B1117" s="236"/>
      <c r="C1117" s="237"/>
      <c r="D1117" s="238" t="s">
        <v>238</v>
      </c>
      <c r="E1117" s="239" t="s">
        <v>44</v>
      </c>
      <c r="F1117" s="240" t="s">
        <v>2144</v>
      </c>
      <c r="G1117" s="237"/>
      <c r="H1117" s="239" t="s">
        <v>44</v>
      </c>
      <c r="I1117" s="241"/>
      <c r="J1117" s="237"/>
      <c r="K1117" s="237"/>
      <c r="L1117" s="242"/>
      <c r="M1117" s="243"/>
      <c r="N1117" s="244"/>
      <c r="O1117" s="244"/>
      <c r="P1117" s="244"/>
      <c r="Q1117" s="244"/>
      <c r="R1117" s="244"/>
      <c r="S1117" s="244"/>
      <c r="T1117" s="245"/>
      <c r="U1117" s="13"/>
      <c r="V1117" s="13"/>
      <c r="W1117" s="13"/>
      <c r="X1117" s="13"/>
      <c r="Y1117" s="13"/>
      <c r="Z1117" s="13"/>
      <c r="AA1117" s="13"/>
      <c r="AB1117" s="13"/>
      <c r="AC1117" s="13"/>
      <c r="AD1117" s="13"/>
      <c r="AE1117" s="13"/>
      <c r="AT1117" s="246" t="s">
        <v>238</v>
      </c>
      <c r="AU1117" s="246" t="s">
        <v>92</v>
      </c>
      <c r="AV1117" s="13" t="s">
        <v>90</v>
      </c>
      <c r="AW1117" s="13" t="s">
        <v>42</v>
      </c>
      <c r="AX1117" s="13" t="s">
        <v>82</v>
      </c>
      <c r="AY1117" s="246" t="s">
        <v>228</v>
      </c>
    </row>
    <row r="1118" s="14" customFormat="1">
      <c r="A1118" s="14"/>
      <c r="B1118" s="247"/>
      <c r="C1118" s="248"/>
      <c r="D1118" s="238" t="s">
        <v>238</v>
      </c>
      <c r="E1118" s="249" t="s">
        <v>44</v>
      </c>
      <c r="F1118" s="250" t="s">
        <v>2145</v>
      </c>
      <c r="G1118" s="248"/>
      <c r="H1118" s="251">
        <v>76.167000000000002</v>
      </c>
      <c r="I1118" s="252"/>
      <c r="J1118" s="248"/>
      <c r="K1118" s="248"/>
      <c r="L1118" s="253"/>
      <c r="M1118" s="254"/>
      <c r="N1118" s="255"/>
      <c r="O1118" s="255"/>
      <c r="P1118" s="255"/>
      <c r="Q1118" s="255"/>
      <c r="R1118" s="255"/>
      <c r="S1118" s="255"/>
      <c r="T1118" s="256"/>
      <c r="U1118" s="14"/>
      <c r="V1118" s="14"/>
      <c r="W1118" s="14"/>
      <c r="X1118" s="14"/>
      <c r="Y1118" s="14"/>
      <c r="Z1118" s="14"/>
      <c r="AA1118" s="14"/>
      <c r="AB1118" s="14"/>
      <c r="AC1118" s="14"/>
      <c r="AD1118" s="14"/>
      <c r="AE1118" s="14"/>
      <c r="AT1118" s="257" t="s">
        <v>238</v>
      </c>
      <c r="AU1118" s="257" t="s">
        <v>92</v>
      </c>
      <c r="AV1118" s="14" t="s">
        <v>92</v>
      </c>
      <c r="AW1118" s="14" t="s">
        <v>42</v>
      </c>
      <c r="AX1118" s="14" t="s">
        <v>82</v>
      </c>
      <c r="AY1118" s="257" t="s">
        <v>228</v>
      </c>
    </row>
    <row r="1119" s="13" customFormat="1">
      <c r="A1119" s="13"/>
      <c r="B1119" s="236"/>
      <c r="C1119" s="237"/>
      <c r="D1119" s="238" t="s">
        <v>238</v>
      </c>
      <c r="E1119" s="239" t="s">
        <v>44</v>
      </c>
      <c r="F1119" s="240" t="s">
        <v>2146</v>
      </c>
      <c r="G1119" s="237"/>
      <c r="H1119" s="239" t="s">
        <v>44</v>
      </c>
      <c r="I1119" s="241"/>
      <c r="J1119" s="237"/>
      <c r="K1119" s="237"/>
      <c r="L1119" s="242"/>
      <c r="M1119" s="243"/>
      <c r="N1119" s="244"/>
      <c r="O1119" s="244"/>
      <c r="P1119" s="244"/>
      <c r="Q1119" s="244"/>
      <c r="R1119" s="244"/>
      <c r="S1119" s="244"/>
      <c r="T1119" s="245"/>
      <c r="U1119" s="13"/>
      <c r="V1119" s="13"/>
      <c r="W1119" s="13"/>
      <c r="X1119" s="13"/>
      <c r="Y1119" s="13"/>
      <c r="Z1119" s="13"/>
      <c r="AA1119" s="13"/>
      <c r="AB1119" s="13"/>
      <c r="AC1119" s="13"/>
      <c r="AD1119" s="13"/>
      <c r="AE1119" s="13"/>
      <c r="AT1119" s="246" t="s">
        <v>238</v>
      </c>
      <c r="AU1119" s="246" t="s">
        <v>92</v>
      </c>
      <c r="AV1119" s="13" t="s">
        <v>90</v>
      </c>
      <c r="AW1119" s="13" t="s">
        <v>42</v>
      </c>
      <c r="AX1119" s="13" t="s">
        <v>82</v>
      </c>
      <c r="AY1119" s="246" t="s">
        <v>228</v>
      </c>
    </row>
    <row r="1120" s="14" customFormat="1">
      <c r="A1120" s="14"/>
      <c r="B1120" s="247"/>
      <c r="C1120" s="248"/>
      <c r="D1120" s="238" t="s">
        <v>238</v>
      </c>
      <c r="E1120" s="249" t="s">
        <v>44</v>
      </c>
      <c r="F1120" s="250" t="s">
        <v>2147</v>
      </c>
      <c r="G1120" s="248"/>
      <c r="H1120" s="251">
        <v>231.66</v>
      </c>
      <c r="I1120" s="252"/>
      <c r="J1120" s="248"/>
      <c r="K1120" s="248"/>
      <c r="L1120" s="253"/>
      <c r="M1120" s="254"/>
      <c r="N1120" s="255"/>
      <c r="O1120" s="255"/>
      <c r="P1120" s="255"/>
      <c r="Q1120" s="255"/>
      <c r="R1120" s="255"/>
      <c r="S1120" s="255"/>
      <c r="T1120" s="256"/>
      <c r="U1120" s="14"/>
      <c r="V1120" s="14"/>
      <c r="W1120" s="14"/>
      <c r="X1120" s="14"/>
      <c r="Y1120" s="14"/>
      <c r="Z1120" s="14"/>
      <c r="AA1120" s="14"/>
      <c r="AB1120" s="14"/>
      <c r="AC1120" s="14"/>
      <c r="AD1120" s="14"/>
      <c r="AE1120" s="14"/>
      <c r="AT1120" s="257" t="s">
        <v>238</v>
      </c>
      <c r="AU1120" s="257" t="s">
        <v>92</v>
      </c>
      <c r="AV1120" s="14" t="s">
        <v>92</v>
      </c>
      <c r="AW1120" s="14" t="s">
        <v>42</v>
      </c>
      <c r="AX1120" s="14" t="s">
        <v>82</v>
      </c>
      <c r="AY1120" s="257" t="s">
        <v>228</v>
      </c>
    </row>
    <row r="1121" s="13" customFormat="1">
      <c r="A1121" s="13"/>
      <c r="B1121" s="236"/>
      <c r="C1121" s="237"/>
      <c r="D1121" s="238" t="s">
        <v>238</v>
      </c>
      <c r="E1121" s="239" t="s">
        <v>44</v>
      </c>
      <c r="F1121" s="240" t="s">
        <v>2148</v>
      </c>
      <c r="G1121" s="237"/>
      <c r="H1121" s="239" t="s">
        <v>44</v>
      </c>
      <c r="I1121" s="241"/>
      <c r="J1121" s="237"/>
      <c r="K1121" s="237"/>
      <c r="L1121" s="242"/>
      <c r="M1121" s="243"/>
      <c r="N1121" s="244"/>
      <c r="O1121" s="244"/>
      <c r="P1121" s="244"/>
      <c r="Q1121" s="244"/>
      <c r="R1121" s="244"/>
      <c r="S1121" s="244"/>
      <c r="T1121" s="245"/>
      <c r="U1121" s="13"/>
      <c r="V1121" s="13"/>
      <c r="W1121" s="13"/>
      <c r="X1121" s="13"/>
      <c r="Y1121" s="13"/>
      <c r="Z1121" s="13"/>
      <c r="AA1121" s="13"/>
      <c r="AB1121" s="13"/>
      <c r="AC1121" s="13"/>
      <c r="AD1121" s="13"/>
      <c r="AE1121" s="13"/>
      <c r="AT1121" s="246" t="s">
        <v>238</v>
      </c>
      <c r="AU1121" s="246" t="s">
        <v>92</v>
      </c>
      <c r="AV1121" s="13" t="s">
        <v>90</v>
      </c>
      <c r="AW1121" s="13" t="s">
        <v>42</v>
      </c>
      <c r="AX1121" s="13" t="s">
        <v>82</v>
      </c>
      <c r="AY1121" s="246" t="s">
        <v>228</v>
      </c>
    </row>
    <row r="1122" s="14" customFormat="1">
      <c r="A1122" s="14"/>
      <c r="B1122" s="247"/>
      <c r="C1122" s="248"/>
      <c r="D1122" s="238" t="s">
        <v>238</v>
      </c>
      <c r="E1122" s="249" t="s">
        <v>44</v>
      </c>
      <c r="F1122" s="250" t="s">
        <v>2149</v>
      </c>
      <c r="G1122" s="248"/>
      <c r="H1122" s="251">
        <v>37.487000000000002</v>
      </c>
      <c r="I1122" s="252"/>
      <c r="J1122" s="248"/>
      <c r="K1122" s="248"/>
      <c r="L1122" s="253"/>
      <c r="M1122" s="254"/>
      <c r="N1122" s="255"/>
      <c r="O1122" s="255"/>
      <c r="P1122" s="255"/>
      <c r="Q1122" s="255"/>
      <c r="R1122" s="255"/>
      <c r="S1122" s="255"/>
      <c r="T1122" s="256"/>
      <c r="U1122" s="14"/>
      <c r="V1122" s="14"/>
      <c r="W1122" s="14"/>
      <c r="X1122" s="14"/>
      <c r="Y1122" s="14"/>
      <c r="Z1122" s="14"/>
      <c r="AA1122" s="14"/>
      <c r="AB1122" s="14"/>
      <c r="AC1122" s="14"/>
      <c r="AD1122" s="14"/>
      <c r="AE1122" s="14"/>
      <c r="AT1122" s="257" t="s">
        <v>238</v>
      </c>
      <c r="AU1122" s="257" t="s">
        <v>92</v>
      </c>
      <c r="AV1122" s="14" t="s">
        <v>92</v>
      </c>
      <c r="AW1122" s="14" t="s">
        <v>42</v>
      </c>
      <c r="AX1122" s="14" t="s">
        <v>82</v>
      </c>
      <c r="AY1122" s="257" t="s">
        <v>228</v>
      </c>
    </row>
    <row r="1123" s="13" customFormat="1">
      <c r="A1123" s="13"/>
      <c r="B1123" s="236"/>
      <c r="C1123" s="237"/>
      <c r="D1123" s="238" t="s">
        <v>238</v>
      </c>
      <c r="E1123" s="239" t="s">
        <v>44</v>
      </c>
      <c r="F1123" s="240" t="s">
        <v>2150</v>
      </c>
      <c r="G1123" s="237"/>
      <c r="H1123" s="239" t="s">
        <v>44</v>
      </c>
      <c r="I1123" s="241"/>
      <c r="J1123" s="237"/>
      <c r="K1123" s="237"/>
      <c r="L1123" s="242"/>
      <c r="M1123" s="243"/>
      <c r="N1123" s="244"/>
      <c r="O1123" s="244"/>
      <c r="P1123" s="244"/>
      <c r="Q1123" s="244"/>
      <c r="R1123" s="244"/>
      <c r="S1123" s="244"/>
      <c r="T1123" s="245"/>
      <c r="U1123" s="13"/>
      <c r="V1123" s="13"/>
      <c r="W1123" s="13"/>
      <c r="X1123" s="13"/>
      <c r="Y1123" s="13"/>
      <c r="Z1123" s="13"/>
      <c r="AA1123" s="13"/>
      <c r="AB1123" s="13"/>
      <c r="AC1123" s="13"/>
      <c r="AD1123" s="13"/>
      <c r="AE1123" s="13"/>
      <c r="AT1123" s="246" t="s">
        <v>238</v>
      </c>
      <c r="AU1123" s="246" t="s">
        <v>92</v>
      </c>
      <c r="AV1123" s="13" t="s">
        <v>90</v>
      </c>
      <c r="AW1123" s="13" t="s">
        <v>42</v>
      </c>
      <c r="AX1123" s="13" t="s">
        <v>82</v>
      </c>
      <c r="AY1123" s="246" t="s">
        <v>228</v>
      </c>
    </row>
    <row r="1124" s="14" customFormat="1">
      <c r="A1124" s="14"/>
      <c r="B1124" s="247"/>
      <c r="C1124" s="248"/>
      <c r="D1124" s="238" t="s">
        <v>238</v>
      </c>
      <c r="E1124" s="249" t="s">
        <v>44</v>
      </c>
      <c r="F1124" s="250" t="s">
        <v>2151</v>
      </c>
      <c r="G1124" s="248"/>
      <c r="H1124" s="251">
        <v>14.039999999999999</v>
      </c>
      <c r="I1124" s="252"/>
      <c r="J1124" s="248"/>
      <c r="K1124" s="248"/>
      <c r="L1124" s="253"/>
      <c r="M1124" s="254"/>
      <c r="N1124" s="255"/>
      <c r="O1124" s="255"/>
      <c r="P1124" s="255"/>
      <c r="Q1124" s="255"/>
      <c r="R1124" s="255"/>
      <c r="S1124" s="255"/>
      <c r="T1124" s="256"/>
      <c r="U1124" s="14"/>
      <c r="V1124" s="14"/>
      <c r="W1124" s="14"/>
      <c r="X1124" s="14"/>
      <c r="Y1124" s="14"/>
      <c r="Z1124" s="14"/>
      <c r="AA1124" s="14"/>
      <c r="AB1124" s="14"/>
      <c r="AC1124" s="14"/>
      <c r="AD1124" s="14"/>
      <c r="AE1124" s="14"/>
      <c r="AT1124" s="257" t="s">
        <v>238</v>
      </c>
      <c r="AU1124" s="257" t="s">
        <v>92</v>
      </c>
      <c r="AV1124" s="14" t="s">
        <v>92</v>
      </c>
      <c r="AW1124" s="14" t="s">
        <v>42</v>
      </c>
      <c r="AX1124" s="14" t="s">
        <v>82</v>
      </c>
      <c r="AY1124" s="257" t="s">
        <v>228</v>
      </c>
    </row>
    <row r="1125" s="13" customFormat="1">
      <c r="A1125" s="13"/>
      <c r="B1125" s="236"/>
      <c r="C1125" s="237"/>
      <c r="D1125" s="238" t="s">
        <v>238</v>
      </c>
      <c r="E1125" s="239" t="s">
        <v>44</v>
      </c>
      <c r="F1125" s="240" t="s">
        <v>2152</v>
      </c>
      <c r="G1125" s="237"/>
      <c r="H1125" s="239" t="s">
        <v>44</v>
      </c>
      <c r="I1125" s="241"/>
      <c r="J1125" s="237"/>
      <c r="K1125" s="237"/>
      <c r="L1125" s="242"/>
      <c r="M1125" s="243"/>
      <c r="N1125" s="244"/>
      <c r="O1125" s="244"/>
      <c r="P1125" s="244"/>
      <c r="Q1125" s="244"/>
      <c r="R1125" s="244"/>
      <c r="S1125" s="244"/>
      <c r="T1125" s="245"/>
      <c r="U1125" s="13"/>
      <c r="V1125" s="13"/>
      <c r="W1125" s="13"/>
      <c r="X1125" s="13"/>
      <c r="Y1125" s="13"/>
      <c r="Z1125" s="13"/>
      <c r="AA1125" s="13"/>
      <c r="AB1125" s="13"/>
      <c r="AC1125" s="13"/>
      <c r="AD1125" s="13"/>
      <c r="AE1125" s="13"/>
      <c r="AT1125" s="246" t="s">
        <v>238</v>
      </c>
      <c r="AU1125" s="246" t="s">
        <v>92</v>
      </c>
      <c r="AV1125" s="13" t="s">
        <v>90</v>
      </c>
      <c r="AW1125" s="13" t="s">
        <v>42</v>
      </c>
      <c r="AX1125" s="13" t="s">
        <v>82</v>
      </c>
      <c r="AY1125" s="246" t="s">
        <v>228</v>
      </c>
    </row>
    <row r="1126" s="14" customFormat="1">
      <c r="A1126" s="14"/>
      <c r="B1126" s="247"/>
      <c r="C1126" s="248"/>
      <c r="D1126" s="238" t="s">
        <v>238</v>
      </c>
      <c r="E1126" s="249" t="s">
        <v>44</v>
      </c>
      <c r="F1126" s="250" t="s">
        <v>2153</v>
      </c>
      <c r="G1126" s="248"/>
      <c r="H1126" s="251">
        <v>12.285</v>
      </c>
      <c r="I1126" s="252"/>
      <c r="J1126" s="248"/>
      <c r="K1126" s="248"/>
      <c r="L1126" s="253"/>
      <c r="M1126" s="254"/>
      <c r="N1126" s="255"/>
      <c r="O1126" s="255"/>
      <c r="P1126" s="255"/>
      <c r="Q1126" s="255"/>
      <c r="R1126" s="255"/>
      <c r="S1126" s="255"/>
      <c r="T1126" s="256"/>
      <c r="U1126" s="14"/>
      <c r="V1126" s="14"/>
      <c r="W1126" s="14"/>
      <c r="X1126" s="14"/>
      <c r="Y1126" s="14"/>
      <c r="Z1126" s="14"/>
      <c r="AA1126" s="14"/>
      <c r="AB1126" s="14"/>
      <c r="AC1126" s="14"/>
      <c r="AD1126" s="14"/>
      <c r="AE1126" s="14"/>
      <c r="AT1126" s="257" t="s">
        <v>238</v>
      </c>
      <c r="AU1126" s="257" t="s">
        <v>92</v>
      </c>
      <c r="AV1126" s="14" t="s">
        <v>92</v>
      </c>
      <c r="AW1126" s="14" t="s">
        <v>42</v>
      </c>
      <c r="AX1126" s="14" t="s">
        <v>82</v>
      </c>
      <c r="AY1126" s="257" t="s">
        <v>228</v>
      </c>
    </row>
    <row r="1127" s="13" customFormat="1">
      <c r="A1127" s="13"/>
      <c r="B1127" s="236"/>
      <c r="C1127" s="237"/>
      <c r="D1127" s="238" t="s">
        <v>238</v>
      </c>
      <c r="E1127" s="239" t="s">
        <v>44</v>
      </c>
      <c r="F1127" s="240" t="s">
        <v>2154</v>
      </c>
      <c r="G1127" s="237"/>
      <c r="H1127" s="239" t="s">
        <v>44</v>
      </c>
      <c r="I1127" s="241"/>
      <c r="J1127" s="237"/>
      <c r="K1127" s="237"/>
      <c r="L1127" s="242"/>
      <c r="M1127" s="243"/>
      <c r="N1127" s="244"/>
      <c r="O1127" s="244"/>
      <c r="P1127" s="244"/>
      <c r="Q1127" s="244"/>
      <c r="R1127" s="244"/>
      <c r="S1127" s="244"/>
      <c r="T1127" s="245"/>
      <c r="U1127" s="13"/>
      <c r="V1127" s="13"/>
      <c r="W1127" s="13"/>
      <c r="X1127" s="13"/>
      <c r="Y1127" s="13"/>
      <c r="Z1127" s="13"/>
      <c r="AA1127" s="13"/>
      <c r="AB1127" s="13"/>
      <c r="AC1127" s="13"/>
      <c r="AD1127" s="13"/>
      <c r="AE1127" s="13"/>
      <c r="AT1127" s="246" t="s">
        <v>238</v>
      </c>
      <c r="AU1127" s="246" t="s">
        <v>92</v>
      </c>
      <c r="AV1127" s="13" t="s">
        <v>90</v>
      </c>
      <c r="AW1127" s="13" t="s">
        <v>42</v>
      </c>
      <c r="AX1127" s="13" t="s">
        <v>82</v>
      </c>
      <c r="AY1127" s="246" t="s">
        <v>228</v>
      </c>
    </row>
    <row r="1128" s="14" customFormat="1">
      <c r="A1128" s="14"/>
      <c r="B1128" s="247"/>
      <c r="C1128" s="248"/>
      <c r="D1128" s="238" t="s">
        <v>238</v>
      </c>
      <c r="E1128" s="249" t="s">
        <v>44</v>
      </c>
      <c r="F1128" s="250" t="s">
        <v>2155</v>
      </c>
      <c r="G1128" s="248"/>
      <c r="H1128" s="251">
        <v>38.451999999999998</v>
      </c>
      <c r="I1128" s="252"/>
      <c r="J1128" s="248"/>
      <c r="K1128" s="248"/>
      <c r="L1128" s="253"/>
      <c r="M1128" s="254"/>
      <c r="N1128" s="255"/>
      <c r="O1128" s="255"/>
      <c r="P1128" s="255"/>
      <c r="Q1128" s="255"/>
      <c r="R1128" s="255"/>
      <c r="S1128" s="255"/>
      <c r="T1128" s="256"/>
      <c r="U1128" s="14"/>
      <c r="V1128" s="14"/>
      <c r="W1128" s="14"/>
      <c r="X1128" s="14"/>
      <c r="Y1128" s="14"/>
      <c r="Z1128" s="14"/>
      <c r="AA1128" s="14"/>
      <c r="AB1128" s="14"/>
      <c r="AC1128" s="14"/>
      <c r="AD1128" s="14"/>
      <c r="AE1128" s="14"/>
      <c r="AT1128" s="257" t="s">
        <v>238</v>
      </c>
      <c r="AU1128" s="257" t="s">
        <v>92</v>
      </c>
      <c r="AV1128" s="14" t="s">
        <v>92</v>
      </c>
      <c r="AW1128" s="14" t="s">
        <v>42</v>
      </c>
      <c r="AX1128" s="14" t="s">
        <v>82</v>
      </c>
      <c r="AY1128" s="257" t="s">
        <v>228</v>
      </c>
    </row>
    <row r="1129" s="13" customFormat="1">
      <c r="A1129" s="13"/>
      <c r="B1129" s="236"/>
      <c r="C1129" s="237"/>
      <c r="D1129" s="238" t="s">
        <v>238</v>
      </c>
      <c r="E1129" s="239" t="s">
        <v>44</v>
      </c>
      <c r="F1129" s="240" t="s">
        <v>2156</v>
      </c>
      <c r="G1129" s="237"/>
      <c r="H1129" s="239" t="s">
        <v>44</v>
      </c>
      <c r="I1129" s="241"/>
      <c r="J1129" s="237"/>
      <c r="K1129" s="237"/>
      <c r="L1129" s="242"/>
      <c r="M1129" s="243"/>
      <c r="N1129" s="244"/>
      <c r="O1129" s="244"/>
      <c r="P1129" s="244"/>
      <c r="Q1129" s="244"/>
      <c r="R1129" s="244"/>
      <c r="S1129" s="244"/>
      <c r="T1129" s="245"/>
      <c r="U1129" s="13"/>
      <c r="V1129" s="13"/>
      <c r="W1129" s="13"/>
      <c r="X1129" s="13"/>
      <c r="Y1129" s="13"/>
      <c r="Z1129" s="13"/>
      <c r="AA1129" s="13"/>
      <c r="AB1129" s="13"/>
      <c r="AC1129" s="13"/>
      <c r="AD1129" s="13"/>
      <c r="AE1129" s="13"/>
      <c r="AT1129" s="246" t="s">
        <v>238</v>
      </c>
      <c r="AU1129" s="246" t="s">
        <v>92</v>
      </c>
      <c r="AV1129" s="13" t="s">
        <v>90</v>
      </c>
      <c r="AW1129" s="13" t="s">
        <v>42</v>
      </c>
      <c r="AX1129" s="13" t="s">
        <v>82</v>
      </c>
      <c r="AY1129" s="246" t="s">
        <v>228</v>
      </c>
    </row>
    <row r="1130" s="14" customFormat="1">
      <c r="A1130" s="14"/>
      <c r="B1130" s="247"/>
      <c r="C1130" s="248"/>
      <c r="D1130" s="238" t="s">
        <v>238</v>
      </c>
      <c r="E1130" s="249" t="s">
        <v>44</v>
      </c>
      <c r="F1130" s="250" t="s">
        <v>2157</v>
      </c>
      <c r="G1130" s="248"/>
      <c r="H1130" s="251">
        <v>116.988</v>
      </c>
      <c r="I1130" s="252"/>
      <c r="J1130" s="248"/>
      <c r="K1130" s="248"/>
      <c r="L1130" s="253"/>
      <c r="M1130" s="254"/>
      <c r="N1130" s="255"/>
      <c r="O1130" s="255"/>
      <c r="P1130" s="255"/>
      <c r="Q1130" s="255"/>
      <c r="R1130" s="255"/>
      <c r="S1130" s="255"/>
      <c r="T1130" s="256"/>
      <c r="U1130" s="14"/>
      <c r="V1130" s="14"/>
      <c r="W1130" s="14"/>
      <c r="X1130" s="14"/>
      <c r="Y1130" s="14"/>
      <c r="Z1130" s="14"/>
      <c r="AA1130" s="14"/>
      <c r="AB1130" s="14"/>
      <c r="AC1130" s="14"/>
      <c r="AD1130" s="14"/>
      <c r="AE1130" s="14"/>
      <c r="AT1130" s="257" t="s">
        <v>238</v>
      </c>
      <c r="AU1130" s="257" t="s">
        <v>92</v>
      </c>
      <c r="AV1130" s="14" t="s">
        <v>92</v>
      </c>
      <c r="AW1130" s="14" t="s">
        <v>42</v>
      </c>
      <c r="AX1130" s="14" t="s">
        <v>82</v>
      </c>
      <c r="AY1130" s="257" t="s">
        <v>228</v>
      </c>
    </row>
    <row r="1131" s="13" customFormat="1">
      <c r="A1131" s="13"/>
      <c r="B1131" s="236"/>
      <c r="C1131" s="237"/>
      <c r="D1131" s="238" t="s">
        <v>238</v>
      </c>
      <c r="E1131" s="239" t="s">
        <v>44</v>
      </c>
      <c r="F1131" s="240" t="s">
        <v>2158</v>
      </c>
      <c r="G1131" s="237"/>
      <c r="H1131" s="239" t="s">
        <v>44</v>
      </c>
      <c r="I1131" s="241"/>
      <c r="J1131" s="237"/>
      <c r="K1131" s="237"/>
      <c r="L1131" s="242"/>
      <c r="M1131" s="243"/>
      <c r="N1131" s="244"/>
      <c r="O1131" s="244"/>
      <c r="P1131" s="244"/>
      <c r="Q1131" s="244"/>
      <c r="R1131" s="244"/>
      <c r="S1131" s="244"/>
      <c r="T1131" s="245"/>
      <c r="U1131" s="13"/>
      <c r="V1131" s="13"/>
      <c r="W1131" s="13"/>
      <c r="X1131" s="13"/>
      <c r="Y1131" s="13"/>
      <c r="Z1131" s="13"/>
      <c r="AA1131" s="13"/>
      <c r="AB1131" s="13"/>
      <c r="AC1131" s="13"/>
      <c r="AD1131" s="13"/>
      <c r="AE1131" s="13"/>
      <c r="AT1131" s="246" t="s">
        <v>238</v>
      </c>
      <c r="AU1131" s="246" t="s">
        <v>92</v>
      </c>
      <c r="AV1131" s="13" t="s">
        <v>90</v>
      </c>
      <c r="AW1131" s="13" t="s">
        <v>42</v>
      </c>
      <c r="AX1131" s="13" t="s">
        <v>82</v>
      </c>
      <c r="AY1131" s="246" t="s">
        <v>228</v>
      </c>
    </row>
    <row r="1132" s="14" customFormat="1">
      <c r="A1132" s="14"/>
      <c r="B1132" s="247"/>
      <c r="C1132" s="248"/>
      <c r="D1132" s="238" t="s">
        <v>238</v>
      </c>
      <c r="E1132" s="249" t="s">
        <v>44</v>
      </c>
      <c r="F1132" s="250" t="s">
        <v>2159</v>
      </c>
      <c r="G1132" s="248"/>
      <c r="H1132" s="251">
        <v>18.919</v>
      </c>
      <c r="I1132" s="252"/>
      <c r="J1132" s="248"/>
      <c r="K1132" s="248"/>
      <c r="L1132" s="253"/>
      <c r="M1132" s="254"/>
      <c r="N1132" s="255"/>
      <c r="O1132" s="255"/>
      <c r="P1132" s="255"/>
      <c r="Q1132" s="255"/>
      <c r="R1132" s="255"/>
      <c r="S1132" s="255"/>
      <c r="T1132" s="256"/>
      <c r="U1132" s="14"/>
      <c r="V1132" s="14"/>
      <c r="W1132" s="14"/>
      <c r="X1132" s="14"/>
      <c r="Y1132" s="14"/>
      <c r="Z1132" s="14"/>
      <c r="AA1132" s="14"/>
      <c r="AB1132" s="14"/>
      <c r="AC1132" s="14"/>
      <c r="AD1132" s="14"/>
      <c r="AE1132" s="14"/>
      <c r="AT1132" s="257" t="s">
        <v>238</v>
      </c>
      <c r="AU1132" s="257" t="s">
        <v>92</v>
      </c>
      <c r="AV1132" s="14" t="s">
        <v>92</v>
      </c>
      <c r="AW1132" s="14" t="s">
        <v>42</v>
      </c>
      <c r="AX1132" s="14" t="s">
        <v>82</v>
      </c>
      <c r="AY1132" s="257" t="s">
        <v>228</v>
      </c>
    </row>
    <row r="1133" s="13" customFormat="1">
      <c r="A1133" s="13"/>
      <c r="B1133" s="236"/>
      <c r="C1133" s="237"/>
      <c r="D1133" s="238" t="s">
        <v>238</v>
      </c>
      <c r="E1133" s="239" t="s">
        <v>44</v>
      </c>
      <c r="F1133" s="240" t="s">
        <v>2160</v>
      </c>
      <c r="G1133" s="237"/>
      <c r="H1133" s="239" t="s">
        <v>44</v>
      </c>
      <c r="I1133" s="241"/>
      <c r="J1133" s="237"/>
      <c r="K1133" s="237"/>
      <c r="L1133" s="242"/>
      <c r="M1133" s="243"/>
      <c r="N1133" s="244"/>
      <c r="O1133" s="244"/>
      <c r="P1133" s="244"/>
      <c r="Q1133" s="244"/>
      <c r="R1133" s="244"/>
      <c r="S1133" s="244"/>
      <c r="T1133" s="245"/>
      <c r="U1133" s="13"/>
      <c r="V1133" s="13"/>
      <c r="W1133" s="13"/>
      <c r="X1133" s="13"/>
      <c r="Y1133" s="13"/>
      <c r="Z1133" s="13"/>
      <c r="AA1133" s="13"/>
      <c r="AB1133" s="13"/>
      <c r="AC1133" s="13"/>
      <c r="AD1133" s="13"/>
      <c r="AE1133" s="13"/>
      <c r="AT1133" s="246" t="s">
        <v>238</v>
      </c>
      <c r="AU1133" s="246" t="s">
        <v>92</v>
      </c>
      <c r="AV1133" s="13" t="s">
        <v>90</v>
      </c>
      <c r="AW1133" s="13" t="s">
        <v>42</v>
      </c>
      <c r="AX1133" s="13" t="s">
        <v>82</v>
      </c>
      <c r="AY1133" s="246" t="s">
        <v>228</v>
      </c>
    </row>
    <row r="1134" s="13" customFormat="1">
      <c r="A1134" s="13"/>
      <c r="B1134" s="236"/>
      <c r="C1134" s="237"/>
      <c r="D1134" s="238" t="s">
        <v>238</v>
      </c>
      <c r="E1134" s="239" t="s">
        <v>44</v>
      </c>
      <c r="F1134" s="240" t="s">
        <v>2161</v>
      </c>
      <c r="G1134" s="237"/>
      <c r="H1134" s="239" t="s">
        <v>44</v>
      </c>
      <c r="I1134" s="241"/>
      <c r="J1134" s="237"/>
      <c r="K1134" s="237"/>
      <c r="L1134" s="242"/>
      <c r="M1134" s="243"/>
      <c r="N1134" s="244"/>
      <c r="O1134" s="244"/>
      <c r="P1134" s="244"/>
      <c r="Q1134" s="244"/>
      <c r="R1134" s="244"/>
      <c r="S1134" s="244"/>
      <c r="T1134" s="245"/>
      <c r="U1134" s="13"/>
      <c r="V1134" s="13"/>
      <c r="W1134" s="13"/>
      <c r="X1134" s="13"/>
      <c r="Y1134" s="13"/>
      <c r="Z1134" s="13"/>
      <c r="AA1134" s="13"/>
      <c r="AB1134" s="13"/>
      <c r="AC1134" s="13"/>
      <c r="AD1134" s="13"/>
      <c r="AE1134" s="13"/>
      <c r="AT1134" s="246" t="s">
        <v>238</v>
      </c>
      <c r="AU1134" s="246" t="s">
        <v>92</v>
      </c>
      <c r="AV1134" s="13" t="s">
        <v>90</v>
      </c>
      <c r="AW1134" s="13" t="s">
        <v>42</v>
      </c>
      <c r="AX1134" s="13" t="s">
        <v>82</v>
      </c>
      <c r="AY1134" s="246" t="s">
        <v>228</v>
      </c>
    </row>
    <row r="1135" s="14" customFormat="1">
      <c r="A1135" s="14"/>
      <c r="B1135" s="247"/>
      <c r="C1135" s="248"/>
      <c r="D1135" s="238" t="s">
        <v>238</v>
      </c>
      <c r="E1135" s="249" t="s">
        <v>44</v>
      </c>
      <c r="F1135" s="250" t="s">
        <v>2162</v>
      </c>
      <c r="G1135" s="248"/>
      <c r="H1135" s="251">
        <v>382.72500000000002</v>
      </c>
      <c r="I1135" s="252"/>
      <c r="J1135" s="248"/>
      <c r="K1135" s="248"/>
      <c r="L1135" s="253"/>
      <c r="M1135" s="254"/>
      <c r="N1135" s="255"/>
      <c r="O1135" s="255"/>
      <c r="P1135" s="255"/>
      <c r="Q1135" s="255"/>
      <c r="R1135" s="255"/>
      <c r="S1135" s="255"/>
      <c r="T1135" s="256"/>
      <c r="U1135" s="14"/>
      <c r="V1135" s="14"/>
      <c r="W1135" s="14"/>
      <c r="X1135" s="14"/>
      <c r="Y1135" s="14"/>
      <c r="Z1135" s="14"/>
      <c r="AA1135" s="14"/>
      <c r="AB1135" s="14"/>
      <c r="AC1135" s="14"/>
      <c r="AD1135" s="14"/>
      <c r="AE1135" s="14"/>
      <c r="AT1135" s="257" t="s">
        <v>238</v>
      </c>
      <c r="AU1135" s="257" t="s">
        <v>92</v>
      </c>
      <c r="AV1135" s="14" t="s">
        <v>92</v>
      </c>
      <c r="AW1135" s="14" t="s">
        <v>42</v>
      </c>
      <c r="AX1135" s="14" t="s">
        <v>82</v>
      </c>
      <c r="AY1135" s="257" t="s">
        <v>228</v>
      </c>
    </row>
    <row r="1136" s="13" customFormat="1">
      <c r="A1136" s="13"/>
      <c r="B1136" s="236"/>
      <c r="C1136" s="237"/>
      <c r="D1136" s="238" t="s">
        <v>238</v>
      </c>
      <c r="E1136" s="239" t="s">
        <v>44</v>
      </c>
      <c r="F1136" s="240" t="s">
        <v>2163</v>
      </c>
      <c r="G1136" s="237"/>
      <c r="H1136" s="239" t="s">
        <v>44</v>
      </c>
      <c r="I1136" s="241"/>
      <c r="J1136" s="237"/>
      <c r="K1136" s="237"/>
      <c r="L1136" s="242"/>
      <c r="M1136" s="243"/>
      <c r="N1136" s="244"/>
      <c r="O1136" s="244"/>
      <c r="P1136" s="244"/>
      <c r="Q1136" s="244"/>
      <c r="R1136" s="244"/>
      <c r="S1136" s="244"/>
      <c r="T1136" s="245"/>
      <c r="U1136" s="13"/>
      <c r="V1136" s="13"/>
      <c r="W1136" s="13"/>
      <c r="X1136" s="13"/>
      <c r="Y1136" s="13"/>
      <c r="Z1136" s="13"/>
      <c r="AA1136" s="13"/>
      <c r="AB1136" s="13"/>
      <c r="AC1136" s="13"/>
      <c r="AD1136" s="13"/>
      <c r="AE1136" s="13"/>
      <c r="AT1136" s="246" t="s">
        <v>238</v>
      </c>
      <c r="AU1136" s="246" t="s">
        <v>92</v>
      </c>
      <c r="AV1136" s="13" t="s">
        <v>90</v>
      </c>
      <c r="AW1136" s="13" t="s">
        <v>42</v>
      </c>
      <c r="AX1136" s="13" t="s">
        <v>82</v>
      </c>
      <c r="AY1136" s="246" t="s">
        <v>228</v>
      </c>
    </row>
    <row r="1137" s="14" customFormat="1">
      <c r="A1137" s="14"/>
      <c r="B1137" s="247"/>
      <c r="C1137" s="248"/>
      <c r="D1137" s="238" t="s">
        <v>238</v>
      </c>
      <c r="E1137" s="249" t="s">
        <v>44</v>
      </c>
      <c r="F1137" s="250" t="s">
        <v>2164</v>
      </c>
      <c r="G1137" s="248"/>
      <c r="H1137" s="251">
        <v>76.545000000000002</v>
      </c>
      <c r="I1137" s="252"/>
      <c r="J1137" s="248"/>
      <c r="K1137" s="248"/>
      <c r="L1137" s="253"/>
      <c r="M1137" s="254"/>
      <c r="N1137" s="255"/>
      <c r="O1137" s="255"/>
      <c r="P1137" s="255"/>
      <c r="Q1137" s="255"/>
      <c r="R1137" s="255"/>
      <c r="S1137" s="255"/>
      <c r="T1137" s="256"/>
      <c r="U1137" s="14"/>
      <c r="V1137" s="14"/>
      <c r="W1137" s="14"/>
      <c r="X1137" s="14"/>
      <c r="Y1137" s="14"/>
      <c r="Z1137" s="14"/>
      <c r="AA1137" s="14"/>
      <c r="AB1137" s="14"/>
      <c r="AC1137" s="14"/>
      <c r="AD1137" s="14"/>
      <c r="AE1137" s="14"/>
      <c r="AT1137" s="257" t="s">
        <v>238</v>
      </c>
      <c r="AU1137" s="257" t="s">
        <v>92</v>
      </c>
      <c r="AV1137" s="14" t="s">
        <v>92</v>
      </c>
      <c r="AW1137" s="14" t="s">
        <v>42</v>
      </c>
      <c r="AX1137" s="14" t="s">
        <v>82</v>
      </c>
      <c r="AY1137" s="257" t="s">
        <v>228</v>
      </c>
    </row>
    <row r="1138" s="13" customFormat="1">
      <c r="A1138" s="13"/>
      <c r="B1138" s="236"/>
      <c r="C1138" s="237"/>
      <c r="D1138" s="238" t="s">
        <v>238</v>
      </c>
      <c r="E1138" s="239" t="s">
        <v>44</v>
      </c>
      <c r="F1138" s="240" t="s">
        <v>2165</v>
      </c>
      <c r="G1138" s="237"/>
      <c r="H1138" s="239" t="s">
        <v>44</v>
      </c>
      <c r="I1138" s="241"/>
      <c r="J1138" s="237"/>
      <c r="K1138" s="237"/>
      <c r="L1138" s="242"/>
      <c r="M1138" s="243"/>
      <c r="N1138" s="244"/>
      <c r="O1138" s="244"/>
      <c r="P1138" s="244"/>
      <c r="Q1138" s="244"/>
      <c r="R1138" s="244"/>
      <c r="S1138" s="244"/>
      <c r="T1138" s="245"/>
      <c r="U1138" s="13"/>
      <c r="V1138" s="13"/>
      <c r="W1138" s="13"/>
      <c r="X1138" s="13"/>
      <c r="Y1138" s="13"/>
      <c r="Z1138" s="13"/>
      <c r="AA1138" s="13"/>
      <c r="AB1138" s="13"/>
      <c r="AC1138" s="13"/>
      <c r="AD1138" s="13"/>
      <c r="AE1138" s="13"/>
      <c r="AT1138" s="246" t="s">
        <v>238</v>
      </c>
      <c r="AU1138" s="246" t="s">
        <v>92</v>
      </c>
      <c r="AV1138" s="13" t="s">
        <v>90</v>
      </c>
      <c r="AW1138" s="13" t="s">
        <v>42</v>
      </c>
      <c r="AX1138" s="13" t="s">
        <v>82</v>
      </c>
      <c r="AY1138" s="246" t="s">
        <v>228</v>
      </c>
    </row>
    <row r="1139" s="14" customFormat="1">
      <c r="A1139" s="14"/>
      <c r="B1139" s="247"/>
      <c r="C1139" s="248"/>
      <c r="D1139" s="238" t="s">
        <v>238</v>
      </c>
      <c r="E1139" s="249" t="s">
        <v>44</v>
      </c>
      <c r="F1139" s="250" t="s">
        <v>2166</v>
      </c>
      <c r="G1139" s="248"/>
      <c r="H1139" s="251">
        <v>94.822999999999993</v>
      </c>
      <c r="I1139" s="252"/>
      <c r="J1139" s="248"/>
      <c r="K1139" s="248"/>
      <c r="L1139" s="253"/>
      <c r="M1139" s="254"/>
      <c r="N1139" s="255"/>
      <c r="O1139" s="255"/>
      <c r="P1139" s="255"/>
      <c r="Q1139" s="255"/>
      <c r="R1139" s="255"/>
      <c r="S1139" s="255"/>
      <c r="T1139" s="256"/>
      <c r="U1139" s="14"/>
      <c r="V1139" s="14"/>
      <c r="W1139" s="14"/>
      <c r="X1139" s="14"/>
      <c r="Y1139" s="14"/>
      <c r="Z1139" s="14"/>
      <c r="AA1139" s="14"/>
      <c r="AB1139" s="14"/>
      <c r="AC1139" s="14"/>
      <c r="AD1139" s="14"/>
      <c r="AE1139" s="14"/>
      <c r="AT1139" s="257" t="s">
        <v>238</v>
      </c>
      <c r="AU1139" s="257" t="s">
        <v>92</v>
      </c>
      <c r="AV1139" s="14" t="s">
        <v>92</v>
      </c>
      <c r="AW1139" s="14" t="s">
        <v>42</v>
      </c>
      <c r="AX1139" s="14" t="s">
        <v>82</v>
      </c>
      <c r="AY1139" s="257" t="s">
        <v>228</v>
      </c>
    </row>
    <row r="1140" s="13" customFormat="1">
      <c r="A1140" s="13"/>
      <c r="B1140" s="236"/>
      <c r="C1140" s="237"/>
      <c r="D1140" s="238" t="s">
        <v>238</v>
      </c>
      <c r="E1140" s="239" t="s">
        <v>44</v>
      </c>
      <c r="F1140" s="240" t="s">
        <v>2167</v>
      </c>
      <c r="G1140" s="237"/>
      <c r="H1140" s="239" t="s">
        <v>44</v>
      </c>
      <c r="I1140" s="241"/>
      <c r="J1140" s="237"/>
      <c r="K1140" s="237"/>
      <c r="L1140" s="242"/>
      <c r="M1140" s="243"/>
      <c r="N1140" s="244"/>
      <c r="O1140" s="244"/>
      <c r="P1140" s="244"/>
      <c r="Q1140" s="244"/>
      <c r="R1140" s="244"/>
      <c r="S1140" s="244"/>
      <c r="T1140" s="245"/>
      <c r="U1140" s="13"/>
      <c r="V1140" s="13"/>
      <c r="W1140" s="13"/>
      <c r="X1140" s="13"/>
      <c r="Y1140" s="13"/>
      <c r="Z1140" s="13"/>
      <c r="AA1140" s="13"/>
      <c r="AB1140" s="13"/>
      <c r="AC1140" s="13"/>
      <c r="AD1140" s="13"/>
      <c r="AE1140" s="13"/>
      <c r="AT1140" s="246" t="s">
        <v>238</v>
      </c>
      <c r="AU1140" s="246" t="s">
        <v>92</v>
      </c>
      <c r="AV1140" s="13" t="s">
        <v>90</v>
      </c>
      <c r="AW1140" s="13" t="s">
        <v>42</v>
      </c>
      <c r="AX1140" s="13" t="s">
        <v>82</v>
      </c>
      <c r="AY1140" s="246" t="s">
        <v>228</v>
      </c>
    </row>
    <row r="1141" s="14" customFormat="1">
      <c r="A1141" s="14"/>
      <c r="B1141" s="247"/>
      <c r="C1141" s="248"/>
      <c r="D1141" s="238" t="s">
        <v>238</v>
      </c>
      <c r="E1141" s="249" t="s">
        <v>44</v>
      </c>
      <c r="F1141" s="250" t="s">
        <v>2168</v>
      </c>
      <c r="G1141" s="248"/>
      <c r="H1141" s="251">
        <v>89.469999999999999</v>
      </c>
      <c r="I1141" s="252"/>
      <c r="J1141" s="248"/>
      <c r="K1141" s="248"/>
      <c r="L1141" s="253"/>
      <c r="M1141" s="254"/>
      <c r="N1141" s="255"/>
      <c r="O1141" s="255"/>
      <c r="P1141" s="255"/>
      <c r="Q1141" s="255"/>
      <c r="R1141" s="255"/>
      <c r="S1141" s="255"/>
      <c r="T1141" s="256"/>
      <c r="U1141" s="14"/>
      <c r="V1141" s="14"/>
      <c r="W1141" s="14"/>
      <c r="X1141" s="14"/>
      <c r="Y1141" s="14"/>
      <c r="Z1141" s="14"/>
      <c r="AA1141" s="14"/>
      <c r="AB1141" s="14"/>
      <c r="AC1141" s="14"/>
      <c r="AD1141" s="14"/>
      <c r="AE1141" s="14"/>
      <c r="AT1141" s="257" t="s">
        <v>238</v>
      </c>
      <c r="AU1141" s="257" t="s">
        <v>92</v>
      </c>
      <c r="AV1141" s="14" t="s">
        <v>92</v>
      </c>
      <c r="AW1141" s="14" t="s">
        <v>42</v>
      </c>
      <c r="AX1141" s="14" t="s">
        <v>82</v>
      </c>
      <c r="AY1141" s="257" t="s">
        <v>228</v>
      </c>
    </row>
    <row r="1142" s="13" customFormat="1">
      <c r="A1142" s="13"/>
      <c r="B1142" s="236"/>
      <c r="C1142" s="237"/>
      <c r="D1142" s="238" t="s">
        <v>238</v>
      </c>
      <c r="E1142" s="239" t="s">
        <v>44</v>
      </c>
      <c r="F1142" s="240" t="s">
        <v>2169</v>
      </c>
      <c r="G1142" s="237"/>
      <c r="H1142" s="239" t="s">
        <v>44</v>
      </c>
      <c r="I1142" s="241"/>
      <c r="J1142" s="237"/>
      <c r="K1142" s="237"/>
      <c r="L1142" s="242"/>
      <c r="M1142" s="243"/>
      <c r="N1142" s="244"/>
      <c r="O1142" s="244"/>
      <c r="P1142" s="244"/>
      <c r="Q1142" s="244"/>
      <c r="R1142" s="244"/>
      <c r="S1142" s="244"/>
      <c r="T1142" s="245"/>
      <c r="U1142" s="13"/>
      <c r="V1142" s="13"/>
      <c r="W1142" s="13"/>
      <c r="X1142" s="13"/>
      <c r="Y1142" s="13"/>
      <c r="Z1142" s="13"/>
      <c r="AA1142" s="13"/>
      <c r="AB1142" s="13"/>
      <c r="AC1142" s="13"/>
      <c r="AD1142" s="13"/>
      <c r="AE1142" s="13"/>
      <c r="AT1142" s="246" t="s">
        <v>238</v>
      </c>
      <c r="AU1142" s="246" t="s">
        <v>92</v>
      </c>
      <c r="AV1142" s="13" t="s">
        <v>90</v>
      </c>
      <c r="AW1142" s="13" t="s">
        <v>42</v>
      </c>
      <c r="AX1142" s="13" t="s">
        <v>82</v>
      </c>
      <c r="AY1142" s="246" t="s">
        <v>228</v>
      </c>
    </row>
    <row r="1143" s="14" customFormat="1">
      <c r="A1143" s="14"/>
      <c r="B1143" s="247"/>
      <c r="C1143" s="248"/>
      <c r="D1143" s="238" t="s">
        <v>238</v>
      </c>
      <c r="E1143" s="249" t="s">
        <v>44</v>
      </c>
      <c r="F1143" s="250" t="s">
        <v>2170</v>
      </c>
      <c r="G1143" s="248"/>
      <c r="H1143" s="251">
        <v>84.046999999999997</v>
      </c>
      <c r="I1143" s="252"/>
      <c r="J1143" s="248"/>
      <c r="K1143" s="248"/>
      <c r="L1143" s="253"/>
      <c r="M1143" s="254"/>
      <c r="N1143" s="255"/>
      <c r="O1143" s="255"/>
      <c r="P1143" s="255"/>
      <c r="Q1143" s="255"/>
      <c r="R1143" s="255"/>
      <c r="S1143" s="255"/>
      <c r="T1143" s="256"/>
      <c r="U1143" s="14"/>
      <c r="V1143" s="14"/>
      <c r="W1143" s="14"/>
      <c r="X1143" s="14"/>
      <c r="Y1143" s="14"/>
      <c r="Z1143" s="14"/>
      <c r="AA1143" s="14"/>
      <c r="AB1143" s="14"/>
      <c r="AC1143" s="14"/>
      <c r="AD1143" s="14"/>
      <c r="AE1143" s="14"/>
      <c r="AT1143" s="257" t="s">
        <v>238</v>
      </c>
      <c r="AU1143" s="257" t="s">
        <v>92</v>
      </c>
      <c r="AV1143" s="14" t="s">
        <v>92</v>
      </c>
      <c r="AW1143" s="14" t="s">
        <v>42</v>
      </c>
      <c r="AX1143" s="14" t="s">
        <v>82</v>
      </c>
      <c r="AY1143" s="257" t="s">
        <v>228</v>
      </c>
    </row>
    <row r="1144" s="13" customFormat="1">
      <c r="A1144" s="13"/>
      <c r="B1144" s="236"/>
      <c r="C1144" s="237"/>
      <c r="D1144" s="238" t="s">
        <v>238</v>
      </c>
      <c r="E1144" s="239" t="s">
        <v>44</v>
      </c>
      <c r="F1144" s="240" t="s">
        <v>2171</v>
      </c>
      <c r="G1144" s="237"/>
      <c r="H1144" s="239" t="s">
        <v>44</v>
      </c>
      <c r="I1144" s="241"/>
      <c r="J1144" s="237"/>
      <c r="K1144" s="237"/>
      <c r="L1144" s="242"/>
      <c r="M1144" s="243"/>
      <c r="N1144" s="244"/>
      <c r="O1144" s="244"/>
      <c r="P1144" s="244"/>
      <c r="Q1144" s="244"/>
      <c r="R1144" s="244"/>
      <c r="S1144" s="244"/>
      <c r="T1144" s="245"/>
      <c r="U1144" s="13"/>
      <c r="V1144" s="13"/>
      <c r="W1144" s="13"/>
      <c r="X1144" s="13"/>
      <c r="Y1144" s="13"/>
      <c r="Z1144" s="13"/>
      <c r="AA1144" s="13"/>
      <c r="AB1144" s="13"/>
      <c r="AC1144" s="13"/>
      <c r="AD1144" s="13"/>
      <c r="AE1144" s="13"/>
      <c r="AT1144" s="246" t="s">
        <v>238</v>
      </c>
      <c r="AU1144" s="246" t="s">
        <v>92</v>
      </c>
      <c r="AV1144" s="13" t="s">
        <v>90</v>
      </c>
      <c r="AW1144" s="13" t="s">
        <v>42</v>
      </c>
      <c r="AX1144" s="13" t="s">
        <v>82</v>
      </c>
      <c r="AY1144" s="246" t="s">
        <v>228</v>
      </c>
    </row>
    <row r="1145" s="14" customFormat="1">
      <c r="A1145" s="14"/>
      <c r="B1145" s="247"/>
      <c r="C1145" s="248"/>
      <c r="D1145" s="238" t="s">
        <v>238</v>
      </c>
      <c r="E1145" s="249" t="s">
        <v>44</v>
      </c>
      <c r="F1145" s="250" t="s">
        <v>2172</v>
      </c>
      <c r="G1145" s="248"/>
      <c r="H1145" s="251">
        <v>78.623999999999995</v>
      </c>
      <c r="I1145" s="252"/>
      <c r="J1145" s="248"/>
      <c r="K1145" s="248"/>
      <c r="L1145" s="253"/>
      <c r="M1145" s="254"/>
      <c r="N1145" s="255"/>
      <c r="O1145" s="255"/>
      <c r="P1145" s="255"/>
      <c r="Q1145" s="255"/>
      <c r="R1145" s="255"/>
      <c r="S1145" s="255"/>
      <c r="T1145" s="256"/>
      <c r="U1145" s="14"/>
      <c r="V1145" s="14"/>
      <c r="W1145" s="14"/>
      <c r="X1145" s="14"/>
      <c r="Y1145" s="14"/>
      <c r="Z1145" s="14"/>
      <c r="AA1145" s="14"/>
      <c r="AB1145" s="14"/>
      <c r="AC1145" s="14"/>
      <c r="AD1145" s="14"/>
      <c r="AE1145" s="14"/>
      <c r="AT1145" s="257" t="s">
        <v>238</v>
      </c>
      <c r="AU1145" s="257" t="s">
        <v>92</v>
      </c>
      <c r="AV1145" s="14" t="s">
        <v>92</v>
      </c>
      <c r="AW1145" s="14" t="s">
        <v>42</v>
      </c>
      <c r="AX1145" s="14" t="s">
        <v>82</v>
      </c>
      <c r="AY1145" s="257" t="s">
        <v>228</v>
      </c>
    </row>
    <row r="1146" s="13" customFormat="1">
      <c r="A1146" s="13"/>
      <c r="B1146" s="236"/>
      <c r="C1146" s="237"/>
      <c r="D1146" s="238" t="s">
        <v>238</v>
      </c>
      <c r="E1146" s="239" t="s">
        <v>44</v>
      </c>
      <c r="F1146" s="240" t="s">
        <v>2173</v>
      </c>
      <c r="G1146" s="237"/>
      <c r="H1146" s="239" t="s">
        <v>44</v>
      </c>
      <c r="I1146" s="241"/>
      <c r="J1146" s="237"/>
      <c r="K1146" s="237"/>
      <c r="L1146" s="242"/>
      <c r="M1146" s="243"/>
      <c r="N1146" s="244"/>
      <c r="O1146" s="244"/>
      <c r="P1146" s="244"/>
      <c r="Q1146" s="244"/>
      <c r="R1146" s="244"/>
      <c r="S1146" s="244"/>
      <c r="T1146" s="245"/>
      <c r="U1146" s="13"/>
      <c r="V1146" s="13"/>
      <c r="W1146" s="13"/>
      <c r="X1146" s="13"/>
      <c r="Y1146" s="13"/>
      <c r="Z1146" s="13"/>
      <c r="AA1146" s="13"/>
      <c r="AB1146" s="13"/>
      <c r="AC1146" s="13"/>
      <c r="AD1146" s="13"/>
      <c r="AE1146" s="13"/>
      <c r="AT1146" s="246" t="s">
        <v>238</v>
      </c>
      <c r="AU1146" s="246" t="s">
        <v>92</v>
      </c>
      <c r="AV1146" s="13" t="s">
        <v>90</v>
      </c>
      <c r="AW1146" s="13" t="s">
        <v>42</v>
      </c>
      <c r="AX1146" s="13" t="s">
        <v>82</v>
      </c>
      <c r="AY1146" s="246" t="s">
        <v>228</v>
      </c>
    </row>
    <row r="1147" s="14" customFormat="1">
      <c r="A1147" s="14"/>
      <c r="B1147" s="247"/>
      <c r="C1147" s="248"/>
      <c r="D1147" s="238" t="s">
        <v>238</v>
      </c>
      <c r="E1147" s="249" t="s">
        <v>44</v>
      </c>
      <c r="F1147" s="250" t="s">
        <v>2174</v>
      </c>
      <c r="G1147" s="248"/>
      <c r="H1147" s="251">
        <v>73.200999999999993</v>
      </c>
      <c r="I1147" s="252"/>
      <c r="J1147" s="248"/>
      <c r="K1147" s="248"/>
      <c r="L1147" s="253"/>
      <c r="M1147" s="254"/>
      <c r="N1147" s="255"/>
      <c r="O1147" s="255"/>
      <c r="P1147" s="255"/>
      <c r="Q1147" s="255"/>
      <c r="R1147" s="255"/>
      <c r="S1147" s="255"/>
      <c r="T1147" s="256"/>
      <c r="U1147" s="14"/>
      <c r="V1147" s="14"/>
      <c r="W1147" s="14"/>
      <c r="X1147" s="14"/>
      <c r="Y1147" s="14"/>
      <c r="Z1147" s="14"/>
      <c r="AA1147" s="14"/>
      <c r="AB1147" s="14"/>
      <c r="AC1147" s="14"/>
      <c r="AD1147" s="14"/>
      <c r="AE1147" s="14"/>
      <c r="AT1147" s="257" t="s">
        <v>238</v>
      </c>
      <c r="AU1147" s="257" t="s">
        <v>92</v>
      </c>
      <c r="AV1147" s="14" t="s">
        <v>92</v>
      </c>
      <c r="AW1147" s="14" t="s">
        <v>42</v>
      </c>
      <c r="AX1147" s="14" t="s">
        <v>82</v>
      </c>
      <c r="AY1147" s="257" t="s">
        <v>228</v>
      </c>
    </row>
    <row r="1148" s="13" customFormat="1">
      <c r="A1148" s="13"/>
      <c r="B1148" s="236"/>
      <c r="C1148" s="237"/>
      <c r="D1148" s="238" t="s">
        <v>238</v>
      </c>
      <c r="E1148" s="239" t="s">
        <v>44</v>
      </c>
      <c r="F1148" s="240" t="s">
        <v>2175</v>
      </c>
      <c r="G1148" s="237"/>
      <c r="H1148" s="239" t="s">
        <v>44</v>
      </c>
      <c r="I1148" s="241"/>
      <c r="J1148" s="237"/>
      <c r="K1148" s="237"/>
      <c r="L1148" s="242"/>
      <c r="M1148" s="243"/>
      <c r="N1148" s="244"/>
      <c r="O1148" s="244"/>
      <c r="P1148" s="244"/>
      <c r="Q1148" s="244"/>
      <c r="R1148" s="244"/>
      <c r="S1148" s="244"/>
      <c r="T1148" s="245"/>
      <c r="U1148" s="13"/>
      <c r="V1148" s="13"/>
      <c r="W1148" s="13"/>
      <c r="X1148" s="13"/>
      <c r="Y1148" s="13"/>
      <c r="Z1148" s="13"/>
      <c r="AA1148" s="13"/>
      <c r="AB1148" s="13"/>
      <c r="AC1148" s="13"/>
      <c r="AD1148" s="13"/>
      <c r="AE1148" s="13"/>
      <c r="AT1148" s="246" t="s">
        <v>238</v>
      </c>
      <c r="AU1148" s="246" t="s">
        <v>92</v>
      </c>
      <c r="AV1148" s="13" t="s">
        <v>90</v>
      </c>
      <c r="AW1148" s="13" t="s">
        <v>42</v>
      </c>
      <c r="AX1148" s="13" t="s">
        <v>82</v>
      </c>
      <c r="AY1148" s="246" t="s">
        <v>228</v>
      </c>
    </row>
    <row r="1149" s="14" customFormat="1">
      <c r="A1149" s="14"/>
      <c r="B1149" s="247"/>
      <c r="C1149" s="248"/>
      <c r="D1149" s="238" t="s">
        <v>238</v>
      </c>
      <c r="E1149" s="249" t="s">
        <v>44</v>
      </c>
      <c r="F1149" s="250" t="s">
        <v>2176</v>
      </c>
      <c r="G1149" s="248"/>
      <c r="H1149" s="251">
        <v>70.569000000000003</v>
      </c>
      <c r="I1149" s="252"/>
      <c r="J1149" s="248"/>
      <c r="K1149" s="248"/>
      <c r="L1149" s="253"/>
      <c r="M1149" s="254"/>
      <c r="N1149" s="255"/>
      <c r="O1149" s="255"/>
      <c r="P1149" s="255"/>
      <c r="Q1149" s="255"/>
      <c r="R1149" s="255"/>
      <c r="S1149" s="255"/>
      <c r="T1149" s="256"/>
      <c r="U1149" s="14"/>
      <c r="V1149" s="14"/>
      <c r="W1149" s="14"/>
      <c r="X1149" s="14"/>
      <c r="Y1149" s="14"/>
      <c r="Z1149" s="14"/>
      <c r="AA1149" s="14"/>
      <c r="AB1149" s="14"/>
      <c r="AC1149" s="14"/>
      <c r="AD1149" s="14"/>
      <c r="AE1149" s="14"/>
      <c r="AT1149" s="257" t="s">
        <v>238</v>
      </c>
      <c r="AU1149" s="257" t="s">
        <v>92</v>
      </c>
      <c r="AV1149" s="14" t="s">
        <v>92</v>
      </c>
      <c r="AW1149" s="14" t="s">
        <v>42</v>
      </c>
      <c r="AX1149" s="14" t="s">
        <v>82</v>
      </c>
      <c r="AY1149" s="257" t="s">
        <v>228</v>
      </c>
    </row>
    <row r="1150" s="15" customFormat="1">
      <c r="A1150" s="15"/>
      <c r="B1150" s="258"/>
      <c r="C1150" s="259"/>
      <c r="D1150" s="238" t="s">
        <v>238</v>
      </c>
      <c r="E1150" s="260" t="s">
        <v>44</v>
      </c>
      <c r="F1150" s="261" t="s">
        <v>247</v>
      </c>
      <c r="G1150" s="259"/>
      <c r="H1150" s="262">
        <v>1508.902</v>
      </c>
      <c r="I1150" s="263"/>
      <c r="J1150" s="259"/>
      <c r="K1150" s="259"/>
      <c r="L1150" s="264"/>
      <c r="M1150" s="265"/>
      <c r="N1150" s="266"/>
      <c r="O1150" s="266"/>
      <c r="P1150" s="266"/>
      <c r="Q1150" s="266"/>
      <c r="R1150" s="266"/>
      <c r="S1150" s="266"/>
      <c r="T1150" s="267"/>
      <c r="U1150" s="15"/>
      <c r="V1150" s="15"/>
      <c r="W1150" s="15"/>
      <c r="X1150" s="15"/>
      <c r="Y1150" s="15"/>
      <c r="Z1150" s="15"/>
      <c r="AA1150" s="15"/>
      <c r="AB1150" s="15"/>
      <c r="AC1150" s="15"/>
      <c r="AD1150" s="15"/>
      <c r="AE1150" s="15"/>
      <c r="AT1150" s="268" t="s">
        <v>238</v>
      </c>
      <c r="AU1150" s="268" t="s">
        <v>92</v>
      </c>
      <c r="AV1150" s="15" t="s">
        <v>145</v>
      </c>
      <c r="AW1150" s="15" t="s">
        <v>42</v>
      </c>
      <c r="AX1150" s="15" t="s">
        <v>90</v>
      </c>
      <c r="AY1150" s="268" t="s">
        <v>228</v>
      </c>
    </row>
    <row r="1151" s="2" customFormat="1" ht="16.5" customHeight="1">
      <c r="A1151" s="42"/>
      <c r="B1151" s="43"/>
      <c r="C1151" s="269" t="s">
        <v>2177</v>
      </c>
      <c r="D1151" s="269" t="s">
        <v>277</v>
      </c>
      <c r="E1151" s="270" t="s">
        <v>2178</v>
      </c>
      <c r="F1151" s="271" t="s">
        <v>2179</v>
      </c>
      <c r="G1151" s="272" t="s">
        <v>280</v>
      </c>
      <c r="H1151" s="273">
        <v>1.8109999999999999</v>
      </c>
      <c r="I1151" s="274"/>
      <c r="J1151" s="275">
        <f>ROUND(I1151*H1151,2)</f>
        <v>0</v>
      </c>
      <c r="K1151" s="271" t="s">
        <v>281</v>
      </c>
      <c r="L1151" s="276"/>
      <c r="M1151" s="277" t="s">
        <v>44</v>
      </c>
      <c r="N1151" s="278" t="s">
        <v>53</v>
      </c>
      <c r="O1151" s="88"/>
      <c r="P1151" s="227">
        <f>O1151*H1151</f>
        <v>0</v>
      </c>
      <c r="Q1151" s="227">
        <v>1</v>
      </c>
      <c r="R1151" s="227">
        <f>Q1151*H1151</f>
        <v>1.8109999999999999</v>
      </c>
      <c r="S1151" s="227">
        <v>0</v>
      </c>
      <c r="T1151" s="228">
        <f>S1151*H1151</f>
        <v>0</v>
      </c>
      <c r="U1151" s="42"/>
      <c r="V1151" s="42"/>
      <c r="W1151" s="42"/>
      <c r="X1151" s="42"/>
      <c r="Y1151" s="42"/>
      <c r="Z1151" s="42"/>
      <c r="AA1151" s="42"/>
      <c r="AB1151" s="42"/>
      <c r="AC1151" s="42"/>
      <c r="AD1151" s="42"/>
      <c r="AE1151" s="42"/>
      <c r="AR1151" s="229" t="s">
        <v>548</v>
      </c>
      <c r="AT1151" s="229" t="s">
        <v>277</v>
      </c>
      <c r="AU1151" s="229" t="s">
        <v>92</v>
      </c>
      <c r="AY1151" s="20" t="s">
        <v>228</v>
      </c>
      <c r="BE1151" s="230">
        <f>IF(N1151="základní",J1151,0)</f>
        <v>0</v>
      </c>
      <c r="BF1151" s="230">
        <f>IF(N1151="snížená",J1151,0)</f>
        <v>0</v>
      </c>
      <c r="BG1151" s="230">
        <f>IF(N1151="zákl. přenesená",J1151,0)</f>
        <v>0</v>
      </c>
      <c r="BH1151" s="230">
        <f>IF(N1151="sníž. přenesená",J1151,0)</f>
        <v>0</v>
      </c>
      <c r="BI1151" s="230">
        <f>IF(N1151="nulová",J1151,0)</f>
        <v>0</v>
      </c>
      <c r="BJ1151" s="20" t="s">
        <v>90</v>
      </c>
      <c r="BK1151" s="230">
        <f>ROUND(I1151*H1151,2)</f>
        <v>0</v>
      </c>
      <c r="BL1151" s="20" t="s">
        <v>362</v>
      </c>
      <c r="BM1151" s="229" t="s">
        <v>2180</v>
      </c>
    </row>
    <row r="1152" s="2" customFormat="1">
      <c r="A1152" s="42"/>
      <c r="B1152" s="43"/>
      <c r="C1152" s="44"/>
      <c r="D1152" s="238" t="s">
        <v>328</v>
      </c>
      <c r="E1152" s="44"/>
      <c r="F1152" s="279" t="s">
        <v>1821</v>
      </c>
      <c r="G1152" s="44"/>
      <c r="H1152" s="44"/>
      <c r="I1152" s="233"/>
      <c r="J1152" s="44"/>
      <c r="K1152" s="44"/>
      <c r="L1152" s="48"/>
      <c r="M1152" s="234"/>
      <c r="N1152" s="235"/>
      <c r="O1152" s="88"/>
      <c r="P1152" s="88"/>
      <c r="Q1152" s="88"/>
      <c r="R1152" s="88"/>
      <c r="S1152" s="88"/>
      <c r="T1152" s="89"/>
      <c r="U1152" s="42"/>
      <c r="V1152" s="42"/>
      <c r="W1152" s="42"/>
      <c r="X1152" s="42"/>
      <c r="Y1152" s="42"/>
      <c r="Z1152" s="42"/>
      <c r="AA1152" s="42"/>
      <c r="AB1152" s="42"/>
      <c r="AC1152" s="42"/>
      <c r="AD1152" s="42"/>
      <c r="AE1152" s="42"/>
      <c r="AT1152" s="20" t="s">
        <v>328</v>
      </c>
      <c r="AU1152" s="20" t="s">
        <v>92</v>
      </c>
    </row>
    <row r="1153" s="14" customFormat="1">
      <c r="A1153" s="14"/>
      <c r="B1153" s="247"/>
      <c r="C1153" s="248"/>
      <c r="D1153" s="238" t="s">
        <v>238</v>
      </c>
      <c r="E1153" s="248"/>
      <c r="F1153" s="250" t="s">
        <v>2181</v>
      </c>
      <c r="G1153" s="248"/>
      <c r="H1153" s="251">
        <v>1.8109999999999999</v>
      </c>
      <c r="I1153" s="252"/>
      <c r="J1153" s="248"/>
      <c r="K1153" s="248"/>
      <c r="L1153" s="253"/>
      <c r="M1153" s="254"/>
      <c r="N1153" s="255"/>
      <c r="O1153" s="255"/>
      <c r="P1153" s="255"/>
      <c r="Q1153" s="255"/>
      <c r="R1153" s="255"/>
      <c r="S1153" s="255"/>
      <c r="T1153" s="256"/>
      <c r="U1153" s="14"/>
      <c r="V1153" s="14"/>
      <c r="W1153" s="14"/>
      <c r="X1153" s="14"/>
      <c r="Y1153" s="14"/>
      <c r="Z1153" s="14"/>
      <c r="AA1153" s="14"/>
      <c r="AB1153" s="14"/>
      <c r="AC1153" s="14"/>
      <c r="AD1153" s="14"/>
      <c r="AE1153" s="14"/>
      <c r="AT1153" s="257" t="s">
        <v>238</v>
      </c>
      <c r="AU1153" s="257" t="s">
        <v>92</v>
      </c>
      <c r="AV1153" s="14" t="s">
        <v>92</v>
      </c>
      <c r="AW1153" s="14" t="s">
        <v>4</v>
      </c>
      <c r="AX1153" s="14" t="s">
        <v>90</v>
      </c>
      <c r="AY1153" s="257" t="s">
        <v>228</v>
      </c>
    </row>
    <row r="1154" s="2" customFormat="1" ht="16.5" customHeight="1">
      <c r="A1154" s="42"/>
      <c r="B1154" s="43"/>
      <c r="C1154" s="269" t="s">
        <v>2182</v>
      </c>
      <c r="D1154" s="269" t="s">
        <v>277</v>
      </c>
      <c r="E1154" s="270" t="s">
        <v>1905</v>
      </c>
      <c r="F1154" s="271" t="s">
        <v>1906</v>
      </c>
      <c r="G1154" s="272" t="s">
        <v>280</v>
      </c>
      <c r="H1154" s="273">
        <v>0.02</v>
      </c>
      <c r="I1154" s="274"/>
      <c r="J1154" s="275">
        <f>ROUND(I1154*H1154,2)</f>
        <v>0</v>
      </c>
      <c r="K1154" s="271" t="s">
        <v>281</v>
      </c>
      <c r="L1154" s="276"/>
      <c r="M1154" s="277" t="s">
        <v>44</v>
      </c>
      <c r="N1154" s="278" t="s">
        <v>53</v>
      </c>
      <c r="O1154" s="88"/>
      <c r="P1154" s="227">
        <f>O1154*H1154</f>
        <v>0</v>
      </c>
      <c r="Q1154" s="227">
        <v>1</v>
      </c>
      <c r="R1154" s="227">
        <f>Q1154*H1154</f>
        <v>0.02</v>
      </c>
      <c r="S1154" s="227">
        <v>0</v>
      </c>
      <c r="T1154" s="228">
        <f>S1154*H1154</f>
        <v>0</v>
      </c>
      <c r="U1154" s="42"/>
      <c r="V1154" s="42"/>
      <c r="W1154" s="42"/>
      <c r="X1154" s="42"/>
      <c r="Y1154" s="42"/>
      <c r="Z1154" s="42"/>
      <c r="AA1154" s="42"/>
      <c r="AB1154" s="42"/>
      <c r="AC1154" s="42"/>
      <c r="AD1154" s="42"/>
      <c r="AE1154" s="42"/>
      <c r="AR1154" s="229" t="s">
        <v>282</v>
      </c>
      <c r="AT1154" s="229" t="s">
        <v>277</v>
      </c>
      <c r="AU1154" s="229" t="s">
        <v>92</v>
      </c>
      <c r="AY1154" s="20" t="s">
        <v>228</v>
      </c>
      <c r="BE1154" s="230">
        <f>IF(N1154="základní",J1154,0)</f>
        <v>0</v>
      </c>
      <c r="BF1154" s="230">
        <f>IF(N1154="snížená",J1154,0)</f>
        <v>0</v>
      </c>
      <c r="BG1154" s="230">
        <f>IF(N1154="zákl. přenesená",J1154,0)</f>
        <v>0</v>
      </c>
      <c r="BH1154" s="230">
        <f>IF(N1154="sníž. přenesená",J1154,0)</f>
        <v>0</v>
      </c>
      <c r="BI1154" s="230">
        <f>IF(N1154="nulová",J1154,0)</f>
        <v>0</v>
      </c>
      <c r="BJ1154" s="20" t="s">
        <v>90</v>
      </c>
      <c r="BK1154" s="230">
        <f>ROUND(I1154*H1154,2)</f>
        <v>0</v>
      </c>
      <c r="BL1154" s="20" t="s">
        <v>145</v>
      </c>
      <c r="BM1154" s="229" t="s">
        <v>2183</v>
      </c>
    </row>
    <row r="1155" s="2" customFormat="1">
      <c r="A1155" s="42"/>
      <c r="B1155" s="43"/>
      <c r="C1155" s="44"/>
      <c r="D1155" s="238" t="s">
        <v>328</v>
      </c>
      <c r="E1155" s="44"/>
      <c r="F1155" s="279" t="s">
        <v>1908</v>
      </c>
      <c r="G1155" s="44"/>
      <c r="H1155" s="44"/>
      <c r="I1155" s="233"/>
      <c r="J1155" s="44"/>
      <c r="K1155" s="44"/>
      <c r="L1155" s="48"/>
      <c r="M1155" s="234"/>
      <c r="N1155" s="235"/>
      <c r="O1155" s="88"/>
      <c r="P1155" s="88"/>
      <c r="Q1155" s="88"/>
      <c r="R1155" s="88"/>
      <c r="S1155" s="88"/>
      <c r="T1155" s="89"/>
      <c r="U1155" s="42"/>
      <c r="V1155" s="42"/>
      <c r="W1155" s="42"/>
      <c r="X1155" s="42"/>
      <c r="Y1155" s="42"/>
      <c r="Z1155" s="42"/>
      <c r="AA1155" s="42"/>
      <c r="AB1155" s="42"/>
      <c r="AC1155" s="42"/>
      <c r="AD1155" s="42"/>
      <c r="AE1155" s="42"/>
      <c r="AT1155" s="20" t="s">
        <v>328</v>
      </c>
      <c r="AU1155" s="20" t="s">
        <v>92</v>
      </c>
    </row>
    <row r="1156" s="13" customFormat="1">
      <c r="A1156" s="13"/>
      <c r="B1156" s="236"/>
      <c r="C1156" s="237"/>
      <c r="D1156" s="238" t="s">
        <v>238</v>
      </c>
      <c r="E1156" s="239" t="s">
        <v>44</v>
      </c>
      <c r="F1156" s="240" t="s">
        <v>2184</v>
      </c>
      <c r="G1156" s="237"/>
      <c r="H1156" s="239" t="s">
        <v>44</v>
      </c>
      <c r="I1156" s="241"/>
      <c r="J1156" s="237"/>
      <c r="K1156" s="237"/>
      <c r="L1156" s="242"/>
      <c r="M1156" s="243"/>
      <c r="N1156" s="244"/>
      <c r="O1156" s="244"/>
      <c r="P1156" s="244"/>
      <c r="Q1156" s="244"/>
      <c r="R1156" s="244"/>
      <c r="S1156" s="244"/>
      <c r="T1156" s="245"/>
      <c r="U1156" s="13"/>
      <c r="V1156" s="13"/>
      <c r="W1156" s="13"/>
      <c r="X1156" s="13"/>
      <c r="Y1156" s="13"/>
      <c r="Z1156" s="13"/>
      <c r="AA1156" s="13"/>
      <c r="AB1156" s="13"/>
      <c r="AC1156" s="13"/>
      <c r="AD1156" s="13"/>
      <c r="AE1156" s="13"/>
      <c r="AT1156" s="246" t="s">
        <v>238</v>
      </c>
      <c r="AU1156" s="246" t="s">
        <v>92</v>
      </c>
      <c r="AV1156" s="13" t="s">
        <v>90</v>
      </c>
      <c r="AW1156" s="13" t="s">
        <v>42</v>
      </c>
      <c r="AX1156" s="13" t="s">
        <v>82</v>
      </c>
      <c r="AY1156" s="246" t="s">
        <v>228</v>
      </c>
    </row>
    <row r="1157" s="14" customFormat="1">
      <c r="A1157" s="14"/>
      <c r="B1157" s="247"/>
      <c r="C1157" s="248"/>
      <c r="D1157" s="238" t="s">
        <v>238</v>
      </c>
      <c r="E1157" s="249" t="s">
        <v>44</v>
      </c>
      <c r="F1157" s="250" t="s">
        <v>2185</v>
      </c>
      <c r="G1157" s="248"/>
      <c r="H1157" s="251">
        <v>0.02</v>
      </c>
      <c r="I1157" s="252"/>
      <c r="J1157" s="248"/>
      <c r="K1157" s="248"/>
      <c r="L1157" s="253"/>
      <c r="M1157" s="254"/>
      <c r="N1157" s="255"/>
      <c r="O1157" s="255"/>
      <c r="P1157" s="255"/>
      <c r="Q1157" s="255"/>
      <c r="R1157" s="255"/>
      <c r="S1157" s="255"/>
      <c r="T1157" s="256"/>
      <c r="U1157" s="14"/>
      <c r="V1157" s="14"/>
      <c r="W1157" s="14"/>
      <c r="X1157" s="14"/>
      <c r="Y1157" s="14"/>
      <c r="Z1157" s="14"/>
      <c r="AA1157" s="14"/>
      <c r="AB1157" s="14"/>
      <c r="AC1157" s="14"/>
      <c r="AD1157" s="14"/>
      <c r="AE1157" s="14"/>
      <c r="AT1157" s="257" t="s">
        <v>238</v>
      </c>
      <c r="AU1157" s="257" t="s">
        <v>92</v>
      </c>
      <c r="AV1157" s="14" t="s">
        <v>92</v>
      </c>
      <c r="AW1157" s="14" t="s">
        <v>42</v>
      </c>
      <c r="AX1157" s="14" t="s">
        <v>82</v>
      </c>
      <c r="AY1157" s="257" t="s">
        <v>228</v>
      </c>
    </row>
    <row r="1158" s="15" customFormat="1">
      <c r="A1158" s="15"/>
      <c r="B1158" s="258"/>
      <c r="C1158" s="259"/>
      <c r="D1158" s="238" t="s">
        <v>238</v>
      </c>
      <c r="E1158" s="260" t="s">
        <v>44</v>
      </c>
      <c r="F1158" s="261" t="s">
        <v>247</v>
      </c>
      <c r="G1158" s="259"/>
      <c r="H1158" s="262">
        <v>0.02</v>
      </c>
      <c r="I1158" s="263"/>
      <c r="J1158" s="259"/>
      <c r="K1158" s="259"/>
      <c r="L1158" s="264"/>
      <c r="M1158" s="265"/>
      <c r="N1158" s="266"/>
      <c r="O1158" s="266"/>
      <c r="P1158" s="266"/>
      <c r="Q1158" s="266"/>
      <c r="R1158" s="266"/>
      <c r="S1158" s="266"/>
      <c r="T1158" s="267"/>
      <c r="U1158" s="15"/>
      <c r="V1158" s="15"/>
      <c r="W1158" s="15"/>
      <c r="X1158" s="15"/>
      <c r="Y1158" s="15"/>
      <c r="Z1158" s="15"/>
      <c r="AA1158" s="15"/>
      <c r="AB1158" s="15"/>
      <c r="AC1158" s="15"/>
      <c r="AD1158" s="15"/>
      <c r="AE1158" s="15"/>
      <c r="AT1158" s="268" t="s">
        <v>238</v>
      </c>
      <c r="AU1158" s="268" t="s">
        <v>92</v>
      </c>
      <c r="AV1158" s="15" t="s">
        <v>145</v>
      </c>
      <c r="AW1158" s="15" t="s">
        <v>42</v>
      </c>
      <c r="AX1158" s="15" t="s">
        <v>90</v>
      </c>
      <c r="AY1158" s="268" t="s">
        <v>228</v>
      </c>
    </row>
    <row r="1159" s="2" customFormat="1" ht="24.15" customHeight="1">
      <c r="A1159" s="42"/>
      <c r="B1159" s="43"/>
      <c r="C1159" s="218" t="s">
        <v>2186</v>
      </c>
      <c r="D1159" s="218" t="s">
        <v>230</v>
      </c>
      <c r="E1159" s="219" t="s">
        <v>2187</v>
      </c>
      <c r="F1159" s="220" t="s">
        <v>2188</v>
      </c>
      <c r="G1159" s="221" t="s">
        <v>280</v>
      </c>
      <c r="H1159" s="222">
        <v>1.8859999999999999</v>
      </c>
      <c r="I1159" s="223"/>
      <c r="J1159" s="224">
        <f>ROUND(I1159*H1159,2)</f>
        <v>0</v>
      </c>
      <c r="K1159" s="220" t="s">
        <v>234</v>
      </c>
      <c r="L1159" s="48"/>
      <c r="M1159" s="225" t="s">
        <v>44</v>
      </c>
      <c r="N1159" s="226" t="s">
        <v>53</v>
      </c>
      <c r="O1159" s="88"/>
      <c r="P1159" s="227">
        <f>O1159*H1159</f>
        <v>0</v>
      </c>
      <c r="Q1159" s="227">
        <v>0</v>
      </c>
      <c r="R1159" s="227">
        <f>Q1159*H1159</f>
        <v>0</v>
      </c>
      <c r="S1159" s="227">
        <v>0</v>
      </c>
      <c r="T1159" s="228">
        <f>S1159*H1159</f>
        <v>0</v>
      </c>
      <c r="U1159" s="42"/>
      <c r="V1159" s="42"/>
      <c r="W1159" s="42"/>
      <c r="X1159" s="42"/>
      <c r="Y1159" s="42"/>
      <c r="Z1159" s="42"/>
      <c r="AA1159" s="42"/>
      <c r="AB1159" s="42"/>
      <c r="AC1159" s="42"/>
      <c r="AD1159" s="42"/>
      <c r="AE1159" s="42"/>
      <c r="AR1159" s="229" t="s">
        <v>362</v>
      </c>
      <c r="AT1159" s="229" t="s">
        <v>230</v>
      </c>
      <c r="AU1159" s="229" t="s">
        <v>92</v>
      </c>
      <c r="AY1159" s="20" t="s">
        <v>228</v>
      </c>
      <c r="BE1159" s="230">
        <f>IF(N1159="základní",J1159,0)</f>
        <v>0</v>
      </c>
      <c r="BF1159" s="230">
        <f>IF(N1159="snížená",J1159,0)</f>
        <v>0</v>
      </c>
      <c r="BG1159" s="230">
        <f>IF(N1159="zákl. přenesená",J1159,0)</f>
        <v>0</v>
      </c>
      <c r="BH1159" s="230">
        <f>IF(N1159="sníž. přenesená",J1159,0)</f>
        <v>0</v>
      </c>
      <c r="BI1159" s="230">
        <f>IF(N1159="nulová",J1159,0)</f>
        <v>0</v>
      </c>
      <c r="BJ1159" s="20" t="s">
        <v>90</v>
      </c>
      <c r="BK1159" s="230">
        <f>ROUND(I1159*H1159,2)</f>
        <v>0</v>
      </c>
      <c r="BL1159" s="20" t="s">
        <v>362</v>
      </c>
      <c r="BM1159" s="229" t="s">
        <v>2189</v>
      </c>
    </row>
    <row r="1160" s="2" customFormat="1">
      <c r="A1160" s="42"/>
      <c r="B1160" s="43"/>
      <c r="C1160" s="44"/>
      <c r="D1160" s="231" t="s">
        <v>236</v>
      </c>
      <c r="E1160" s="44"/>
      <c r="F1160" s="232" t="s">
        <v>2190</v>
      </c>
      <c r="G1160" s="44"/>
      <c r="H1160" s="44"/>
      <c r="I1160" s="233"/>
      <c r="J1160" s="44"/>
      <c r="K1160" s="44"/>
      <c r="L1160" s="48"/>
      <c r="M1160" s="234"/>
      <c r="N1160" s="235"/>
      <c r="O1160" s="88"/>
      <c r="P1160" s="88"/>
      <c r="Q1160" s="88"/>
      <c r="R1160" s="88"/>
      <c r="S1160" s="88"/>
      <c r="T1160" s="89"/>
      <c r="U1160" s="42"/>
      <c r="V1160" s="42"/>
      <c r="W1160" s="42"/>
      <c r="X1160" s="42"/>
      <c r="Y1160" s="42"/>
      <c r="Z1160" s="42"/>
      <c r="AA1160" s="42"/>
      <c r="AB1160" s="42"/>
      <c r="AC1160" s="42"/>
      <c r="AD1160" s="42"/>
      <c r="AE1160" s="42"/>
      <c r="AT1160" s="20" t="s">
        <v>236</v>
      </c>
      <c r="AU1160" s="20" t="s">
        <v>92</v>
      </c>
    </row>
    <row r="1161" s="12" customFormat="1" ht="22.8" customHeight="1">
      <c r="A1161" s="12"/>
      <c r="B1161" s="202"/>
      <c r="C1161" s="203"/>
      <c r="D1161" s="204" t="s">
        <v>81</v>
      </c>
      <c r="E1161" s="216" t="s">
        <v>2191</v>
      </c>
      <c r="F1161" s="216" t="s">
        <v>2192</v>
      </c>
      <c r="G1161" s="203"/>
      <c r="H1161" s="203"/>
      <c r="I1161" s="206"/>
      <c r="J1161" s="217">
        <f>BK1161</f>
        <v>0</v>
      </c>
      <c r="K1161" s="203"/>
      <c r="L1161" s="208"/>
      <c r="M1161" s="209"/>
      <c r="N1161" s="210"/>
      <c r="O1161" s="210"/>
      <c r="P1161" s="211">
        <f>SUM(P1162:P1228)</f>
        <v>0</v>
      </c>
      <c r="Q1161" s="210"/>
      <c r="R1161" s="211">
        <f>SUM(R1162:R1228)</f>
        <v>3.7518050199999999</v>
      </c>
      <c r="S1161" s="210"/>
      <c r="T1161" s="212">
        <f>SUM(T1162:T1228)</f>
        <v>0</v>
      </c>
      <c r="U1161" s="12"/>
      <c r="V1161" s="12"/>
      <c r="W1161" s="12"/>
      <c r="X1161" s="12"/>
      <c r="Y1161" s="12"/>
      <c r="Z1161" s="12"/>
      <c r="AA1161" s="12"/>
      <c r="AB1161" s="12"/>
      <c r="AC1161" s="12"/>
      <c r="AD1161" s="12"/>
      <c r="AE1161" s="12"/>
      <c r="AR1161" s="213" t="s">
        <v>92</v>
      </c>
      <c r="AT1161" s="214" t="s">
        <v>81</v>
      </c>
      <c r="AU1161" s="214" t="s">
        <v>90</v>
      </c>
      <c r="AY1161" s="213" t="s">
        <v>228</v>
      </c>
      <c r="BK1161" s="215">
        <f>SUM(BK1162:BK1228)</f>
        <v>0</v>
      </c>
    </row>
    <row r="1162" s="2" customFormat="1" ht="16.5" customHeight="1">
      <c r="A1162" s="42"/>
      <c r="B1162" s="43"/>
      <c r="C1162" s="218" t="s">
        <v>2193</v>
      </c>
      <c r="D1162" s="218" t="s">
        <v>230</v>
      </c>
      <c r="E1162" s="219" t="s">
        <v>2194</v>
      </c>
      <c r="F1162" s="220" t="s">
        <v>2195</v>
      </c>
      <c r="G1162" s="221" t="s">
        <v>233</v>
      </c>
      <c r="H1162" s="222">
        <v>4917.8900000000003</v>
      </c>
      <c r="I1162" s="223"/>
      <c r="J1162" s="224">
        <f>ROUND(I1162*H1162,2)</f>
        <v>0</v>
      </c>
      <c r="K1162" s="220" t="s">
        <v>281</v>
      </c>
      <c r="L1162" s="48"/>
      <c r="M1162" s="225" t="s">
        <v>44</v>
      </c>
      <c r="N1162" s="226" t="s">
        <v>53</v>
      </c>
      <c r="O1162" s="88"/>
      <c r="P1162" s="227">
        <f>O1162*H1162</f>
        <v>0</v>
      </c>
      <c r="Q1162" s="227">
        <v>8.0000000000000007E-05</v>
      </c>
      <c r="R1162" s="227">
        <f>Q1162*H1162</f>
        <v>0.39343120000000004</v>
      </c>
      <c r="S1162" s="227">
        <v>0</v>
      </c>
      <c r="T1162" s="228">
        <f>S1162*H1162</f>
        <v>0</v>
      </c>
      <c r="U1162" s="42"/>
      <c r="V1162" s="42"/>
      <c r="W1162" s="42"/>
      <c r="X1162" s="42"/>
      <c r="Y1162" s="42"/>
      <c r="Z1162" s="42"/>
      <c r="AA1162" s="42"/>
      <c r="AB1162" s="42"/>
      <c r="AC1162" s="42"/>
      <c r="AD1162" s="42"/>
      <c r="AE1162" s="42"/>
      <c r="AR1162" s="229" t="s">
        <v>362</v>
      </c>
      <c r="AT1162" s="229" t="s">
        <v>230</v>
      </c>
      <c r="AU1162" s="229" t="s">
        <v>92</v>
      </c>
      <c r="AY1162" s="20" t="s">
        <v>228</v>
      </c>
      <c r="BE1162" s="230">
        <f>IF(N1162="základní",J1162,0)</f>
        <v>0</v>
      </c>
      <c r="BF1162" s="230">
        <f>IF(N1162="snížená",J1162,0)</f>
        <v>0</v>
      </c>
      <c r="BG1162" s="230">
        <f>IF(N1162="zákl. přenesená",J1162,0)</f>
        <v>0</v>
      </c>
      <c r="BH1162" s="230">
        <f>IF(N1162="sníž. přenesená",J1162,0)</f>
        <v>0</v>
      </c>
      <c r="BI1162" s="230">
        <f>IF(N1162="nulová",J1162,0)</f>
        <v>0</v>
      </c>
      <c r="BJ1162" s="20" t="s">
        <v>90</v>
      </c>
      <c r="BK1162" s="230">
        <f>ROUND(I1162*H1162,2)</f>
        <v>0</v>
      </c>
      <c r="BL1162" s="20" t="s">
        <v>362</v>
      </c>
      <c r="BM1162" s="229" t="s">
        <v>2196</v>
      </c>
    </row>
    <row r="1163" s="2" customFormat="1" ht="21.75" customHeight="1">
      <c r="A1163" s="42"/>
      <c r="B1163" s="43"/>
      <c r="C1163" s="218" t="s">
        <v>2197</v>
      </c>
      <c r="D1163" s="218" t="s">
        <v>230</v>
      </c>
      <c r="E1163" s="219" t="s">
        <v>2198</v>
      </c>
      <c r="F1163" s="220" t="s">
        <v>2199</v>
      </c>
      <c r="G1163" s="221" t="s">
        <v>233</v>
      </c>
      <c r="H1163" s="222">
        <v>4917.8900000000003</v>
      </c>
      <c r="I1163" s="223"/>
      <c r="J1163" s="224">
        <f>ROUND(I1163*H1163,2)</f>
        <v>0</v>
      </c>
      <c r="K1163" s="220" t="s">
        <v>281</v>
      </c>
      <c r="L1163" s="48"/>
      <c r="M1163" s="225" t="s">
        <v>44</v>
      </c>
      <c r="N1163" s="226" t="s">
        <v>53</v>
      </c>
      <c r="O1163" s="88"/>
      <c r="P1163" s="227">
        <f>O1163*H1163</f>
        <v>0</v>
      </c>
      <c r="Q1163" s="227">
        <v>0.00012</v>
      </c>
      <c r="R1163" s="227">
        <f>Q1163*H1163</f>
        <v>0.59014680000000008</v>
      </c>
      <c r="S1163" s="227">
        <v>0</v>
      </c>
      <c r="T1163" s="228">
        <f>S1163*H1163</f>
        <v>0</v>
      </c>
      <c r="U1163" s="42"/>
      <c r="V1163" s="42"/>
      <c r="W1163" s="42"/>
      <c r="X1163" s="42"/>
      <c r="Y1163" s="42"/>
      <c r="Z1163" s="42"/>
      <c r="AA1163" s="42"/>
      <c r="AB1163" s="42"/>
      <c r="AC1163" s="42"/>
      <c r="AD1163" s="42"/>
      <c r="AE1163" s="42"/>
      <c r="AR1163" s="229" t="s">
        <v>362</v>
      </c>
      <c r="AT1163" s="229" t="s">
        <v>230</v>
      </c>
      <c r="AU1163" s="229" t="s">
        <v>92</v>
      </c>
      <c r="AY1163" s="20" t="s">
        <v>228</v>
      </c>
      <c r="BE1163" s="230">
        <f>IF(N1163="základní",J1163,0)</f>
        <v>0</v>
      </c>
      <c r="BF1163" s="230">
        <f>IF(N1163="snížená",J1163,0)</f>
        <v>0</v>
      </c>
      <c r="BG1163" s="230">
        <f>IF(N1163="zákl. přenesená",J1163,0)</f>
        <v>0</v>
      </c>
      <c r="BH1163" s="230">
        <f>IF(N1163="sníž. přenesená",J1163,0)</f>
        <v>0</v>
      </c>
      <c r="BI1163" s="230">
        <f>IF(N1163="nulová",J1163,0)</f>
        <v>0</v>
      </c>
      <c r="BJ1163" s="20" t="s">
        <v>90</v>
      </c>
      <c r="BK1163" s="230">
        <f>ROUND(I1163*H1163,2)</f>
        <v>0</v>
      </c>
      <c r="BL1163" s="20" t="s">
        <v>362</v>
      </c>
      <c r="BM1163" s="229" t="s">
        <v>2200</v>
      </c>
    </row>
    <row r="1164" s="13" customFormat="1">
      <c r="A1164" s="13"/>
      <c r="B1164" s="236"/>
      <c r="C1164" s="237"/>
      <c r="D1164" s="238" t="s">
        <v>238</v>
      </c>
      <c r="E1164" s="239" t="s">
        <v>44</v>
      </c>
      <c r="F1164" s="240" t="s">
        <v>2201</v>
      </c>
      <c r="G1164" s="237"/>
      <c r="H1164" s="239" t="s">
        <v>44</v>
      </c>
      <c r="I1164" s="241"/>
      <c r="J1164" s="237"/>
      <c r="K1164" s="237"/>
      <c r="L1164" s="242"/>
      <c r="M1164" s="243"/>
      <c r="N1164" s="244"/>
      <c r="O1164" s="244"/>
      <c r="P1164" s="244"/>
      <c r="Q1164" s="244"/>
      <c r="R1164" s="244"/>
      <c r="S1164" s="244"/>
      <c r="T1164" s="245"/>
      <c r="U1164" s="13"/>
      <c r="V1164" s="13"/>
      <c r="W1164" s="13"/>
      <c r="X1164" s="13"/>
      <c r="Y1164" s="13"/>
      <c r="Z1164" s="13"/>
      <c r="AA1164" s="13"/>
      <c r="AB1164" s="13"/>
      <c r="AC1164" s="13"/>
      <c r="AD1164" s="13"/>
      <c r="AE1164" s="13"/>
      <c r="AT1164" s="246" t="s">
        <v>238</v>
      </c>
      <c r="AU1164" s="246" t="s">
        <v>92</v>
      </c>
      <c r="AV1164" s="13" t="s">
        <v>90</v>
      </c>
      <c r="AW1164" s="13" t="s">
        <v>42</v>
      </c>
      <c r="AX1164" s="13" t="s">
        <v>82</v>
      </c>
      <c r="AY1164" s="246" t="s">
        <v>228</v>
      </c>
    </row>
    <row r="1165" s="13" customFormat="1">
      <c r="A1165" s="13"/>
      <c r="B1165" s="236"/>
      <c r="C1165" s="237"/>
      <c r="D1165" s="238" t="s">
        <v>238</v>
      </c>
      <c r="E1165" s="239" t="s">
        <v>44</v>
      </c>
      <c r="F1165" s="240" t="s">
        <v>2202</v>
      </c>
      <c r="G1165" s="237"/>
      <c r="H1165" s="239" t="s">
        <v>44</v>
      </c>
      <c r="I1165" s="241"/>
      <c r="J1165" s="237"/>
      <c r="K1165" s="237"/>
      <c r="L1165" s="242"/>
      <c r="M1165" s="243"/>
      <c r="N1165" s="244"/>
      <c r="O1165" s="244"/>
      <c r="P1165" s="244"/>
      <c r="Q1165" s="244"/>
      <c r="R1165" s="244"/>
      <c r="S1165" s="244"/>
      <c r="T1165" s="245"/>
      <c r="U1165" s="13"/>
      <c r="V1165" s="13"/>
      <c r="W1165" s="13"/>
      <c r="X1165" s="13"/>
      <c r="Y1165" s="13"/>
      <c r="Z1165" s="13"/>
      <c r="AA1165" s="13"/>
      <c r="AB1165" s="13"/>
      <c r="AC1165" s="13"/>
      <c r="AD1165" s="13"/>
      <c r="AE1165" s="13"/>
      <c r="AT1165" s="246" t="s">
        <v>238</v>
      </c>
      <c r="AU1165" s="246" t="s">
        <v>92</v>
      </c>
      <c r="AV1165" s="13" t="s">
        <v>90</v>
      </c>
      <c r="AW1165" s="13" t="s">
        <v>42</v>
      </c>
      <c r="AX1165" s="13" t="s">
        <v>82</v>
      </c>
      <c r="AY1165" s="246" t="s">
        <v>228</v>
      </c>
    </row>
    <row r="1166" s="14" customFormat="1">
      <c r="A1166" s="14"/>
      <c r="B1166" s="247"/>
      <c r="C1166" s="248"/>
      <c r="D1166" s="238" t="s">
        <v>238</v>
      </c>
      <c r="E1166" s="249" t="s">
        <v>44</v>
      </c>
      <c r="F1166" s="250" t="s">
        <v>2203</v>
      </c>
      <c r="G1166" s="248"/>
      <c r="H1166" s="251">
        <v>4917.8900000000003</v>
      </c>
      <c r="I1166" s="252"/>
      <c r="J1166" s="248"/>
      <c r="K1166" s="248"/>
      <c r="L1166" s="253"/>
      <c r="M1166" s="254"/>
      <c r="N1166" s="255"/>
      <c r="O1166" s="255"/>
      <c r="P1166" s="255"/>
      <c r="Q1166" s="255"/>
      <c r="R1166" s="255"/>
      <c r="S1166" s="255"/>
      <c r="T1166" s="256"/>
      <c r="U1166" s="14"/>
      <c r="V1166" s="14"/>
      <c r="W1166" s="14"/>
      <c r="X1166" s="14"/>
      <c r="Y1166" s="14"/>
      <c r="Z1166" s="14"/>
      <c r="AA1166" s="14"/>
      <c r="AB1166" s="14"/>
      <c r="AC1166" s="14"/>
      <c r="AD1166" s="14"/>
      <c r="AE1166" s="14"/>
      <c r="AT1166" s="257" t="s">
        <v>238</v>
      </c>
      <c r="AU1166" s="257" t="s">
        <v>92</v>
      </c>
      <c r="AV1166" s="14" t="s">
        <v>92</v>
      </c>
      <c r="AW1166" s="14" t="s">
        <v>42</v>
      </c>
      <c r="AX1166" s="14" t="s">
        <v>82</v>
      </c>
      <c r="AY1166" s="257" t="s">
        <v>228</v>
      </c>
    </row>
    <row r="1167" s="15" customFormat="1">
      <c r="A1167" s="15"/>
      <c r="B1167" s="258"/>
      <c r="C1167" s="259"/>
      <c r="D1167" s="238" t="s">
        <v>238</v>
      </c>
      <c r="E1167" s="260" t="s">
        <v>44</v>
      </c>
      <c r="F1167" s="261" t="s">
        <v>247</v>
      </c>
      <c r="G1167" s="259"/>
      <c r="H1167" s="262">
        <v>4917.8900000000003</v>
      </c>
      <c r="I1167" s="263"/>
      <c r="J1167" s="259"/>
      <c r="K1167" s="259"/>
      <c r="L1167" s="264"/>
      <c r="M1167" s="265"/>
      <c r="N1167" s="266"/>
      <c r="O1167" s="266"/>
      <c r="P1167" s="266"/>
      <c r="Q1167" s="266"/>
      <c r="R1167" s="266"/>
      <c r="S1167" s="266"/>
      <c r="T1167" s="267"/>
      <c r="U1167" s="15"/>
      <c r="V1167" s="15"/>
      <c r="W1167" s="15"/>
      <c r="X1167" s="15"/>
      <c r="Y1167" s="15"/>
      <c r="Z1167" s="15"/>
      <c r="AA1167" s="15"/>
      <c r="AB1167" s="15"/>
      <c r="AC1167" s="15"/>
      <c r="AD1167" s="15"/>
      <c r="AE1167" s="15"/>
      <c r="AT1167" s="268" t="s">
        <v>238</v>
      </c>
      <c r="AU1167" s="268" t="s">
        <v>92</v>
      </c>
      <c r="AV1167" s="15" t="s">
        <v>145</v>
      </c>
      <c r="AW1167" s="15" t="s">
        <v>42</v>
      </c>
      <c r="AX1167" s="15" t="s">
        <v>90</v>
      </c>
      <c r="AY1167" s="268" t="s">
        <v>228</v>
      </c>
    </row>
    <row r="1168" s="2" customFormat="1" ht="16.5" customHeight="1">
      <c r="A1168" s="42"/>
      <c r="B1168" s="43"/>
      <c r="C1168" s="218" t="s">
        <v>2204</v>
      </c>
      <c r="D1168" s="218" t="s">
        <v>230</v>
      </c>
      <c r="E1168" s="219" t="s">
        <v>2205</v>
      </c>
      <c r="F1168" s="220" t="s">
        <v>2206</v>
      </c>
      <c r="G1168" s="221" t="s">
        <v>233</v>
      </c>
      <c r="H1168" s="222">
        <v>4134.7169999999996</v>
      </c>
      <c r="I1168" s="223"/>
      <c r="J1168" s="224">
        <f>ROUND(I1168*H1168,2)</f>
        <v>0</v>
      </c>
      <c r="K1168" s="220" t="s">
        <v>234</v>
      </c>
      <c r="L1168" s="48"/>
      <c r="M1168" s="225" t="s">
        <v>44</v>
      </c>
      <c r="N1168" s="226" t="s">
        <v>53</v>
      </c>
      <c r="O1168" s="88"/>
      <c r="P1168" s="227">
        <f>O1168*H1168</f>
        <v>0</v>
      </c>
      <c r="Q1168" s="227">
        <v>0</v>
      </c>
      <c r="R1168" s="227">
        <f>Q1168*H1168</f>
        <v>0</v>
      </c>
      <c r="S1168" s="227">
        <v>0</v>
      </c>
      <c r="T1168" s="228">
        <f>S1168*H1168</f>
        <v>0</v>
      </c>
      <c r="U1168" s="42"/>
      <c r="V1168" s="42"/>
      <c r="W1168" s="42"/>
      <c r="X1168" s="42"/>
      <c r="Y1168" s="42"/>
      <c r="Z1168" s="42"/>
      <c r="AA1168" s="42"/>
      <c r="AB1168" s="42"/>
      <c r="AC1168" s="42"/>
      <c r="AD1168" s="42"/>
      <c r="AE1168" s="42"/>
      <c r="AR1168" s="229" t="s">
        <v>362</v>
      </c>
      <c r="AT1168" s="229" t="s">
        <v>230</v>
      </c>
      <c r="AU1168" s="229" t="s">
        <v>92</v>
      </c>
      <c r="AY1168" s="20" t="s">
        <v>228</v>
      </c>
      <c r="BE1168" s="230">
        <f>IF(N1168="základní",J1168,0)</f>
        <v>0</v>
      </c>
      <c r="BF1168" s="230">
        <f>IF(N1168="snížená",J1168,0)</f>
        <v>0</v>
      </c>
      <c r="BG1168" s="230">
        <f>IF(N1168="zákl. přenesená",J1168,0)</f>
        <v>0</v>
      </c>
      <c r="BH1168" s="230">
        <f>IF(N1168="sníž. přenesená",J1168,0)</f>
        <v>0</v>
      </c>
      <c r="BI1168" s="230">
        <f>IF(N1168="nulová",J1168,0)</f>
        <v>0</v>
      </c>
      <c r="BJ1168" s="20" t="s">
        <v>90</v>
      </c>
      <c r="BK1168" s="230">
        <f>ROUND(I1168*H1168,2)</f>
        <v>0</v>
      </c>
      <c r="BL1168" s="20" t="s">
        <v>362</v>
      </c>
      <c r="BM1168" s="229" t="s">
        <v>2207</v>
      </c>
    </row>
    <row r="1169" s="2" customFormat="1">
      <c r="A1169" s="42"/>
      <c r="B1169" s="43"/>
      <c r="C1169" s="44"/>
      <c r="D1169" s="231" t="s">
        <v>236</v>
      </c>
      <c r="E1169" s="44"/>
      <c r="F1169" s="232" t="s">
        <v>2208</v>
      </c>
      <c r="G1169" s="44"/>
      <c r="H1169" s="44"/>
      <c r="I1169" s="233"/>
      <c r="J1169" s="44"/>
      <c r="K1169" s="44"/>
      <c r="L1169" s="48"/>
      <c r="M1169" s="234"/>
      <c r="N1169" s="235"/>
      <c r="O1169" s="88"/>
      <c r="P1169" s="88"/>
      <c r="Q1169" s="88"/>
      <c r="R1169" s="88"/>
      <c r="S1169" s="88"/>
      <c r="T1169" s="89"/>
      <c r="U1169" s="42"/>
      <c r="V1169" s="42"/>
      <c r="W1169" s="42"/>
      <c r="X1169" s="42"/>
      <c r="Y1169" s="42"/>
      <c r="Z1169" s="42"/>
      <c r="AA1169" s="42"/>
      <c r="AB1169" s="42"/>
      <c r="AC1169" s="42"/>
      <c r="AD1169" s="42"/>
      <c r="AE1169" s="42"/>
      <c r="AT1169" s="20" t="s">
        <v>236</v>
      </c>
      <c r="AU1169" s="20" t="s">
        <v>92</v>
      </c>
    </row>
    <row r="1170" s="2" customFormat="1" ht="24.15" customHeight="1">
      <c r="A1170" s="42"/>
      <c r="B1170" s="43"/>
      <c r="C1170" s="218" t="s">
        <v>2209</v>
      </c>
      <c r="D1170" s="218" t="s">
        <v>230</v>
      </c>
      <c r="E1170" s="219" t="s">
        <v>2210</v>
      </c>
      <c r="F1170" s="220" t="s">
        <v>2211</v>
      </c>
      <c r="G1170" s="221" t="s">
        <v>233</v>
      </c>
      <c r="H1170" s="222">
        <v>4134.7169999999996</v>
      </c>
      <c r="I1170" s="223"/>
      <c r="J1170" s="224">
        <f>ROUND(I1170*H1170,2)</f>
        <v>0</v>
      </c>
      <c r="K1170" s="220" t="s">
        <v>234</v>
      </c>
      <c r="L1170" s="48"/>
      <c r="M1170" s="225" t="s">
        <v>44</v>
      </c>
      <c r="N1170" s="226" t="s">
        <v>53</v>
      </c>
      <c r="O1170" s="88"/>
      <c r="P1170" s="227">
        <f>O1170*H1170</f>
        <v>0</v>
      </c>
      <c r="Q1170" s="227">
        <v>0.00012</v>
      </c>
      <c r="R1170" s="227">
        <f>Q1170*H1170</f>
        <v>0.49616603999999997</v>
      </c>
      <c r="S1170" s="227">
        <v>0</v>
      </c>
      <c r="T1170" s="228">
        <f>S1170*H1170</f>
        <v>0</v>
      </c>
      <c r="U1170" s="42"/>
      <c r="V1170" s="42"/>
      <c r="W1170" s="42"/>
      <c r="X1170" s="42"/>
      <c r="Y1170" s="42"/>
      <c r="Z1170" s="42"/>
      <c r="AA1170" s="42"/>
      <c r="AB1170" s="42"/>
      <c r="AC1170" s="42"/>
      <c r="AD1170" s="42"/>
      <c r="AE1170" s="42"/>
      <c r="AR1170" s="229" t="s">
        <v>362</v>
      </c>
      <c r="AT1170" s="229" t="s">
        <v>230</v>
      </c>
      <c r="AU1170" s="229" t="s">
        <v>92</v>
      </c>
      <c r="AY1170" s="20" t="s">
        <v>228</v>
      </c>
      <c r="BE1170" s="230">
        <f>IF(N1170="základní",J1170,0)</f>
        <v>0</v>
      </c>
      <c r="BF1170" s="230">
        <f>IF(N1170="snížená",J1170,0)</f>
        <v>0</v>
      </c>
      <c r="BG1170" s="230">
        <f>IF(N1170="zákl. přenesená",J1170,0)</f>
        <v>0</v>
      </c>
      <c r="BH1170" s="230">
        <f>IF(N1170="sníž. přenesená",J1170,0)</f>
        <v>0</v>
      </c>
      <c r="BI1170" s="230">
        <f>IF(N1170="nulová",J1170,0)</f>
        <v>0</v>
      </c>
      <c r="BJ1170" s="20" t="s">
        <v>90</v>
      </c>
      <c r="BK1170" s="230">
        <f>ROUND(I1170*H1170,2)</f>
        <v>0</v>
      </c>
      <c r="BL1170" s="20" t="s">
        <v>362</v>
      </c>
      <c r="BM1170" s="229" t="s">
        <v>2212</v>
      </c>
    </row>
    <row r="1171" s="2" customFormat="1">
      <c r="A1171" s="42"/>
      <c r="B1171" s="43"/>
      <c r="C1171" s="44"/>
      <c r="D1171" s="231" t="s">
        <v>236</v>
      </c>
      <c r="E1171" s="44"/>
      <c r="F1171" s="232" t="s">
        <v>2213</v>
      </c>
      <c r="G1171" s="44"/>
      <c r="H1171" s="44"/>
      <c r="I1171" s="233"/>
      <c r="J1171" s="44"/>
      <c r="K1171" s="44"/>
      <c r="L1171" s="48"/>
      <c r="M1171" s="234"/>
      <c r="N1171" s="235"/>
      <c r="O1171" s="88"/>
      <c r="P1171" s="88"/>
      <c r="Q1171" s="88"/>
      <c r="R1171" s="88"/>
      <c r="S1171" s="88"/>
      <c r="T1171" s="89"/>
      <c r="U1171" s="42"/>
      <c r="V1171" s="42"/>
      <c r="W1171" s="42"/>
      <c r="X1171" s="42"/>
      <c r="Y1171" s="42"/>
      <c r="Z1171" s="42"/>
      <c r="AA1171" s="42"/>
      <c r="AB1171" s="42"/>
      <c r="AC1171" s="42"/>
      <c r="AD1171" s="42"/>
      <c r="AE1171" s="42"/>
      <c r="AT1171" s="20" t="s">
        <v>236</v>
      </c>
      <c r="AU1171" s="20" t="s">
        <v>92</v>
      </c>
    </row>
    <row r="1172" s="2" customFormat="1" ht="24.15" customHeight="1">
      <c r="A1172" s="42"/>
      <c r="B1172" s="43"/>
      <c r="C1172" s="218" t="s">
        <v>2214</v>
      </c>
      <c r="D1172" s="218" t="s">
        <v>230</v>
      </c>
      <c r="E1172" s="219" t="s">
        <v>2215</v>
      </c>
      <c r="F1172" s="220" t="s">
        <v>2216</v>
      </c>
      <c r="G1172" s="221" t="s">
        <v>233</v>
      </c>
      <c r="H1172" s="222">
        <v>4134.7169999999996</v>
      </c>
      <c r="I1172" s="223"/>
      <c r="J1172" s="224">
        <f>ROUND(I1172*H1172,2)</f>
        <v>0</v>
      </c>
      <c r="K1172" s="220" t="s">
        <v>234</v>
      </c>
      <c r="L1172" s="48"/>
      <c r="M1172" s="225" t="s">
        <v>44</v>
      </c>
      <c r="N1172" s="226" t="s">
        <v>53</v>
      </c>
      <c r="O1172" s="88"/>
      <c r="P1172" s="227">
        <f>O1172*H1172</f>
        <v>0</v>
      </c>
      <c r="Q1172" s="227">
        <v>0.00054000000000000001</v>
      </c>
      <c r="R1172" s="227">
        <f>Q1172*H1172</f>
        <v>2.2327471800000001</v>
      </c>
      <c r="S1172" s="227">
        <v>0</v>
      </c>
      <c r="T1172" s="228">
        <f>S1172*H1172</f>
        <v>0</v>
      </c>
      <c r="U1172" s="42"/>
      <c r="V1172" s="42"/>
      <c r="W1172" s="42"/>
      <c r="X1172" s="42"/>
      <c r="Y1172" s="42"/>
      <c r="Z1172" s="42"/>
      <c r="AA1172" s="42"/>
      <c r="AB1172" s="42"/>
      <c r="AC1172" s="42"/>
      <c r="AD1172" s="42"/>
      <c r="AE1172" s="42"/>
      <c r="AR1172" s="229" t="s">
        <v>362</v>
      </c>
      <c r="AT1172" s="229" t="s">
        <v>230</v>
      </c>
      <c r="AU1172" s="229" t="s">
        <v>92</v>
      </c>
      <c r="AY1172" s="20" t="s">
        <v>228</v>
      </c>
      <c r="BE1172" s="230">
        <f>IF(N1172="základní",J1172,0)</f>
        <v>0</v>
      </c>
      <c r="BF1172" s="230">
        <f>IF(N1172="snížená",J1172,0)</f>
        <v>0</v>
      </c>
      <c r="BG1172" s="230">
        <f>IF(N1172="zákl. přenesená",J1172,0)</f>
        <v>0</v>
      </c>
      <c r="BH1172" s="230">
        <f>IF(N1172="sníž. přenesená",J1172,0)</f>
        <v>0</v>
      </c>
      <c r="BI1172" s="230">
        <f>IF(N1172="nulová",J1172,0)</f>
        <v>0</v>
      </c>
      <c r="BJ1172" s="20" t="s">
        <v>90</v>
      </c>
      <c r="BK1172" s="230">
        <f>ROUND(I1172*H1172,2)</f>
        <v>0</v>
      </c>
      <c r="BL1172" s="20" t="s">
        <v>362</v>
      </c>
      <c r="BM1172" s="229" t="s">
        <v>2217</v>
      </c>
    </row>
    <row r="1173" s="2" customFormat="1">
      <c r="A1173" s="42"/>
      <c r="B1173" s="43"/>
      <c r="C1173" s="44"/>
      <c r="D1173" s="231" t="s">
        <v>236</v>
      </c>
      <c r="E1173" s="44"/>
      <c r="F1173" s="232" t="s">
        <v>2218</v>
      </c>
      <c r="G1173" s="44"/>
      <c r="H1173" s="44"/>
      <c r="I1173" s="233"/>
      <c r="J1173" s="44"/>
      <c r="K1173" s="44"/>
      <c r="L1173" s="48"/>
      <c r="M1173" s="234"/>
      <c r="N1173" s="235"/>
      <c r="O1173" s="88"/>
      <c r="P1173" s="88"/>
      <c r="Q1173" s="88"/>
      <c r="R1173" s="88"/>
      <c r="S1173" s="88"/>
      <c r="T1173" s="89"/>
      <c r="U1173" s="42"/>
      <c r="V1173" s="42"/>
      <c r="W1173" s="42"/>
      <c r="X1173" s="42"/>
      <c r="Y1173" s="42"/>
      <c r="Z1173" s="42"/>
      <c r="AA1173" s="42"/>
      <c r="AB1173" s="42"/>
      <c r="AC1173" s="42"/>
      <c r="AD1173" s="42"/>
      <c r="AE1173" s="42"/>
      <c r="AT1173" s="20" t="s">
        <v>236</v>
      </c>
      <c r="AU1173" s="20" t="s">
        <v>92</v>
      </c>
    </row>
    <row r="1174" s="2" customFormat="1">
      <c r="A1174" s="42"/>
      <c r="B1174" s="43"/>
      <c r="C1174" s="44"/>
      <c r="D1174" s="238" t="s">
        <v>328</v>
      </c>
      <c r="E1174" s="44"/>
      <c r="F1174" s="279" t="s">
        <v>2219</v>
      </c>
      <c r="G1174" s="44"/>
      <c r="H1174" s="44"/>
      <c r="I1174" s="233"/>
      <c r="J1174" s="44"/>
      <c r="K1174" s="44"/>
      <c r="L1174" s="48"/>
      <c r="M1174" s="234"/>
      <c r="N1174" s="235"/>
      <c r="O1174" s="88"/>
      <c r="P1174" s="88"/>
      <c r="Q1174" s="88"/>
      <c r="R1174" s="88"/>
      <c r="S1174" s="88"/>
      <c r="T1174" s="89"/>
      <c r="U1174" s="42"/>
      <c r="V1174" s="42"/>
      <c r="W1174" s="42"/>
      <c r="X1174" s="42"/>
      <c r="Y1174" s="42"/>
      <c r="Z1174" s="42"/>
      <c r="AA1174" s="42"/>
      <c r="AB1174" s="42"/>
      <c r="AC1174" s="42"/>
      <c r="AD1174" s="42"/>
      <c r="AE1174" s="42"/>
      <c r="AT1174" s="20" t="s">
        <v>328</v>
      </c>
      <c r="AU1174" s="20" t="s">
        <v>92</v>
      </c>
    </row>
    <row r="1175" s="13" customFormat="1">
      <c r="A1175" s="13"/>
      <c r="B1175" s="236"/>
      <c r="C1175" s="237"/>
      <c r="D1175" s="238" t="s">
        <v>238</v>
      </c>
      <c r="E1175" s="239" t="s">
        <v>44</v>
      </c>
      <c r="F1175" s="240" t="s">
        <v>2220</v>
      </c>
      <c r="G1175" s="237"/>
      <c r="H1175" s="239" t="s">
        <v>44</v>
      </c>
      <c r="I1175" s="241"/>
      <c r="J1175" s="237"/>
      <c r="K1175" s="237"/>
      <c r="L1175" s="242"/>
      <c r="M1175" s="243"/>
      <c r="N1175" s="244"/>
      <c r="O1175" s="244"/>
      <c r="P1175" s="244"/>
      <c r="Q1175" s="244"/>
      <c r="R1175" s="244"/>
      <c r="S1175" s="244"/>
      <c r="T1175" s="245"/>
      <c r="U1175" s="13"/>
      <c r="V1175" s="13"/>
      <c r="W1175" s="13"/>
      <c r="X1175" s="13"/>
      <c r="Y1175" s="13"/>
      <c r="Z1175" s="13"/>
      <c r="AA1175" s="13"/>
      <c r="AB1175" s="13"/>
      <c r="AC1175" s="13"/>
      <c r="AD1175" s="13"/>
      <c r="AE1175" s="13"/>
      <c r="AT1175" s="246" t="s">
        <v>238</v>
      </c>
      <c r="AU1175" s="246" t="s">
        <v>92</v>
      </c>
      <c r="AV1175" s="13" t="s">
        <v>90</v>
      </c>
      <c r="AW1175" s="13" t="s">
        <v>42</v>
      </c>
      <c r="AX1175" s="13" t="s">
        <v>82</v>
      </c>
      <c r="AY1175" s="246" t="s">
        <v>228</v>
      </c>
    </row>
    <row r="1176" s="14" customFormat="1">
      <c r="A1176" s="14"/>
      <c r="B1176" s="247"/>
      <c r="C1176" s="248"/>
      <c r="D1176" s="238" t="s">
        <v>238</v>
      </c>
      <c r="E1176" s="249" t="s">
        <v>44</v>
      </c>
      <c r="F1176" s="250" t="s">
        <v>1134</v>
      </c>
      <c r="G1176" s="248"/>
      <c r="H1176" s="251">
        <v>2741.7820000000002</v>
      </c>
      <c r="I1176" s="252"/>
      <c r="J1176" s="248"/>
      <c r="K1176" s="248"/>
      <c r="L1176" s="253"/>
      <c r="M1176" s="254"/>
      <c r="N1176" s="255"/>
      <c r="O1176" s="255"/>
      <c r="P1176" s="255"/>
      <c r="Q1176" s="255"/>
      <c r="R1176" s="255"/>
      <c r="S1176" s="255"/>
      <c r="T1176" s="256"/>
      <c r="U1176" s="14"/>
      <c r="V1176" s="14"/>
      <c r="W1176" s="14"/>
      <c r="X1176" s="14"/>
      <c r="Y1176" s="14"/>
      <c r="Z1176" s="14"/>
      <c r="AA1176" s="14"/>
      <c r="AB1176" s="14"/>
      <c r="AC1176" s="14"/>
      <c r="AD1176" s="14"/>
      <c r="AE1176" s="14"/>
      <c r="AT1176" s="257" t="s">
        <v>238</v>
      </c>
      <c r="AU1176" s="257" t="s">
        <v>92</v>
      </c>
      <c r="AV1176" s="14" t="s">
        <v>92</v>
      </c>
      <c r="AW1176" s="14" t="s">
        <v>42</v>
      </c>
      <c r="AX1176" s="14" t="s">
        <v>82</v>
      </c>
      <c r="AY1176" s="257" t="s">
        <v>228</v>
      </c>
    </row>
    <row r="1177" s="14" customFormat="1">
      <c r="A1177" s="14"/>
      <c r="B1177" s="247"/>
      <c r="C1177" s="248"/>
      <c r="D1177" s="238" t="s">
        <v>238</v>
      </c>
      <c r="E1177" s="249" t="s">
        <v>44</v>
      </c>
      <c r="F1177" s="250" t="s">
        <v>1102</v>
      </c>
      <c r="G1177" s="248"/>
      <c r="H1177" s="251">
        <v>33.142000000000003</v>
      </c>
      <c r="I1177" s="252"/>
      <c r="J1177" s="248"/>
      <c r="K1177" s="248"/>
      <c r="L1177" s="253"/>
      <c r="M1177" s="254"/>
      <c r="N1177" s="255"/>
      <c r="O1177" s="255"/>
      <c r="P1177" s="255"/>
      <c r="Q1177" s="255"/>
      <c r="R1177" s="255"/>
      <c r="S1177" s="255"/>
      <c r="T1177" s="256"/>
      <c r="U1177" s="14"/>
      <c r="V1177" s="14"/>
      <c r="W1177" s="14"/>
      <c r="X1177" s="14"/>
      <c r="Y1177" s="14"/>
      <c r="Z1177" s="14"/>
      <c r="AA1177" s="14"/>
      <c r="AB1177" s="14"/>
      <c r="AC1177" s="14"/>
      <c r="AD1177" s="14"/>
      <c r="AE1177" s="14"/>
      <c r="AT1177" s="257" t="s">
        <v>238</v>
      </c>
      <c r="AU1177" s="257" t="s">
        <v>92</v>
      </c>
      <c r="AV1177" s="14" t="s">
        <v>92</v>
      </c>
      <c r="AW1177" s="14" t="s">
        <v>42</v>
      </c>
      <c r="AX1177" s="14" t="s">
        <v>82</v>
      </c>
      <c r="AY1177" s="257" t="s">
        <v>228</v>
      </c>
    </row>
    <row r="1178" s="14" customFormat="1">
      <c r="A1178" s="14"/>
      <c r="B1178" s="247"/>
      <c r="C1178" s="248"/>
      <c r="D1178" s="238" t="s">
        <v>238</v>
      </c>
      <c r="E1178" s="249" t="s">
        <v>44</v>
      </c>
      <c r="F1178" s="250" t="s">
        <v>1138</v>
      </c>
      <c r="G1178" s="248"/>
      <c r="H1178" s="251">
        <v>176.75899999999999</v>
      </c>
      <c r="I1178" s="252"/>
      <c r="J1178" s="248"/>
      <c r="K1178" s="248"/>
      <c r="L1178" s="253"/>
      <c r="M1178" s="254"/>
      <c r="N1178" s="255"/>
      <c r="O1178" s="255"/>
      <c r="P1178" s="255"/>
      <c r="Q1178" s="255"/>
      <c r="R1178" s="255"/>
      <c r="S1178" s="255"/>
      <c r="T1178" s="256"/>
      <c r="U1178" s="14"/>
      <c r="V1178" s="14"/>
      <c r="W1178" s="14"/>
      <c r="X1178" s="14"/>
      <c r="Y1178" s="14"/>
      <c r="Z1178" s="14"/>
      <c r="AA1178" s="14"/>
      <c r="AB1178" s="14"/>
      <c r="AC1178" s="14"/>
      <c r="AD1178" s="14"/>
      <c r="AE1178" s="14"/>
      <c r="AT1178" s="257" t="s">
        <v>238</v>
      </c>
      <c r="AU1178" s="257" t="s">
        <v>92</v>
      </c>
      <c r="AV1178" s="14" t="s">
        <v>92</v>
      </c>
      <c r="AW1178" s="14" t="s">
        <v>42</v>
      </c>
      <c r="AX1178" s="14" t="s">
        <v>82</v>
      </c>
      <c r="AY1178" s="257" t="s">
        <v>228</v>
      </c>
    </row>
    <row r="1179" s="14" customFormat="1">
      <c r="A1179" s="14"/>
      <c r="B1179" s="247"/>
      <c r="C1179" s="248"/>
      <c r="D1179" s="238" t="s">
        <v>238</v>
      </c>
      <c r="E1179" s="249" t="s">
        <v>44</v>
      </c>
      <c r="F1179" s="250" t="s">
        <v>1104</v>
      </c>
      <c r="G1179" s="248"/>
      <c r="H1179" s="251">
        <v>128.00399999999999</v>
      </c>
      <c r="I1179" s="252"/>
      <c r="J1179" s="248"/>
      <c r="K1179" s="248"/>
      <c r="L1179" s="253"/>
      <c r="M1179" s="254"/>
      <c r="N1179" s="255"/>
      <c r="O1179" s="255"/>
      <c r="P1179" s="255"/>
      <c r="Q1179" s="255"/>
      <c r="R1179" s="255"/>
      <c r="S1179" s="255"/>
      <c r="T1179" s="256"/>
      <c r="U1179" s="14"/>
      <c r="V1179" s="14"/>
      <c r="W1179" s="14"/>
      <c r="X1179" s="14"/>
      <c r="Y1179" s="14"/>
      <c r="Z1179" s="14"/>
      <c r="AA1179" s="14"/>
      <c r="AB1179" s="14"/>
      <c r="AC1179" s="14"/>
      <c r="AD1179" s="14"/>
      <c r="AE1179" s="14"/>
      <c r="AT1179" s="257" t="s">
        <v>238</v>
      </c>
      <c r="AU1179" s="257" t="s">
        <v>92</v>
      </c>
      <c r="AV1179" s="14" t="s">
        <v>92</v>
      </c>
      <c r="AW1179" s="14" t="s">
        <v>42</v>
      </c>
      <c r="AX1179" s="14" t="s">
        <v>82</v>
      </c>
      <c r="AY1179" s="257" t="s">
        <v>228</v>
      </c>
    </row>
    <row r="1180" s="14" customFormat="1">
      <c r="A1180" s="14"/>
      <c r="B1180" s="247"/>
      <c r="C1180" s="248"/>
      <c r="D1180" s="238" t="s">
        <v>238</v>
      </c>
      <c r="E1180" s="249" t="s">
        <v>44</v>
      </c>
      <c r="F1180" s="250" t="s">
        <v>1136</v>
      </c>
      <c r="G1180" s="248"/>
      <c r="H1180" s="251">
        <v>1055.03</v>
      </c>
      <c r="I1180" s="252"/>
      <c r="J1180" s="248"/>
      <c r="K1180" s="248"/>
      <c r="L1180" s="253"/>
      <c r="M1180" s="254"/>
      <c r="N1180" s="255"/>
      <c r="O1180" s="255"/>
      <c r="P1180" s="255"/>
      <c r="Q1180" s="255"/>
      <c r="R1180" s="255"/>
      <c r="S1180" s="255"/>
      <c r="T1180" s="256"/>
      <c r="U1180" s="14"/>
      <c r="V1180" s="14"/>
      <c r="W1180" s="14"/>
      <c r="X1180" s="14"/>
      <c r="Y1180" s="14"/>
      <c r="Z1180" s="14"/>
      <c r="AA1180" s="14"/>
      <c r="AB1180" s="14"/>
      <c r="AC1180" s="14"/>
      <c r="AD1180" s="14"/>
      <c r="AE1180" s="14"/>
      <c r="AT1180" s="257" t="s">
        <v>238</v>
      </c>
      <c r="AU1180" s="257" t="s">
        <v>92</v>
      </c>
      <c r="AV1180" s="14" t="s">
        <v>92</v>
      </c>
      <c r="AW1180" s="14" t="s">
        <v>42</v>
      </c>
      <c r="AX1180" s="14" t="s">
        <v>82</v>
      </c>
      <c r="AY1180" s="257" t="s">
        <v>228</v>
      </c>
    </row>
    <row r="1181" s="15" customFormat="1">
      <c r="A1181" s="15"/>
      <c r="B1181" s="258"/>
      <c r="C1181" s="259"/>
      <c r="D1181" s="238" t="s">
        <v>238</v>
      </c>
      <c r="E1181" s="260" t="s">
        <v>44</v>
      </c>
      <c r="F1181" s="261" t="s">
        <v>247</v>
      </c>
      <c r="G1181" s="259"/>
      <c r="H1181" s="262">
        <v>4134.7169999999996</v>
      </c>
      <c r="I1181" s="263"/>
      <c r="J1181" s="259"/>
      <c r="K1181" s="259"/>
      <c r="L1181" s="264"/>
      <c r="M1181" s="265"/>
      <c r="N1181" s="266"/>
      <c r="O1181" s="266"/>
      <c r="P1181" s="266"/>
      <c r="Q1181" s="266"/>
      <c r="R1181" s="266"/>
      <c r="S1181" s="266"/>
      <c r="T1181" s="267"/>
      <c r="U1181" s="15"/>
      <c r="V1181" s="15"/>
      <c r="W1181" s="15"/>
      <c r="X1181" s="15"/>
      <c r="Y1181" s="15"/>
      <c r="Z1181" s="15"/>
      <c r="AA1181" s="15"/>
      <c r="AB1181" s="15"/>
      <c r="AC1181" s="15"/>
      <c r="AD1181" s="15"/>
      <c r="AE1181" s="15"/>
      <c r="AT1181" s="268" t="s">
        <v>238</v>
      </c>
      <c r="AU1181" s="268" t="s">
        <v>92</v>
      </c>
      <c r="AV1181" s="15" t="s">
        <v>145</v>
      </c>
      <c r="AW1181" s="15" t="s">
        <v>42</v>
      </c>
      <c r="AX1181" s="15" t="s">
        <v>90</v>
      </c>
      <c r="AY1181" s="268" t="s">
        <v>228</v>
      </c>
    </row>
    <row r="1182" s="2" customFormat="1" ht="21.75" customHeight="1">
      <c r="A1182" s="42"/>
      <c r="B1182" s="43"/>
      <c r="C1182" s="218" t="s">
        <v>2221</v>
      </c>
      <c r="D1182" s="218" t="s">
        <v>230</v>
      </c>
      <c r="E1182" s="219" t="s">
        <v>2222</v>
      </c>
      <c r="F1182" s="220" t="s">
        <v>2223</v>
      </c>
      <c r="G1182" s="221" t="s">
        <v>233</v>
      </c>
      <c r="H1182" s="222">
        <v>87.364000000000004</v>
      </c>
      <c r="I1182" s="223"/>
      <c r="J1182" s="224">
        <f>ROUND(I1182*H1182,2)</f>
        <v>0</v>
      </c>
      <c r="K1182" s="220" t="s">
        <v>234</v>
      </c>
      <c r="L1182" s="48"/>
      <c r="M1182" s="225" t="s">
        <v>44</v>
      </c>
      <c r="N1182" s="226" t="s">
        <v>53</v>
      </c>
      <c r="O1182" s="88"/>
      <c r="P1182" s="227">
        <f>O1182*H1182</f>
        <v>0</v>
      </c>
      <c r="Q1182" s="227">
        <v>6.9999999999999994E-05</v>
      </c>
      <c r="R1182" s="227">
        <f>Q1182*H1182</f>
        <v>0.0061154799999999995</v>
      </c>
      <c r="S1182" s="227">
        <v>0</v>
      </c>
      <c r="T1182" s="228">
        <f>S1182*H1182</f>
        <v>0</v>
      </c>
      <c r="U1182" s="42"/>
      <c r="V1182" s="42"/>
      <c r="W1182" s="42"/>
      <c r="X1182" s="42"/>
      <c r="Y1182" s="42"/>
      <c r="Z1182" s="42"/>
      <c r="AA1182" s="42"/>
      <c r="AB1182" s="42"/>
      <c r="AC1182" s="42"/>
      <c r="AD1182" s="42"/>
      <c r="AE1182" s="42"/>
      <c r="AR1182" s="229" t="s">
        <v>362</v>
      </c>
      <c r="AT1182" s="229" t="s">
        <v>230</v>
      </c>
      <c r="AU1182" s="229" t="s">
        <v>92</v>
      </c>
      <c r="AY1182" s="20" t="s">
        <v>228</v>
      </c>
      <c r="BE1182" s="230">
        <f>IF(N1182="základní",J1182,0)</f>
        <v>0</v>
      </c>
      <c r="BF1182" s="230">
        <f>IF(N1182="snížená",J1182,0)</f>
        <v>0</v>
      </c>
      <c r="BG1182" s="230">
        <f>IF(N1182="zákl. přenesená",J1182,0)</f>
        <v>0</v>
      </c>
      <c r="BH1182" s="230">
        <f>IF(N1182="sníž. přenesená",J1182,0)</f>
        <v>0</v>
      </c>
      <c r="BI1182" s="230">
        <f>IF(N1182="nulová",J1182,0)</f>
        <v>0</v>
      </c>
      <c r="BJ1182" s="20" t="s">
        <v>90</v>
      </c>
      <c r="BK1182" s="230">
        <f>ROUND(I1182*H1182,2)</f>
        <v>0</v>
      </c>
      <c r="BL1182" s="20" t="s">
        <v>362</v>
      </c>
      <c r="BM1182" s="229" t="s">
        <v>2224</v>
      </c>
    </row>
    <row r="1183" s="2" customFormat="1">
      <c r="A1183" s="42"/>
      <c r="B1183" s="43"/>
      <c r="C1183" s="44"/>
      <c r="D1183" s="231" t="s">
        <v>236</v>
      </c>
      <c r="E1183" s="44"/>
      <c r="F1183" s="232" t="s">
        <v>2225</v>
      </c>
      <c r="G1183" s="44"/>
      <c r="H1183" s="44"/>
      <c r="I1183" s="233"/>
      <c r="J1183" s="44"/>
      <c r="K1183" s="44"/>
      <c r="L1183" s="48"/>
      <c r="M1183" s="234"/>
      <c r="N1183" s="235"/>
      <c r="O1183" s="88"/>
      <c r="P1183" s="88"/>
      <c r="Q1183" s="88"/>
      <c r="R1183" s="88"/>
      <c r="S1183" s="88"/>
      <c r="T1183" s="89"/>
      <c r="U1183" s="42"/>
      <c r="V1183" s="42"/>
      <c r="W1183" s="42"/>
      <c r="X1183" s="42"/>
      <c r="Y1183" s="42"/>
      <c r="Z1183" s="42"/>
      <c r="AA1183" s="42"/>
      <c r="AB1183" s="42"/>
      <c r="AC1183" s="42"/>
      <c r="AD1183" s="42"/>
      <c r="AE1183" s="42"/>
      <c r="AT1183" s="20" t="s">
        <v>236</v>
      </c>
      <c r="AU1183" s="20" t="s">
        <v>92</v>
      </c>
    </row>
    <row r="1184" s="2" customFormat="1" ht="16.5" customHeight="1">
      <c r="A1184" s="42"/>
      <c r="B1184" s="43"/>
      <c r="C1184" s="218" t="s">
        <v>2226</v>
      </c>
      <c r="D1184" s="218" t="s">
        <v>230</v>
      </c>
      <c r="E1184" s="219" t="s">
        <v>2227</v>
      </c>
      <c r="F1184" s="220" t="s">
        <v>2228</v>
      </c>
      <c r="G1184" s="221" t="s">
        <v>233</v>
      </c>
      <c r="H1184" s="222">
        <v>87.364000000000004</v>
      </c>
      <c r="I1184" s="223"/>
      <c r="J1184" s="224">
        <f>ROUND(I1184*H1184,2)</f>
        <v>0</v>
      </c>
      <c r="K1184" s="220" t="s">
        <v>234</v>
      </c>
      <c r="L1184" s="48"/>
      <c r="M1184" s="225" t="s">
        <v>44</v>
      </c>
      <c r="N1184" s="226" t="s">
        <v>53</v>
      </c>
      <c r="O1184" s="88"/>
      <c r="P1184" s="227">
        <f>O1184*H1184</f>
        <v>0</v>
      </c>
      <c r="Q1184" s="227">
        <v>0</v>
      </c>
      <c r="R1184" s="227">
        <f>Q1184*H1184</f>
        <v>0</v>
      </c>
      <c r="S1184" s="227">
        <v>0</v>
      </c>
      <c r="T1184" s="228">
        <f>S1184*H1184</f>
        <v>0</v>
      </c>
      <c r="U1184" s="42"/>
      <c r="V1184" s="42"/>
      <c r="W1184" s="42"/>
      <c r="X1184" s="42"/>
      <c r="Y1184" s="42"/>
      <c r="Z1184" s="42"/>
      <c r="AA1184" s="42"/>
      <c r="AB1184" s="42"/>
      <c r="AC1184" s="42"/>
      <c r="AD1184" s="42"/>
      <c r="AE1184" s="42"/>
      <c r="AR1184" s="229" t="s">
        <v>362</v>
      </c>
      <c r="AT1184" s="229" t="s">
        <v>230</v>
      </c>
      <c r="AU1184" s="229" t="s">
        <v>92</v>
      </c>
      <c r="AY1184" s="20" t="s">
        <v>228</v>
      </c>
      <c r="BE1184" s="230">
        <f>IF(N1184="základní",J1184,0)</f>
        <v>0</v>
      </c>
      <c r="BF1184" s="230">
        <f>IF(N1184="snížená",J1184,0)</f>
        <v>0</v>
      </c>
      <c r="BG1184" s="230">
        <f>IF(N1184="zákl. přenesená",J1184,0)</f>
        <v>0</v>
      </c>
      <c r="BH1184" s="230">
        <f>IF(N1184="sníž. přenesená",J1184,0)</f>
        <v>0</v>
      </c>
      <c r="BI1184" s="230">
        <f>IF(N1184="nulová",J1184,0)</f>
        <v>0</v>
      </c>
      <c r="BJ1184" s="20" t="s">
        <v>90</v>
      </c>
      <c r="BK1184" s="230">
        <f>ROUND(I1184*H1184,2)</f>
        <v>0</v>
      </c>
      <c r="BL1184" s="20" t="s">
        <v>362</v>
      </c>
      <c r="BM1184" s="229" t="s">
        <v>2229</v>
      </c>
    </row>
    <row r="1185" s="2" customFormat="1">
      <c r="A1185" s="42"/>
      <c r="B1185" s="43"/>
      <c r="C1185" s="44"/>
      <c r="D1185" s="231" t="s">
        <v>236</v>
      </c>
      <c r="E1185" s="44"/>
      <c r="F1185" s="232" t="s">
        <v>2230</v>
      </c>
      <c r="G1185" s="44"/>
      <c r="H1185" s="44"/>
      <c r="I1185" s="233"/>
      <c r="J1185" s="44"/>
      <c r="K1185" s="44"/>
      <c r="L1185" s="48"/>
      <c r="M1185" s="234"/>
      <c r="N1185" s="235"/>
      <c r="O1185" s="88"/>
      <c r="P1185" s="88"/>
      <c r="Q1185" s="88"/>
      <c r="R1185" s="88"/>
      <c r="S1185" s="88"/>
      <c r="T1185" s="89"/>
      <c r="U1185" s="42"/>
      <c r="V1185" s="42"/>
      <c r="W1185" s="42"/>
      <c r="X1185" s="42"/>
      <c r="Y1185" s="42"/>
      <c r="Z1185" s="42"/>
      <c r="AA1185" s="42"/>
      <c r="AB1185" s="42"/>
      <c r="AC1185" s="42"/>
      <c r="AD1185" s="42"/>
      <c r="AE1185" s="42"/>
      <c r="AT1185" s="20" t="s">
        <v>236</v>
      </c>
      <c r="AU1185" s="20" t="s">
        <v>92</v>
      </c>
    </row>
    <row r="1186" s="2" customFormat="1" ht="16.5" customHeight="1">
      <c r="A1186" s="42"/>
      <c r="B1186" s="43"/>
      <c r="C1186" s="218" t="s">
        <v>2231</v>
      </c>
      <c r="D1186" s="218" t="s">
        <v>230</v>
      </c>
      <c r="E1186" s="219" t="s">
        <v>2232</v>
      </c>
      <c r="F1186" s="220" t="s">
        <v>2233</v>
      </c>
      <c r="G1186" s="221" t="s">
        <v>233</v>
      </c>
      <c r="H1186" s="222">
        <v>87.364000000000004</v>
      </c>
      <c r="I1186" s="223"/>
      <c r="J1186" s="224">
        <f>ROUND(I1186*H1186,2)</f>
        <v>0</v>
      </c>
      <c r="K1186" s="220" t="s">
        <v>234</v>
      </c>
      <c r="L1186" s="48"/>
      <c r="M1186" s="225" t="s">
        <v>44</v>
      </c>
      <c r="N1186" s="226" t="s">
        <v>53</v>
      </c>
      <c r="O1186" s="88"/>
      <c r="P1186" s="227">
        <f>O1186*H1186</f>
        <v>0</v>
      </c>
      <c r="Q1186" s="227">
        <v>0.00013999999999999999</v>
      </c>
      <c r="R1186" s="227">
        <f>Q1186*H1186</f>
        <v>0.012230959999999999</v>
      </c>
      <c r="S1186" s="227">
        <v>0</v>
      </c>
      <c r="T1186" s="228">
        <f>S1186*H1186</f>
        <v>0</v>
      </c>
      <c r="U1186" s="42"/>
      <c r="V1186" s="42"/>
      <c r="W1186" s="42"/>
      <c r="X1186" s="42"/>
      <c r="Y1186" s="42"/>
      <c r="Z1186" s="42"/>
      <c r="AA1186" s="42"/>
      <c r="AB1186" s="42"/>
      <c r="AC1186" s="42"/>
      <c r="AD1186" s="42"/>
      <c r="AE1186" s="42"/>
      <c r="AR1186" s="229" t="s">
        <v>362</v>
      </c>
      <c r="AT1186" s="229" t="s">
        <v>230</v>
      </c>
      <c r="AU1186" s="229" t="s">
        <v>92</v>
      </c>
      <c r="AY1186" s="20" t="s">
        <v>228</v>
      </c>
      <c r="BE1186" s="230">
        <f>IF(N1186="základní",J1186,0)</f>
        <v>0</v>
      </c>
      <c r="BF1186" s="230">
        <f>IF(N1186="snížená",J1186,0)</f>
        <v>0</v>
      </c>
      <c r="BG1186" s="230">
        <f>IF(N1186="zákl. přenesená",J1186,0)</f>
        <v>0</v>
      </c>
      <c r="BH1186" s="230">
        <f>IF(N1186="sníž. přenesená",J1186,0)</f>
        <v>0</v>
      </c>
      <c r="BI1186" s="230">
        <f>IF(N1186="nulová",J1186,0)</f>
        <v>0</v>
      </c>
      <c r="BJ1186" s="20" t="s">
        <v>90</v>
      </c>
      <c r="BK1186" s="230">
        <f>ROUND(I1186*H1186,2)</f>
        <v>0</v>
      </c>
      <c r="BL1186" s="20" t="s">
        <v>362</v>
      </c>
      <c r="BM1186" s="229" t="s">
        <v>2234</v>
      </c>
    </row>
    <row r="1187" s="2" customFormat="1">
      <c r="A1187" s="42"/>
      <c r="B1187" s="43"/>
      <c r="C1187" s="44"/>
      <c r="D1187" s="231" t="s">
        <v>236</v>
      </c>
      <c r="E1187" s="44"/>
      <c r="F1187" s="232" t="s">
        <v>2235</v>
      </c>
      <c r="G1187" s="44"/>
      <c r="H1187" s="44"/>
      <c r="I1187" s="233"/>
      <c r="J1187" s="44"/>
      <c r="K1187" s="44"/>
      <c r="L1187" s="48"/>
      <c r="M1187" s="234"/>
      <c r="N1187" s="235"/>
      <c r="O1187" s="88"/>
      <c r="P1187" s="88"/>
      <c r="Q1187" s="88"/>
      <c r="R1187" s="88"/>
      <c r="S1187" s="88"/>
      <c r="T1187" s="89"/>
      <c r="U1187" s="42"/>
      <c r="V1187" s="42"/>
      <c r="W1187" s="42"/>
      <c r="X1187" s="42"/>
      <c r="Y1187" s="42"/>
      <c r="Z1187" s="42"/>
      <c r="AA1187" s="42"/>
      <c r="AB1187" s="42"/>
      <c r="AC1187" s="42"/>
      <c r="AD1187" s="42"/>
      <c r="AE1187" s="42"/>
      <c r="AT1187" s="20" t="s">
        <v>236</v>
      </c>
      <c r="AU1187" s="20" t="s">
        <v>92</v>
      </c>
    </row>
    <row r="1188" s="2" customFormat="1" ht="16.5" customHeight="1">
      <c r="A1188" s="42"/>
      <c r="B1188" s="43"/>
      <c r="C1188" s="218" t="s">
        <v>2236</v>
      </c>
      <c r="D1188" s="218" t="s">
        <v>230</v>
      </c>
      <c r="E1188" s="219" t="s">
        <v>2237</v>
      </c>
      <c r="F1188" s="220" t="s">
        <v>2238</v>
      </c>
      <c r="G1188" s="221" t="s">
        <v>233</v>
      </c>
      <c r="H1188" s="222">
        <v>174.72800000000001</v>
      </c>
      <c r="I1188" s="223"/>
      <c r="J1188" s="224">
        <f>ROUND(I1188*H1188,2)</f>
        <v>0</v>
      </c>
      <c r="K1188" s="220" t="s">
        <v>234</v>
      </c>
      <c r="L1188" s="48"/>
      <c r="M1188" s="225" t="s">
        <v>44</v>
      </c>
      <c r="N1188" s="226" t="s">
        <v>53</v>
      </c>
      <c r="O1188" s="88"/>
      <c r="P1188" s="227">
        <f>O1188*H1188</f>
        <v>0</v>
      </c>
      <c r="Q1188" s="227">
        <v>0.00012</v>
      </c>
      <c r="R1188" s="227">
        <f>Q1188*H1188</f>
        <v>0.020967360000000001</v>
      </c>
      <c r="S1188" s="227">
        <v>0</v>
      </c>
      <c r="T1188" s="228">
        <f>S1188*H1188</f>
        <v>0</v>
      </c>
      <c r="U1188" s="42"/>
      <c r="V1188" s="42"/>
      <c r="W1188" s="42"/>
      <c r="X1188" s="42"/>
      <c r="Y1188" s="42"/>
      <c r="Z1188" s="42"/>
      <c r="AA1188" s="42"/>
      <c r="AB1188" s="42"/>
      <c r="AC1188" s="42"/>
      <c r="AD1188" s="42"/>
      <c r="AE1188" s="42"/>
      <c r="AR1188" s="229" t="s">
        <v>362</v>
      </c>
      <c r="AT1188" s="229" t="s">
        <v>230</v>
      </c>
      <c r="AU1188" s="229" t="s">
        <v>92</v>
      </c>
      <c r="AY1188" s="20" t="s">
        <v>228</v>
      </c>
      <c r="BE1188" s="230">
        <f>IF(N1188="základní",J1188,0)</f>
        <v>0</v>
      </c>
      <c r="BF1188" s="230">
        <f>IF(N1188="snížená",J1188,0)</f>
        <v>0</v>
      </c>
      <c r="BG1188" s="230">
        <f>IF(N1188="zákl. přenesená",J1188,0)</f>
        <v>0</v>
      </c>
      <c r="BH1188" s="230">
        <f>IF(N1188="sníž. přenesená",J1188,0)</f>
        <v>0</v>
      </c>
      <c r="BI1188" s="230">
        <f>IF(N1188="nulová",J1188,0)</f>
        <v>0</v>
      </c>
      <c r="BJ1188" s="20" t="s">
        <v>90</v>
      </c>
      <c r="BK1188" s="230">
        <f>ROUND(I1188*H1188,2)</f>
        <v>0</v>
      </c>
      <c r="BL1188" s="20" t="s">
        <v>362</v>
      </c>
      <c r="BM1188" s="229" t="s">
        <v>2239</v>
      </c>
    </row>
    <row r="1189" s="2" customFormat="1">
      <c r="A1189" s="42"/>
      <c r="B1189" s="43"/>
      <c r="C1189" s="44"/>
      <c r="D1189" s="231" t="s">
        <v>236</v>
      </c>
      <c r="E1189" s="44"/>
      <c r="F1189" s="232" t="s">
        <v>2240</v>
      </c>
      <c r="G1189" s="44"/>
      <c r="H1189" s="44"/>
      <c r="I1189" s="233"/>
      <c r="J1189" s="44"/>
      <c r="K1189" s="44"/>
      <c r="L1189" s="48"/>
      <c r="M1189" s="234"/>
      <c r="N1189" s="235"/>
      <c r="O1189" s="88"/>
      <c r="P1189" s="88"/>
      <c r="Q1189" s="88"/>
      <c r="R1189" s="88"/>
      <c r="S1189" s="88"/>
      <c r="T1189" s="89"/>
      <c r="U1189" s="42"/>
      <c r="V1189" s="42"/>
      <c r="W1189" s="42"/>
      <c r="X1189" s="42"/>
      <c r="Y1189" s="42"/>
      <c r="Z1189" s="42"/>
      <c r="AA1189" s="42"/>
      <c r="AB1189" s="42"/>
      <c r="AC1189" s="42"/>
      <c r="AD1189" s="42"/>
      <c r="AE1189" s="42"/>
      <c r="AT1189" s="20" t="s">
        <v>236</v>
      </c>
      <c r="AU1189" s="20" t="s">
        <v>92</v>
      </c>
    </row>
    <row r="1190" s="13" customFormat="1">
      <c r="A1190" s="13"/>
      <c r="B1190" s="236"/>
      <c r="C1190" s="237"/>
      <c r="D1190" s="238" t="s">
        <v>238</v>
      </c>
      <c r="E1190" s="239" t="s">
        <v>44</v>
      </c>
      <c r="F1190" s="240" t="s">
        <v>2241</v>
      </c>
      <c r="G1190" s="237"/>
      <c r="H1190" s="239" t="s">
        <v>44</v>
      </c>
      <c r="I1190" s="241"/>
      <c r="J1190" s="237"/>
      <c r="K1190" s="237"/>
      <c r="L1190" s="242"/>
      <c r="M1190" s="243"/>
      <c r="N1190" s="244"/>
      <c r="O1190" s="244"/>
      <c r="P1190" s="244"/>
      <c r="Q1190" s="244"/>
      <c r="R1190" s="244"/>
      <c r="S1190" s="244"/>
      <c r="T1190" s="245"/>
      <c r="U1190" s="13"/>
      <c r="V1190" s="13"/>
      <c r="W1190" s="13"/>
      <c r="X1190" s="13"/>
      <c r="Y1190" s="13"/>
      <c r="Z1190" s="13"/>
      <c r="AA1190" s="13"/>
      <c r="AB1190" s="13"/>
      <c r="AC1190" s="13"/>
      <c r="AD1190" s="13"/>
      <c r="AE1190" s="13"/>
      <c r="AT1190" s="246" t="s">
        <v>238</v>
      </c>
      <c r="AU1190" s="246" t="s">
        <v>92</v>
      </c>
      <c r="AV1190" s="13" t="s">
        <v>90</v>
      </c>
      <c r="AW1190" s="13" t="s">
        <v>42</v>
      </c>
      <c r="AX1190" s="13" t="s">
        <v>82</v>
      </c>
      <c r="AY1190" s="246" t="s">
        <v>228</v>
      </c>
    </row>
    <row r="1191" s="13" customFormat="1">
      <c r="A1191" s="13"/>
      <c r="B1191" s="236"/>
      <c r="C1191" s="237"/>
      <c r="D1191" s="238" t="s">
        <v>238</v>
      </c>
      <c r="E1191" s="239" t="s">
        <v>44</v>
      </c>
      <c r="F1191" s="240" t="s">
        <v>2141</v>
      </c>
      <c r="G1191" s="237"/>
      <c r="H1191" s="239" t="s">
        <v>44</v>
      </c>
      <c r="I1191" s="241"/>
      <c r="J1191" s="237"/>
      <c r="K1191" s="237"/>
      <c r="L1191" s="242"/>
      <c r="M1191" s="243"/>
      <c r="N1191" s="244"/>
      <c r="O1191" s="244"/>
      <c r="P1191" s="244"/>
      <c r="Q1191" s="244"/>
      <c r="R1191" s="244"/>
      <c r="S1191" s="244"/>
      <c r="T1191" s="245"/>
      <c r="U1191" s="13"/>
      <c r="V1191" s="13"/>
      <c r="W1191" s="13"/>
      <c r="X1191" s="13"/>
      <c r="Y1191" s="13"/>
      <c r="Z1191" s="13"/>
      <c r="AA1191" s="13"/>
      <c r="AB1191" s="13"/>
      <c r="AC1191" s="13"/>
      <c r="AD1191" s="13"/>
      <c r="AE1191" s="13"/>
      <c r="AT1191" s="246" t="s">
        <v>238</v>
      </c>
      <c r="AU1191" s="246" t="s">
        <v>92</v>
      </c>
      <c r="AV1191" s="13" t="s">
        <v>90</v>
      </c>
      <c r="AW1191" s="13" t="s">
        <v>42</v>
      </c>
      <c r="AX1191" s="13" t="s">
        <v>82</v>
      </c>
      <c r="AY1191" s="246" t="s">
        <v>228</v>
      </c>
    </row>
    <row r="1192" s="13" customFormat="1">
      <c r="A1192" s="13"/>
      <c r="B1192" s="236"/>
      <c r="C1192" s="237"/>
      <c r="D1192" s="238" t="s">
        <v>238</v>
      </c>
      <c r="E1192" s="239" t="s">
        <v>44</v>
      </c>
      <c r="F1192" s="240" t="s">
        <v>2142</v>
      </c>
      <c r="G1192" s="237"/>
      <c r="H1192" s="239" t="s">
        <v>44</v>
      </c>
      <c r="I1192" s="241"/>
      <c r="J1192" s="237"/>
      <c r="K1192" s="237"/>
      <c r="L1192" s="242"/>
      <c r="M1192" s="243"/>
      <c r="N1192" s="244"/>
      <c r="O1192" s="244"/>
      <c r="P1192" s="244"/>
      <c r="Q1192" s="244"/>
      <c r="R1192" s="244"/>
      <c r="S1192" s="244"/>
      <c r="T1192" s="245"/>
      <c r="U1192" s="13"/>
      <c r="V1192" s="13"/>
      <c r="W1192" s="13"/>
      <c r="X1192" s="13"/>
      <c r="Y1192" s="13"/>
      <c r="Z1192" s="13"/>
      <c r="AA1192" s="13"/>
      <c r="AB1192" s="13"/>
      <c r="AC1192" s="13"/>
      <c r="AD1192" s="13"/>
      <c r="AE1192" s="13"/>
      <c r="AT1192" s="246" t="s">
        <v>238</v>
      </c>
      <c r="AU1192" s="246" t="s">
        <v>92</v>
      </c>
      <c r="AV1192" s="13" t="s">
        <v>90</v>
      </c>
      <c r="AW1192" s="13" t="s">
        <v>42</v>
      </c>
      <c r="AX1192" s="13" t="s">
        <v>82</v>
      </c>
      <c r="AY1192" s="246" t="s">
        <v>228</v>
      </c>
    </row>
    <row r="1193" s="14" customFormat="1">
      <c r="A1193" s="14"/>
      <c r="B1193" s="247"/>
      <c r="C1193" s="248"/>
      <c r="D1193" s="238" t="s">
        <v>238</v>
      </c>
      <c r="E1193" s="249" t="s">
        <v>44</v>
      </c>
      <c r="F1193" s="250" t="s">
        <v>2242</v>
      </c>
      <c r="G1193" s="248"/>
      <c r="H1193" s="251">
        <v>0.22</v>
      </c>
      <c r="I1193" s="252"/>
      <c r="J1193" s="248"/>
      <c r="K1193" s="248"/>
      <c r="L1193" s="253"/>
      <c r="M1193" s="254"/>
      <c r="N1193" s="255"/>
      <c r="O1193" s="255"/>
      <c r="P1193" s="255"/>
      <c r="Q1193" s="255"/>
      <c r="R1193" s="255"/>
      <c r="S1193" s="255"/>
      <c r="T1193" s="256"/>
      <c r="U1193" s="14"/>
      <c r="V1193" s="14"/>
      <c r="W1193" s="14"/>
      <c r="X1193" s="14"/>
      <c r="Y1193" s="14"/>
      <c r="Z1193" s="14"/>
      <c r="AA1193" s="14"/>
      <c r="AB1193" s="14"/>
      <c r="AC1193" s="14"/>
      <c r="AD1193" s="14"/>
      <c r="AE1193" s="14"/>
      <c r="AT1193" s="257" t="s">
        <v>238</v>
      </c>
      <c r="AU1193" s="257" t="s">
        <v>92</v>
      </c>
      <c r="AV1193" s="14" t="s">
        <v>92</v>
      </c>
      <c r="AW1193" s="14" t="s">
        <v>42</v>
      </c>
      <c r="AX1193" s="14" t="s">
        <v>82</v>
      </c>
      <c r="AY1193" s="257" t="s">
        <v>228</v>
      </c>
    </row>
    <row r="1194" s="13" customFormat="1">
      <c r="A1194" s="13"/>
      <c r="B1194" s="236"/>
      <c r="C1194" s="237"/>
      <c r="D1194" s="238" t="s">
        <v>238</v>
      </c>
      <c r="E1194" s="239" t="s">
        <v>44</v>
      </c>
      <c r="F1194" s="240" t="s">
        <v>2144</v>
      </c>
      <c r="G1194" s="237"/>
      <c r="H1194" s="239" t="s">
        <v>44</v>
      </c>
      <c r="I1194" s="241"/>
      <c r="J1194" s="237"/>
      <c r="K1194" s="237"/>
      <c r="L1194" s="242"/>
      <c r="M1194" s="243"/>
      <c r="N1194" s="244"/>
      <c r="O1194" s="244"/>
      <c r="P1194" s="244"/>
      <c r="Q1194" s="244"/>
      <c r="R1194" s="244"/>
      <c r="S1194" s="244"/>
      <c r="T1194" s="245"/>
      <c r="U1194" s="13"/>
      <c r="V1194" s="13"/>
      <c r="W1194" s="13"/>
      <c r="X1194" s="13"/>
      <c r="Y1194" s="13"/>
      <c r="Z1194" s="13"/>
      <c r="AA1194" s="13"/>
      <c r="AB1194" s="13"/>
      <c r="AC1194" s="13"/>
      <c r="AD1194" s="13"/>
      <c r="AE1194" s="13"/>
      <c r="AT1194" s="246" t="s">
        <v>238</v>
      </c>
      <c r="AU1194" s="246" t="s">
        <v>92</v>
      </c>
      <c r="AV1194" s="13" t="s">
        <v>90</v>
      </c>
      <c r="AW1194" s="13" t="s">
        <v>42</v>
      </c>
      <c r="AX1194" s="13" t="s">
        <v>82</v>
      </c>
      <c r="AY1194" s="246" t="s">
        <v>228</v>
      </c>
    </row>
    <row r="1195" s="14" customFormat="1">
      <c r="A1195" s="14"/>
      <c r="B1195" s="247"/>
      <c r="C1195" s="248"/>
      <c r="D1195" s="238" t="s">
        <v>238</v>
      </c>
      <c r="E1195" s="249" t="s">
        <v>44</v>
      </c>
      <c r="F1195" s="250" t="s">
        <v>2243</v>
      </c>
      <c r="G1195" s="248"/>
      <c r="H1195" s="251">
        <v>5.9020000000000001</v>
      </c>
      <c r="I1195" s="252"/>
      <c r="J1195" s="248"/>
      <c r="K1195" s="248"/>
      <c r="L1195" s="253"/>
      <c r="M1195" s="254"/>
      <c r="N1195" s="255"/>
      <c r="O1195" s="255"/>
      <c r="P1195" s="255"/>
      <c r="Q1195" s="255"/>
      <c r="R1195" s="255"/>
      <c r="S1195" s="255"/>
      <c r="T1195" s="256"/>
      <c r="U1195" s="14"/>
      <c r="V1195" s="14"/>
      <c r="W1195" s="14"/>
      <c r="X1195" s="14"/>
      <c r="Y1195" s="14"/>
      <c r="Z1195" s="14"/>
      <c r="AA1195" s="14"/>
      <c r="AB1195" s="14"/>
      <c r="AC1195" s="14"/>
      <c r="AD1195" s="14"/>
      <c r="AE1195" s="14"/>
      <c r="AT1195" s="257" t="s">
        <v>238</v>
      </c>
      <c r="AU1195" s="257" t="s">
        <v>92</v>
      </c>
      <c r="AV1195" s="14" t="s">
        <v>92</v>
      </c>
      <c r="AW1195" s="14" t="s">
        <v>42</v>
      </c>
      <c r="AX1195" s="14" t="s">
        <v>82</v>
      </c>
      <c r="AY1195" s="257" t="s">
        <v>228</v>
      </c>
    </row>
    <row r="1196" s="13" customFormat="1">
      <c r="A1196" s="13"/>
      <c r="B1196" s="236"/>
      <c r="C1196" s="237"/>
      <c r="D1196" s="238" t="s">
        <v>238</v>
      </c>
      <c r="E1196" s="239" t="s">
        <v>44</v>
      </c>
      <c r="F1196" s="240" t="s">
        <v>2146</v>
      </c>
      <c r="G1196" s="237"/>
      <c r="H1196" s="239" t="s">
        <v>44</v>
      </c>
      <c r="I1196" s="241"/>
      <c r="J1196" s="237"/>
      <c r="K1196" s="237"/>
      <c r="L1196" s="242"/>
      <c r="M1196" s="243"/>
      <c r="N1196" s="244"/>
      <c r="O1196" s="244"/>
      <c r="P1196" s="244"/>
      <c r="Q1196" s="244"/>
      <c r="R1196" s="244"/>
      <c r="S1196" s="244"/>
      <c r="T1196" s="245"/>
      <c r="U1196" s="13"/>
      <c r="V1196" s="13"/>
      <c r="W1196" s="13"/>
      <c r="X1196" s="13"/>
      <c r="Y1196" s="13"/>
      <c r="Z1196" s="13"/>
      <c r="AA1196" s="13"/>
      <c r="AB1196" s="13"/>
      <c r="AC1196" s="13"/>
      <c r="AD1196" s="13"/>
      <c r="AE1196" s="13"/>
      <c r="AT1196" s="246" t="s">
        <v>238</v>
      </c>
      <c r="AU1196" s="246" t="s">
        <v>92</v>
      </c>
      <c r="AV1196" s="13" t="s">
        <v>90</v>
      </c>
      <c r="AW1196" s="13" t="s">
        <v>42</v>
      </c>
      <c r="AX1196" s="13" t="s">
        <v>82</v>
      </c>
      <c r="AY1196" s="246" t="s">
        <v>228</v>
      </c>
    </row>
    <row r="1197" s="14" customFormat="1">
      <c r="A1197" s="14"/>
      <c r="B1197" s="247"/>
      <c r="C1197" s="248"/>
      <c r="D1197" s="238" t="s">
        <v>238</v>
      </c>
      <c r="E1197" s="249" t="s">
        <v>44</v>
      </c>
      <c r="F1197" s="250" t="s">
        <v>2244</v>
      </c>
      <c r="G1197" s="248"/>
      <c r="H1197" s="251">
        <v>17.952000000000002</v>
      </c>
      <c r="I1197" s="252"/>
      <c r="J1197" s="248"/>
      <c r="K1197" s="248"/>
      <c r="L1197" s="253"/>
      <c r="M1197" s="254"/>
      <c r="N1197" s="255"/>
      <c r="O1197" s="255"/>
      <c r="P1197" s="255"/>
      <c r="Q1197" s="255"/>
      <c r="R1197" s="255"/>
      <c r="S1197" s="255"/>
      <c r="T1197" s="256"/>
      <c r="U1197" s="14"/>
      <c r="V1197" s="14"/>
      <c r="W1197" s="14"/>
      <c r="X1197" s="14"/>
      <c r="Y1197" s="14"/>
      <c r="Z1197" s="14"/>
      <c r="AA1197" s="14"/>
      <c r="AB1197" s="14"/>
      <c r="AC1197" s="14"/>
      <c r="AD1197" s="14"/>
      <c r="AE1197" s="14"/>
      <c r="AT1197" s="257" t="s">
        <v>238</v>
      </c>
      <c r="AU1197" s="257" t="s">
        <v>92</v>
      </c>
      <c r="AV1197" s="14" t="s">
        <v>92</v>
      </c>
      <c r="AW1197" s="14" t="s">
        <v>42</v>
      </c>
      <c r="AX1197" s="14" t="s">
        <v>82</v>
      </c>
      <c r="AY1197" s="257" t="s">
        <v>228</v>
      </c>
    </row>
    <row r="1198" s="13" customFormat="1">
      <c r="A1198" s="13"/>
      <c r="B1198" s="236"/>
      <c r="C1198" s="237"/>
      <c r="D1198" s="238" t="s">
        <v>238</v>
      </c>
      <c r="E1198" s="239" t="s">
        <v>44</v>
      </c>
      <c r="F1198" s="240" t="s">
        <v>2148</v>
      </c>
      <c r="G1198" s="237"/>
      <c r="H1198" s="239" t="s">
        <v>44</v>
      </c>
      <c r="I1198" s="241"/>
      <c r="J1198" s="237"/>
      <c r="K1198" s="237"/>
      <c r="L1198" s="242"/>
      <c r="M1198" s="243"/>
      <c r="N1198" s="244"/>
      <c r="O1198" s="244"/>
      <c r="P1198" s="244"/>
      <c r="Q1198" s="244"/>
      <c r="R1198" s="244"/>
      <c r="S1198" s="244"/>
      <c r="T1198" s="245"/>
      <c r="U1198" s="13"/>
      <c r="V1198" s="13"/>
      <c r="W1198" s="13"/>
      <c r="X1198" s="13"/>
      <c r="Y1198" s="13"/>
      <c r="Z1198" s="13"/>
      <c r="AA1198" s="13"/>
      <c r="AB1198" s="13"/>
      <c r="AC1198" s="13"/>
      <c r="AD1198" s="13"/>
      <c r="AE1198" s="13"/>
      <c r="AT1198" s="246" t="s">
        <v>238</v>
      </c>
      <c r="AU1198" s="246" t="s">
        <v>92</v>
      </c>
      <c r="AV1198" s="13" t="s">
        <v>90</v>
      </c>
      <c r="AW1198" s="13" t="s">
        <v>42</v>
      </c>
      <c r="AX1198" s="13" t="s">
        <v>82</v>
      </c>
      <c r="AY1198" s="246" t="s">
        <v>228</v>
      </c>
    </row>
    <row r="1199" s="14" customFormat="1">
      <c r="A1199" s="14"/>
      <c r="B1199" s="247"/>
      <c r="C1199" s="248"/>
      <c r="D1199" s="238" t="s">
        <v>238</v>
      </c>
      <c r="E1199" s="249" t="s">
        <v>44</v>
      </c>
      <c r="F1199" s="250" t="s">
        <v>2245</v>
      </c>
      <c r="G1199" s="248"/>
      <c r="H1199" s="251">
        <v>2.9049999999999998</v>
      </c>
      <c r="I1199" s="252"/>
      <c r="J1199" s="248"/>
      <c r="K1199" s="248"/>
      <c r="L1199" s="253"/>
      <c r="M1199" s="254"/>
      <c r="N1199" s="255"/>
      <c r="O1199" s="255"/>
      <c r="P1199" s="255"/>
      <c r="Q1199" s="255"/>
      <c r="R1199" s="255"/>
      <c r="S1199" s="255"/>
      <c r="T1199" s="256"/>
      <c r="U1199" s="14"/>
      <c r="V1199" s="14"/>
      <c r="W1199" s="14"/>
      <c r="X1199" s="14"/>
      <c r="Y1199" s="14"/>
      <c r="Z1199" s="14"/>
      <c r="AA1199" s="14"/>
      <c r="AB1199" s="14"/>
      <c r="AC1199" s="14"/>
      <c r="AD1199" s="14"/>
      <c r="AE1199" s="14"/>
      <c r="AT1199" s="257" t="s">
        <v>238</v>
      </c>
      <c r="AU1199" s="257" t="s">
        <v>92</v>
      </c>
      <c r="AV1199" s="14" t="s">
        <v>92</v>
      </c>
      <c r="AW1199" s="14" t="s">
        <v>42</v>
      </c>
      <c r="AX1199" s="14" t="s">
        <v>82</v>
      </c>
      <c r="AY1199" s="257" t="s">
        <v>228</v>
      </c>
    </row>
    <row r="1200" s="13" customFormat="1">
      <c r="A1200" s="13"/>
      <c r="B1200" s="236"/>
      <c r="C1200" s="237"/>
      <c r="D1200" s="238" t="s">
        <v>238</v>
      </c>
      <c r="E1200" s="239" t="s">
        <v>44</v>
      </c>
      <c r="F1200" s="240" t="s">
        <v>2150</v>
      </c>
      <c r="G1200" s="237"/>
      <c r="H1200" s="239" t="s">
        <v>44</v>
      </c>
      <c r="I1200" s="241"/>
      <c r="J1200" s="237"/>
      <c r="K1200" s="237"/>
      <c r="L1200" s="242"/>
      <c r="M1200" s="243"/>
      <c r="N1200" s="244"/>
      <c r="O1200" s="244"/>
      <c r="P1200" s="244"/>
      <c r="Q1200" s="244"/>
      <c r="R1200" s="244"/>
      <c r="S1200" s="244"/>
      <c r="T1200" s="245"/>
      <c r="U1200" s="13"/>
      <c r="V1200" s="13"/>
      <c r="W1200" s="13"/>
      <c r="X1200" s="13"/>
      <c r="Y1200" s="13"/>
      <c r="Z1200" s="13"/>
      <c r="AA1200" s="13"/>
      <c r="AB1200" s="13"/>
      <c r="AC1200" s="13"/>
      <c r="AD1200" s="13"/>
      <c r="AE1200" s="13"/>
      <c r="AT1200" s="246" t="s">
        <v>238</v>
      </c>
      <c r="AU1200" s="246" t="s">
        <v>92</v>
      </c>
      <c r="AV1200" s="13" t="s">
        <v>90</v>
      </c>
      <c r="AW1200" s="13" t="s">
        <v>42</v>
      </c>
      <c r="AX1200" s="13" t="s">
        <v>82</v>
      </c>
      <c r="AY1200" s="246" t="s">
        <v>228</v>
      </c>
    </row>
    <row r="1201" s="14" customFormat="1">
      <c r="A1201" s="14"/>
      <c r="B1201" s="247"/>
      <c r="C1201" s="248"/>
      <c r="D1201" s="238" t="s">
        <v>238</v>
      </c>
      <c r="E1201" s="249" t="s">
        <v>44</v>
      </c>
      <c r="F1201" s="250" t="s">
        <v>2246</v>
      </c>
      <c r="G1201" s="248"/>
      <c r="H1201" s="251">
        <v>1.0880000000000001</v>
      </c>
      <c r="I1201" s="252"/>
      <c r="J1201" s="248"/>
      <c r="K1201" s="248"/>
      <c r="L1201" s="253"/>
      <c r="M1201" s="254"/>
      <c r="N1201" s="255"/>
      <c r="O1201" s="255"/>
      <c r="P1201" s="255"/>
      <c r="Q1201" s="255"/>
      <c r="R1201" s="255"/>
      <c r="S1201" s="255"/>
      <c r="T1201" s="256"/>
      <c r="U1201" s="14"/>
      <c r="V1201" s="14"/>
      <c r="W1201" s="14"/>
      <c r="X1201" s="14"/>
      <c r="Y1201" s="14"/>
      <c r="Z1201" s="14"/>
      <c r="AA1201" s="14"/>
      <c r="AB1201" s="14"/>
      <c r="AC1201" s="14"/>
      <c r="AD1201" s="14"/>
      <c r="AE1201" s="14"/>
      <c r="AT1201" s="257" t="s">
        <v>238</v>
      </c>
      <c r="AU1201" s="257" t="s">
        <v>92</v>
      </c>
      <c r="AV1201" s="14" t="s">
        <v>92</v>
      </c>
      <c r="AW1201" s="14" t="s">
        <v>42</v>
      </c>
      <c r="AX1201" s="14" t="s">
        <v>82</v>
      </c>
      <c r="AY1201" s="257" t="s">
        <v>228</v>
      </c>
    </row>
    <row r="1202" s="13" customFormat="1">
      <c r="A1202" s="13"/>
      <c r="B1202" s="236"/>
      <c r="C1202" s="237"/>
      <c r="D1202" s="238" t="s">
        <v>238</v>
      </c>
      <c r="E1202" s="239" t="s">
        <v>44</v>
      </c>
      <c r="F1202" s="240" t="s">
        <v>2152</v>
      </c>
      <c r="G1202" s="237"/>
      <c r="H1202" s="239" t="s">
        <v>44</v>
      </c>
      <c r="I1202" s="241"/>
      <c r="J1202" s="237"/>
      <c r="K1202" s="237"/>
      <c r="L1202" s="242"/>
      <c r="M1202" s="243"/>
      <c r="N1202" s="244"/>
      <c r="O1202" s="244"/>
      <c r="P1202" s="244"/>
      <c r="Q1202" s="244"/>
      <c r="R1202" s="244"/>
      <c r="S1202" s="244"/>
      <c r="T1202" s="245"/>
      <c r="U1202" s="13"/>
      <c r="V1202" s="13"/>
      <c r="W1202" s="13"/>
      <c r="X1202" s="13"/>
      <c r="Y1202" s="13"/>
      <c r="Z1202" s="13"/>
      <c r="AA1202" s="13"/>
      <c r="AB1202" s="13"/>
      <c r="AC1202" s="13"/>
      <c r="AD1202" s="13"/>
      <c r="AE1202" s="13"/>
      <c r="AT1202" s="246" t="s">
        <v>238</v>
      </c>
      <c r="AU1202" s="246" t="s">
        <v>92</v>
      </c>
      <c r="AV1202" s="13" t="s">
        <v>90</v>
      </c>
      <c r="AW1202" s="13" t="s">
        <v>42</v>
      </c>
      <c r="AX1202" s="13" t="s">
        <v>82</v>
      </c>
      <c r="AY1202" s="246" t="s">
        <v>228</v>
      </c>
    </row>
    <row r="1203" s="14" customFormat="1">
      <c r="A1203" s="14"/>
      <c r="B1203" s="247"/>
      <c r="C1203" s="248"/>
      <c r="D1203" s="238" t="s">
        <v>238</v>
      </c>
      <c r="E1203" s="249" t="s">
        <v>44</v>
      </c>
      <c r="F1203" s="250" t="s">
        <v>2247</v>
      </c>
      <c r="G1203" s="248"/>
      <c r="H1203" s="251">
        <v>0.95199999999999996</v>
      </c>
      <c r="I1203" s="252"/>
      <c r="J1203" s="248"/>
      <c r="K1203" s="248"/>
      <c r="L1203" s="253"/>
      <c r="M1203" s="254"/>
      <c r="N1203" s="255"/>
      <c r="O1203" s="255"/>
      <c r="P1203" s="255"/>
      <c r="Q1203" s="255"/>
      <c r="R1203" s="255"/>
      <c r="S1203" s="255"/>
      <c r="T1203" s="256"/>
      <c r="U1203" s="14"/>
      <c r="V1203" s="14"/>
      <c r="W1203" s="14"/>
      <c r="X1203" s="14"/>
      <c r="Y1203" s="14"/>
      <c r="Z1203" s="14"/>
      <c r="AA1203" s="14"/>
      <c r="AB1203" s="14"/>
      <c r="AC1203" s="14"/>
      <c r="AD1203" s="14"/>
      <c r="AE1203" s="14"/>
      <c r="AT1203" s="257" t="s">
        <v>238</v>
      </c>
      <c r="AU1203" s="257" t="s">
        <v>92</v>
      </c>
      <c r="AV1203" s="14" t="s">
        <v>92</v>
      </c>
      <c r="AW1203" s="14" t="s">
        <v>42</v>
      </c>
      <c r="AX1203" s="14" t="s">
        <v>82</v>
      </c>
      <c r="AY1203" s="257" t="s">
        <v>228</v>
      </c>
    </row>
    <row r="1204" s="13" customFormat="1">
      <c r="A1204" s="13"/>
      <c r="B1204" s="236"/>
      <c r="C1204" s="237"/>
      <c r="D1204" s="238" t="s">
        <v>238</v>
      </c>
      <c r="E1204" s="239" t="s">
        <v>44</v>
      </c>
      <c r="F1204" s="240" t="s">
        <v>2154</v>
      </c>
      <c r="G1204" s="237"/>
      <c r="H1204" s="239" t="s">
        <v>44</v>
      </c>
      <c r="I1204" s="241"/>
      <c r="J1204" s="237"/>
      <c r="K1204" s="237"/>
      <c r="L1204" s="242"/>
      <c r="M1204" s="243"/>
      <c r="N1204" s="244"/>
      <c r="O1204" s="244"/>
      <c r="P1204" s="244"/>
      <c r="Q1204" s="244"/>
      <c r="R1204" s="244"/>
      <c r="S1204" s="244"/>
      <c r="T1204" s="245"/>
      <c r="U1204" s="13"/>
      <c r="V1204" s="13"/>
      <c r="W1204" s="13"/>
      <c r="X1204" s="13"/>
      <c r="Y1204" s="13"/>
      <c r="Z1204" s="13"/>
      <c r="AA1204" s="13"/>
      <c r="AB1204" s="13"/>
      <c r="AC1204" s="13"/>
      <c r="AD1204" s="13"/>
      <c r="AE1204" s="13"/>
      <c r="AT1204" s="246" t="s">
        <v>238</v>
      </c>
      <c r="AU1204" s="246" t="s">
        <v>92</v>
      </c>
      <c r="AV1204" s="13" t="s">
        <v>90</v>
      </c>
      <c r="AW1204" s="13" t="s">
        <v>42</v>
      </c>
      <c r="AX1204" s="13" t="s">
        <v>82</v>
      </c>
      <c r="AY1204" s="246" t="s">
        <v>228</v>
      </c>
    </row>
    <row r="1205" s="14" customFormat="1">
      <c r="A1205" s="14"/>
      <c r="B1205" s="247"/>
      <c r="C1205" s="248"/>
      <c r="D1205" s="238" t="s">
        <v>238</v>
      </c>
      <c r="E1205" s="249" t="s">
        <v>44</v>
      </c>
      <c r="F1205" s="250" t="s">
        <v>2248</v>
      </c>
      <c r="G1205" s="248"/>
      <c r="H1205" s="251">
        <v>2.98</v>
      </c>
      <c r="I1205" s="252"/>
      <c r="J1205" s="248"/>
      <c r="K1205" s="248"/>
      <c r="L1205" s="253"/>
      <c r="M1205" s="254"/>
      <c r="N1205" s="255"/>
      <c r="O1205" s="255"/>
      <c r="P1205" s="255"/>
      <c r="Q1205" s="255"/>
      <c r="R1205" s="255"/>
      <c r="S1205" s="255"/>
      <c r="T1205" s="256"/>
      <c r="U1205" s="14"/>
      <c r="V1205" s="14"/>
      <c r="W1205" s="14"/>
      <c r="X1205" s="14"/>
      <c r="Y1205" s="14"/>
      <c r="Z1205" s="14"/>
      <c r="AA1205" s="14"/>
      <c r="AB1205" s="14"/>
      <c r="AC1205" s="14"/>
      <c r="AD1205" s="14"/>
      <c r="AE1205" s="14"/>
      <c r="AT1205" s="257" t="s">
        <v>238</v>
      </c>
      <c r="AU1205" s="257" t="s">
        <v>92</v>
      </c>
      <c r="AV1205" s="14" t="s">
        <v>92</v>
      </c>
      <c r="AW1205" s="14" t="s">
        <v>42</v>
      </c>
      <c r="AX1205" s="14" t="s">
        <v>82</v>
      </c>
      <c r="AY1205" s="257" t="s">
        <v>228</v>
      </c>
    </row>
    <row r="1206" s="13" customFormat="1">
      <c r="A1206" s="13"/>
      <c r="B1206" s="236"/>
      <c r="C1206" s="237"/>
      <c r="D1206" s="238" t="s">
        <v>238</v>
      </c>
      <c r="E1206" s="239" t="s">
        <v>44</v>
      </c>
      <c r="F1206" s="240" t="s">
        <v>2156</v>
      </c>
      <c r="G1206" s="237"/>
      <c r="H1206" s="239" t="s">
        <v>44</v>
      </c>
      <c r="I1206" s="241"/>
      <c r="J1206" s="237"/>
      <c r="K1206" s="237"/>
      <c r="L1206" s="242"/>
      <c r="M1206" s="243"/>
      <c r="N1206" s="244"/>
      <c r="O1206" s="244"/>
      <c r="P1206" s="244"/>
      <c r="Q1206" s="244"/>
      <c r="R1206" s="244"/>
      <c r="S1206" s="244"/>
      <c r="T1206" s="245"/>
      <c r="U1206" s="13"/>
      <c r="V1206" s="13"/>
      <c r="W1206" s="13"/>
      <c r="X1206" s="13"/>
      <c r="Y1206" s="13"/>
      <c r="Z1206" s="13"/>
      <c r="AA1206" s="13"/>
      <c r="AB1206" s="13"/>
      <c r="AC1206" s="13"/>
      <c r="AD1206" s="13"/>
      <c r="AE1206" s="13"/>
      <c r="AT1206" s="246" t="s">
        <v>238</v>
      </c>
      <c r="AU1206" s="246" t="s">
        <v>92</v>
      </c>
      <c r="AV1206" s="13" t="s">
        <v>90</v>
      </c>
      <c r="AW1206" s="13" t="s">
        <v>42</v>
      </c>
      <c r="AX1206" s="13" t="s">
        <v>82</v>
      </c>
      <c r="AY1206" s="246" t="s">
        <v>228</v>
      </c>
    </row>
    <row r="1207" s="14" customFormat="1">
      <c r="A1207" s="14"/>
      <c r="B1207" s="247"/>
      <c r="C1207" s="248"/>
      <c r="D1207" s="238" t="s">
        <v>238</v>
      </c>
      <c r="E1207" s="249" t="s">
        <v>44</v>
      </c>
      <c r="F1207" s="250" t="s">
        <v>2249</v>
      </c>
      <c r="G1207" s="248"/>
      <c r="H1207" s="251">
        <v>9.0660000000000007</v>
      </c>
      <c r="I1207" s="252"/>
      <c r="J1207" s="248"/>
      <c r="K1207" s="248"/>
      <c r="L1207" s="253"/>
      <c r="M1207" s="254"/>
      <c r="N1207" s="255"/>
      <c r="O1207" s="255"/>
      <c r="P1207" s="255"/>
      <c r="Q1207" s="255"/>
      <c r="R1207" s="255"/>
      <c r="S1207" s="255"/>
      <c r="T1207" s="256"/>
      <c r="U1207" s="14"/>
      <c r="V1207" s="14"/>
      <c r="W1207" s="14"/>
      <c r="X1207" s="14"/>
      <c r="Y1207" s="14"/>
      <c r="Z1207" s="14"/>
      <c r="AA1207" s="14"/>
      <c r="AB1207" s="14"/>
      <c r="AC1207" s="14"/>
      <c r="AD1207" s="14"/>
      <c r="AE1207" s="14"/>
      <c r="AT1207" s="257" t="s">
        <v>238</v>
      </c>
      <c r="AU1207" s="257" t="s">
        <v>92</v>
      </c>
      <c r="AV1207" s="14" t="s">
        <v>92</v>
      </c>
      <c r="AW1207" s="14" t="s">
        <v>42</v>
      </c>
      <c r="AX1207" s="14" t="s">
        <v>82</v>
      </c>
      <c r="AY1207" s="257" t="s">
        <v>228</v>
      </c>
    </row>
    <row r="1208" s="13" customFormat="1">
      <c r="A1208" s="13"/>
      <c r="B1208" s="236"/>
      <c r="C1208" s="237"/>
      <c r="D1208" s="238" t="s">
        <v>238</v>
      </c>
      <c r="E1208" s="239" t="s">
        <v>44</v>
      </c>
      <c r="F1208" s="240" t="s">
        <v>2158</v>
      </c>
      <c r="G1208" s="237"/>
      <c r="H1208" s="239" t="s">
        <v>44</v>
      </c>
      <c r="I1208" s="241"/>
      <c r="J1208" s="237"/>
      <c r="K1208" s="237"/>
      <c r="L1208" s="242"/>
      <c r="M1208" s="243"/>
      <c r="N1208" s="244"/>
      <c r="O1208" s="244"/>
      <c r="P1208" s="244"/>
      <c r="Q1208" s="244"/>
      <c r="R1208" s="244"/>
      <c r="S1208" s="244"/>
      <c r="T1208" s="245"/>
      <c r="U1208" s="13"/>
      <c r="V1208" s="13"/>
      <c r="W1208" s="13"/>
      <c r="X1208" s="13"/>
      <c r="Y1208" s="13"/>
      <c r="Z1208" s="13"/>
      <c r="AA1208" s="13"/>
      <c r="AB1208" s="13"/>
      <c r="AC1208" s="13"/>
      <c r="AD1208" s="13"/>
      <c r="AE1208" s="13"/>
      <c r="AT1208" s="246" t="s">
        <v>238</v>
      </c>
      <c r="AU1208" s="246" t="s">
        <v>92</v>
      </c>
      <c r="AV1208" s="13" t="s">
        <v>90</v>
      </c>
      <c r="AW1208" s="13" t="s">
        <v>42</v>
      </c>
      <c r="AX1208" s="13" t="s">
        <v>82</v>
      </c>
      <c r="AY1208" s="246" t="s">
        <v>228</v>
      </c>
    </row>
    <row r="1209" s="14" customFormat="1">
      <c r="A1209" s="14"/>
      <c r="B1209" s="247"/>
      <c r="C1209" s="248"/>
      <c r="D1209" s="238" t="s">
        <v>238</v>
      </c>
      <c r="E1209" s="249" t="s">
        <v>44</v>
      </c>
      <c r="F1209" s="250" t="s">
        <v>2250</v>
      </c>
      <c r="G1209" s="248"/>
      <c r="H1209" s="251">
        <v>1.466</v>
      </c>
      <c r="I1209" s="252"/>
      <c r="J1209" s="248"/>
      <c r="K1209" s="248"/>
      <c r="L1209" s="253"/>
      <c r="M1209" s="254"/>
      <c r="N1209" s="255"/>
      <c r="O1209" s="255"/>
      <c r="P1209" s="255"/>
      <c r="Q1209" s="255"/>
      <c r="R1209" s="255"/>
      <c r="S1209" s="255"/>
      <c r="T1209" s="256"/>
      <c r="U1209" s="14"/>
      <c r="V1209" s="14"/>
      <c r="W1209" s="14"/>
      <c r="X1209" s="14"/>
      <c r="Y1209" s="14"/>
      <c r="Z1209" s="14"/>
      <c r="AA1209" s="14"/>
      <c r="AB1209" s="14"/>
      <c r="AC1209" s="14"/>
      <c r="AD1209" s="14"/>
      <c r="AE1209" s="14"/>
      <c r="AT1209" s="257" t="s">
        <v>238</v>
      </c>
      <c r="AU1209" s="257" t="s">
        <v>92</v>
      </c>
      <c r="AV1209" s="14" t="s">
        <v>92</v>
      </c>
      <c r="AW1209" s="14" t="s">
        <v>42</v>
      </c>
      <c r="AX1209" s="14" t="s">
        <v>82</v>
      </c>
      <c r="AY1209" s="257" t="s">
        <v>228</v>
      </c>
    </row>
    <row r="1210" s="13" customFormat="1">
      <c r="A1210" s="13"/>
      <c r="B1210" s="236"/>
      <c r="C1210" s="237"/>
      <c r="D1210" s="238" t="s">
        <v>238</v>
      </c>
      <c r="E1210" s="239" t="s">
        <v>44</v>
      </c>
      <c r="F1210" s="240" t="s">
        <v>2160</v>
      </c>
      <c r="G1210" s="237"/>
      <c r="H1210" s="239" t="s">
        <v>44</v>
      </c>
      <c r="I1210" s="241"/>
      <c r="J1210" s="237"/>
      <c r="K1210" s="237"/>
      <c r="L1210" s="242"/>
      <c r="M1210" s="243"/>
      <c r="N1210" s="244"/>
      <c r="O1210" s="244"/>
      <c r="P1210" s="244"/>
      <c r="Q1210" s="244"/>
      <c r="R1210" s="244"/>
      <c r="S1210" s="244"/>
      <c r="T1210" s="245"/>
      <c r="U1210" s="13"/>
      <c r="V1210" s="13"/>
      <c r="W1210" s="13"/>
      <c r="X1210" s="13"/>
      <c r="Y1210" s="13"/>
      <c r="Z1210" s="13"/>
      <c r="AA1210" s="13"/>
      <c r="AB1210" s="13"/>
      <c r="AC1210" s="13"/>
      <c r="AD1210" s="13"/>
      <c r="AE1210" s="13"/>
      <c r="AT1210" s="246" t="s">
        <v>238</v>
      </c>
      <c r="AU1210" s="246" t="s">
        <v>92</v>
      </c>
      <c r="AV1210" s="13" t="s">
        <v>90</v>
      </c>
      <c r="AW1210" s="13" t="s">
        <v>42</v>
      </c>
      <c r="AX1210" s="13" t="s">
        <v>82</v>
      </c>
      <c r="AY1210" s="246" t="s">
        <v>228</v>
      </c>
    </row>
    <row r="1211" s="13" customFormat="1">
      <c r="A1211" s="13"/>
      <c r="B1211" s="236"/>
      <c r="C1211" s="237"/>
      <c r="D1211" s="238" t="s">
        <v>238</v>
      </c>
      <c r="E1211" s="239" t="s">
        <v>44</v>
      </c>
      <c r="F1211" s="240" t="s">
        <v>2161</v>
      </c>
      <c r="G1211" s="237"/>
      <c r="H1211" s="239" t="s">
        <v>44</v>
      </c>
      <c r="I1211" s="241"/>
      <c r="J1211" s="237"/>
      <c r="K1211" s="237"/>
      <c r="L1211" s="242"/>
      <c r="M1211" s="243"/>
      <c r="N1211" s="244"/>
      <c r="O1211" s="244"/>
      <c r="P1211" s="244"/>
      <c r="Q1211" s="244"/>
      <c r="R1211" s="244"/>
      <c r="S1211" s="244"/>
      <c r="T1211" s="245"/>
      <c r="U1211" s="13"/>
      <c r="V1211" s="13"/>
      <c r="W1211" s="13"/>
      <c r="X1211" s="13"/>
      <c r="Y1211" s="13"/>
      <c r="Z1211" s="13"/>
      <c r="AA1211" s="13"/>
      <c r="AB1211" s="13"/>
      <c r="AC1211" s="13"/>
      <c r="AD1211" s="13"/>
      <c r="AE1211" s="13"/>
      <c r="AT1211" s="246" t="s">
        <v>238</v>
      </c>
      <c r="AU1211" s="246" t="s">
        <v>92</v>
      </c>
      <c r="AV1211" s="13" t="s">
        <v>90</v>
      </c>
      <c r="AW1211" s="13" t="s">
        <v>42</v>
      </c>
      <c r="AX1211" s="13" t="s">
        <v>82</v>
      </c>
      <c r="AY1211" s="246" t="s">
        <v>228</v>
      </c>
    </row>
    <row r="1212" s="14" customFormat="1">
      <c r="A1212" s="14"/>
      <c r="B1212" s="247"/>
      <c r="C1212" s="248"/>
      <c r="D1212" s="238" t="s">
        <v>238</v>
      </c>
      <c r="E1212" s="249" t="s">
        <v>44</v>
      </c>
      <c r="F1212" s="250" t="s">
        <v>2251</v>
      </c>
      <c r="G1212" s="248"/>
      <c r="H1212" s="251">
        <v>5.6699999999999999</v>
      </c>
      <c r="I1212" s="252"/>
      <c r="J1212" s="248"/>
      <c r="K1212" s="248"/>
      <c r="L1212" s="253"/>
      <c r="M1212" s="254"/>
      <c r="N1212" s="255"/>
      <c r="O1212" s="255"/>
      <c r="P1212" s="255"/>
      <c r="Q1212" s="255"/>
      <c r="R1212" s="255"/>
      <c r="S1212" s="255"/>
      <c r="T1212" s="256"/>
      <c r="U1212" s="14"/>
      <c r="V1212" s="14"/>
      <c r="W1212" s="14"/>
      <c r="X1212" s="14"/>
      <c r="Y1212" s="14"/>
      <c r="Z1212" s="14"/>
      <c r="AA1212" s="14"/>
      <c r="AB1212" s="14"/>
      <c r="AC1212" s="14"/>
      <c r="AD1212" s="14"/>
      <c r="AE1212" s="14"/>
      <c r="AT1212" s="257" t="s">
        <v>238</v>
      </c>
      <c r="AU1212" s="257" t="s">
        <v>92</v>
      </c>
      <c r="AV1212" s="14" t="s">
        <v>92</v>
      </c>
      <c r="AW1212" s="14" t="s">
        <v>42</v>
      </c>
      <c r="AX1212" s="14" t="s">
        <v>82</v>
      </c>
      <c r="AY1212" s="257" t="s">
        <v>228</v>
      </c>
    </row>
    <row r="1213" s="13" customFormat="1">
      <c r="A1213" s="13"/>
      <c r="B1213" s="236"/>
      <c r="C1213" s="237"/>
      <c r="D1213" s="238" t="s">
        <v>238</v>
      </c>
      <c r="E1213" s="239" t="s">
        <v>44</v>
      </c>
      <c r="F1213" s="240" t="s">
        <v>2163</v>
      </c>
      <c r="G1213" s="237"/>
      <c r="H1213" s="239" t="s">
        <v>44</v>
      </c>
      <c r="I1213" s="241"/>
      <c r="J1213" s="237"/>
      <c r="K1213" s="237"/>
      <c r="L1213" s="242"/>
      <c r="M1213" s="243"/>
      <c r="N1213" s="244"/>
      <c r="O1213" s="244"/>
      <c r="P1213" s="244"/>
      <c r="Q1213" s="244"/>
      <c r="R1213" s="244"/>
      <c r="S1213" s="244"/>
      <c r="T1213" s="245"/>
      <c r="U1213" s="13"/>
      <c r="V1213" s="13"/>
      <c r="W1213" s="13"/>
      <c r="X1213" s="13"/>
      <c r="Y1213" s="13"/>
      <c r="Z1213" s="13"/>
      <c r="AA1213" s="13"/>
      <c r="AB1213" s="13"/>
      <c r="AC1213" s="13"/>
      <c r="AD1213" s="13"/>
      <c r="AE1213" s="13"/>
      <c r="AT1213" s="246" t="s">
        <v>238</v>
      </c>
      <c r="AU1213" s="246" t="s">
        <v>92</v>
      </c>
      <c r="AV1213" s="13" t="s">
        <v>90</v>
      </c>
      <c r="AW1213" s="13" t="s">
        <v>42</v>
      </c>
      <c r="AX1213" s="13" t="s">
        <v>82</v>
      </c>
      <c r="AY1213" s="246" t="s">
        <v>228</v>
      </c>
    </row>
    <row r="1214" s="14" customFormat="1">
      <c r="A1214" s="14"/>
      <c r="B1214" s="247"/>
      <c r="C1214" s="248"/>
      <c r="D1214" s="238" t="s">
        <v>238</v>
      </c>
      <c r="E1214" s="249" t="s">
        <v>44</v>
      </c>
      <c r="F1214" s="250" t="s">
        <v>2252</v>
      </c>
      <c r="G1214" s="248"/>
      <c r="H1214" s="251">
        <v>1.1339999999999999</v>
      </c>
      <c r="I1214" s="252"/>
      <c r="J1214" s="248"/>
      <c r="K1214" s="248"/>
      <c r="L1214" s="253"/>
      <c r="M1214" s="254"/>
      <c r="N1214" s="255"/>
      <c r="O1214" s="255"/>
      <c r="P1214" s="255"/>
      <c r="Q1214" s="255"/>
      <c r="R1214" s="255"/>
      <c r="S1214" s="255"/>
      <c r="T1214" s="256"/>
      <c r="U1214" s="14"/>
      <c r="V1214" s="14"/>
      <c r="W1214" s="14"/>
      <c r="X1214" s="14"/>
      <c r="Y1214" s="14"/>
      <c r="Z1214" s="14"/>
      <c r="AA1214" s="14"/>
      <c r="AB1214" s="14"/>
      <c r="AC1214" s="14"/>
      <c r="AD1214" s="14"/>
      <c r="AE1214" s="14"/>
      <c r="AT1214" s="257" t="s">
        <v>238</v>
      </c>
      <c r="AU1214" s="257" t="s">
        <v>92</v>
      </c>
      <c r="AV1214" s="14" t="s">
        <v>92</v>
      </c>
      <c r="AW1214" s="14" t="s">
        <v>42</v>
      </c>
      <c r="AX1214" s="14" t="s">
        <v>82</v>
      </c>
      <c r="AY1214" s="257" t="s">
        <v>228</v>
      </c>
    </row>
    <row r="1215" s="13" customFormat="1">
      <c r="A1215" s="13"/>
      <c r="B1215" s="236"/>
      <c r="C1215" s="237"/>
      <c r="D1215" s="238" t="s">
        <v>238</v>
      </c>
      <c r="E1215" s="239" t="s">
        <v>44</v>
      </c>
      <c r="F1215" s="240" t="s">
        <v>2165</v>
      </c>
      <c r="G1215" s="237"/>
      <c r="H1215" s="239" t="s">
        <v>44</v>
      </c>
      <c r="I1215" s="241"/>
      <c r="J1215" s="237"/>
      <c r="K1215" s="237"/>
      <c r="L1215" s="242"/>
      <c r="M1215" s="243"/>
      <c r="N1215" s="244"/>
      <c r="O1215" s="244"/>
      <c r="P1215" s="244"/>
      <c r="Q1215" s="244"/>
      <c r="R1215" s="244"/>
      <c r="S1215" s="244"/>
      <c r="T1215" s="245"/>
      <c r="U1215" s="13"/>
      <c r="V1215" s="13"/>
      <c r="W1215" s="13"/>
      <c r="X1215" s="13"/>
      <c r="Y1215" s="13"/>
      <c r="Z1215" s="13"/>
      <c r="AA1215" s="13"/>
      <c r="AB1215" s="13"/>
      <c r="AC1215" s="13"/>
      <c r="AD1215" s="13"/>
      <c r="AE1215" s="13"/>
      <c r="AT1215" s="246" t="s">
        <v>238</v>
      </c>
      <c r="AU1215" s="246" t="s">
        <v>92</v>
      </c>
      <c r="AV1215" s="13" t="s">
        <v>90</v>
      </c>
      <c r="AW1215" s="13" t="s">
        <v>42</v>
      </c>
      <c r="AX1215" s="13" t="s">
        <v>82</v>
      </c>
      <c r="AY1215" s="246" t="s">
        <v>228</v>
      </c>
    </row>
    <row r="1216" s="14" customFormat="1">
      <c r="A1216" s="14"/>
      <c r="B1216" s="247"/>
      <c r="C1216" s="248"/>
      <c r="D1216" s="238" t="s">
        <v>238</v>
      </c>
      <c r="E1216" s="249" t="s">
        <v>44</v>
      </c>
      <c r="F1216" s="250" t="s">
        <v>2253</v>
      </c>
      <c r="G1216" s="248"/>
      <c r="H1216" s="251">
        <v>7.3479999999999999</v>
      </c>
      <c r="I1216" s="252"/>
      <c r="J1216" s="248"/>
      <c r="K1216" s="248"/>
      <c r="L1216" s="253"/>
      <c r="M1216" s="254"/>
      <c r="N1216" s="255"/>
      <c r="O1216" s="255"/>
      <c r="P1216" s="255"/>
      <c r="Q1216" s="255"/>
      <c r="R1216" s="255"/>
      <c r="S1216" s="255"/>
      <c r="T1216" s="256"/>
      <c r="U1216" s="14"/>
      <c r="V1216" s="14"/>
      <c r="W1216" s="14"/>
      <c r="X1216" s="14"/>
      <c r="Y1216" s="14"/>
      <c r="Z1216" s="14"/>
      <c r="AA1216" s="14"/>
      <c r="AB1216" s="14"/>
      <c r="AC1216" s="14"/>
      <c r="AD1216" s="14"/>
      <c r="AE1216" s="14"/>
      <c r="AT1216" s="257" t="s">
        <v>238</v>
      </c>
      <c r="AU1216" s="257" t="s">
        <v>92</v>
      </c>
      <c r="AV1216" s="14" t="s">
        <v>92</v>
      </c>
      <c r="AW1216" s="14" t="s">
        <v>42</v>
      </c>
      <c r="AX1216" s="14" t="s">
        <v>82</v>
      </c>
      <c r="AY1216" s="257" t="s">
        <v>228</v>
      </c>
    </row>
    <row r="1217" s="13" customFormat="1">
      <c r="A1217" s="13"/>
      <c r="B1217" s="236"/>
      <c r="C1217" s="237"/>
      <c r="D1217" s="238" t="s">
        <v>238</v>
      </c>
      <c r="E1217" s="239" t="s">
        <v>44</v>
      </c>
      <c r="F1217" s="240" t="s">
        <v>2167</v>
      </c>
      <c r="G1217" s="237"/>
      <c r="H1217" s="239" t="s">
        <v>44</v>
      </c>
      <c r="I1217" s="241"/>
      <c r="J1217" s="237"/>
      <c r="K1217" s="237"/>
      <c r="L1217" s="242"/>
      <c r="M1217" s="243"/>
      <c r="N1217" s="244"/>
      <c r="O1217" s="244"/>
      <c r="P1217" s="244"/>
      <c r="Q1217" s="244"/>
      <c r="R1217" s="244"/>
      <c r="S1217" s="244"/>
      <c r="T1217" s="245"/>
      <c r="U1217" s="13"/>
      <c r="V1217" s="13"/>
      <c r="W1217" s="13"/>
      <c r="X1217" s="13"/>
      <c r="Y1217" s="13"/>
      <c r="Z1217" s="13"/>
      <c r="AA1217" s="13"/>
      <c r="AB1217" s="13"/>
      <c r="AC1217" s="13"/>
      <c r="AD1217" s="13"/>
      <c r="AE1217" s="13"/>
      <c r="AT1217" s="246" t="s">
        <v>238</v>
      </c>
      <c r="AU1217" s="246" t="s">
        <v>92</v>
      </c>
      <c r="AV1217" s="13" t="s">
        <v>90</v>
      </c>
      <c r="AW1217" s="13" t="s">
        <v>42</v>
      </c>
      <c r="AX1217" s="13" t="s">
        <v>82</v>
      </c>
      <c r="AY1217" s="246" t="s">
        <v>228</v>
      </c>
    </row>
    <row r="1218" s="14" customFormat="1">
      <c r="A1218" s="14"/>
      <c r="B1218" s="247"/>
      <c r="C1218" s="248"/>
      <c r="D1218" s="238" t="s">
        <v>238</v>
      </c>
      <c r="E1218" s="249" t="s">
        <v>44</v>
      </c>
      <c r="F1218" s="250" t="s">
        <v>2254</v>
      </c>
      <c r="G1218" s="248"/>
      <c r="H1218" s="251">
        <v>6.9329999999999998</v>
      </c>
      <c r="I1218" s="252"/>
      <c r="J1218" s="248"/>
      <c r="K1218" s="248"/>
      <c r="L1218" s="253"/>
      <c r="M1218" s="254"/>
      <c r="N1218" s="255"/>
      <c r="O1218" s="255"/>
      <c r="P1218" s="255"/>
      <c r="Q1218" s="255"/>
      <c r="R1218" s="255"/>
      <c r="S1218" s="255"/>
      <c r="T1218" s="256"/>
      <c r="U1218" s="14"/>
      <c r="V1218" s="14"/>
      <c r="W1218" s="14"/>
      <c r="X1218" s="14"/>
      <c r="Y1218" s="14"/>
      <c r="Z1218" s="14"/>
      <c r="AA1218" s="14"/>
      <c r="AB1218" s="14"/>
      <c r="AC1218" s="14"/>
      <c r="AD1218" s="14"/>
      <c r="AE1218" s="14"/>
      <c r="AT1218" s="257" t="s">
        <v>238</v>
      </c>
      <c r="AU1218" s="257" t="s">
        <v>92</v>
      </c>
      <c r="AV1218" s="14" t="s">
        <v>92</v>
      </c>
      <c r="AW1218" s="14" t="s">
        <v>42</v>
      </c>
      <c r="AX1218" s="14" t="s">
        <v>82</v>
      </c>
      <c r="AY1218" s="257" t="s">
        <v>228</v>
      </c>
    </row>
    <row r="1219" s="13" customFormat="1">
      <c r="A1219" s="13"/>
      <c r="B1219" s="236"/>
      <c r="C1219" s="237"/>
      <c r="D1219" s="238" t="s">
        <v>238</v>
      </c>
      <c r="E1219" s="239" t="s">
        <v>44</v>
      </c>
      <c r="F1219" s="240" t="s">
        <v>2169</v>
      </c>
      <c r="G1219" s="237"/>
      <c r="H1219" s="239" t="s">
        <v>44</v>
      </c>
      <c r="I1219" s="241"/>
      <c r="J1219" s="237"/>
      <c r="K1219" s="237"/>
      <c r="L1219" s="242"/>
      <c r="M1219" s="243"/>
      <c r="N1219" s="244"/>
      <c r="O1219" s="244"/>
      <c r="P1219" s="244"/>
      <c r="Q1219" s="244"/>
      <c r="R1219" s="244"/>
      <c r="S1219" s="244"/>
      <c r="T1219" s="245"/>
      <c r="U1219" s="13"/>
      <c r="V1219" s="13"/>
      <c r="W1219" s="13"/>
      <c r="X1219" s="13"/>
      <c r="Y1219" s="13"/>
      <c r="Z1219" s="13"/>
      <c r="AA1219" s="13"/>
      <c r="AB1219" s="13"/>
      <c r="AC1219" s="13"/>
      <c r="AD1219" s="13"/>
      <c r="AE1219" s="13"/>
      <c r="AT1219" s="246" t="s">
        <v>238</v>
      </c>
      <c r="AU1219" s="246" t="s">
        <v>92</v>
      </c>
      <c r="AV1219" s="13" t="s">
        <v>90</v>
      </c>
      <c r="AW1219" s="13" t="s">
        <v>42</v>
      </c>
      <c r="AX1219" s="13" t="s">
        <v>82</v>
      </c>
      <c r="AY1219" s="246" t="s">
        <v>228</v>
      </c>
    </row>
    <row r="1220" s="14" customFormat="1">
      <c r="A1220" s="14"/>
      <c r="B1220" s="247"/>
      <c r="C1220" s="248"/>
      <c r="D1220" s="238" t="s">
        <v>238</v>
      </c>
      <c r="E1220" s="249" t="s">
        <v>44</v>
      </c>
      <c r="F1220" s="250" t="s">
        <v>2255</v>
      </c>
      <c r="G1220" s="248"/>
      <c r="H1220" s="251">
        <v>6.5129999999999999</v>
      </c>
      <c r="I1220" s="252"/>
      <c r="J1220" s="248"/>
      <c r="K1220" s="248"/>
      <c r="L1220" s="253"/>
      <c r="M1220" s="254"/>
      <c r="N1220" s="255"/>
      <c r="O1220" s="255"/>
      <c r="P1220" s="255"/>
      <c r="Q1220" s="255"/>
      <c r="R1220" s="255"/>
      <c r="S1220" s="255"/>
      <c r="T1220" s="256"/>
      <c r="U1220" s="14"/>
      <c r="V1220" s="14"/>
      <c r="W1220" s="14"/>
      <c r="X1220" s="14"/>
      <c r="Y1220" s="14"/>
      <c r="Z1220" s="14"/>
      <c r="AA1220" s="14"/>
      <c r="AB1220" s="14"/>
      <c r="AC1220" s="14"/>
      <c r="AD1220" s="14"/>
      <c r="AE1220" s="14"/>
      <c r="AT1220" s="257" t="s">
        <v>238</v>
      </c>
      <c r="AU1220" s="257" t="s">
        <v>92</v>
      </c>
      <c r="AV1220" s="14" t="s">
        <v>92</v>
      </c>
      <c r="AW1220" s="14" t="s">
        <v>42</v>
      </c>
      <c r="AX1220" s="14" t="s">
        <v>82</v>
      </c>
      <c r="AY1220" s="257" t="s">
        <v>228</v>
      </c>
    </row>
    <row r="1221" s="13" customFormat="1">
      <c r="A1221" s="13"/>
      <c r="B1221" s="236"/>
      <c r="C1221" s="237"/>
      <c r="D1221" s="238" t="s">
        <v>238</v>
      </c>
      <c r="E1221" s="239" t="s">
        <v>44</v>
      </c>
      <c r="F1221" s="240" t="s">
        <v>2171</v>
      </c>
      <c r="G1221" s="237"/>
      <c r="H1221" s="239" t="s">
        <v>44</v>
      </c>
      <c r="I1221" s="241"/>
      <c r="J1221" s="237"/>
      <c r="K1221" s="237"/>
      <c r="L1221" s="242"/>
      <c r="M1221" s="243"/>
      <c r="N1221" s="244"/>
      <c r="O1221" s="244"/>
      <c r="P1221" s="244"/>
      <c r="Q1221" s="244"/>
      <c r="R1221" s="244"/>
      <c r="S1221" s="244"/>
      <c r="T1221" s="245"/>
      <c r="U1221" s="13"/>
      <c r="V1221" s="13"/>
      <c r="W1221" s="13"/>
      <c r="X1221" s="13"/>
      <c r="Y1221" s="13"/>
      <c r="Z1221" s="13"/>
      <c r="AA1221" s="13"/>
      <c r="AB1221" s="13"/>
      <c r="AC1221" s="13"/>
      <c r="AD1221" s="13"/>
      <c r="AE1221" s="13"/>
      <c r="AT1221" s="246" t="s">
        <v>238</v>
      </c>
      <c r="AU1221" s="246" t="s">
        <v>92</v>
      </c>
      <c r="AV1221" s="13" t="s">
        <v>90</v>
      </c>
      <c r="AW1221" s="13" t="s">
        <v>42</v>
      </c>
      <c r="AX1221" s="13" t="s">
        <v>82</v>
      </c>
      <c r="AY1221" s="246" t="s">
        <v>228</v>
      </c>
    </row>
    <row r="1222" s="14" customFormat="1">
      <c r="A1222" s="14"/>
      <c r="B1222" s="247"/>
      <c r="C1222" s="248"/>
      <c r="D1222" s="238" t="s">
        <v>238</v>
      </c>
      <c r="E1222" s="249" t="s">
        <v>44</v>
      </c>
      <c r="F1222" s="250" t="s">
        <v>2256</v>
      </c>
      <c r="G1222" s="248"/>
      <c r="H1222" s="251">
        <v>6.093</v>
      </c>
      <c r="I1222" s="252"/>
      <c r="J1222" s="248"/>
      <c r="K1222" s="248"/>
      <c r="L1222" s="253"/>
      <c r="M1222" s="254"/>
      <c r="N1222" s="255"/>
      <c r="O1222" s="255"/>
      <c r="P1222" s="255"/>
      <c r="Q1222" s="255"/>
      <c r="R1222" s="255"/>
      <c r="S1222" s="255"/>
      <c r="T1222" s="256"/>
      <c r="U1222" s="14"/>
      <c r="V1222" s="14"/>
      <c r="W1222" s="14"/>
      <c r="X1222" s="14"/>
      <c r="Y1222" s="14"/>
      <c r="Z1222" s="14"/>
      <c r="AA1222" s="14"/>
      <c r="AB1222" s="14"/>
      <c r="AC1222" s="14"/>
      <c r="AD1222" s="14"/>
      <c r="AE1222" s="14"/>
      <c r="AT1222" s="257" t="s">
        <v>238</v>
      </c>
      <c r="AU1222" s="257" t="s">
        <v>92</v>
      </c>
      <c r="AV1222" s="14" t="s">
        <v>92</v>
      </c>
      <c r="AW1222" s="14" t="s">
        <v>42</v>
      </c>
      <c r="AX1222" s="14" t="s">
        <v>82</v>
      </c>
      <c r="AY1222" s="257" t="s">
        <v>228</v>
      </c>
    </row>
    <row r="1223" s="13" customFormat="1">
      <c r="A1223" s="13"/>
      <c r="B1223" s="236"/>
      <c r="C1223" s="237"/>
      <c r="D1223" s="238" t="s">
        <v>238</v>
      </c>
      <c r="E1223" s="239" t="s">
        <v>44</v>
      </c>
      <c r="F1223" s="240" t="s">
        <v>2173</v>
      </c>
      <c r="G1223" s="237"/>
      <c r="H1223" s="239" t="s">
        <v>44</v>
      </c>
      <c r="I1223" s="241"/>
      <c r="J1223" s="237"/>
      <c r="K1223" s="237"/>
      <c r="L1223" s="242"/>
      <c r="M1223" s="243"/>
      <c r="N1223" s="244"/>
      <c r="O1223" s="244"/>
      <c r="P1223" s="244"/>
      <c r="Q1223" s="244"/>
      <c r="R1223" s="244"/>
      <c r="S1223" s="244"/>
      <c r="T1223" s="245"/>
      <c r="U1223" s="13"/>
      <c r="V1223" s="13"/>
      <c r="W1223" s="13"/>
      <c r="X1223" s="13"/>
      <c r="Y1223" s="13"/>
      <c r="Z1223" s="13"/>
      <c r="AA1223" s="13"/>
      <c r="AB1223" s="13"/>
      <c r="AC1223" s="13"/>
      <c r="AD1223" s="13"/>
      <c r="AE1223" s="13"/>
      <c r="AT1223" s="246" t="s">
        <v>238</v>
      </c>
      <c r="AU1223" s="246" t="s">
        <v>92</v>
      </c>
      <c r="AV1223" s="13" t="s">
        <v>90</v>
      </c>
      <c r="AW1223" s="13" t="s">
        <v>42</v>
      </c>
      <c r="AX1223" s="13" t="s">
        <v>82</v>
      </c>
      <c r="AY1223" s="246" t="s">
        <v>228</v>
      </c>
    </row>
    <row r="1224" s="14" customFormat="1">
      <c r="A1224" s="14"/>
      <c r="B1224" s="247"/>
      <c r="C1224" s="248"/>
      <c r="D1224" s="238" t="s">
        <v>238</v>
      </c>
      <c r="E1224" s="249" t="s">
        <v>44</v>
      </c>
      <c r="F1224" s="250" t="s">
        <v>2257</v>
      </c>
      <c r="G1224" s="248"/>
      <c r="H1224" s="251">
        <v>5.673</v>
      </c>
      <c r="I1224" s="252"/>
      <c r="J1224" s="248"/>
      <c r="K1224" s="248"/>
      <c r="L1224" s="253"/>
      <c r="M1224" s="254"/>
      <c r="N1224" s="255"/>
      <c r="O1224" s="255"/>
      <c r="P1224" s="255"/>
      <c r="Q1224" s="255"/>
      <c r="R1224" s="255"/>
      <c r="S1224" s="255"/>
      <c r="T1224" s="256"/>
      <c r="U1224" s="14"/>
      <c r="V1224" s="14"/>
      <c r="W1224" s="14"/>
      <c r="X1224" s="14"/>
      <c r="Y1224" s="14"/>
      <c r="Z1224" s="14"/>
      <c r="AA1224" s="14"/>
      <c r="AB1224" s="14"/>
      <c r="AC1224" s="14"/>
      <c r="AD1224" s="14"/>
      <c r="AE1224" s="14"/>
      <c r="AT1224" s="257" t="s">
        <v>238</v>
      </c>
      <c r="AU1224" s="257" t="s">
        <v>92</v>
      </c>
      <c r="AV1224" s="14" t="s">
        <v>92</v>
      </c>
      <c r="AW1224" s="14" t="s">
        <v>42</v>
      </c>
      <c r="AX1224" s="14" t="s">
        <v>82</v>
      </c>
      <c r="AY1224" s="257" t="s">
        <v>228</v>
      </c>
    </row>
    <row r="1225" s="13" customFormat="1">
      <c r="A1225" s="13"/>
      <c r="B1225" s="236"/>
      <c r="C1225" s="237"/>
      <c r="D1225" s="238" t="s">
        <v>238</v>
      </c>
      <c r="E1225" s="239" t="s">
        <v>44</v>
      </c>
      <c r="F1225" s="240" t="s">
        <v>2175</v>
      </c>
      <c r="G1225" s="237"/>
      <c r="H1225" s="239" t="s">
        <v>44</v>
      </c>
      <c r="I1225" s="241"/>
      <c r="J1225" s="237"/>
      <c r="K1225" s="237"/>
      <c r="L1225" s="242"/>
      <c r="M1225" s="243"/>
      <c r="N1225" s="244"/>
      <c r="O1225" s="244"/>
      <c r="P1225" s="244"/>
      <c r="Q1225" s="244"/>
      <c r="R1225" s="244"/>
      <c r="S1225" s="244"/>
      <c r="T1225" s="245"/>
      <c r="U1225" s="13"/>
      <c r="V1225" s="13"/>
      <c r="W1225" s="13"/>
      <c r="X1225" s="13"/>
      <c r="Y1225" s="13"/>
      <c r="Z1225" s="13"/>
      <c r="AA1225" s="13"/>
      <c r="AB1225" s="13"/>
      <c r="AC1225" s="13"/>
      <c r="AD1225" s="13"/>
      <c r="AE1225" s="13"/>
      <c r="AT1225" s="246" t="s">
        <v>238</v>
      </c>
      <c r="AU1225" s="246" t="s">
        <v>92</v>
      </c>
      <c r="AV1225" s="13" t="s">
        <v>90</v>
      </c>
      <c r="AW1225" s="13" t="s">
        <v>42</v>
      </c>
      <c r="AX1225" s="13" t="s">
        <v>82</v>
      </c>
      <c r="AY1225" s="246" t="s">
        <v>228</v>
      </c>
    </row>
    <row r="1226" s="14" customFormat="1">
      <c r="A1226" s="14"/>
      <c r="B1226" s="247"/>
      <c r="C1226" s="248"/>
      <c r="D1226" s="238" t="s">
        <v>238</v>
      </c>
      <c r="E1226" s="249" t="s">
        <v>44</v>
      </c>
      <c r="F1226" s="250" t="s">
        <v>2258</v>
      </c>
      <c r="G1226" s="248"/>
      <c r="H1226" s="251">
        <v>5.4690000000000003</v>
      </c>
      <c r="I1226" s="252"/>
      <c r="J1226" s="248"/>
      <c r="K1226" s="248"/>
      <c r="L1226" s="253"/>
      <c r="M1226" s="254"/>
      <c r="N1226" s="255"/>
      <c r="O1226" s="255"/>
      <c r="P1226" s="255"/>
      <c r="Q1226" s="255"/>
      <c r="R1226" s="255"/>
      <c r="S1226" s="255"/>
      <c r="T1226" s="256"/>
      <c r="U1226" s="14"/>
      <c r="V1226" s="14"/>
      <c r="W1226" s="14"/>
      <c r="X1226" s="14"/>
      <c r="Y1226" s="14"/>
      <c r="Z1226" s="14"/>
      <c r="AA1226" s="14"/>
      <c r="AB1226" s="14"/>
      <c r="AC1226" s="14"/>
      <c r="AD1226" s="14"/>
      <c r="AE1226" s="14"/>
      <c r="AT1226" s="257" t="s">
        <v>238</v>
      </c>
      <c r="AU1226" s="257" t="s">
        <v>92</v>
      </c>
      <c r="AV1226" s="14" t="s">
        <v>92</v>
      </c>
      <c r="AW1226" s="14" t="s">
        <v>42</v>
      </c>
      <c r="AX1226" s="14" t="s">
        <v>82</v>
      </c>
      <c r="AY1226" s="257" t="s">
        <v>228</v>
      </c>
    </row>
    <row r="1227" s="15" customFormat="1">
      <c r="A1227" s="15"/>
      <c r="B1227" s="258"/>
      <c r="C1227" s="259"/>
      <c r="D1227" s="238" t="s">
        <v>238</v>
      </c>
      <c r="E1227" s="260" t="s">
        <v>44</v>
      </c>
      <c r="F1227" s="261" t="s">
        <v>247</v>
      </c>
      <c r="G1227" s="259"/>
      <c r="H1227" s="262">
        <v>87.364000000000004</v>
      </c>
      <c r="I1227" s="263"/>
      <c r="J1227" s="259"/>
      <c r="K1227" s="259"/>
      <c r="L1227" s="264"/>
      <c r="M1227" s="265"/>
      <c r="N1227" s="266"/>
      <c r="O1227" s="266"/>
      <c r="P1227" s="266"/>
      <c r="Q1227" s="266"/>
      <c r="R1227" s="266"/>
      <c r="S1227" s="266"/>
      <c r="T1227" s="267"/>
      <c r="U1227" s="15"/>
      <c r="V1227" s="15"/>
      <c r="W1227" s="15"/>
      <c r="X1227" s="15"/>
      <c r="Y1227" s="15"/>
      <c r="Z1227" s="15"/>
      <c r="AA1227" s="15"/>
      <c r="AB1227" s="15"/>
      <c r="AC1227" s="15"/>
      <c r="AD1227" s="15"/>
      <c r="AE1227" s="15"/>
      <c r="AT1227" s="268" t="s">
        <v>238</v>
      </c>
      <c r="AU1227" s="268" t="s">
        <v>92</v>
      </c>
      <c r="AV1227" s="15" t="s">
        <v>145</v>
      </c>
      <c r="AW1227" s="15" t="s">
        <v>42</v>
      </c>
      <c r="AX1227" s="15" t="s">
        <v>90</v>
      </c>
      <c r="AY1227" s="268" t="s">
        <v>228</v>
      </c>
    </row>
    <row r="1228" s="14" customFormat="1">
      <c r="A1228" s="14"/>
      <c r="B1228" s="247"/>
      <c r="C1228" s="248"/>
      <c r="D1228" s="238" t="s">
        <v>238</v>
      </c>
      <c r="E1228" s="248"/>
      <c r="F1228" s="250" t="s">
        <v>2259</v>
      </c>
      <c r="G1228" s="248"/>
      <c r="H1228" s="251">
        <v>174.72800000000001</v>
      </c>
      <c r="I1228" s="252"/>
      <c r="J1228" s="248"/>
      <c r="K1228" s="248"/>
      <c r="L1228" s="253"/>
      <c r="M1228" s="254"/>
      <c r="N1228" s="255"/>
      <c r="O1228" s="255"/>
      <c r="P1228" s="255"/>
      <c r="Q1228" s="255"/>
      <c r="R1228" s="255"/>
      <c r="S1228" s="255"/>
      <c r="T1228" s="256"/>
      <c r="U1228" s="14"/>
      <c r="V1228" s="14"/>
      <c r="W1228" s="14"/>
      <c r="X1228" s="14"/>
      <c r="Y1228" s="14"/>
      <c r="Z1228" s="14"/>
      <c r="AA1228" s="14"/>
      <c r="AB1228" s="14"/>
      <c r="AC1228" s="14"/>
      <c r="AD1228" s="14"/>
      <c r="AE1228" s="14"/>
      <c r="AT1228" s="257" t="s">
        <v>238</v>
      </c>
      <c r="AU1228" s="257" t="s">
        <v>92</v>
      </c>
      <c r="AV1228" s="14" t="s">
        <v>92</v>
      </c>
      <c r="AW1228" s="14" t="s">
        <v>4</v>
      </c>
      <c r="AX1228" s="14" t="s">
        <v>90</v>
      </c>
      <c r="AY1228" s="257" t="s">
        <v>228</v>
      </c>
    </row>
    <row r="1229" s="12" customFormat="1" ht="25.92" customHeight="1">
      <c r="A1229" s="12"/>
      <c r="B1229" s="202"/>
      <c r="C1229" s="203"/>
      <c r="D1229" s="204" t="s">
        <v>81</v>
      </c>
      <c r="E1229" s="205" t="s">
        <v>2260</v>
      </c>
      <c r="F1229" s="205" t="s">
        <v>2261</v>
      </c>
      <c r="G1229" s="203"/>
      <c r="H1229" s="203"/>
      <c r="I1229" s="206"/>
      <c r="J1229" s="207">
        <f>BK1229</f>
        <v>0</v>
      </c>
      <c r="K1229" s="203"/>
      <c r="L1229" s="208"/>
      <c r="M1229" s="209"/>
      <c r="N1229" s="210"/>
      <c r="O1229" s="210"/>
      <c r="P1229" s="211">
        <f>SUM(P1230:P1315)</f>
        <v>0</v>
      </c>
      <c r="Q1229" s="210"/>
      <c r="R1229" s="211">
        <f>SUM(R1230:R1315)</f>
        <v>0</v>
      </c>
      <c r="S1229" s="210"/>
      <c r="T1229" s="212">
        <f>SUM(T1230:T1315)</f>
        <v>0</v>
      </c>
      <c r="U1229" s="12"/>
      <c r="V1229" s="12"/>
      <c r="W1229" s="12"/>
      <c r="X1229" s="12"/>
      <c r="Y1229" s="12"/>
      <c r="Z1229" s="12"/>
      <c r="AA1229" s="12"/>
      <c r="AB1229" s="12"/>
      <c r="AC1229" s="12"/>
      <c r="AD1229" s="12"/>
      <c r="AE1229" s="12"/>
      <c r="AR1229" s="213" t="s">
        <v>145</v>
      </c>
      <c r="AT1229" s="214" t="s">
        <v>81</v>
      </c>
      <c r="AU1229" s="214" t="s">
        <v>82</v>
      </c>
      <c r="AY1229" s="213" t="s">
        <v>228</v>
      </c>
      <c r="BK1229" s="215">
        <f>SUM(BK1230:BK1315)</f>
        <v>0</v>
      </c>
    </row>
    <row r="1230" s="2" customFormat="1" ht="16.5" customHeight="1">
      <c r="A1230" s="42"/>
      <c r="B1230" s="43"/>
      <c r="C1230" s="218" t="s">
        <v>2262</v>
      </c>
      <c r="D1230" s="218" t="s">
        <v>230</v>
      </c>
      <c r="E1230" s="219" t="s">
        <v>2263</v>
      </c>
      <c r="F1230" s="220" t="s">
        <v>2264</v>
      </c>
      <c r="G1230" s="221" t="s">
        <v>299</v>
      </c>
      <c r="H1230" s="222">
        <v>0</v>
      </c>
      <c r="I1230" s="223"/>
      <c r="J1230" s="224">
        <f>ROUND(I1230*H1230,2)</f>
        <v>0</v>
      </c>
      <c r="K1230" s="220" t="s">
        <v>281</v>
      </c>
      <c r="L1230" s="48"/>
      <c r="M1230" s="225" t="s">
        <v>44</v>
      </c>
      <c r="N1230" s="226" t="s">
        <v>53</v>
      </c>
      <c r="O1230" s="88"/>
      <c r="P1230" s="227">
        <f>O1230*H1230</f>
        <v>0</v>
      </c>
      <c r="Q1230" s="227">
        <v>0</v>
      </c>
      <c r="R1230" s="227">
        <f>Q1230*H1230</f>
        <v>0</v>
      </c>
      <c r="S1230" s="227">
        <v>0</v>
      </c>
      <c r="T1230" s="228">
        <f>S1230*H1230</f>
        <v>0</v>
      </c>
      <c r="U1230" s="42"/>
      <c r="V1230" s="42"/>
      <c r="W1230" s="42"/>
      <c r="X1230" s="42"/>
      <c r="Y1230" s="42"/>
      <c r="Z1230" s="42"/>
      <c r="AA1230" s="42"/>
      <c r="AB1230" s="42"/>
      <c r="AC1230" s="42"/>
      <c r="AD1230" s="42"/>
      <c r="AE1230" s="42"/>
      <c r="AR1230" s="229" t="s">
        <v>1091</v>
      </c>
      <c r="AT1230" s="229" t="s">
        <v>230</v>
      </c>
      <c r="AU1230" s="229" t="s">
        <v>90</v>
      </c>
      <c r="AY1230" s="20" t="s">
        <v>228</v>
      </c>
      <c r="BE1230" s="230">
        <f>IF(N1230="základní",J1230,0)</f>
        <v>0</v>
      </c>
      <c r="BF1230" s="230">
        <f>IF(N1230="snížená",J1230,0)</f>
        <v>0</v>
      </c>
      <c r="BG1230" s="230">
        <f>IF(N1230="zákl. přenesená",J1230,0)</f>
        <v>0</v>
      </c>
      <c r="BH1230" s="230">
        <f>IF(N1230="sníž. přenesená",J1230,0)</f>
        <v>0</v>
      </c>
      <c r="BI1230" s="230">
        <f>IF(N1230="nulová",J1230,0)</f>
        <v>0</v>
      </c>
      <c r="BJ1230" s="20" t="s">
        <v>90</v>
      </c>
      <c r="BK1230" s="230">
        <f>ROUND(I1230*H1230,2)</f>
        <v>0</v>
      </c>
      <c r="BL1230" s="20" t="s">
        <v>1091</v>
      </c>
      <c r="BM1230" s="229" t="s">
        <v>2265</v>
      </c>
    </row>
    <row r="1231" s="13" customFormat="1">
      <c r="A1231" s="13"/>
      <c r="B1231" s="236"/>
      <c r="C1231" s="237"/>
      <c r="D1231" s="238" t="s">
        <v>238</v>
      </c>
      <c r="E1231" s="239" t="s">
        <v>44</v>
      </c>
      <c r="F1231" s="240" t="s">
        <v>1093</v>
      </c>
      <c r="G1231" s="237"/>
      <c r="H1231" s="239" t="s">
        <v>44</v>
      </c>
      <c r="I1231" s="241"/>
      <c r="J1231" s="237"/>
      <c r="K1231" s="237"/>
      <c r="L1231" s="242"/>
      <c r="M1231" s="243"/>
      <c r="N1231" s="244"/>
      <c r="O1231" s="244"/>
      <c r="P1231" s="244"/>
      <c r="Q1231" s="244"/>
      <c r="R1231" s="244"/>
      <c r="S1231" s="244"/>
      <c r="T1231" s="245"/>
      <c r="U1231" s="13"/>
      <c r="V1231" s="13"/>
      <c r="W1231" s="13"/>
      <c r="X1231" s="13"/>
      <c r="Y1231" s="13"/>
      <c r="Z1231" s="13"/>
      <c r="AA1231" s="13"/>
      <c r="AB1231" s="13"/>
      <c r="AC1231" s="13"/>
      <c r="AD1231" s="13"/>
      <c r="AE1231" s="13"/>
      <c r="AT1231" s="246" t="s">
        <v>238</v>
      </c>
      <c r="AU1231" s="246" t="s">
        <v>90</v>
      </c>
      <c r="AV1231" s="13" t="s">
        <v>90</v>
      </c>
      <c r="AW1231" s="13" t="s">
        <v>42</v>
      </c>
      <c r="AX1231" s="13" t="s">
        <v>82</v>
      </c>
      <c r="AY1231" s="246" t="s">
        <v>228</v>
      </c>
    </row>
    <row r="1232" s="13" customFormat="1">
      <c r="A1232" s="13"/>
      <c r="B1232" s="236"/>
      <c r="C1232" s="237"/>
      <c r="D1232" s="238" t="s">
        <v>238</v>
      </c>
      <c r="E1232" s="239" t="s">
        <v>44</v>
      </c>
      <c r="F1232" s="240" t="s">
        <v>2266</v>
      </c>
      <c r="G1232" s="237"/>
      <c r="H1232" s="239" t="s">
        <v>44</v>
      </c>
      <c r="I1232" s="241"/>
      <c r="J1232" s="237"/>
      <c r="K1232" s="237"/>
      <c r="L1232" s="242"/>
      <c r="M1232" s="243"/>
      <c r="N1232" s="244"/>
      <c r="O1232" s="244"/>
      <c r="P1232" s="244"/>
      <c r="Q1232" s="244"/>
      <c r="R1232" s="244"/>
      <c r="S1232" s="244"/>
      <c r="T1232" s="245"/>
      <c r="U1232" s="13"/>
      <c r="V1232" s="13"/>
      <c r="W1232" s="13"/>
      <c r="X1232" s="13"/>
      <c r="Y1232" s="13"/>
      <c r="Z1232" s="13"/>
      <c r="AA1232" s="13"/>
      <c r="AB1232" s="13"/>
      <c r="AC1232" s="13"/>
      <c r="AD1232" s="13"/>
      <c r="AE1232" s="13"/>
      <c r="AT1232" s="246" t="s">
        <v>238</v>
      </c>
      <c r="AU1232" s="246" t="s">
        <v>90</v>
      </c>
      <c r="AV1232" s="13" t="s">
        <v>90</v>
      </c>
      <c r="AW1232" s="13" t="s">
        <v>42</v>
      </c>
      <c r="AX1232" s="13" t="s">
        <v>82</v>
      </c>
      <c r="AY1232" s="246" t="s">
        <v>228</v>
      </c>
    </row>
    <row r="1233" s="13" customFormat="1">
      <c r="A1233" s="13"/>
      <c r="B1233" s="236"/>
      <c r="C1233" s="237"/>
      <c r="D1233" s="238" t="s">
        <v>238</v>
      </c>
      <c r="E1233" s="239" t="s">
        <v>44</v>
      </c>
      <c r="F1233" s="240" t="s">
        <v>1366</v>
      </c>
      <c r="G1233" s="237"/>
      <c r="H1233" s="239" t="s">
        <v>44</v>
      </c>
      <c r="I1233" s="241"/>
      <c r="J1233" s="237"/>
      <c r="K1233" s="237"/>
      <c r="L1233" s="242"/>
      <c r="M1233" s="243"/>
      <c r="N1233" s="244"/>
      <c r="O1233" s="244"/>
      <c r="P1233" s="244"/>
      <c r="Q1233" s="244"/>
      <c r="R1233" s="244"/>
      <c r="S1233" s="244"/>
      <c r="T1233" s="245"/>
      <c r="U1233" s="13"/>
      <c r="V1233" s="13"/>
      <c r="W1233" s="13"/>
      <c r="X1233" s="13"/>
      <c r="Y1233" s="13"/>
      <c r="Z1233" s="13"/>
      <c r="AA1233" s="13"/>
      <c r="AB1233" s="13"/>
      <c r="AC1233" s="13"/>
      <c r="AD1233" s="13"/>
      <c r="AE1233" s="13"/>
      <c r="AT1233" s="246" t="s">
        <v>238</v>
      </c>
      <c r="AU1233" s="246" t="s">
        <v>90</v>
      </c>
      <c r="AV1233" s="13" t="s">
        <v>90</v>
      </c>
      <c r="AW1233" s="13" t="s">
        <v>42</v>
      </c>
      <c r="AX1233" s="13" t="s">
        <v>82</v>
      </c>
      <c r="AY1233" s="246" t="s">
        <v>228</v>
      </c>
    </row>
    <row r="1234" s="14" customFormat="1">
      <c r="A1234" s="14"/>
      <c r="B1234" s="247"/>
      <c r="C1234" s="248"/>
      <c r="D1234" s="238" t="s">
        <v>238</v>
      </c>
      <c r="E1234" s="249" t="s">
        <v>44</v>
      </c>
      <c r="F1234" s="250" t="s">
        <v>1170</v>
      </c>
      <c r="G1234" s="248"/>
      <c r="H1234" s="251">
        <v>112.70999999999999</v>
      </c>
      <c r="I1234" s="252"/>
      <c r="J1234" s="248"/>
      <c r="K1234" s="248"/>
      <c r="L1234" s="253"/>
      <c r="M1234" s="254"/>
      <c r="N1234" s="255"/>
      <c r="O1234" s="255"/>
      <c r="P1234" s="255"/>
      <c r="Q1234" s="255"/>
      <c r="R1234" s="255"/>
      <c r="S1234" s="255"/>
      <c r="T1234" s="256"/>
      <c r="U1234" s="14"/>
      <c r="V1234" s="14"/>
      <c r="W1234" s="14"/>
      <c r="X1234" s="14"/>
      <c r="Y1234" s="14"/>
      <c r="Z1234" s="14"/>
      <c r="AA1234" s="14"/>
      <c r="AB1234" s="14"/>
      <c r="AC1234" s="14"/>
      <c r="AD1234" s="14"/>
      <c r="AE1234" s="14"/>
      <c r="AT1234" s="257" t="s">
        <v>238</v>
      </c>
      <c r="AU1234" s="257" t="s">
        <v>90</v>
      </c>
      <c r="AV1234" s="14" t="s">
        <v>92</v>
      </c>
      <c r="AW1234" s="14" t="s">
        <v>42</v>
      </c>
      <c r="AX1234" s="14" t="s">
        <v>82</v>
      </c>
      <c r="AY1234" s="257" t="s">
        <v>228</v>
      </c>
    </row>
    <row r="1235" s="13" customFormat="1">
      <c r="A1235" s="13"/>
      <c r="B1235" s="236"/>
      <c r="C1235" s="237"/>
      <c r="D1235" s="238" t="s">
        <v>238</v>
      </c>
      <c r="E1235" s="239" t="s">
        <v>44</v>
      </c>
      <c r="F1235" s="240" t="s">
        <v>1368</v>
      </c>
      <c r="G1235" s="237"/>
      <c r="H1235" s="239" t="s">
        <v>44</v>
      </c>
      <c r="I1235" s="241"/>
      <c r="J1235" s="237"/>
      <c r="K1235" s="237"/>
      <c r="L1235" s="242"/>
      <c r="M1235" s="243"/>
      <c r="N1235" s="244"/>
      <c r="O1235" s="244"/>
      <c r="P1235" s="244"/>
      <c r="Q1235" s="244"/>
      <c r="R1235" s="244"/>
      <c r="S1235" s="244"/>
      <c r="T1235" s="245"/>
      <c r="U1235" s="13"/>
      <c r="V1235" s="13"/>
      <c r="W1235" s="13"/>
      <c r="X1235" s="13"/>
      <c r="Y1235" s="13"/>
      <c r="Z1235" s="13"/>
      <c r="AA1235" s="13"/>
      <c r="AB1235" s="13"/>
      <c r="AC1235" s="13"/>
      <c r="AD1235" s="13"/>
      <c r="AE1235" s="13"/>
      <c r="AT1235" s="246" t="s">
        <v>238</v>
      </c>
      <c r="AU1235" s="246" t="s">
        <v>90</v>
      </c>
      <c r="AV1235" s="13" t="s">
        <v>90</v>
      </c>
      <c r="AW1235" s="13" t="s">
        <v>42</v>
      </c>
      <c r="AX1235" s="13" t="s">
        <v>82</v>
      </c>
      <c r="AY1235" s="246" t="s">
        <v>228</v>
      </c>
    </row>
    <row r="1236" s="14" customFormat="1">
      <c r="A1236" s="14"/>
      <c r="B1236" s="247"/>
      <c r="C1236" s="248"/>
      <c r="D1236" s="238" t="s">
        <v>238</v>
      </c>
      <c r="E1236" s="249" t="s">
        <v>44</v>
      </c>
      <c r="F1236" s="250" t="s">
        <v>2267</v>
      </c>
      <c r="G1236" s="248"/>
      <c r="H1236" s="251">
        <v>93.140000000000001</v>
      </c>
      <c r="I1236" s="252"/>
      <c r="J1236" s="248"/>
      <c r="K1236" s="248"/>
      <c r="L1236" s="253"/>
      <c r="M1236" s="254"/>
      <c r="N1236" s="255"/>
      <c r="O1236" s="255"/>
      <c r="P1236" s="255"/>
      <c r="Q1236" s="255"/>
      <c r="R1236" s="255"/>
      <c r="S1236" s="255"/>
      <c r="T1236" s="256"/>
      <c r="U1236" s="14"/>
      <c r="V1236" s="14"/>
      <c r="W1236" s="14"/>
      <c r="X1236" s="14"/>
      <c r="Y1236" s="14"/>
      <c r="Z1236" s="14"/>
      <c r="AA1236" s="14"/>
      <c r="AB1236" s="14"/>
      <c r="AC1236" s="14"/>
      <c r="AD1236" s="14"/>
      <c r="AE1236" s="14"/>
      <c r="AT1236" s="257" t="s">
        <v>238</v>
      </c>
      <c r="AU1236" s="257" t="s">
        <v>90</v>
      </c>
      <c r="AV1236" s="14" t="s">
        <v>92</v>
      </c>
      <c r="AW1236" s="14" t="s">
        <v>42</v>
      </c>
      <c r="AX1236" s="14" t="s">
        <v>82</v>
      </c>
      <c r="AY1236" s="257" t="s">
        <v>228</v>
      </c>
    </row>
    <row r="1237" s="13" customFormat="1">
      <c r="A1237" s="13"/>
      <c r="B1237" s="236"/>
      <c r="C1237" s="237"/>
      <c r="D1237" s="238" t="s">
        <v>238</v>
      </c>
      <c r="E1237" s="239" t="s">
        <v>44</v>
      </c>
      <c r="F1237" s="240" t="s">
        <v>1408</v>
      </c>
      <c r="G1237" s="237"/>
      <c r="H1237" s="239" t="s">
        <v>44</v>
      </c>
      <c r="I1237" s="241"/>
      <c r="J1237" s="237"/>
      <c r="K1237" s="237"/>
      <c r="L1237" s="242"/>
      <c r="M1237" s="243"/>
      <c r="N1237" s="244"/>
      <c r="O1237" s="244"/>
      <c r="P1237" s="244"/>
      <c r="Q1237" s="244"/>
      <c r="R1237" s="244"/>
      <c r="S1237" s="244"/>
      <c r="T1237" s="245"/>
      <c r="U1237" s="13"/>
      <c r="V1237" s="13"/>
      <c r="W1237" s="13"/>
      <c r="X1237" s="13"/>
      <c r="Y1237" s="13"/>
      <c r="Z1237" s="13"/>
      <c r="AA1237" s="13"/>
      <c r="AB1237" s="13"/>
      <c r="AC1237" s="13"/>
      <c r="AD1237" s="13"/>
      <c r="AE1237" s="13"/>
      <c r="AT1237" s="246" t="s">
        <v>238</v>
      </c>
      <c r="AU1237" s="246" t="s">
        <v>90</v>
      </c>
      <c r="AV1237" s="13" t="s">
        <v>90</v>
      </c>
      <c r="AW1237" s="13" t="s">
        <v>42</v>
      </c>
      <c r="AX1237" s="13" t="s">
        <v>82</v>
      </c>
      <c r="AY1237" s="246" t="s">
        <v>228</v>
      </c>
    </row>
    <row r="1238" s="14" customFormat="1">
      <c r="A1238" s="14"/>
      <c r="B1238" s="247"/>
      <c r="C1238" s="248"/>
      <c r="D1238" s="238" t="s">
        <v>238</v>
      </c>
      <c r="E1238" s="249" t="s">
        <v>44</v>
      </c>
      <c r="F1238" s="250" t="s">
        <v>2268</v>
      </c>
      <c r="G1238" s="248"/>
      <c r="H1238" s="251">
        <v>32.969999999999999</v>
      </c>
      <c r="I1238" s="252"/>
      <c r="J1238" s="248"/>
      <c r="K1238" s="248"/>
      <c r="L1238" s="253"/>
      <c r="M1238" s="254"/>
      <c r="N1238" s="255"/>
      <c r="O1238" s="255"/>
      <c r="P1238" s="255"/>
      <c r="Q1238" s="255"/>
      <c r="R1238" s="255"/>
      <c r="S1238" s="255"/>
      <c r="T1238" s="256"/>
      <c r="U1238" s="14"/>
      <c r="V1238" s="14"/>
      <c r="W1238" s="14"/>
      <c r="X1238" s="14"/>
      <c r="Y1238" s="14"/>
      <c r="Z1238" s="14"/>
      <c r="AA1238" s="14"/>
      <c r="AB1238" s="14"/>
      <c r="AC1238" s="14"/>
      <c r="AD1238" s="14"/>
      <c r="AE1238" s="14"/>
      <c r="AT1238" s="257" t="s">
        <v>238</v>
      </c>
      <c r="AU1238" s="257" t="s">
        <v>90</v>
      </c>
      <c r="AV1238" s="14" t="s">
        <v>92</v>
      </c>
      <c r="AW1238" s="14" t="s">
        <v>42</v>
      </c>
      <c r="AX1238" s="14" t="s">
        <v>82</v>
      </c>
      <c r="AY1238" s="257" t="s">
        <v>228</v>
      </c>
    </row>
    <row r="1239" s="16" customFormat="1">
      <c r="A1239" s="16"/>
      <c r="B1239" s="280"/>
      <c r="C1239" s="281"/>
      <c r="D1239" s="238" t="s">
        <v>238</v>
      </c>
      <c r="E1239" s="282" t="s">
        <v>1106</v>
      </c>
      <c r="F1239" s="283" t="s">
        <v>332</v>
      </c>
      <c r="G1239" s="281"/>
      <c r="H1239" s="284">
        <v>238.81999999999999</v>
      </c>
      <c r="I1239" s="285"/>
      <c r="J1239" s="281"/>
      <c r="K1239" s="281"/>
      <c r="L1239" s="286"/>
      <c r="M1239" s="287"/>
      <c r="N1239" s="288"/>
      <c r="O1239" s="288"/>
      <c r="P1239" s="288"/>
      <c r="Q1239" s="288"/>
      <c r="R1239" s="288"/>
      <c r="S1239" s="288"/>
      <c r="T1239" s="289"/>
      <c r="U1239" s="16"/>
      <c r="V1239" s="16"/>
      <c r="W1239" s="16"/>
      <c r="X1239" s="16"/>
      <c r="Y1239" s="16"/>
      <c r="Z1239" s="16"/>
      <c r="AA1239" s="16"/>
      <c r="AB1239" s="16"/>
      <c r="AC1239" s="16"/>
      <c r="AD1239" s="16"/>
      <c r="AE1239" s="16"/>
      <c r="AT1239" s="290" t="s">
        <v>238</v>
      </c>
      <c r="AU1239" s="290" t="s">
        <v>90</v>
      </c>
      <c r="AV1239" s="16" t="s">
        <v>105</v>
      </c>
      <c r="AW1239" s="16" t="s">
        <v>42</v>
      </c>
      <c r="AX1239" s="16" t="s">
        <v>82</v>
      </c>
      <c r="AY1239" s="290" t="s">
        <v>228</v>
      </c>
    </row>
    <row r="1240" s="13" customFormat="1">
      <c r="A1240" s="13"/>
      <c r="B1240" s="236"/>
      <c r="C1240" s="237"/>
      <c r="D1240" s="238" t="s">
        <v>238</v>
      </c>
      <c r="E1240" s="239" t="s">
        <v>44</v>
      </c>
      <c r="F1240" s="240" t="s">
        <v>2269</v>
      </c>
      <c r="G1240" s="237"/>
      <c r="H1240" s="239" t="s">
        <v>44</v>
      </c>
      <c r="I1240" s="241"/>
      <c r="J1240" s="237"/>
      <c r="K1240" s="237"/>
      <c r="L1240" s="242"/>
      <c r="M1240" s="243"/>
      <c r="N1240" s="244"/>
      <c r="O1240" s="244"/>
      <c r="P1240" s="244"/>
      <c r="Q1240" s="244"/>
      <c r="R1240" s="244"/>
      <c r="S1240" s="244"/>
      <c r="T1240" s="245"/>
      <c r="U1240" s="13"/>
      <c r="V1240" s="13"/>
      <c r="W1240" s="13"/>
      <c r="X1240" s="13"/>
      <c r="Y1240" s="13"/>
      <c r="Z1240" s="13"/>
      <c r="AA1240" s="13"/>
      <c r="AB1240" s="13"/>
      <c r="AC1240" s="13"/>
      <c r="AD1240" s="13"/>
      <c r="AE1240" s="13"/>
      <c r="AT1240" s="246" t="s">
        <v>238</v>
      </c>
      <c r="AU1240" s="246" t="s">
        <v>90</v>
      </c>
      <c r="AV1240" s="13" t="s">
        <v>90</v>
      </c>
      <c r="AW1240" s="13" t="s">
        <v>42</v>
      </c>
      <c r="AX1240" s="13" t="s">
        <v>82</v>
      </c>
      <c r="AY1240" s="246" t="s">
        <v>228</v>
      </c>
    </row>
    <row r="1241" s="13" customFormat="1">
      <c r="A1241" s="13"/>
      <c r="B1241" s="236"/>
      <c r="C1241" s="237"/>
      <c r="D1241" s="238" t="s">
        <v>238</v>
      </c>
      <c r="E1241" s="239" t="s">
        <v>44</v>
      </c>
      <c r="F1241" s="240" t="s">
        <v>1366</v>
      </c>
      <c r="G1241" s="237"/>
      <c r="H1241" s="239" t="s">
        <v>44</v>
      </c>
      <c r="I1241" s="241"/>
      <c r="J1241" s="237"/>
      <c r="K1241" s="237"/>
      <c r="L1241" s="242"/>
      <c r="M1241" s="243"/>
      <c r="N1241" s="244"/>
      <c r="O1241" s="244"/>
      <c r="P1241" s="244"/>
      <c r="Q1241" s="244"/>
      <c r="R1241" s="244"/>
      <c r="S1241" s="244"/>
      <c r="T1241" s="245"/>
      <c r="U1241" s="13"/>
      <c r="V1241" s="13"/>
      <c r="W1241" s="13"/>
      <c r="X1241" s="13"/>
      <c r="Y1241" s="13"/>
      <c r="Z1241" s="13"/>
      <c r="AA1241" s="13"/>
      <c r="AB1241" s="13"/>
      <c r="AC1241" s="13"/>
      <c r="AD1241" s="13"/>
      <c r="AE1241" s="13"/>
      <c r="AT1241" s="246" t="s">
        <v>238</v>
      </c>
      <c r="AU1241" s="246" t="s">
        <v>90</v>
      </c>
      <c r="AV1241" s="13" t="s">
        <v>90</v>
      </c>
      <c r="AW1241" s="13" t="s">
        <v>42</v>
      </c>
      <c r="AX1241" s="13" t="s">
        <v>82</v>
      </c>
      <c r="AY1241" s="246" t="s">
        <v>228</v>
      </c>
    </row>
    <row r="1242" s="14" customFormat="1">
      <c r="A1242" s="14"/>
      <c r="B1242" s="247"/>
      <c r="C1242" s="248"/>
      <c r="D1242" s="238" t="s">
        <v>238</v>
      </c>
      <c r="E1242" s="249" t="s">
        <v>44</v>
      </c>
      <c r="F1242" s="250" t="s">
        <v>2270</v>
      </c>
      <c r="G1242" s="248"/>
      <c r="H1242" s="251">
        <v>9.2799999999999994</v>
      </c>
      <c r="I1242" s="252"/>
      <c r="J1242" s="248"/>
      <c r="K1242" s="248"/>
      <c r="L1242" s="253"/>
      <c r="M1242" s="254"/>
      <c r="N1242" s="255"/>
      <c r="O1242" s="255"/>
      <c r="P1242" s="255"/>
      <c r="Q1242" s="255"/>
      <c r="R1242" s="255"/>
      <c r="S1242" s="255"/>
      <c r="T1242" s="256"/>
      <c r="U1242" s="14"/>
      <c r="V1242" s="14"/>
      <c r="W1242" s="14"/>
      <c r="X1242" s="14"/>
      <c r="Y1242" s="14"/>
      <c r="Z1242" s="14"/>
      <c r="AA1242" s="14"/>
      <c r="AB1242" s="14"/>
      <c r="AC1242" s="14"/>
      <c r="AD1242" s="14"/>
      <c r="AE1242" s="14"/>
      <c r="AT1242" s="257" t="s">
        <v>238</v>
      </c>
      <c r="AU1242" s="257" t="s">
        <v>90</v>
      </c>
      <c r="AV1242" s="14" t="s">
        <v>92</v>
      </c>
      <c r="AW1242" s="14" t="s">
        <v>42</v>
      </c>
      <c r="AX1242" s="14" t="s">
        <v>82</v>
      </c>
      <c r="AY1242" s="257" t="s">
        <v>228</v>
      </c>
    </row>
    <row r="1243" s="13" customFormat="1">
      <c r="A1243" s="13"/>
      <c r="B1243" s="236"/>
      <c r="C1243" s="237"/>
      <c r="D1243" s="238" t="s">
        <v>238</v>
      </c>
      <c r="E1243" s="239" t="s">
        <v>44</v>
      </c>
      <c r="F1243" s="240" t="s">
        <v>1368</v>
      </c>
      <c r="G1243" s="237"/>
      <c r="H1243" s="239" t="s">
        <v>44</v>
      </c>
      <c r="I1243" s="241"/>
      <c r="J1243" s="237"/>
      <c r="K1243" s="237"/>
      <c r="L1243" s="242"/>
      <c r="M1243" s="243"/>
      <c r="N1243" s="244"/>
      <c r="O1243" s="244"/>
      <c r="P1243" s="244"/>
      <c r="Q1243" s="244"/>
      <c r="R1243" s="244"/>
      <c r="S1243" s="244"/>
      <c r="T1243" s="245"/>
      <c r="U1243" s="13"/>
      <c r="V1243" s="13"/>
      <c r="W1243" s="13"/>
      <c r="X1243" s="13"/>
      <c r="Y1243" s="13"/>
      <c r="Z1243" s="13"/>
      <c r="AA1243" s="13"/>
      <c r="AB1243" s="13"/>
      <c r="AC1243" s="13"/>
      <c r="AD1243" s="13"/>
      <c r="AE1243" s="13"/>
      <c r="AT1243" s="246" t="s">
        <v>238</v>
      </c>
      <c r="AU1243" s="246" t="s">
        <v>90</v>
      </c>
      <c r="AV1243" s="13" t="s">
        <v>90</v>
      </c>
      <c r="AW1243" s="13" t="s">
        <v>42</v>
      </c>
      <c r="AX1243" s="13" t="s">
        <v>82</v>
      </c>
      <c r="AY1243" s="246" t="s">
        <v>228</v>
      </c>
    </row>
    <row r="1244" s="14" customFormat="1">
      <c r="A1244" s="14"/>
      <c r="B1244" s="247"/>
      <c r="C1244" s="248"/>
      <c r="D1244" s="238" t="s">
        <v>238</v>
      </c>
      <c r="E1244" s="249" t="s">
        <v>44</v>
      </c>
      <c r="F1244" s="250" t="s">
        <v>2271</v>
      </c>
      <c r="G1244" s="248"/>
      <c r="H1244" s="251">
        <v>32.229999999999997</v>
      </c>
      <c r="I1244" s="252"/>
      <c r="J1244" s="248"/>
      <c r="K1244" s="248"/>
      <c r="L1244" s="253"/>
      <c r="M1244" s="254"/>
      <c r="N1244" s="255"/>
      <c r="O1244" s="255"/>
      <c r="P1244" s="255"/>
      <c r="Q1244" s="255"/>
      <c r="R1244" s="255"/>
      <c r="S1244" s="255"/>
      <c r="T1244" s="256"/>
      <c r="U1244" s="14"/>
      <c r="V1244" s="14"/>
      <c r="W1244" s="14"/>
      <c r="X1244" s="14"/>
      <c r="Y1244" s="14"/>
      <c r="Z1244" s="14"/>
      <c r="AA1244" s="14"/>
      <c r="AB1244" s="14"/>
      <c r="AC1244" s="14"/>
      <c r="AD1244" s="14"/>
      <c r="AE1244" s="14"/>
      <c r="AT1244" s="257" t="s">
        <v>238</v>
      </c>
      <c r="AU1244" s="257" t="s">
        <v>90</v>
      </c>
      <c r="AV1244" s="14" t="s">
        <v>92</v>
      </c>
      <c r="AW1244" s="14" t="s">
        <v>42</v>
      </c>
      <c r="AX1244" s="14" t="s">
        <v>82</v>
      </c>
      <c r="AY1244" s="257" t="s">
        <v>228</v>
      </c>
    </row>
    <row r="1245" s="16" customFormat="1">
      <c r="A1245" s="16"/>
      <c r="B1245" s="280"/>
      <c r="C1245" s="281"/>
      <c r="D1245" s="238" t="s">
        <v>238</v>
      </c>
      <c r="E1245" s="282" t="s">
        <v>1110</v>
      </c>
      <c r="F1245" s="283" t="s">
        <v>332</v>
      </c>
      <c r="G1245" s="281"/>
      <c r="H1245" s="284">
        <v>41.509999999999998</v>
      </c>
      <c r="I1245" s="285"/>
      <c r="J1245" s="281"/>
      <c r="K1245" s="281"/>
      <c r="L1245" s="286"/>
      <c r="M1245" s="287"/>
      <c r="N1245" s="288"/>
      <c r="O1245" s="288"/>
      <c r="P1245" s="288"/>
      <c r="Q1245" s="288"/>
      <c r="R1245" s="288"/>
      <c r="S1245" s="288"/>
      <c r="T1245" s="289"/>
      <c r="U1245" s="16"/>
      <c r="V1245" s="16"/>
      <c r="W1245" s="16"/>
      <c r="X1245" s="16"/>
      <c r="Y1245" s="16"/>
      <c r="Z1245" s="16"/>
      <c r="AA1245" s="16"/>
      <c r="AB1245" s="16"/>
      <c r="AC1245" s="16"/>
      <c r="AD1245" s="16"/>
      <c r="AE1245" s="16"/>
      <c r="AT1245" s="290" t="s">
        <v>238</v>
      </c>
      <c r="AU1245" s="290" t="s">
        <v>90</v>
      </c>
      <c r="AV1245" s="16" t="s">
        <v>105</v>
      </c>
      <c r="AW1245" s="16" t="s">
        <v>42</v>
      </c>
      <c r="AX1245" s="16" t="s">
        <v>82</v>
      </c>
      <c r="AY1245" s="290" t="s">
        <v>228</v>
      </c>
    </row>
    <row r="1246" s="13" customFormat="1">
      <c r="A1246" s="13"/>
      <c r="B1246" s="236"/>
      <c r="C1246" s="237"/>
      <c r="D1246" s="238" t="s">
        <v>238</v>
      </c>
      <c r="E1246" s="239" t="s">
        <v>44</v>
      </c>
      <c r="F1246" s="240" t="s">
        <v>2272</v>
      </c>
      <c r="G1246" s="237"/>
      <c r="H1246" s="239" t="s">
        <v>44</v>
      </c>
      <c r="I1246" s="241"/>
      <c r="J1246" s="237"/>
      <c r="K1246" s="237"/>
      <c r="L1246" s="242"/>
      <c r="M1246" s="243"/>
      <c r="N1246" s="244"/>
      <c r="O1246" s="244"/>
      <c r="P1246" s="244"/>
      <c r="Q1246" s="244"/>
      <c r="R1246" s="244"/>
      <c r="S1246" s="244"/>
      <c r="T1246" s="245"/>
      <c r="U1246" s="13"/>
      <c r="V1246" s="13"/>
      <c r="W1246" s="13"/>
      <c r="X1246" s="13"/>
      <c r="Y1246" s="13"/>
      <c r="Z1246" s="13"/>
      <c r="AA1246" s="13"/>
      <c r="AB1246" s="13"/>
      <c r="AC1246" s="13"/>
      <c r="AD1246" s="13"/>
      <c r="AE1246" s="13"/>
      <c r="AT1246" s="246" t="s">
        <v>238</v>
      </c>
      <c r="AU1246" s="246" t="s">
        <v>90</v>
      </c>
      <c r="AV1246" s="13" t="s">
        <v>90</v>
      </c>
      <c r="AW1246" s="13" t="s">
        <v>42</v>
      </c>
      <c r="AX1246" s="13" t="s">
        <v>82</v>
      </c>
      <c r="AY1246" s="246" t="s">
        <v>228</v>
      </c>
    </row>
    <row r="1247" s="13" customFormat="1">
      <c r="A1247" s="13"/>
      <c r="B1247" s="236"/>
      <c r="C1247" s="237"/>
      <c r="D1247" s="238" t="s">
        <v>238</v>
      </c>
      <c r="E1247" s="239" t="s">
        <v>44</v>
      </c>
      <c r="F1247" s="240" t="s">
        <v>1368</v>
      </c>
      <c r="G1247" s="237"/>
      <c r="H1247" s="239" t="s">
        <v>44</v>
      </c>
      <c r="I1247" s="241"/>
      <c r="J1247" s="237"/>
      <c r="K1247" s="237"/>
      <c r="L1247" s="242"/>
      <c r="M1247" s="243"/>
      <c r="N1247" s="244"/>
      <c r="O1247" s="244"/>
      <c r="P1247" s="244"/>
      <c r="Q1247" s="244"/>
      <c r="R1247" s="244"/>
      <c r="S1247" s="244"/>
      <c r="T1247" s="245"/>
      <c r="U1247" s="13"/>
      <c r="V1247" s="13"/>
      <c r="W1247" s="13"/>
      <c r="X1247" s="13"/>
      <c r="Y1247" s="13"/>
      <c r="Z1247" s="13"/>
      <c r="AA1247" s="13"/>
      <c r="AB1247" s="13"/>
      <c r="AC1247" s="13"/>
      <c r="AD1247" s="13"/>
      <c r="AE1247" s="13"/>
      <c r="AT1247" s="246" t="s">
        <v>238</v>
      </c>
      <c r="AU1247" s="246" t="s">
        <v>90</v>
      </c>
      <c r="AV1247" s="13" t="s">
        <v>90</v>
      </c>
      <c r="AW1247" s="13" t="s">
        <v>42</v>
      </c>
      <c r="AX1247" s="13" t="s">
        <v>82</v>
      </c>
      <c r="AY1247" s="246" t="s">
        <v>228</v>
      </c>
    </row>
    <row r="1248" s="14" customFormat="1">
      <c r="A1248" s="14"/>
      <c r="B1248" s="247"/>
      <c r="C1248" s="248"/>
      <c r="D1248" s="238" t="s">
        <v>238</v>
      </c>
      <c r="E1248" s="249" t="s">
        <v>44</v>
      </c>
      <c r="F1248" s="250" t="s">
        <v>1115</v>
      </c>
      <c r="G1248" s="248"/>
      <c r="H1248" s="251">
        <v>6.1699999999999999</v>
      </c>
      <c r="I1248" s="252"/>
      <c r="J1248" s="248"/>
      <c r="K1248" s="248"/>
      <c r="L1248" s="253"/>
      <c r="M1248" s="254"/>
      <c r="N1248" s="255"/>
      <c r="O1248" s="255"/>
      <c r="P1248" s="255"/>
      <c r="Q1248" s="255"/>
      <c r="R1248" s="255"/>
      <c r="S1248" s="255"/>
      <c r="T1248" s="256"/>
      <c r="U1248" s="14"/>
      <c r="V1248" s="14"/>
      <c r="W1248" s="14"/>
      <c r="X1248" s="14"/>
      <c r="Y1248" s="14"/>
      <c r="Z1248" s="14"/>
      <c r="AA1248" s="14"/>
      <c r="AB1248" s="14"/>
      <c r="AC1248" s="14"/>
      <c r="AD1248" s="14"/>
      <c r="AE1248" s="14"/>
      <c r="AT1248" s="257" t="s">
        <v>238</v>
      </c>
      <c r="AU1248" s="257" t="s">
        <v>90</v>
      </c>
      <c r="AV1248" s="14" t="s">
        <v>92</v>
      </c>
      <c r="AW1248" s="14" t="s">
        <v>42</v>
      </c>
      <c r="AX1248" s="14" t="s">
        <v>82</v>
      </c>
      <c r="AY1248" s="257" t="s">
        <v>228</v>
      </c>
    </row>
    <row r="1249" s="16" customFormat="1">
      <c r="A1249" s="16"/>
      <c r="B1249" s="280"/>
      <c r="C1249" s="281"/>
      <c r="D1249" s="238" t="s">
        <v>238</v>
      </c>
      <c r="E1249" s="282" t="s">
        <v>1114</v>
      </c>
      <c r="F1249" s="283" t="s">
        <v>332</v>
      </c>
      <c r="G1249" s="281"/>
      <c r="H1249" s="284">
        <v>6.1699999999999999</v>
      </c>
      <c r="I1249" s="285"/>
      <c r="J1249" s="281"/>
      <c r="K1249" s="281"/>
      <c r="L1249" s="286"/>
      <c r="M1249" s="287"/>
      <c r="N1249" s="288"/>
      <c r="O1249" s="288"/>
      <c r="P1249" s="288"/>
      <c r="Q1249" s="288"/>
      <c r="R1249" s="288"/>
      <c r="S1249" s="288"/>
      <c r="T1249" s="289"/>
      <c r="U1249" s="16"/>
      <c r="V1249" s="16"/>
      <c r="W1249" s="16"/>
      <c r="X1249" s="16"/>
      <c r="Y1249" s="16"/>
      <c r="Z1249" s="16"/>
      <c r="AA1249" s="16"/>
      <c r="AB1249" s="16"/>
      <c r="AC1249" s="16"/>
      <c r="AD1249" s="16"/>
      <c r="AE1249" s="16"/>
      <c r="AT1249" s="290" t="s">
        <v>238</v>
      </c>
      <c r="AU1249" s="290" t="s">
        <v>90</v>
      </c>
      <c r="AV1249" s="16" t="s">
        <v>105</v>
      </c>
      <c r="AW1249" s="16" t="s">
        <v>42</v>
      </c>
      <c r="AX1249" s="16" t="s">
        <v>82</v>
      </c>
      <c r="AY1249" s="290" t="s">
        <v>228</v>
      </c>
    </row>
    <row r="1250" s="13" customFormat="1">
      <c r="A1250" s="13"/>
      <c r="B1250" s="236"/>
      <c r="C1250" s="237"/>
      <c r="D1250" s="238" t="s">
        <v>238</v>
      </c>
      <c r="E1250" s="239" t="s">
        <v>44</v>
      </c>
      <c r="F1250" s="240" t="s">
        <v>1365</v>
      </c>
      <c r="G1250" s="237"/>
      <c r="H1250" s="239" t="s">
        <v>44</v>
      </c>
      <c r="I1250" s="241"/>
      <c r="J1250" s="237"/>
      <c r="K1250" s="237"/>
      <c r="L1250" s="242"/>
      <c r="M1250" s="243"/>
      <c r="N1250" s="244"/>
      <c r="O1250" s="244"/>
      <c r="P1250" s="244"/>
      <c r="Q1250" s="244"/>
      <c r="R1250" s="244"/>
      <c r="S1250" s="244"/>
      <c r="T1250" s="245"/>
      <c r="U1250" s="13"/>
      <c r="V1250" s="13"/>
      <c r="W1250" s="13"/>
      <c r="X1250" s="13"/>
      <c r="Y1250" s="13"/>
      <c r="Z1250" s="13"/>
      <c r="AA1250" s="13"/>
      <c r="AB1250" s="13"/>
      <c r="AC1250" s="13"/>
      <c r="AD1250" s="13"/>
      <c r="AE1250" s="13"/>
      <c r="AT1250" s="246" t="s">
        <v>238</v>
      </c>
      <c r="AU1250" s="246" t="s">
        <v>90</v>
      </c>
      <c r="AV1250" s="13" t="s">
        <v>90</v>
      </c>
      <c r="AW1250" s="13" t="s">
        <v>42</v>
      </c>
      <c r="AX1250" s="13" t="s">
        <v>82</v>
      </c>
      <c r="AY1250" s="246" t="s">
        <v>228</v>
      </c>
    </row>
    <row r="1251" s="13" customFormat="1">
      <c r="A1251" s="13"/>
      <c r="B1251" s="236"/>
      <c r="C1251" s="237"/>
      <c r="D1251" s="238" t="s">
        <v>238</v>
      </c>
      <c r="E1251" s="239" t="s">
        <v>44</v>
      </c>
      <c r="F1251" s="240" t="s">
        <v>1366</v>
      </c>
      <c r="G1251" s="237"/>
      <c r="H1251" s="239" t="s">
        <v>44</v>
      </c>
      <c r="I1251" s="241"/>
      <c r="J1251" s="237"/>
      <c r="K1251" s="237"/>
      <c r="L1251" s="242"/>
      <c r="M1251" s="243"/>
      <c r="N1251" s="244"/>
      <c r="O1251" s="244"/>
      <c r="P1251" s="244"/>
      <c r="Q1251" s="244"/>
      <c r="R1251" s="244"/>
      <c r="S1251" s="244"/>
      <c r="T1251" s="245"/>
      <c r="U1251" s="13"/>
      <c r="V1251" s="13"/>
      <c r="W1251" s="13"/>
      <c r="X1251" s="13"/>
      <c r="Y1251" s="13"/>
      <c r="Z1251" s="13"/>
      <c r="AA1251" s="13"/>
      <c r="AB1251" s="13"/>
      <c r="AC1251" s="13"/>
      <c r="AD1251" s="13"/>
      <c r="AE1251" s="13"/>
      <c r="AT1251" s="246" t="s">
        <v>238</v>
      </c>
      <c r="AU1251" s="246" t="s">
        <v>90</v>
      </c>
      <c r="AV1251" s="13" t="s">
        <v>90</v>
      </c>
      <c r="AW1251" s="13" t="s">
        <v>42</v>
      </c>
      <c r="AX1251" s="13" t="s">
        <v>82</v>
      </c>
      <c r="AY1251" s="246" t="s">
        <v>228</v>
      </c>
    </row>
    <row r="1252" s="14" customFormat="1">
      <c r="A1252" s="14"/>
      <c r="B1252" s="247"/>
      <c r="C1252" s="248"/>
      <c r="D1252" s="238" t="s">
        <v>238</v>
      </c>
      <c r="E1252" s="249" t="s">
        <v>44</v>
      </c>
      <c r="F1252" s="250" t="s">
        <v>2273</v>
      </c>
      <c r="G1252" s="248"/>
      <c r="H1252" s="251">
        <v>1.6100000000000001</v>
      </c>
      <c r="I1252" s="252"/>
      <c r="J1252" s="248"/>
      <c r="K1252" s="248"/>
      <c r="L1252" s="253"/>
      <c r="M1252" s="254"/>
      <c r="N1252" s="255"/>
      <c r="O1252" s="255"/>
      <c r="P1252" s="255"/>
      <c r="Q1252" s="255"/>
      <c r="R1252" s="255"/>
      <c r="S1252" s="255"/>
      <c r="T1252" s="256"/>
      <c r="U1252" s="14"/>
      <c r="V1252" s="14"/>
      <c r="W1252" s="14"/>
      <c r="X1252" s="14"/>
      <c r="Y1252" s="14"/>
      <c r="Z1252" s="14"/>
      <c r="AA1252" s="14"/>
      <c r="AB1252" s="14"/>
      <c r="AC1252" s="14"/>
      <c r="AD1252" s="14"/>
      <c r="AE1252" s="14"/>
      <c r="AT1252" s="257" t="s">
        <v>238</v>
      </c>
      <c r="AU1252" s="257" t="s">
        <v>90</v>
      </c>
      <c r="AV1252" s="14" t="s">
        <v>92</v>
      </c>
      <c r="AW1252" s="14" t="s">
        <v>42</v>
      </c>
      <c r="AX1252" s="14" t="s">
        <v>82</v>
      </c>
      <c r="AY1252" s="257" t="s">
        <v>228</v>
      </c>
    </row>
    <row r="1253" s="13" customFormat="1">
      <c r="A1253" s="13"/>
      <c r="B1253" s="236"/>
      <c r="C1253" s="237"/>
      <c r="D1253" s="238" t="s">
        <v>238</v>
      </c>
      <c r="E1253" s="239" t="s">
        <v>44</v>
      </c>
      <c r="F1253" s="240" t="s">
        <v>1368</v>
      </c>
      <c r="G1253" s="237"/>
      <c r="H1253" s="239" t="s">
        <v>44</v>
      </c>
      <c r="I1253" s="241"/>
      <c r="J1253" s="237"/>
      <c r="K1253" s="237"/>
      <c r="L1253" s="242"/>
      <c r="M1253" s="243"/>
      <c r="N1253" s="244"/>
      <c r="O1253" s="244"/>
      <c r="P1253" s="244"/>
      <c r="Q1253" s="244"/>
      <c r="R1253" s="244"/>
      <c r="S1253" s="244"/>
      <c r="T1253" s="245"/>
      <c r="U1253" s="13"/>
      <c r="V1253" s="13"/>
      <c r="W1253" s="13"/>
      <c r="X1253" s="13"/>
      <c r="Y1253" s="13"/>
      <c r="Z1253" s="13"/>
      <c r="AA1253" s="13"/>
      <c r="AB1253" s="13"/>
      <c r="AC1253" s="13"/>
      <c r="AD1253" s="13"/>
      <c r="AE1253" s="13"/>
      <c r="AT1253" s="246" t="s">
        <v>238</v>
      </c>
      <c r="AU1253" s="246" t="s">
        <v>90</v>
      </c>
      <c r="AV1253" s="13" t="s">
        <v>90</v>
      </c>
      <c r="AW1253" s="13" t="s">
        <v>42</v>
      </c>
      <c r="AX1253" s="13" t="s">
        <v>82</v>
      </c>
      <c r="AY1253" s="246" t="s">
        <v>228</v>
      </c>
    </row>
    <row r="1254" s="14" customFormat="1">
      <c r="A1254" s="14"/>
      <c r="B1254" s="247"/>
      <c r="C1254" s="248"/>
      <c r="D1254" s="238" t="s">
        <v>238</v>
      </c>
      <c r="E1254" s="249" t="s">
        <v>44</v>
      </c>
      <c r="F1254" s="250" t="s">
        <v>2274</v>
      </c>
      <c r="G1254" s="248"/>
      <c r="H1254" s="251">
        <v>2.8799999999999999</v>
      </c>
      <c r="I1254" s="252"/>
      <c r="J1254" s="248"/>
      <c r="K1254" s="248"/>
      <c r="L1254" s="253"/>
      <c r="M1254" s="254"/>
      <c r="N1254" s="255"/>
      <c r="O1254" s="255"/>
      <c r="P1254" s="255"/>
      <c r="Q1254" s="255"/>
      <c r="R1254" s="255"/>
      <c r="S1254" s="255"/>
      <c r="T1254" s="256"/>
      <c r="U1254" s="14"/>
      <c r="V1254" s="14"/>
      <c r="W1254" s="14"/>
      <c r="X1254" s="14"/>
      <c r="Y1254" s="14"/>
      <c r="Z1254" s="14"/>
      <c r="AA1254" s="14"/>
      <c r="AB1254" s="14"/>
      <c r="AC1254" s="14"/>
      <c r="AD1254" s="14"/>
      <c r="AE1254" s="14"/>
      <c r="AT1254" s="257" t="s">
        <v>238</v>
      </c>
      <c r="AU1254" s="257" t="s">
        <v>90</v>
      </c>
      <c r="AV1254" s="14" t="s">
        <v>92</v>
      </c>
      <c r="AW1254" s="14" t="s">
        <v>42</v>
      </c>
      <c r="AX1254" s="14" t="s">
        <v>82</v>
      </c>
      <c r="AY1254" s="257" t="s">
        <v>228</v>
      </c>
    </row>
    <row r="1255" s="16" customFormat="1">
      <c r="A1255" s="16"/>
      <c r="B1255" s="280"/>
      <c r="C1255" s="281"/>
      <c r="D1255" s="238" t="s">
        <v>238</v>
      </c>
      <c r="E1255" s="282" t="s">
        <v>1125</v>
      </c>
      <c r="F1255" s="283" t="s">
        <v>332</v>
      </c>
      <c r="G1255" s="281"/>
      <c r="H1255" s="284">
        <v>4.4900000000000002</v>
      </c>
      <c r="I1255" s="285"/>
      <c r="J1255" s="281"/>
      <c r="K1255" s="281"/>
      <c r="L1255" s="286"/>
      <c r="M1255" s="287"/>
      <c r="N1255" s="288"/>
      <c r="O1255" s="288"/>
      <c r="P1255" s="288"/>
      <c r="Q1255" s="288"/>
      <c r="R1255" s="288"/>
      <c r="S1255" s="288"/>
      <c r="T1255" s="289"/>
      <c r="U1255" s="16"/>
      <c r="V1255" s="16"/>
      <c r="W1255" s="16"/>
      <c r="X1255" s="16"/>
      <c r="Y1255" s="16"/>
      <c r="Z1255" s="16"/>
      <c r="AA1255" s="16"/>
      <c r="AB1255" s="16"/>
      <c r="AC1255" s="16"/>
      <c r="AD1255" s="16"/>
      <c r="AE1255" s="16"/>
      <c r="AT1255" s="290" t="s">
        <v>238</v>
      </c>
      <c r="AU1255" s="290" t="s">
        <v>90</v>
      </c>
      <c r="AV1255" s="16" t="s">
        <v>105</v>
      </c>
      <c r="AW1255" s="16" t="s">
        <v>42</v>
      </c>
      <c r="AX1255" s="16" t="s">
        <v>82</v>
      </c>
      <c r="AY1255" s="290" t="s">
        <v>228</v>
      </c>
    </row>
    <row r="1256" s="15" customFormat="1">
      <c r="A1256" s="15"/>
      <c r="B1256" s="258"/>
      <c r="C1256" s="259"/>
      <c r="D1256" s="238" t="s">
        <v>238</v>
      </c>
      <c r="E1256" s="260" t="s">
        <v>44</v>
      </c>
      <c r="F1256" s="261" t="s">
        <v>247</v>
      </c>
      <c r="G1256" s="259"/>
      <c r="H1256" s="262">
        <v>290.99000000000001</v>
      </c>
      <c r="I1256" s="263"/>
      <c r="J1256" s="259"/>
      <c r="K1256" s="259"/>
      <c r="L1256" s="264"/>
      <c r="M1256" s="265"/>
      <c r="N1256" s="266"/>
      <c r="O1256" s="266"/>
      <c r="P1256" s="266"/>
      <c r="Q1256" s="266"/>
      <c r="R1256" s="266"/>
      <c r="S1256" s="266"/>
      <c r="T1256" s="267"/>
      <c r="U1256" s="15"/>
      <c r="V1256" s="15"/>
      <c r="W1256" s="15"/>
      <c r="X1256" s="15"/>
      <c r="Y1256" s="15"/>
      <c r="Z1256" s="15"/>
      <c r="AA1256" s="15"/>
      <c r="AB1256" s="15"/>
      <c r="AC1256" s="15"/>
      <c r="AD1256" s="15"/>
      <c r="AE1256" s="15"/>
      <c r="AT1256" s="268" t="s">
        <v>238</v>
      </c>
      <c r="AU1256" s="268" t="s">
        <v>90</v>
      </c>
      <c r="AV1256" s="15" t="s">
        <v>145</v>
      </c>
      <c r="AW1256" s="15" t="s">
        <v>42</v>
      </c>
      <c r="AX1256" s="15" t="s">
        <v>90</v>
      </c>
      <c r="AY1256" s="268" t="s">
        <v>228</v>
      </c>
    </row>
    <row r="1257" s="14" customFormat="1">
      <c r="A1257" s="14"/>
      <c r="B1257" s="247"/>
      <c r="C1257" s="248"/>
      <c r="D1257" s="238" t="s">
        <v>238</v>
      </c>
      <c r="E1257" s="248"/>
      <c r="F1257" s="250" t="s">
        <v>2275</v>
      </c>
      <c r="G1257" s="248"/>
      <c r="H1257" s="251">
        <v>0</v>
      </c>
      <c r="I1257" s="252"/>
      <c r="J1257" s="248"/>
      <c r="K1257" s="248"/>
      <c r="L1257" s="253"/>
      <c r="M1257" s="254"/>
      <c r="N1257" s="255"/>
      <c r="O1257" s="255"/>
      <c r="P1257" s="255"/>
      <c r="Q1257" s="255"/>
      <c r="R1257" s="255"/>
      <c r="S1257" s="255"/>
      <c r="T1257" s="256"/>
      <c r="U1257" s="14"/>
      <c r="V1257" s="14"/>
      <c r="W1257" s="14"/>
      <c r="X1257" s="14"/>
      <c r="Y1257" s="14"/>
      <c r="Z1257" s="14"/>
      <c r="AA1257" s="14"/>
      <c r="AB1257" s="14"/>
      <c r="AC1257" s="14"/>
      <c r="AD1257" s="14"/>
      <c r="AE1257" s="14"/>
      <c r="AT1257" s="257" t="s">
        <v>238</v>
      </c>
      <c r="AU1257" s="257" t="s">
        <v>90</v>
      </c>
      <c r="AV1257" s="14" t="s">
        <v>92</v>
      </c>
      <c r="AW1257" s="14" t="s">
        <v>4</v>
      </c>
      <c r="AX1257" s="14" t="s">
        <v>90</v>
      </c>
      <c r="AY1257" s="257" t="s">
        <v>228</v>
      </c>
    </row>
    <row r="1258" s="2" customFormat="1" ht="16.5" customHeight="1">
      <c r="A1258" s="42"/>
      <c r="B1258" s="43"/>
      <c r="C1258" s="218" t="s">
        <v>2276</v>
      </c>
      <c r="D1258" s="218" t="s">
        <v>230</v>
      </c>
      <c r="E1258" s="219" t="s">
        <v>1089</v>
      </c>
      <c r="F1258" s="220" t="s">
        <v>2277</v>
      </c>
      <c r="G1258" s="221" t="s">
        <v>233</v>
      </c>
      <c r="H1258" s="222">
        <v>0</v>
      </c>
      <c r="I1258" s="223"/>
      <c r="J1258" s="224">
        <f>ROUND(I1258*H1258,2)</f>
        <v>0</v>
      </c>
      <c r="K1258" s="220" t="s">
        <v>281</v>
      </c>
      <c r="L1258" s="48"/>
      <c r="M1258" s="225" t="s">
        <v>44</v>
      </c>
      <c r="N1258" s="226" t="s">
        <v>53</v>
      </c>
      <c r="O1258" s="88"/>
      <c r="P1258" s="227">
        <f>O1258*H1258</f>
        <v>0</v>
      </c>
      <c r="Q1258" s="227">
        <v>0</v>
      </c>
      <c r="R1258" s="227">
        <f>Q1258*H1258</f>
        <v>0</v>
      </c>
      <c r="S1258" s="227">
        <v>0</v>
      </c>
      <c r="T1258" s="228">
        <f>S1258*H1258</f>
        <v>0</v>
      </c>
      <c r="U1258" s="42"/>
      <c r="V1258" s="42"/>
      <c r="W1258" s="42"/>
      <c r="X1258" s="42"/>
      <c r="Y1258" s="42"/>
      <c r="Z1258" s="42"/>
      <c r="AA1258" s="42"/>
      <c r="AB1258" s="42"/>
      <c r="AC1258" s="42"/>
      <c r="AD1258" s="42"/>
      <c r="AE1258" s="42"/>
      <c r="AR1258" s="229" t="s">
        <v>1091</v>
      </c>
      <c r="AT1258" s="229" t="s">
        <v>230</v>
      </c>
      <c r="AU1258" s="229" t="s">
        <v>90</v>
      </c>
      <c r="AY1258" s="20" t="s">
        <v>228</v>
      </c>
      <c r="BE1258" s="230">
        <f>IF(N1258="základní",J1258,0)</f>
        <v>0</v>
      </c>
      <c r="BF1258" s="230">
        <f>IF(N1258="snížená",J1258,0)</f>
        <v>0</v>
      </c>
      <c r="BG1258" s="230">
        <f>IF(N1258="zákl. přenesená",J1258,0)</f>
        <v>0</v>
      </c>
      <c r="BH1258" s="230">
        <f>IF(N1258="sníž. přenesená",J1258,0)</f>
        <v>0</v>
      </c>
      <c r="BI1258" s="230">
        <f>IF(N1258="nulová",J1258,0)</f>
        <v>0</v>
      </c>
      <c r="BJ1258" s="20" t="s">
        <v>90</v>
      </c>
      <c r="BK1258" s="230">
        <f>ROUND(I1258*H1258,2)</f>
        <v>0</v>
      </c>
      <c r="BL1258" s="20" t="s">
        <v>1091</v>
      </c>
      <c r="BM1258" s="229" t="s">
        <v>2278</v>
      </c>
    </row>
    <row r="1259" s="13" customFormat="1">
      <c r="A1259" s="13"/>
      <c r="B1259" s="236"/>
      <c r="C1259" s="237"/>
      <c r="D1259" s="238" t="s">
        <v>238</v>
      </c>
      <c r="E1259" s="239" t="s">
        <v>44</v>
      </c>
      <c r="F1259" s="240" t="s">
        <v>1093</v>
      </c>
      <c r="G1259" s="237"/>
      <c r="H1259" s="239" t="s">
        <v>44</v>
      </c>
      <c r="I1259" s="241"/>
      <c r="J1259" s="237"/>
      <c r="K1259" s="237"/>
      <c r="L1259" s="242"/>
      <c r="M1259" s="243"/>
      <c r="N1259" s="244"/>
      <c r="O1259" s="244"/>
      <c r="P1259" s="244"/>
      <c r="Q1259" s="244"/>
      <c r="R1259" s="244"/>
      <c r="S1259" s="244"/>
      <c r="T1259" s="245"/>
      <c r="U1259" s="13"/>
      <c r="V1259" s="13"/>
      <c r="W1259" s="13"/>
      <c r="X1259" s="13"/>
      <c r="Y1259" s="13"/>
      <c r="Z1259" s="13"/>
      <c r="AA1259" s="13"/>
      <c r="AB1259" s="13"/>
      <c r="AC1259" s="13"/>
      <c r="AD1259" s="13"/>
      <c r="AE1259" s="13"/>
      <c r="AT1259" s="246" t="s">
        <v>238</v>
      </c>
      <c r="AU1259" s="246" t="s">
        <v>90</v>
      </c>
      <c r="AV1259" s="13" t="s">
        <v>90</v>
      </c>
      <c r="AW1259" s="13" t="s">
        <v>42</v>
      </c>
      <c r="AX1259" s="13" t="s">
        <v>82</v>
      </c>
      <c r="AY1259" s="246" t="s">
        <v>228</v>
      </c>
    </row>
    <row r="1260" s="13" customFormat="1">
      <c r="A1260" s="13"/>
      <c r="B1260" s="236"/>
      <c r="C1260" s="237"/>
      <c r="D1260" s="238" t="s">
        <v>238</v>
      </c>
      <c r="E1260" s="239" t="s">
        <v>44</v>
      </c>
      <c r="F1260" s="240" t="s">
        <v>2266</v>
      </c>
      <c r="G1260" s="237"/>
      <c r="H1260" s="239" t="s">
        <v>44</v>
      </c>
      <c r="I1260" s="241"/>
      <c r="J1260" s="237"/>
      <c r="K1260" s="237"/>
      <c r="L1260" s="242"/>
      <c r="M1260" s="243"/>
      <c r="N1260" s="244"/>
      <c r="O1260" s="244"/>
      <c r="P1260" s="244"/>
      <c r="Q1260" s="244"/>
      <c r="R1260" s="244"/>
      <c r="S1260" s="244"/>
      <c r="T1260" s="245"/>
      <c r="U1260" s="13"/>
      <c r="V1260" s="13"/>
      <c r="W1260" s="13"/>
      <c r="X1260" s="13"/>
      <c r="Y1260" s="13"/>
      <c r="Z1260" s="13"/>
      <c r="AA1260" s="13"/>
      <c r="AB1260" s="13"/>
      <c r="AC1260" s="13"/>
      <c r="AD1260" s="13"/>
      <c r="AE1260" s="13"/>
      <c r="AT1260" s="246" t="s">
        <v>238</v>
      </c>
      <c r="AU1260" s="246" t="s">
        <v>90</v>
      </c>
      <c r="AV1260" s="13" t="s">
        <v>90</v>
      </c>
      <c r="AW1260" s="13" t="s">
        <v>42</v>
      </c>
      <c r="AX1260" s="13" t="s">
        <v>82</v>
      </c>
      <c r="AY1260" s="246" t="s">
        <v>228</v>
      </c>
    </row>
    <row r="1261" s="13" customFormat="1">
      <c r="A1261" s="13"/>
      <c r="B1261" s="236"/>
      <c r="C1261" s="237"/>
      <c r="D1261" s="238" t="s">
        <v>238</v>
      </c>
      <c r="E1261" s="239" t="s">
        <v>44</v>
      </c>
      <c r="F1261" s="240" t="s">
        <v>1366</v>
      </c>
      <c r="G1261" s="237"/>
      <c r="H1261" s="239" t="s">
        <v>44</v>
      </c>
      <c r="I1261" s="241"/>
      <c r="J1261" s="237"/>
      <c r="K1261" s="237"/>
      <c r="L1261" s="242"/>
      <c r="M1261" s="243"/>
      <c r="N1261" s="244"/>
      <c r="O1261" s="244"/>
      <c r="P1261" s="244"/>
      <c r="Q1261" s="244"/>
      <c r="R1261" s="244"/>
      <c r="S1261" s="244"/>
      <c r="T1261" s="245"/>
      <c r="U1261" s="13"/>
      <c r="V1261" s="13"/>
      <c r="W1261" s="13"/>
      <c r="X1261" s="13"/>
      <c r="Y1261" s="13"/>
      <c r="Z1261" s="13"/>
      <c r="AA1261" s="13"/>
      <c r="AB1261" s="13"/>
      <c r="AC1261" s="13"/>
      <c r="AD1261" s="13"/>
      <c r="AE1261" s="13"/>
      <c r="AT1261" s="246" t="s">
        <v>238</v>
      </c>
      <c r="AU1261" s="246" t="s">
        <v>90</v>
      </c>
      <c r="AV1261" s="13" t="s">
        <v>90</v>
      </c>
      <c r="AW1261" s="13" t="s">
        <v>42</v>
      </c>
      <c r="AX1261" s="13" t="s">
        <v>82</v>
      </c>
      <c r="AY1261" s="246" t="s">
        <v>228</v>
      </c>
    </row>
    <row r="1262" s="14" customFormat="1">
      <c r="A1262" s="14"/>
      <c r="B1262" s="247"/>
      <c r="C1262" s="248"/>
      <c r="D1262" s="238" t="s">
        <v>238</v>
      </c>
      <c r="E1262" s="249" t="s">
        <v>44</v>
      </c>
      <c r="F1262" s="250" t="s">
        <v>2279</v>
      </c>
      <c r="G1262" s="248"/>
      <c r="H1262" s="251">
        <v>405.41000000000002</v>
      </c>
      <c r="I1262" s="252"/>
      <c r="J1262" s="248"/>
      <c r="K1262" s="248"/>
      <c r="L1262" s="253"/>
      <c r="M1262" s="254"/>
      <c r="N1262" s="255"/>
      <c r="O1262" s="255"/>
      <c r="P1262" s="255"/>
      <c r="Q1262" s="255"/>
      <c r="R1262" s="255"/>
      <c r="S1262" s="255"/>
      <c r="T1262" s="256"/>
      <c r="U1262" s="14"/>
      <c r="V1262" s="14"/>
      <c r="W1262" s="14"/>
      <c r="X1262" s="14"/>
      <c r="Y1262" s="14"/>
      <c r="Z1262" s="14"/>
      <c r="AA1262" s="14"/>
      <c r="AB1262" s="14"/>
      <c r="AC1262" s="14"/>
      <c r="AD1262" s="14"/>
      <c r="AE1262" s="14"/>
      <c r="AT1262" s="257" t="s">
        <v>238</v>
      </c>
      <c r="AU1262" s="257" t="s">
        <v>90</v>
      </c>
      <c r="AV1262" s="14" t="s">
        <v>92</v>
      </c>
      <c r="AW1262" s="14" t="s">
        <v>42</v>
      </c>
      <c r="AX1262" s="14" t="s">
        <v>82</v>
      </c>
      <c r="AY1262" s="257" t="s">
        <v>228</v>
      </c>
    </row>
    <row r="1263" s="13" customFormat="1">
      <c r="A1263" s="13"/>
      <c r="B1263" s="236"/>
      <c r="C1263" s="237"/>
      <c r="D1263" s="238" t="s">
        <v>238</v>
      </c>
      <c r="E1263" s="239" t="s">
        <v>44</v>
      </c>
      <c r="F1263" s="240" t="s">
        <v>1368</v>
      </c>
      <c r="G1263" s="237"/>
      <c r="H1263" s="239" t="s">
        <v>44</v>
      </c>
      <c r="I1263" s="241"/>
      <c r="J1263" s="237"/>
      <c r="K1263" s="237"/>
      <c r="L1263" s="242"/>
      <c r="M1263" s="243"/>
      <c r="N1263" s="244"/>
      <c r="O1263" s="244"/>
      <c r="P1263" s="244"/>
      <c r="Q1263" s="244"/>
      <c r="R1263" s="244"/>
      <c r="S1263" s="244"/>
      <c r="T1263" s="245"/>
      <c r="U1263" s="13"/>
      <c r="V1263" s="13"/>
      <c r="W1263" s="13"/>
      <c r="X1263" s="13"/>
      <c r="Y1263" s="13"/>
      <c r="Z1263" s="13"/>
      <c r="AA1263" s="13"/>
      <c r="AB1263" s="13"/>
      <c r="AC1263" s="13"/>
      <c r="AD1263" s="13"/>
      <c r="AE1263" s="13"/>
      <c r="AT1263" s="246" t="s">
        <v>238</v>
      </c>
      <c r="AU1263" s="246" t="s">
        <v>90</v>
      </c>
      <c r="AV1263" s="13" t="s">
        <v>90</v>
      </c>
      <c r="AW1263" s="13" t="s">
        <v>42</v>
      </c>
      <c r="AX1263" s="13" t="s">
        <v>82</v>
      </c>
      <c r="AY1263" s="246" t="s">
        <v>228</v>
      </c>
    </row>
    <row r="1264" s="14" customFormat="1">
      <c r="A1264" s="14"/>
      <c r="B1264" s="247"/>
      <c r="C1264" s="248"/>
      <c r="D1264" s="238" t="s">
        <v>238</v>
      </c>
      <c r="E1264" s="249" t="s">
        <v>44</v>
      </c>
      <c r="F1264" s="250" t="s">
        <v>2280</v>
      </c>
      <c r="G1264" s="248"/>
      <c r="H1264" s="251">
        <v>251.88</v>
      </c>
      <c r="I1264" s="252"/>
      <c r="J1264" s="248"/>
      <c r="K1264" s="248"/>
      <c r="L1264" s="253"/>
      <c r="M1264" s="254"/>
      <c r="N1264" s="255"/>
      <c r="O1264" s="255"/>
      <c r="P1264" s="255"/>
      <c r="Q1264" s="255"/>
      <c r="R1264" s="255"/>
      <c r="S1264" s="255"/>
      <c r="T1264" s="256"/>
      <c r="U1264" s="14"/>
      <c r="V1264" s="14"/>
      <c r="W1264" s="14"/>
      <c r="X1264" s="14"/>
      <c r="Y1264" s="14"/>
      <c r="Z1264" s="14"/>
      <c r="AA1264" s="14"/>
      <c r="AB1264" s="14"/>
      <c r="AC1264" s="14"/>
      <c r="AD1264" s="14"/>
      <c r="AE1264" s="14"/>
      <c r="AT1264" s="257" t="s">
        <v>238</v>
      </c>
      <c r="AU1264" s="257" t="s">
        <v>90</v>
      </c>
      <c r="AV1264" s="14" t="s">
        <v>92</v>
      </c>
      <c r="AW1264" s="14" t="s">
        <v>42</v>
      </c>
      <c r="AX1264" s="14" t="s">
        <v>82</v>
      </c>
      <c r="AY1264" s="257" t="s">
        <v>228</v>
      </c>
    </row>
    <row r="1265" s="13" customFormat="1">
      <c r="A1265" s="13"/>
      <c r="B1265" s="236"/>
      <c r="C1265" s="237"/>
      <c r="D1265" s="238" t="s">
        <v>238</v>
      </c>
      <c r="E1265" s="239" t="s">
        <v>44</v>
      </c>
      <c r="F1265" s="240" t="s">
        <v>1408</v>
      </c>
      <c r="G1265" s="237"/>
      <c r="H1265" s="239" t="s">
        <v>44</v>
      </c>
      <c r="I1265" s="241"/>
      <c r="J1265" s="237"/>
      <c r="K1265" s="237"/>
      <c r="L1265" s="242"/>
      <c r="M1265" s="243"/>
      <c r="N1265" s="244"/>
      <c r="O1265" s="244"/>
      <c r="P1265" s="244"/>
      <c r="Q1265" s="244"/>
      <c r="R1265" s="244"/>
      <c r="S1265" s="244"/>
      <c r="T1265" s="245"/>
      <c r="U1265" s="13"/>
      <c r="V1265" s="13"/>
      <c r="W1265" s="13"/>
      <c r="X1265" s="13"/>
      <c r="Y1265" s="13"/>
      <c r="Z1265" s="13"/>
      <c r="AA1265" s="13"/>
      <c r="AB1265" s="13"/>
      <c r="AC1265" s="13"/>
      <c r="AD1265" s="13"/>
      <c r="AE1265" s="13"/>
      <c r="AT1265" s="246" t="s">
        <v>238</v>
      </c>
      <c r="AU1265" s="246" t="s">
        <v>90</v>
      </c>
      <c r="AV1265" s="13" t="s">
        <v>90</v>
      </c>
      <c r="AW1265" s="13" t="s">
        <v>42</v>
      </c>
      <c r="AX1265" s="13" t="s">
        <v>82</v>
      </c>
      <c r="AY1265" s="246" t="s">
        <v>228</v>
      </c>
    </row>
    <row r="1266" s="14" customFormat="1">
      <c r="A1266" s="14"/>
      <c r="B1266" s="247"/>
      <c r="C1266" s="248"/>
      <c r="D1266" s="238" t="s">
        <v>238</v>
      </c>
      <c r="E1266" s="249" t="s">
        <v>44</v>
      </c>
      <c r="F1266" s="250" t="s">
        <v>2281</v>
      </c>
      <c r="G1266" s="248"/>
      <c r="H1266" s="251">
        <v>45.240000000000002</v>
      </c>
      <c r="I1266" s="252"/>
      <c r="J1266" s="248"/>
      <c r="K1266" s="248"/>
      <c r="L1266" s="253"/>
      <c r="M1266" s="254"/>
      <c r="N1266" s="255"/>
      <c r="O1266" s="255"/>
      <c r="P1266" s="255"/>
      <c r="Q1266" s="255"/>
      <c r="R1266" s="255"/>
      <c r="S1266" s="255"/>
      <c r="T1266" s="256"/>
      <c r="U1266" s="14"/>
      <c r="V1266" s="14"/>
      <c r="W1266" s="14"/>
      <c r="X1266" s="14"/>
      <c r="Y1266" s="14"/>
      <c r="Z1266" s="14"/>
      <c r="AA1266" s="14"/>
      <c r="AB1266" s="14"/>
      <c r="AC1266" s="14"/>
      <c r="AD1266" s="14"/>
      <c r="AE1266" s="14"/>
      <c r="AT1266" s="257" t="s">
        <v>238</v>
      </c>
      <c r="AU1266" s="257" t="s">
        <v>90</v>
      </c>
      <c r="AV1266" s="14" t="s">
        <v>92</v>
      </c>
      <c r="AW1266" s="14" t="s">
        <v>42</v>
      </c>
      <c r="AX1266" s="14" t="s">
        <v>82</v>
      </c>
      <c r="AY1266" s="257" t="s">
        <v>228</v>
      </c>
    </row>
    <row r="1267" s="16" customFormat="1">
      <c r="A1267" s="16"/>
      <c r="B1267" s="280"/>
      <c r="C1267" s="281"/>
      <c r="D1267" s="238" t="s">
        <v>238</v>
      </c>
      <c r="E1267" s="282" t="s">
        <v>1108</v>
      </c>
      <c r="F1267" s="283" t="s">
        <v>332</v>
      </c>
      <c r="G1267" s="281"/>
      <c r="H1267" s="284">
        <v>702.52999999999997</v>
      </c>
      <c r="I1267" s="285"/>
      <c r="J1267" s="281"/>
      <c r="K1267" s="281"/>
      <c r="L1267" s="286"/>
      <c r="M1267" s="287"/>
      <c r="N1267" s="288"/>
      <c r="O1267" s="288"/>
      <c r="P1267" s="288"/>
      <c r="Q1267" s="288"/>
      <c r="R1267" s="288"/>
      <c r="S1267" s="288"/>
      <c r="T1267" s="289"/>
      <c r="U1267" s="16"/>
      <c r="V1267" s="16"/>
      <c r="W1267" s="16"/>
      <c r="X1267" s="16"/>
      <c r="Y1267" s="16"/>
      <c r="Z1267" s="16"/>
      <c r="AA1267" s="16"/>
      <c r="AB1267" s="16"/>
      <c r="AC1267" s="16"/>
      <c r="AD1267" s="16"/>
      <c r="AE1267" s="16"/>
      <c r="AT1267" s="290" t="s">
        <v>238</v>
      </c>
      <c r="AU1267" s="290" t="s">
        <v>90</v>
      </c>
      <c r="AV1267" s="16" t="s">
        <v>105</v>
      </c>
      <c r="AW1267" s="16" t="s">
        <v>42</v>
      </c>
      <c r="AX1267" s="16" t="s">
        <v>82</v>
      </c>
      <c r="AY1267" s="290" t="s">
        <v>228</v>
      </c>
    </row>
    <row r="1268" s="13" customFormat="1">
      <c r="A1268" s="13"/>
      <c r="B1268" s="236"/>
      <c r="C1268" s="237"/>
      <c r="D1268" s="238" t="s">
        <v>238</v>
      </c>
      <c r="E1268" s="239" t="s">
        <v>44</v>
      </c>
      <c r="F1268" s="240" t="s">
        <v>2269</v>
      </c>
      <c r="G1268" s="237"/>
      <c r="H1268" s="239" t="s">
        <v>44</v>
      </c>
      <c r="I1268" s="241"/>
      <c r="J1268" s="237"/>
      <c r="K1268" s="237"/>
      <c r="L1268" s="242"/>
      <c r="M1268" s="243"/>
      <c r="N1268" s="244"/>
      <c r="O1268" s="244"/>
      <c r="P1268" s="244"/>
      <c r="Q1268" s="244"/>
      <c r="R1268" s="244"/>
      <c r="S1268" s="244"/>
      <c r="T1268" s="245"/>
      <c r="U1268" s="13"/>
      <c r="V1268" s="13"/>
      <c r="W1268" s="13"/>
      <c r="X1268" s="13"/>
      <c r="Y1268" s="13"/>
      <c r="Z1268" s="13"/>
      <c r="AA1268" s="13"/>
      <c r="AB1268" s="13"/>
      <c r="AC1268" s="13"/>
      <c r="AD1268" s="13"/>
      <c r="AE1268" s="13"/>
      <c r="AT1268" s="246" t="s">
        <v>238</v>
      </c>
      <c r="AU1268" s="246" t="s">
        <v>90</v>
      </c>
      <c r="AV1268" s="13" t="s">
        <v>90</v>
      </c>
      <c r="AW1268" s="13" t="s">
        <v>42</v>
      </c>
      <c r="AX1268" s="13" t="s">
        <v>82</v>
      </c>
      <c r="AY1268" s="246" t="s">
        <v>228</v>
      </c>
    </row>
    <row r="1269" s="13" customFormat="1">
      <c r="A1269" s="13"/>
      <c r="B1269" s="236"/>
      <c r="C1269" s="237"/>
      <c r="D1269" s="238" t="s">
        <v>238</v>
      </c>
      <c r="E1269" s="239" t="s">
        <v>44</v>
      </c>
      <c r="F1269" s="240" t="s">
        <v>1366</v>
      </c>
      <c r="G1269" s="237"/>
      <c r="H1269" s="239" t="s">
        <v>44</v>
      </c>
      <c r="I1269" s="241"/>
      <c r="J1269" s="237"/>
      <c r="K1269" s="237"/>
      <c r="L1269" s="242"/>
      <c r="M1269" s="243"/>
      <c r="N1269" s="244"/>
      <c r="O1269" s="244"/>
      <c r="P1269" s="244"/>
      <c r="Q1269" s="244"/>
      <c r="R1269" s="244"/>
      <c r="S1269" s="244"/>
      <c r="T1269" s="245"/>
      <c r="U1269" s="13"/>
      <c r="V1269" s="13"/>
      <c r="W1269" s="13"/>
      <c r="X1269" s="13"/>
      <c r="Y1269" s="13"/>
      <c r="Z1269" s="13"/>
      <c r="AA1269" s="13"/>
      <c r="AB1269" s="13"/>
      <c r="AC1269" s="13"/>
      <c r="AD1269" s="13"/>
      <c r="AE1269" s="13"/>
      <c r="AT1269" s="246" t="s">
        <v>238</v>
      </c>
      <c r="AU1269" s="246" t="s">
        <v>90</v>
      </c>
      <c r="AV1269" s="13" t="s">
        <v>90</v>
      </c>
      <c r="AW1269" s="13" t="s">
        <v>42</v>
      </c>
      <c r="AX1269" s="13" t="s">
        <v>82</v>
      </c>
      <c r="AY1269" s="246" t="s">
        <v>228</v>
      </c>
    </row>
    <row r="1270" s="14" customFormat="1">
      <c r="A1270" s="14"/>
      <c r="B1270" s="247"/>
      <c r="C1270" s="248"/>
      <c r="D1270" s="238" t="s">
        <v>238</v>
      </c>
      <c r="E1270" s="249" t="s">
        <v>44</v>
      </c>
      <c r="F1270" s="250" t="s">
        <v>2282</v>
      </c>
      <c r="G1270" s="248"/>
      <c r="H1270" s="251">
        <v>38.640000000000001</v>
      </c>
      <c r="I1270" s="252"/>
      <c r="J1270" s="248"/>
      <c r="K1270" s="248"/>
      <c r="L1270" s="253"/>
      <c r="M1270" s="254"/>
      <c r="N1270" s="255"/>
      <c r="O1270" s="255"/>
      <c r="P1270" s="255"/>
      <c r="Q1270" s="255"/>
      <c r="R1270" s="255"/>
      <c r="S1270" s="255"/>
      <c r="T1270" s="256"/>
      <c r="U1270" s="14"/>
      <c r="V1270" s="14"/>
      <c r="W1270" s="14"/>
      <c r="X1270" s="14"/>
      <c r="Y1270" s="14"/>
      <c r="Z1270" s="14"/>
      <c r="AA1270" s="14"/>
      <c r="AB1270" s="14"/>
      <c r="AC1270" s="14"/>
      <c r="AD1270" s="14"/>
      <c r="AE1270" s="14"/>
      <c r="AT1270" s="257" t="s">
        <v>238</v>
      </c>
      <c r="AU1270" s="257" t="s">
        <v>90</v>
      </c>
      <c r="AV1270" s="14" t="s">
        <v>92</v>
      </c>
      <c r="AW1270" s="14" t="s">
        <v>42</v>
      </c>
      <c r="AX1270" s="14" t="s">
        <v>82</v>
      </c>
      <c r="AY1270" s="257" t="s">
        <v>228</v>
      </c>
    </row>
    <row r="1271" s="13" customFormat="1">
      <c r="A1271" s="13"/>
      <c r="B1271" s="236"/>
      <c r="C1271" s="237"/>
      <c r="D1271" s="238" t="s">
        <v>238</v>
      </c>
      <c r="E1271" s="239" t="s">
        <v>44</v>
      </c>
      <c r="F1271" s="240" t="s">
        <v>1368</v>
      </c>
      <c r="G1271" s="237"/>
      <c r="H1271" s="239" t="s">
        <v>44</v>
      </c>
      <c r="I1271" s="241"/>
      <c r="J1271" s="237"/>
      <c r="K1271" s="237"/>
      <c r="L1271" s="242"/>
      <c r="M1271" s="243"/>
      <c r="N1271" s="244"/>
      <c r="O1271" s="244"/>
      <c r="P1271" s="244"/>
      <c r="Q1271" s="244"/>
      <c r="R1271" s="244"/>
      <c r="S1271" s="244"/>
      <c r="T1271" s="245"/>
      <c r="U1271" s="13"/>
      <c r="V1271" s="13"/>
      <c r="W1271" s="13"/>
      <c r="X1271" s="13"/>
      <c r="Y1271" s="13"/>
      <c r="Z1271" s="13"/>
      <c r="AA1271" s="13"/>
      <c r="AB1271" s="13"/>
      <c r="AC1271" s="13"/>
      <c r="AD1271" s="13"/>
      <c r="AE1271" s="13"/>
      <c r="AT1271" s="246" t="s">
        <v>238</v>
      </c>
      <c r="AU1271" s="246" t="s">
        <v>90</v>
      </c>
      <c r="AV1271" s="13" t="s">
        <v>90</v>
      </c>
      <c r="AW1271" s="13" t="s">
        <v>42</v>
      </c>
      <c r="AX1271" s="13" t="s">
        <v>82</v>
      </c>
      <c r="AY1271" s="246" t="s">
        <v>228</v>
      </c>
    </row>
    <row r="1272" s="14" customFormat="1">
      <c r="A1272" s="14"/>
      <c r="B1272" s="247"/>
      <c r="C1272" s="248"/>
      <c r="D1272" s="238" t="s">
        <v>238</v>
      </c>
      <c r="E1272" s="249" t="s">
        <v>44</v>
      </c>
      <c r="F1272" s="250" t="s">
        <v>2283</v>
      </c>
      <c r="G1272" s="248"/>
      <c r="H1272" s="251">
        <v>89.069999999999993</v>
      </c>
      <c r="I1272" s="252"/>
      <c r="J1272" s="248"/>
      <c r="K1272" s="248"/>
      <c r="L1272" s="253"/>
      <c r="M1272" s="254"/>
      <c r="N1272" s="255"/>
      <c r="O1272" s="255"/>
      <c r="P1272" s="255"/>
      <c r="Q1272" s="255"/>
      <c r="R1272" s="255"/>
      <c r="S1272" s="255"/>
      <c r="T1272" s="256"/>
      <c r="U1272" s="14"/>
      <c r="V1272" s="14"/>
      <c r="W1272" s="14"/>
      <c r="X1272" s="14"/>
      <c r="Y1272" s="14"/>
      <c r="Z1272" s="14"/>
      <c r="AA1272" s="14"/>
      <c r="AB1272" s="14"/>
      <c r="AC1272" s="14"/>
      <c r="AD1272" s="14"/>
      <c r="AE1272" s="14"/>
      <c r="AT1272" s="257" t="s">
        <v>238</v>
      </c>
      <c r="AU1272" s="257" t="s">
        <v>90</v>
      </c>
      <c r="AV1272" s="14" t="s">
        <v>92</v>
      </c>
      <c r="AW1272" s="14" t="s">
        <v>42</v>
      </c>
      <c r="AX1272" s="14" t="s">
        <v>82</v>
      </c>
      <c r="AY1272" s="257" t="s">
        <v>228</v>
      </c>
    </row>
    <row r="1273" s="16" customFormat="1">
      <c r="A1273" s="16"/>
      <c r="B1273" s="280"/>
      <c r="C1273" s="281"/>
      <c r="D1273" s="238" t="s">
        <v>238</v>
      </c>
      <c r="E1273" s="282" t="s">
        <v>1112</v>
      </c>
      <c r="F1273" s="283" t="s">
        <v>332</v>
      </c>
      <c r="G1273" s="281"/>
      <c r="H1273" s="284">
        <v>127.70999999999999</v>
      </c>
      <c r="I1273" s="285"/>
      <c r="J1273" s="281"/>
      <c r="K1273" s="281"/>
      <c r="L1273" s="286"/>
      <c r="M1273" s="287"/>
      <c r="N1273" s="288"/>
      <c r="O1273" s="288"/>
      <c r="P1273" s="288"/>
      <c r="Q1273" s="288"/>
      <c r="R1273" s="288"/>
      <c r="S1273" s="288"/>
      <c r="T1273" s="289"/>
      <c r="U1273" s="16"/>
      <c r="V1273" s="16"/>
      <c r="W1273" s="16"/>
      <c r="X1273" s="16"/>
      <c r="Y1273" s="16"/>
      <c r="Z1273" s="16"/>
      <c r="AA1273" s="16"/>
      <c r="AB1273" s="16"/>
      <c r="AC1273" s="16"/>
      <c r="AD1273" s="16"/>
      <c r="AE1273" s="16"/>
      <c r="AT1273" s="290" t="s">
        <v>238</v>
      </c>
      <c r="AU1273" s="290" t="s">
        <v>90</v>
      </c>
      <c r="AV1273" s="16" t="s">
        <v>105</v>
      </c>
      <c r="AW1273" s="16" t="s">
        <v>42</v>
      </c>
      <c r="AX1273" s="16" t="s">
        <v>82</v>
      </c>
      <c r="AY1273" s="290" t="s">
        <v>228</v>
      </c>
    </row>
    <row r="1274" s="13" customFormat="1">
      <c r="A1274" s="13"/>
      <c r="B1274" s="236"/>
      <c r="C1274" s="237"/>
      <c r="D1274" s="238" t="s">
        <v>238</v>
      </c>
      <c r="E1274" s="239" t="s">
        <v>44</v>
      </c>
      <c r="F1274" s="240" t="s">
        <v>2272</v>
      </c>
      <c r="G1274" s="237"/>
      <c r="H1274" s="239" t="s">
        <v>44</v>
      </c>
      <c r="I1274" s="241"/>
      <c r="J1274" s="237"/>
      <c r="K1274" s="237"/>
      <c r="L1274" s="242"/>
      <c r="M1274" s="243"/>
      <c r="N1274" s="244"/>
      <c r="O1274" s="244"/>
      <c r="P1274" s="244"/>
      <c r="Q1274" s="244"/>
      <c r="R1274" s="244"/>
      <c r="S1274" s="244"/>
      <c r="T1274" s="245"/>
      <c r="U1274" s="13"/>
      <c r="V1274" s="13"/>
      <c r="W1274" s="13"/>
      <c r="X1274" s="13"/>
      <c r="Y1274" s="13"/>
      <c r="Z1274" s="13"/>
      <c r="AA1274" s="13"/>
      <c r="AB1274" s="13"/>
      <c r="AC1274" s="13"/>
      <c r="AD1274" s="13"/>
      <c r="AE1274" s="13"/>
      <c r="AT1274" s="246" t="s">
        <v>238</v>
      </c>
      <c r="AU1274" s="246" t="s">
        <v>90</v>
      </c>
      <c r="AV1274" s="13" t="s">
        <v>90</v>
      </c>
      <c r="AW1274" s="13" t="s">
        <v>42</v>
      </c>
      <c r="AX1274" s="13" t="s">
        <v>82</v>
      </c>
      <c r="AY1274" s="246" t="s">
        <v>228</v>
      </c>
    </row>
    <row r="1275" s="13" customFormat="1">
      <c r="A1275" s="13"/>
      <c r="B1275" s="236"/>
      <c r="C1275" s="237"/>
      <c r="D1275" s="238" t="s">
        <v>238</v>
      </c>
      <c r="E1275" s="239" t="s">
        <v>44</v>
      </c>
      <c r="F1275" s="240" t="s">
        <v>1368</v>
      </c>
      <c r="G1275" s="237"/>
      <c r="H1275" s="239" t="s">
        <v>44</v>
      </c>
      <c r="I1275" s="241"/>
      <c r="J1275" s="237"/>
      <c r="K1275" s="237"/>
      <c r="L1275" s="242"/>
      <c r="M1275" s="243"/>
      <c r="N1275" s="244"/>
      <c r="O1275" s="244"/>
      <c r="P1275" s="244"/>
      <c r="Q1275" s="244"/>
      <c r="R1275" s="244"/>
      <c r="S1275" s="244"/>
      <c r="T1275" s="245"/>
      <c r="U1275" s="13"/>
      <c r="V1275" s="13"/>
      <c r="W1275" s="13"/>
      <c r="X1275" s="13"/>
      <c r="Y1275" s="13"/>
      <c r="Z1275" s="13"/>
      <c r="AA1275" s="13"/>
      <c r="AB1275" s="13"/>
      <c r="AC1275" s="13"/>
      <c r="AD1275" s="13"/>
      <c r="AE1275" s="13"/>
      <c r="AT1275" s="246" t="s">
        <v>238</v>
      </c>
      <c r="AU1275" s="246" t="s">
        <v>90</v>
      </c>
      <c r="AV1275" s="13" t="s">
        <v>90</v>
      </c>
      <c r="AW1275" s="13" t="s">
        <v>42</v>
      </c>
      <c r="AX1275" s="13" t="s">
        <v>82</v>
      </c>
      <c r="AY1275" s="246" t="s">
        <v>228</v>
      </c>
    </row>
    <row r="1276" s="14" customFormat="1">
      <c r="A1276" s="14"/>
      <c r="B1276" s="247"/>
      <c r="C1276" s="248"/>
      <c r="D1276" s="238" t="s">
        <v>238</v>
      </c>
      <c r="E1276" s="249" t="s">
        <v>44</v>
      </c>
      <c r="F1276" s="250" t="s">
        <v>1117</v>
      </c>
      <c r="G1276" s="248"/>
      <c r="H1276" s="251">
        <v>18.620000000000001</v>
      </c>
      <c r="I1276" s="252"/>
      <c r="J1276" s="248"/>
      <c r="K1276" s="248"/>
      <c r="L1276" s="253"/>
      <c r="M1276" s="254"/>
      <c r="N1276" s="255"/>
      <c r="O1276" s="255"/>
      <c r="P1276" s="255"/>
      <c r="Q1276" s="255"/>
      <c r="R1276" s="255"/>
      <c r="S1276" s="255"/>
      <c r="T1276" s="256"/>
      <c r="U1276" s="14"/>
      <c r="V1276" s="14"/>
      <c r="W1276" s="14"/>
      <c r="X1276" s="14"/>
      <c r="Y1276" s="14"/>
      <c r="Z1276" s="14"/>
      <c r="AA1276" s="14"/>
      <c r="AB1276" s="14"/>
      <c r="AC1276" s="14"/>
      <c r="AD1276" s="14"/>
      <c r="AE1276" s="14"/>
      <c r="AT1276" s="257" t="s">
        <v>238</v>
      </c>
      <c r="AU1276" s="257" t="s">
        <v>90</v>
      </c>
      <c r="AV1276" s="14" t="s">
        <v>92</v>
      </c>
      <c r="AW1276" s="14" t="s">
        <v>42</v>
      </c>
      <c r="AX1276" s="14" t="s">
        <v>82</v>
      </c>
      <c r="AY1276" s="257" t="s">
        <v>228</v>
      </c>
    </row>
    <row r="1277" s="16" customFormat="1">
      <c r="A1277" s="16"/>
      <c r="B1277" s="280"/>
      <c r="C1277" s="281"/>
      <c r="D1277" s="238" t="s">
        <v>238</v>
      </c>
      <c r="E1277" s="282" t="s">
        <v>1116</v>
      </c>
      <c r="F1277" s="283" t="s">
        <v>332</v>
      </c>
      <c r="G1277" s="281"/>
      <c r="H1277" s="284">
        <v>18.620000000000001</v>
      </c>
      <c r="I1277" s="285"/>
      <c r="J1277" s="281"/>
      <c r="K1277" s="281"/>
      <c r="L1277" s="286"/>
      <c r="M1277" s="287"/>
      <c r="N1277" s="288"/>
      <c r="O1277" s="288"/>
      <c r="P1277" s="288"/>
      <c r="Q1277" s="288"/>
      <c r="R1277" s="288"/>
      <c r="S1277" s="288"/>
      <c r="T1277" s="289"/>
      <c r="U1277" s="16"/>
      <c r="V1277" s="16"/>
      <c r="W1277" s="16"/>
      <c r="X1277" s="16"/>
      <c r="Y1277" s="16"/>
      <c r="Z1277" s="16"/>
      <c r="AA1277" s="16"/>
      <c r="AB1277" s="16"/>
      <c r="AC1277" s="16"/>
      <c r="AD1277" s="16"/>
      <c r="AE1277" s="16"/>
      <c r="AT1277" s="290" t="s">
        <v>238</v>
      </c>
      <c r="AU1277" s="290" t="s">
        <v>90</v>
      </c>
      <c r="AV1277" s="16" t="s">
        <v>105</v>
      </c>
      <c r="AW1277" s="16" t="s">
        <v>42</v>
      </c>
      <c r="AX1277" s="16" t="s">
        <v>82</v>
      </c>
      <c r="AY1277" s="290" t="s">
        <v>228</v>
      </c>
    </row>
    <row r="1278" s="13" customFormat="1">
      <c r="A1278" s="13"/>
      <c r="B1278" s="236"/>
      <c r="C1278" s="237"/>
      <c r="D1278" s="238" t="s">
        <v>238</v>
      </c>
      <c r="E1278" s="239" t="s">
        <v>44</v>
      </c>
      <c r="F1278" s="240" t="s">
        <v>2284</v>
      </c>
      <c r="G1278" s="237"/>
      <c r="H1278" s="239" t="s">
        <v>44</v>
      </c>
      <c r="I1278" s="241"/>
      <c r="J1278" s="237"/>
      <c r="K1278" s="237"/>
      <c r="L1278" s="242"/>
      <c r="M1278" s="243"/>
      <c r="N1278" s="244"/>
      <c r="O1278" s="244"/>
      <c r="P1278" s="244"/>
      <c r="Q1278" s="244"/>
      <c r="R1278" s="244"/>
      <c r="S1278" s="244"/>
      <c r="T1278" s="245"/>
      <c r="U1278" s="13"/>
      <c r="V1278" s="13"/>
      <c r="W1278" s="13"/>
      <c r="X1278" s="13"/>
      <c r="Y1278" s="13"/>
      <c r="Z1278" s="13"/>
      <c r="AA1278" s="13"/>
      <c r="AB1278" s="13"/>
      <c r="AC1278" s="13"/>
      <c r="AD1278" s="13"/>
      <c r="AE1278" s="13"/>
      <c r="AT1278" s="246" t="s">
        <v>238</v>
      </c>
      <c r="AU1278" s="246" t="s">
        <v>90</v>
      </c>
      <c r="AV1278" s="13" t="s">
        <v>90</v>
      </c>
      <c r="AW1278" s="13" t="s">
        <v>42</v>
      </c>
      <c r="AX1278" s="13" t="s">
        <v>82</v>
      </c>
      <c r="AY1278" s="246" t="s">
        <v>228</v>
      </c>
    </row>
    <row r="1279" s="13" customFormat="1">
      <c r="A1279" s="13"/>
      <c r="B1279" s="236"/>
      <c r="C1279" s="237"/>
      <c r="D1279" s="238" t="s">
        <v>238</v>
      </c>
      <c r="E1279" s="239" t="s">
        <v>44</v>
      </c>
      <c r="F1279" s="240" t="s">
        <v>1366</v>
      </c>
      <c r="G1279" s="237"/>
      <c r="H1279" s="239" t="s">
        <v>44</v>
      </c>
      <c r="I1279" s="241"/>
      <c r="J1279" s="237"/>
      <c r="K1279" s="237"/>
      <c r="L1279" s="242"/>
      <c r="M1279" s="243"/>
      <c r="N1279" s="244"/>
      <c r="O1279" s="244"/>
      <c r="P1279" s="244"/>
      <c r="Q1279" s="244"/>
      <c r="R1279" s="244"/>
      <c r="S1279" s="244"/>
      <c r="T1279" s="245"/>
      <c r="U1279" s="13"/>
      <c r="V1279" s="13"/>
      <c r="W1279" s="13"/>
      <c r="X1279" s="13"/>
      <c r="Y1279" s="13"/>
      <c r="Z1279" s="13"/>
      <c r="AA1279" s="13"/>
      <c r="AB1279" s="13"/>
      <c r="AC1279" s="13"/>
      <c r="AD1279" s="13"/>
      <c r="AE1279" s="13"/>
      <c r="AT1279" s="246" t="s">
        <v>238</v>
      </c>
      <c r="AU1279" s="246" t="s">
        <v>90</v>
      </c>
      <c r="AV1279" s="13" t="s">
        <v>90</v>
      </c>
      <c r="AW1279" s="13" t="s">
        <v>42</v>
      </c>
      <c r="AX1279" s="13" t="s">
        <v>82</v>
      </c>
      <c r="AY1279" s="246" t="s">
        <v>228</v>
      </c>
    </row>
    <row r="1280" s="14" customFormat="1">
      <c r="A1280" s="14"/>
      <c r="B1280" s="247"/>
      <c r="C1280" s="248"/>
      <c r="D1280" s="238" t="s">
        <v>238</v>
      </c>
      <c r="E1280" s="249" t="s">
        <v>44</v>
      </c>
      <c r="F1280" s="250" t="s">
        <v>1119</v>
      </c>
      <c r="G1280" s="248"/>
      <c r="H1280" s="251">
        <v>1.94</v>
      </c>
      <c r="I1280" s="252"/>
      <c r="J1280" s="248"/>
      <c r="K1280" s="248"/>
      <c r="L1280" s="253"/>
      <c r="M1280" s="254"/>
      <c r="N1280" s="255"/>
      <c r="O1280" s="255"/>
      <c r="P1280" s="255"/>
      <c r="Q1280" s="255"/>
      <c r="R1280" s="255"/>
      <c r="S1280" s="255"/>
      <c r="T1280" s="256"/>
      <c r="U1280" s="14"/>
      <c r="V1280" s="14"/>
      <c r="W1280" s="14"/>
      <c r="X1280" s="14"/>
      <c r="Y1280" s="14"/>
      <c r="Z1280" s="14"/>
      <c r="AA1280" s="14"/>
      <c r="AB1280" s="14"/>
      <c r="AC1280" s="14"/>
      <c r="AD1280" s="14"/>
      <c r="AE1280" s="14"/>
      <c r="AT1280" s="257" t="s">
        <v>238</v>
      </c>
      <c r="AU1280" s="257" t="s">
        <v>90</v>
      </c>
      <c r="AV1280" s="14" t="s">
        <v>92</v>
      </c>
      <c r="AW1280" s="14" t="s">
        <v>42</v>
      </c>
      <c r="AX1280" s="14" t="s">
        <v>82</v>
      </c>
      <c r="AY1280" s="257" t="s">
        <v>228</v>
      </c>
    </row>
    <row r="1281" s="16" customFormat="1">
      <c r="A1281" s="16"/>
      <c r="B1281" s="280"/>
      <c r="C1281" s="281"/>
      <c r="D1281" s="238" t="s">
        <v>238</v>
      </c>
      <c r="E1281" s="282" t="s">
        <v>1118</v>
      </c>
      <c r="F1281" s="283" t="s">
        <v>332</v>
      </c>
      <c r="G1281" s="281"/>
      <c r="H1281" s="284">
        <v>1.94</v>
      </c>
      <c r="I1281" s="285"/>
      <c r="J1281" s="281"/>
      <c r="K1281" s="281"/>
      <c r="L1281" s="286"/>
      <c r="M1281" s="287"/>
      <c r="N1281" s="288"/>
      <c r="O1281" s="288"/>
      <c r="P1281" s="288"/>
      <c r="Q1281" s="288"/>
      <c r="R1281" s="288"/>
      <c r="S1281" s="288"/>
      <c r="T1281" s="289"/>
      <c r="U1281" s="16"/>
      <c r="V1281" s="16"/>
      <c r="W1281" s="16"/>
      <c r="X1281" s="16"/>
      <c r="Y1281" s="16"/>
      <c r="Z1281" s="16"/>
      <c r="AA1281" s="16"/>
      <c r="AB1281" s="16"/>
      <c r="AC1281" s="16"/>
      <c r="AD1281" s="16"/>
      <c r="AE1281" s="16"/>
      <c r="AT1281" s="290" t="s">
        <v>238</v>
      </c>
      <c r="AU1281" s="290" t="s">
        <v>90</v>
      </c>
      <c r="AV1281" s="16" t="s">
        <v>105</v>
      </c>
      <c r="AW1281" s="16" t="s">
        <v>42</v>
      </c>
      <c r="AX1281" s="16" t="s">
        <v>82</v>
      </c>
      <c r="AY1281" s="290" t="s">
        <v>228</v>
      </c>
    </row>
    <row r="1282" s="13" customFormat="1">
      <c r="A1282" s="13"/>
      <c r="B1282" s="236"/>
      <c r="C1282" s="237"/>
      <c r="D1282" s="238" t="s">
        <v>238</v>
      </c>
      <c r="E1282" s="239" t="s">
        <v>44</v>
      </c>
      <c r="F1282" s="240" t="s">
        <v>2285</v>
      </c>
      <c r="G1282" s="237"/>
      <c r="H1282" s="239" t="s">
        <v>44</v>
      </c>
      <c r="I1282" s="241"/>
      <c r="J1282" s="237"/>
      <c r="K1282" s="237"/>
      <c r="L1282" s="242"/>
      <c r="M1282" s="243"/>
      <c r="N1282" s="244"/>
      <c r="O1282" s="244"/>
      <c r="P1282" s="244"/>
      <c r="Q1282" s="244"/>
      <c r="R1282" s="244"/>
      <c r="S1282" s="244"/>
      <c r="T1282" s="245"/>
      <c r="U1282" s="13"/>
      <c r="V1282" s="13"/>
      <c r="W1282" s="13"/>
      <c r="X1282" s="13"/>
      <c r="Y1282" s="13"/>
      <c r="Z1282" s="13"/>
      <c r="AA1282" s="13"/>
      <c r="AB1282" s="13"/>
      <c r="AC1282" s="13"/>
      <c r="AD1282" s="13"/>
      <c r="AE1282" s="13"/>
      <c r="AT1282" s="246" t="s">
        <v>238</v>
      </c>
      <c r="AU1282" s="246" t="s">
        <v>90</v>
      </c>
      <c r="AV1282" s="13" t="s">
        <v>90</v>
      </c>
      <c r="AW1282" s="13" t="s">
        <v>42</v>
      </c>
      <c r="AX1282" s="13" t="s">
        <v>82</v>
      </c>
      <c r="AY1282" s="246" t="s">
        <v>228</v>
      </c>
    </row>
    <row r="1283" s="13" customFormat="1">
      <c r="A1283" s="13"/>
      <c r="B1283" s="236"/>
      <c r="C1283" s="237"/>
      <c r="D1283" s="238" t="s">
        <v>238</v>
      </c>
      <c r="E1283" s="239" t="s">
        <v>44</v>
      </c>
      <c r="F1283" s="240" t="s">
        <v>1366</v>
      </c>
      <c r="G1283" s="237"/>
      <c r="H1283" s="239" t="s">
        <v>44</v>
      </c>
      <c r="I1283" s="241"/>
      <c r="J1283" s="237"/>
      <c r="K1283" s="237"/>
      <c r="L1283" s="242"/>
      <c r="M1283" s="243"/>
      <c r="N1283" s="244"/>
      <c r="O1283" s="244"/>
      <c r="P1283" s="244"/>
      <c r="Q1283" s="244"/>
      <c r="R1283" s="244"/>
      <c r="S1283" s="244"/>
      <c r="T1283" s="245"/>
      <c r="U1283" s="13"/>
      <c r="V1283" s="13"/>
      <c r="W1283" s="13"/>
      <c r="X1283" s="13"/>
      <c r="Y1283" s="13"/>
      <c r="Z1283" s="13"/>
      <c r="AA1283" s="13"/>
      <c r="AB1283" s="13"/>
      <c r="AC1283" s="13"/>
      <c r="AD1283" s="13"/>
      <c r="AE1283" s="13"/>
      <c r="AT1283" s="246" t="s">
        <v>238</v>
      </c>
      <c r="AU1283" s="246" t="s">
        <v>90</v>
      </c>
      <c r="AV1283" s="13" t="s">
        <v>90</v>
      </c>
      <c r="AW1283" s="13" t="s">
        <v>42</v>
      </c>
      <c r="AX1283" s="13" t="s">
        <v>82</v>
      </c>
      <c r="AY1283" s="246" t="s">
        <v>228</v>
      </c>
    </row>
    <row r="1284" s="14" customFormat="1">
      <c r="A1284" s="14"/>
      <c r="B1284" s="247"/>
      <c r="C1284" s="248"/>
      <c r="D1284" s="238" t="s">
        <v>238</v>
      </c>
      <c r="E1284" s="249" t="s">
        <v>44</v>
      </c>
      <c r="F1284" s="250" t="s">
        <v>2286</v>
      </c>
      <c r="G1284" s="248"/>
      <c r="H1284" s="251">
        <v>135.94999999999999</v>
      </c>
      <c r="I1284" s="252"/>
      <c r="J1284" s="248"/>
      <c r="K1284" s="248"/>
      <c r="L1284" s="253"/>
      <c r="M1284" s="254"/>
      <c r="N1284" s="255"/>
      <c r="O1284" s="255"/>
      <c r="P1284" s="255"/>
      <c r="Q1284" s="255"/>
      <c r="R1284" s="255"/>
      <c r="S1284" s="255"/>
      <c r="T1284" s="256"/>
      <c r="U1284" s="14"/>
      <c r="V1284" s="14"/>
      <c r="W1284" s="14"/>
      <c r="X1284" s="14"/>
      <c r="Y1284" s="14"/>
      <c r="Z1284" s="14"/>
      <c r="AA1284" s="14"/>
      <c r="AB1284" s="14"/>
      <c r="AC1284" s="14"/>
      <c r="AD1284" s="14"/>
      <c r="AE1284" s="14"/>
      <c r="AT1284" s="257" t="s">
        <v>238</v>
      </c>
      <c r="AU1284" s="257" t="s">
        <v>90</v>
      </c>
      <c r="AV1284" s="14" t="s">
        <v>92</v>
      </c>
      <c r="AW1284" s="14" t="s">
        <v>42</v>
      </c>
      <c r="AX1284" s="14" t="s">
        <v>82</v>
      </c>
      <c r="AY1284" s="257" t="s">
        <v>228</v>
      </c>
    </row>
    <row r="1285" s="13" customFormat="1">
      <c r="A1285" s="13"/>
      <c r="B1285" s="236"/>
      <c r="C1285" s="237"/>
      <c r="D1285" s="238" t="s">
        <v>238</v>
      </c>
      <c r="E1285" s="239" t="s">
        <v>44</v>
      </c>
      <c r="F1285" s="240" t="s">
        <v>1368</v>
      </c>
      <c r="G1285" s="237"/>
      <c r="H1285" s="239" t="s">
        <v>44</v>
      </c>
      <c r="I1285" s="241"/>
      <c r="J1285" s="237"/>
      <c r="K1285" s="237"/>
      <c r="L1285" s="242"/>
      <c r="M1285" s="243"/>
      <c r="N1285" s="244"/>
      <c r="O1285" s="244"/>
      <c r="P1285" s="244"/>
      <c r="Q1285" s="244"/>
      <c r="R1285" s="244"/>
      <c r="S1285" s="244"/>
      <c r="T1285" s="245"/>
      <c r="U1285" s="13"/>
      <c r="V1285" s="13"/>
      <c r="W1285" s="13"/>
      <c r="X1285" s="13"/>
      <c r="Y1285" s="13"/>
      <c r="Z1285" s="13"/>
      <c r="AA1285" s="13"/>
      <c r="AB1285" s="13"/>
      <c r="AC1285" s="13"/>
      <c r="AD1285" s="13"/>
      <c r="AE1285" s="13"/>
      <c r="AT1285" s="246" t="s">
        <v>238</v>
      </c>
      <c r="AU1285" s="246" t="s">
        <v>90</v>
      </c>
      <c r="AV1285" s="13" t="s">
        <v>90</v>
      </c>
      <c r="AW1285" s="13" t="s">
        <v>42</v>
      </c>
      <c r="AX1285" s="13" t="s">
        <v>82</v>
      </c>
      <c r="AY1285" s="246" t="s">
        <v>228</v>
      </c>
    </row>
    <row r="1286" s="14" customFormat="1">
      <c r="A1286" s="14"/>
      <c r="B1286" s="247"/>
      <c r="C1286" s="248"/>
      <c r="D1286" s="238" t="s">
        <v>238</v>
      </c>
      <c r="E1286" s="249" t="s">
        <v>44</v>
      </c>
      <c r="F1286" s="250" t="s">
        <v>2287</v>
      </c>
      <c r="G1286" s="248"/>
      <c r="H1286" s="251">
        <v>49.259999999999998</v>
      </c>
      <c r="I1286" s="252"/>
      <c r="J1286" s="248"/>
      <c r="K1286" s="248"/>
      <c r="L1286" s="253"/>
      <c r="M1286" s="254"/>
      <c r="N1286" s="255"/>
      <c r="O1286" s="255"/>
      <c r="P1286" s="255"/>
      <c r="Q1286" s="255"/>
      <c r="R1286" s="255"/>
      <c r="S1286" s="255"/>
      <c r="T1286" s="256"/>
      <c r="U1286" s="14"/>
      <c r="V1286" s="14"/>
      <c r="W1286" s="14"/>
      <c r="X1286" s="14"/>
      <c r="Y1286" s="14"/>
      <c r="Z1286" s="14"/>
      <c r="AA1286" s="14"/>
      <c r="AB1286" s="14"/>
      <c r="AC1286" s="14"/>
      <c r="AD1286" s="14"/>
      <c r="AE1286" s="14"/>
      <c r="AT1286" s="257" t="s">
        <v>238</v>
      </c>
      <c r="AU1286" s="257" t="s">
        <v>90</v>
      </c>
      <c r="AV1286" s="14" t="s">
        <v>92</v>
      </c>
      <c r="AW1286" s="14" t="s">
        <v>42</v>
      </c>
      <c r="AX1286" s="14" t="s">
        <v>82</v>
      </c>
      <c r="AY1286" s="257" t="s">
        <v>228</v>
      </c>
    </row>
    <row r="1287" s="16" customFormat="1">
      <c r="A1287" s="16"/>
      <c r="B1287" s="280"/>
      <c r="C1287" s="281"/>
      <c r="D1287" s="238" t="s">
        <v>238</v>
      </c>
      <c r="E1287" s="282" t="s">
        <v>1120</v>
      </c>
      <c r="F1287" s="283" t="s">
        <v>332</v>
      </c>
      <c r="G1287" s="281"/>
      <c r="H1287" s="284">
        <v>185.21000000000001</v>
      </c>
      <c r="I1287" s="285"/>
      <c r="J1287" s="281"/>
      <c r="K1287" s="281"/>
      <c r="L1287" s="286"/>
      <c r="M1287" s="287"/>
      <c r="N1287" s="288"/>
      <c r="O1287" s="288"/>
      <c r="P1287" s="288"/>
      <c r="Q1287" s="288"/>
      <c r="R1287" s="288"/>
      <c r="S1287" s="288"/>
      <c r="T1287" s="289"/>
      <c r="U1287" s="16"/>
      <c r="V1287" s="16"/>
      <c r="W1287" s="16"/>
      <c r="X1287" s="16"/>
      <c r="Y1287" s="16"/>
      <c r="Z1287" s="16"/>
      <c r="AA1287" s="16"/>
      <c r="AB1287" s="16"/>
      <c r="AC1287" s="16"/>
      <c r="AD1287" s="16"/>
      <c r="AE1287" s="16"/>
      <c r="AT1287" s="290" t="s">
        <v>238</v>
      </c>
      <c r="AU1287" s="290" t="s">
        <v>90</v>
      </c>
      <c r="AV1287" s="16" t="s">
        <v>105</v>
      </c>
      <c r="AW1287" s="16" t="s">
        <v>42</v>
      </c>
      <c r="AX1287" s="16" t="s">
        <v>82</v>
      </c>
      <c r="AY1287" s="290" t="s">
        <v>228</v>
      </c>
    </row>
    <row r="1288" s="13" customFormat="1">
      <c r="A1288" s="13"/>
      <c r="B1288" s="236"/>
      <c r="C1288" s="237"/>
      <c r="D1288" s="238" t="s">
        <v>238</v>
      </c>
      <c r="E1288" s="239" t="s">
        <v>44</v>
      </c>
      <c r="F1288" s="240" t="s">
        <v>2288</v>
      </c>
      <c r="G1288" s="237"/>
      <c r="H1288" s="239" t="s">
        <v>44</v>
      </c>
      <c r="I1288" s="241"/>
      <c r="J1288" s="237"/>
      <c r="K1288" s="237"/>
      <c r="L1288" s="242"/>
      <c r="M1288" s="243"/>
      <c r="N1288" s="244"/>
      <c r="O1288" s="244"/>
      <c r="P1288" s="244"/>
      <c r="Q1288" s="244"/>
      <c r="R1288" s="244"/>
      <c r="S1288" s="244"/>
      <c r="T1288" s="245"/>
      <c r="U1288" s="13"/>
      <c r="V1288" s="13"/>
      <c r="W1288" s="13"/>
      <c r="X1288" s="13"/>
      <c r="Y1288" s="13"/>
      <c r="Z1288" s="13"/>
      <c r="AA1288" s="13"/>
      <c r="AB1288" s="13"/>
      <c r="AC1288" s="13"/>
      <c r="AD1288" s="13"/>
      <c r="AE1288" s="13"/>
      <c r="AT1288" s="246" t="s">
        <v>238</v>
      </c>
      <c r="AU1288" s="246" t="s">
        <v>90</v>
      </c>
      <c r="AV1288" s="13" t="s">
        <v>90</v>
      </c>
      <c r="AW1288" s="13" t="s">
        <v>42</v>
      </c>
      <c r="AX1288" s="13" t="s">
        <v>82</v>
      </c>
      <c r="AY1288" s="246" t="s">
        <v>228</v>
      </c>
    </row>
    <row r="1289" s="13" customFormat="1">
      <c r="A1289" s="13"/>
      <c r="B1289" s="236"/>
      <c r="C1289" s="237"/>
      <c r="D1289" s="238" t="s">
        <v>238</v>
      </c>
      <c r="E1289" s="239" t="s">
        <v>44</v>
      </c>
      <c r="F1289" s="240" t="s">
        <v>1368</v>
      </c>
      <c r="G1289" s="237"/>
      <c r="H1289" s="239" t="s">
        <v>44</v>
      </c>
      <c r="I1289" s="241"/>
      <c r="J1289" s="237"/>
      <c r="K1289" s="237"/>
      <c r="L1289" s="242"/>
      <c r="M1289" s="243"/>
      <c r="N1289" s="244"/>
      <c r="O1289" s="244"/>
      <c r="P1289" s="244"/>
      <c r="Q1289" s="244"/>
      <c r="R1289" s="244"/>
      <c r="S1289" s="244"/>
      <c r="T1289" s="245"/>
      <c r="U1289" s="13"/>
      <c r="V1289" s="13"/>
      <c r="W1289" s="13"/>
      <c r="X1289" s="13"/>
      <c r="Y1289" s="13"/>
      <c r="Z1289" s="13"/>
      <c r="AA1289" s="13"/>
      <c r="AB1289" s="13"/>
      <c r="AC1289" s="13"/>
      <c r="AD1289" s="13"/>
      <c r="AE1289" s="13"/>
      <c r="AT1289" s="246" t="s">
        <v>238</v>
      </c>
      <c r="AU1289" s="246" t="s">
        <v>90</v>
      </c>
      <c r="AV1289" s="13" t="s">
        <v>90</v>
      </c>
      <c r="AW1289" s="13" t="s">
        <v>42</v>
      </c>
      <c r="AX1289" s="13" t="s">
        <v>82</v>
      </c>
      <c r="AY1289" s="246" t="s">
        <v>228</v>
      </c>
    </row>
    <row r="1290" s="14" customFormat="1">
      <c r="A1290" s="14"/>
      <c r="B1290" s="247"/>
      <c r="C1290" s="248"/>
      <c r="D1290" s="238" t="s">
        <v>238</v>
      </c>
      <c r="E1290" s="249" t="s">
        <v>44</v>
      </c>
      <c r="F1290" s="250" t="s">
        <v>1123</v>
      </c>
      <c r="G1290" s="248"/>
      <c r="H1290" s="251">
        <v>149.40000000000001</v>
      </c>
      <c r="I1290" s="252"/>
      <c r="J1290" s="248"/>
      <c r="K1290" s="248"/>
      <c r="L1290" s="253"/>
      <c r="M1290" s="254"/>
      <c r="N1290" s="255"/>
      <c r="O1290" s="255"/>
      <c r="P1290" s="255"/>
      <c r="Q1290" s="255"/>
      <c r="R1290" s="255"/>
      <c r="S1290" s="255"/>
      <c r="T1290" s="256"/>
      <c r="U1290" s="14"/>
      <c r="V1290" s="14"/>
      <c r="W1290" s="14"/>
      <c r="X1290" s="14"/>
      <c r="Y1290" s="14"/>
      <c r="Z1290" s="14"/>
      <c r="AA1290" s="14"/>
      <c r="AB1290" s="14"/>
      <c r="AC1290" s="14"/>
      <c r="AD1290" s="14"/>
      <c r="AE1290" s="14"/>
      <c r="AT1290" s="257" t="s">
        <v>238</v>
      </c>
      <c r="AU1290" s="257" t="s">
        <v>90</v>
      </c>
      <c r="AV1290" s="14" t="s">
        <v>92</v>
      </c>
      <c r="AW1290" s="14" t="s">
        <v>42</v>
      </c>
      <c r="AX1290" s="14" t="s">
        <v>82</v>
      </c>
      <c r="AY1290" s="257" t="s">
        <v>228</v>
      </c>
    </row>
    <row r="1291" s="16" customFormat="1">
      <c r="A1291" s="16"/>
      <c r="B1291" s="280"/>
      <c r="C1291" s="281"/>
      <c r="D1291" s="238" t="s">
        <v>238</v>
      </c>
      <c r="E1291" s="282" t="s">
        <v>1122</v>
      </c>
      <c r="F1291" s="283" t="s">
        <v>332</v>
      </c>
      <c r="G1291" s="281"/>
      <c r="H1291" s="284">
        <v>149.40000000000001</v>
      </c>
      <c r="I1291" s="285"/>
      <c r="J1291" s="281"/>
      <c r="K1291" s="281"/>
      <c r="L1291" s="286"/>
      <c r="M1291" s="287"/>
      <c r="N1291" s="288"/>
      <c r="O1291" s="288"/>
      <c r="P1291" s="288"/>
      <c r="Q1291" s="288"/>
      <c r="R1291" s="288"/>
      <c r="S1291" s="288"/>
      <c r="T1291" s="289"/>
      <c r="U1291" s="16"/>
      <c r="V1291" s="16"/>
      <c r="W1291" s="16"/>
      <c r="X1291" s="16"/>
      <c r="Y1291" s="16"/>
      <c r="Z1291" s="16"/>
      <c r="AA1291" s="16"/>
      <c r="AB1291" s="16"/>
      <c r="AC1291" s="16"/>
      <c r="AD1291" s="16"/>
      <c r="AE1291" s="16"/>
      <c r="AT1291" s="290" t="s">
        <v>238</v>
      </c>
      <c r="AU1291" s="290" t="s">
        <v>90</v>
      </c>
      <c r="AV1291" s="16" t="s">
        <v>105</v>
      </c>
      <c r="AW1291" s="16" t="s">
        <v>42</v>
      </c>
      <c r="AX1291" s="16" t="s">
        <v>82</v>
      </c>
      <c r="AY1291" s="290" t="s">
        <v>228</v>
      </c>
    </row>
    <row r="1292" s="13" customFormat="1">
      <c r="A1292" s="13"/>
      <c r="B1292" s="236"/>
      <c r="C1292" s="237"/>
      <c r="D1292" s="238" t="s">
        <v>238</v>
      </c>
      <c r="E1292" s="239" t="s">
        <v>44</v>
      </c>
      <c r="F1292" s="240" t="s">
        <v>1365</v>
      </c>
      <c r="G1292" s="237"/>
      <c r="H1292" s="239" t="s">
        <v>44</v>
      </c>
      <c r="I1292" s="241"/>
      <c r="J1292" s="237"/>
      <c r="K1292" s="237"/>
      <c r="L1292" s="242"/>
      <c r="M1292" s="243"/>
      <c r="N1292" s="244"/>
      <c r="O1292" s="244"/>
      <c r="P1292" s="244"/>
      <c r="Q1292" s="244"/>
      <c r="R1292" s="244"/>
      <c r="S1292" s="244"/>
      <c r="T1292" s="245"/>
      <c r="U1292" s="13"/>
      <c r="V1292" s="13"/>
      <c r="W1292" s="13"/>
      <c r="X1292" s="13"/>
      <c r="Y1292" s="13"/>
      <c r="Z1292" s="13"/>
      <c r="AA1292" s="13"/>
      <c r="AB1292" s="13"/>
      <c r="AC1292" s="13"/>
      <c r="AD1292" s="13"/>
      <c r="AE1292" s="13"/>
      <c r="AT1292" s="246" t="s">
        <v>238</v>
      </c>
      <c r="AU1292" s="246" t="s">
        <v>90</v>
      </c>
      <c r="AV1292" s="13" t="s">
        <v>90</v>
      </c>
      <c r="AW1292" s="13" t="s">
        <v>42</v>
      </c>
      <c r="AX1292" s="13" t="s">
        <v>82</v>
      </c>
      <c r="AY1292" s="246" t="s">
        <v>228</v>
      </c>
    </row>
    <row r="1293" s="13" customFormat="1">
      <c r="A1293" s="13"/>
      <c r="B1293" s="236"/>
      <c r="C1293" s="237"/>
      <c r="D1293" s="238" t="s">
        <v>238</v>
      </c>
      <c r="E1293" s="239" t="s">
        <v>44</v>
      </c>
      <c r="F1293" s="240" t="s">
        <v>1366</v>
      </c>
      <c r="G1293" s="237"/>
      <c r="H1293" s="239" t="s">
        <v>44</v>
      </c>
      <c r="I1293" s="241"/>
      <c r="J1293" s="237"/>
      <c r="K1293" s="237"/>
      <c r="L1293" s="242"/>
      <c r="M1293" s="243"/>
      <c r="N1293" s="244"/>
      <c r="O1293" s="244"/>
      <c r="P1293" s="244"/>
      <c r="Q1293" s="244"/>
      <c r="R1293" s="244"/>
      <c r="S1293" s="244"/>
      <c r="T1293" s="245"/>
      <c r="U1293" s="13"/>
      <c r="V1293" s="13"/>
      <c r="W1293" s="13"/>
      <c r="X1293" s="13"/>
      <c r="Y1293" s="13"/>
      <c r="Z1293" s="13"/>
      <c r="AA1293" s="13"/>
      <c r="AB1293" s="13"/>
      <c r="AC1293" s="13"/>
      <c r="AD1293" s="13"/>
      <c r="AE1293" s="13"/>
      <c r="AT1293" s="246" t="s">
        <v>238</v>
      </c>
      <c r="AU1293" s="246" t="s">
        <v>90</v>
      </c>
      <c r="AV1293" s="13" t="s">
        <v>90</v>
      </c>
      <c r="AW1293" s="13" t="s">
        <v>42</v>
      </c>
      <c r="AX1293" s="13" t="s">
        <v>82</v>
      </c>
      <c r="AY1293" s="246" t="s">
        <v>228</v>
      </c>
    </row>
    <row r="1294" s="14" customFormat="1">
      <c r="A1294" s="14"/>
      <c r="B1294" s="247"/>
      <c r="C1294" s="248"/>
      <c r="D1294" s="238" t="s">
        <v>238</v>
      </c>
      <c r="E1294" s="249" t="s">
        <v>44</v>
      </c>
      <c r="F1294" s="250" t="s">
        <v>1367</v>
      </c>
      <c r="G1294" s="248"/>
      <c r="H1294" s="251">
        <v>1.05</v>
      </c>
      <c r="I1294" s="252"/>
      <c r="J1294" s="248"/>
      <c r="K1294" s="248"/>
      <c r="L1294" s="253"/>
      <c r="M1294" s="254"/>
      <c r="N1294" s="255"/>
      <c r="O1294" s="255"/>
      <c r="P1294" s="255"/>
      <c r="Q1294" s="255"/>
      <c r="R1294" s="255"/>
      <c r="S1294" s="255"/>
      <c r="T1294" s="256"/>
      <c r="U1294" s="14"/>
      <c r="V1294" s="14"/>
      <c r="W1294" s="14"/>
      <c r="X1294" s="14"/>
      <c r="Y1294" s="14"/>
      <c r="Z1294" s="14"/>
      <c r="AA1294" s="14"/>
      <c r="AB1294" s="14"/>
      <c r="AC1294" s="14"/>
      <c r="AD1294" s="14"/>
      <c r="AE1294" s="14"/>
      <c r="AT1294" s="257" t="s">
        <v>238</v>
      </c>
      <c r="AU1294" s="257" t="s">
        <v>90</v>
      </c>
      <c r="AV1294" s="14" t="s">
        <v>92</v>
      </c>
      <c r="AW1294" s="14" t="s">
        <v>42</v>
      </c>
      <c r="AX1294" s="14" t="s">
        <v>82</v>
      </c>
      <c r="AY1294" s="257" t="s">
        <v>228</v>
      </c>
    </row>
    <row r="1295" s="13" customFormat="1">
      <c r="A1295" s="13"/>
      <c r="B1295" s="236"/>
      <c r="C1295" s="237"/>
      <c r="D1295" s="238" t="s">
        <v>238</v>
      </c>
      <c r="E1295" s="239" t="s">
        <v>44</v>
      </c>
      <c r="F1295" s="240" t="s">
        <v>1368</v>
      </c>
      <c r="G1295" s="237"/>
      <c r="H1295" s="239" t="s">
        <v>44</v>
      </c>
      <c r="I1295" s="241"/>
      <c r="J1295" s="237"/>
      <c r="K1295" s="237"/>
      <c r="L1295" s="242"/>
      <c r="M1295" s="243"/>
      <c r="N1295" s="244"/>
      <c r="O1295" s="244"/>
      <c r="P1295" s="244"/>
      <c r="Q1295" s="244"/>
      <c r="R1295" s="244"/>
      <c r="S1295" s="244"/>
      <c r="T1295" s="245"/>
      <c r="U1295" s="13"/>
      <c r="V1295" s="13"/>
      <c r="W1295" s="13"/>
      <c r="X1295" s="13"/>
      <c r="Y1295" s="13"/>
      <c r="Z1295" s="13"/>
      <c r="AA1295" s="13"/>
      <c r="AB1295" s="13"/>
      <c r="AC1295" s="13"/>
      <c r="AD1295" s="13"/>
      <c r="AE1295" s="13"/>
      <c r="AT1295" s="246" t="s">
        <v>238</v>
      </c>
      <c r="AU1295" s="246" t="s">
        <v>90</v>
      </c>
      <c r="AV1295" s="13" t="s">
        <v>90</v>
      </c>
      <c r="AW1295" s="13" t="s">
        <v>42</v>
      </c>
      <c r="AX1295" s="13" t="s">
        <v>82</v>
      </c>
      <c r="AY1295" s="246" t="s">
        <v>228</v>
      </c>
    </row>
    <row r="1296" s="14" customFormat="1">
      <c r="A1296" s="14"/>
      <c r="B1296" s="247"/>
      <c r="C1296" s="248"/>
      <c r="D1296" s="238" t="s">
        <v>238</v>
      </c>
      <c r="E1296" s="249" t="s">
        <v>44</v>
      </c>
      <c r="F1296" s="250" t="s">
        <v>2289</v>
      </c>
      <c r="G1296" s="248"/>
      <c r="H1296" s="251">
        <v>6.7000000000000002</v>
      </c>
      <c r="I1296" s="252"/>
      <c r="J1296" s="248"/>
      <c r="K1296" s="248"/>
      <c r="L1296" s="253"/>
      <c r="M1296" s="254"/>
      <c r="N1296" s="255"/>
      <c r="O1296" s="255"/>
      <c r="P1296" s="255"/>
      <c r="Q1296" s="255"/>
      <c r="R1296" s="255"/>
      <c r="S1296" s="255"/>
      <c r="T1296" s="256"/>
      <c r="U1296" s="14"/>
      <c r="V1296" s="14"/>
      <c r="W1296" s="14"/>
      <c r="X1296" s="14"/>
      <c r="Y1296" s="14"/>
      <c r="Z1296" s="14"/>
      <c r="AA1296" s="14"/>
      <c r="AB1296" s="14"/>
      <c r="AC1296" s="14"/>
      <c r="AD1296" s="14"/>
      <c r="AE1296" s="14"/>
      <c r="AT1296" s="257" t="s">
        <v>238</v>
      </c>
      <c r="AU1296" s="257" t="s">
        <v>90</v>
      </c>
      <c r="AV1296" s="14" t="s">
        <v>92</v>
      </c>
      <c r="AW1296" s="14" t="s">
        <v>42</v>
      </c>
      <c r="AX1296" s="14" t="s">
        <v>82</v>
      </c>
      <c r="AY1296" s="257" t="s">
        <v>228</v>
      </c>
    </row>
    <row r="1297" s="16" customFormat="1">
      <c r="A1297" s="16"/>
      <c r="B1297" s="280"/>
      <c r="C1297" s="281"/>
      <c r="D1297" s="238" t="s">
        <v>238</v>
      </c>
      <c r="E1297" s="282" t="s">
        <v>2290</v>
      </c>
      <c r="F1297" s="283" t="s">
        <v>332</v>
      </c>
      <c r="G1297" s="281"/>
      <c r="H1297" s="284">
        <v>7.75</v>
      </c>
      <c r="I1297" s="285"/>
      <c r="J1297" s="281"/>
      <c r="K1297" s="281"/>
      <c r="L1297" s="286"/>
      <c r="M1297" s="287"/>
      <c r="N1297" s="288"/>
      <c r="O1297" s="288"/>
      <c r="P1297" s="288"/>
      <c r="Q1297" s="288"/>
      <c r="R1297" s="288"/>
      <c r="S1297" s="288"/>
      <c r="T1297" s="289"/>
      <c r="U1297" s="16"/>
      <c r="V1297" s="16"/>
      <c r="W1297" s="16"/>
      <c r="X1297" s="16"/>
      <c r="Y1297" s="16"/>
      <c r="Z1297" s="16"/>
      <c r="AA1297" s="16"/>
      <c r="AB1297" s="16"/>
      <c r="AC1297" s="16"/>
      <c r="AD1297" s="16"/>
      <c r="AE1297" s="16"/>
      <c r="AT1297" s="290" t="s">
        <v>238</v>
      </c>
      <c r="AU1297" s="290" t="s">
        <v>90</v>
      </c>
      <c r="AV1297" s="16" t="s">
        <v>105</v>
      </c>
      <c r="AW1297" s="16" t="s">
        <v>42</v>
      </c>
      <c r="AX1297" s="16" t="s">
        <v>82</v>
      </c>
      <c r="AY1297" s="290" t="s">
        <v>228</v>
      </c>
    </row>
    <row r="1298" s="13" customFormat="1">
      <c r="A1298" s="13"/>
      <c r="B1298" s="236"/>
      <c r="C1298" s="237"/>
      <c r="D1298" s="238" t="s">
        <v>238</v>
      </c>
      <c r="E1298" s="239" t="s">
        <v>44</v>
      </c>
      <c r="F1298" s="240" t="s">
        <v>2291</v>
      </c>
      <c r="G1298" s="237"/>
      <c r="H1298" s="239" t="s">
        <v>44</v>
      </c>
      <c r="I1298" s="241"/>
      <c r="J1298" s="237"/>
      <c r="K1298" s="237"/>
      <c r="L1298" s="242"/>
      <c r="M1298" s="243"/>
      <c r="N1298" s="244"/>
      <c r="O1298" s="244"/>
      <c r="P1298" s="244"/>
      <c r="Q1298" s="244"/>
      <c r="R1298" s="244"/>
      <c r="S1298" s="244"/>
      <c r="T1298" s="245"/>
      <c r="U1298" s="13"/>
      <c r="V1298" s="13"/>
      <c r="W1298" s="13"/>
      <c r="X1298" s="13"/>
      <c r="Y1298" s="13"/>
      <c r="Z1298" s="13"/>
      <c r="AA1298" s="13"/>
      <c r="AB1298" s="13"/>
      <c r="AC1298" s="13"/>
      <c r="AD1298" s="13"/>
      <c r="AE1298" s="13"/>
      <c r="AT1298" s="246" t="s">
        <v>238</v>
      </c>
      <c r="AU1298" s="246" t="s">
        <v>90</v>
      </c>
      <c r="AV1298" s="13" t="s">
        <v>90</v>
      </c>
      <c r="AW1298" s="13" t="s">
        <v>42</v>
      </c>
      <c r="AX1298" s="13" t="s">
        <v>82</v>
      </c>
      <c r="AY1298" s="246" t="s">
        <v>228</v>
      </c>
    </row>
    <row r="1299" s="13" customFormat="1">
      <c r="A1299" s="13"/>
      <c r="B1299" s="236"/>
      <c r="C1299" s="237"/>
      <c r="D1299" s="238" t="s">
        <v>238</v>
      </c>
      <c r="E1299" s="239" t="s">
        <v>44</v>
      </c>
      <c r="F1299" s="240" t="s">
        <v>1408</v>
      </c>
      <c r="G1299" s="237"/>
      <c r="H1299" s="239" t="s">
        <v>44</v>
      </c>
      <c r="I1299" s="241"/>
      <c r="J1299" s="237"/>
      <c r="K1299" s="237"/>
      <c r="L1299" s="242"/>
      <c r="M1299" s="243"/>
      <c r="N1299" s="244"/>
      <c r="O1299" s="244"/>
      <c r="P1299" s="244"/>
      <c r="Q1299" s="244"/>
      <c r="R1299" s="244"/>
      <c r="S1299" s="244"/>
      <c r="T1299" s="245"/>
      <c r="U1299" s="13"/>
      <c r="V1299" s="13"/>
      <c r="W1299" s="13"/>
      <c r="X1299" s="13"/>
      <c r="Y1299" s="13"/>
      <c r="Z1299" s="13"/>
      <c r="AA1299" s="13"/>
      <c r="AB1299" s="13"/>
      <c r="AC1299" s="13"/>
      <c r="AD1299" s="13"/>
      <c r="AE1299" s="13"/>
      <c r="AT1299" s="246" t="s">
        <v>238</v>
      </c>
      <c r="AU1299" s="246" t="s">
        <v>90</v>
      </c>
      <c r="AV1299" s="13" t="s">
        <v>90</v>
      </c>
      <c r="AW1299" s="13" t="s">
        <v>42</v>
      </c>
      <c r="AX1299" s="13" t="s">
        <v>82</v>
      </c>
      <c r="AY1299" s="246" t="s">
        <v>228</v>
      </c>
    </row>
    <row r="1300" s="14" customFormat="1">
      <c r="A1300" s="14"/>
      <c r="B1300" s="247"/>
      <c r="C1300" s="248"/>
      <c r="D1300" s="238" t="s">
        <v>238</v>
      </c>
      <c r="E1300" s="249" t="s">
        <v>44</v>
      </c>
      <c r="F1300" s="250" t="s">
        <v>1128</v>
      </c>
      <c r="G1300" s="248"/>
      <c r="H1300" s="251">
        <v>36.850000000000001</v>
      </c>
      <c r="I1300" s="252"/>
      <c r="J1300" s="248"/>
      <c r="K1300" s="248"/>
      <c r="L1300" s="253"/>
      <c r="M1300" s="254"/>
      <c r="N1300" s="255"/>
      <c r="O1300" s="255"/>
      <c r="P1300" s="255"/>
      <c r="Q1300" s="255"/>
      <c r="R1300" s="255"/>
      <c r="S1300" s="255"/>
      <c r="T1300" s="256"/>
      <c r="U1300" s="14"/>
      <c r="V1300" s="14"/>
      <c r="W1300" s="14"/>
      <c r="X1300" s="14"/>
      <c r="Y1300" s="14"/>
      <c r="Z1300" s="14"/>
      <c r="AA1300" s="14"/>
      <c r="AB1300" s="14"/>
      <c r="AC1300" s="14"/>
      <c r="AD1300" s="14"/>
      <c r="AE1300" s="14"/>
      <c r="AT1300" s="257" t="s">
        <v>238</v>
      </c>
      <c r="AU1300" s="257" t="s">
        <v>90</v>
      </c>
      <c r="AV1300" s="14" t="s">
        <v>92</v>
      </c>
      <c r="AW1300" s="14" t="s">
        <v>42</v>
      </c>
      <c r="AX1300" s="14" t="s">
        <v>82</v>
      </c>
      <c r="AY1300" s="257" t="s">
        <v>228</v>
      </c>
    </row>
    <row r="1301" s="16" customFormat="1">
      <c r="A1301" s="16"/>
      <c r="B1301" s="280"/>
      <c r="C1301" s="281"/>
      <c r="D1301" s="238" t="s">
        <v>238</v>
      </c>
      <c r="E1301" s="282" t="s">
        <v>1127</v>
      </c>
      <c r="F1301" s="283" t="s">
        <v>332</v>
      </c>
      <c r="G1301" s="281"/>
      <c r="H1301" s="284">
        <v>36.850000000000001</v>
      </c>
      <c r="I1301" s="285"/>
      <c r="J1301" s="281"/>
      <c r="K1301" s="281"/>
      <c r="L1301" s="286"/>
      <c r="M1301" s="287"/>
      <c r="N1301" s="288"/>
      <c r="O1301" s="288"/>
      <c r="P1301" s="288"/>
      <c r="Q1301" s="288"/>
      <c r="R1301" s="288"/>
      <c r="S1301" s="288"/>
      <c r="T1301" s="289"/>
      <c r="U1301" s="16"/>
      <c r="V1301" s="16"/>
      <c r="W1301" s="16"/>
      <c r="X1301" s="16"/>
      <c r="Y1301" s="16"/>
      <c r="Z1301" s="16"/>
      <c r="AA1301" s="16"/>
      <c r="AB1301" s="16"/>
      <c r="AC1301" s="16"/>
      <c r="AD1301" s="16"/>
      <c r="AE1301" s="16"/>
      <c r="AT1301" s="290" t="s">
        <v>238</v>
      </c>
      <c r="AU1301" s="290" t="s">
        <v>90</v>
      </c>
      <c r="AV1301" s="16" t="s">
        <v>105</v>
      </c>
      <c r="AW1301" s="16" t="s">
        <v>42</v>
      </c>
      <c r="AX1301" s="16" t="s">
        <v>82</v>
      </c>
      <c r="AY1301" s="290" t="s">
        <v>228</v>
      </c>
    </row>
    <row r="1302" s="13" customFormat="1">
      <c r="A1302" s="13"/>
      <c r="B1302" s="236"/>
      <c r="C1302" s="237"/>
      <c r="D1302" s="238" t="s">
        <v>238</v>
      </c>
      <c r="E1302" s="239" t="s">
        <v>44</v>
      </c>
      <c r="F1302" s="240" t="s">
        <v>2120</v>
      </c>
      <c r="G1302" s="237"/>
      <c r="H1302" s="239" t="s">
        <v>44</v>
      </c>
      <c r="I1302" s="241"/>
      <c r="J1302" s="237"/>
      <c r="K1302" s="237"/>
      <c r="L1302" s="242"/>
      <c r="M1302" s="243"/>
      <c r="N1302" s="244"/>
      <c r="O1302" s="244"/>
      <c r="P1302" s="244"/>
      <c r="Q1302" s="244"/>
      <c r="R1302" s="244"/>
      <c r="S1302" s="244"/>
      <c r="T1302" s="245"/>
      <c r="U1302" s="13"/>
      <c r="V1302" s="13"/>
      <c r="W1302" s="13"/>
      <c r="X1302" s="13"/>
      <c r="Y1302" s="13"/>
      <c r="Z1302" s="13"/>
      <c r="AA1302" s="13"/>
      <c r="AB1302" s="13"/>
      <c r="AC1302" s="13"/>
      <c r="AD1302" s="13"/>
      <c r="AE1302" s="13"/>
      <c r="AT1302" s="246" t="s">
        <v>238</v>
      </c>
      <c r="AU1302" s="246" t="s">
        <v>90</v>
      </c>
      <c r="AV1302" s="13" t="s">
        <v>90</v>
      </c>
      <c r="AW1302" s="13" t="s">
        <v>42</v>
      </c>
      <c r="AX1302" s="13" t="s">
        <v>82</v>
      </c>
      <c r="AY1302" s="246" t="s">
        <v>228</v>
      </c>
    </row>
    <row r="1303" s="13" customFormat="1">
      <c r="A1303" s="13"/>
      <c r="B1303" s="236"/>
      <c r="C1303" s="237"/>
      <c r="D1303" s="238" t="s">
        <v>238</v>
      </c>
      <c r="E1303" s="239" t="s">
        <v>44</v>
      </c>
      <c r="F1303" s="240" t="s">
        <v>1366</v>
      </c>
      <c r="G1303" s="237"/>
      <c r="H1303" s="239" t="s">
        <v>44</v>
      </c>
      <c r="I1303" s="241"/>
      <c r="J1303" s="237"/>
      <c r="K1303" s="237"/>
      <c r="L1303" s="242"/>
      <c r="M1303" s="243"/>
      <c r="N1303" s="244"/>
      <c r="O1303" s="244"/>
      <c r="P1303" s="244"/>
      <c r="Q1303" s="244"/>
      <c r="R1303" s="244"/>
      <c r="S1303" s="244"/>
      <c r="T1303" s="245"/>
      <c r="U1303" s="13"/>
      <c r="V1303" s="13"/>
      <c r="W1303" s="13"/>
      <c r="X1303" s="13"/>
      <c r="Y1303" s="13"/>
      <c r="Z1303" s="13"/>
      <c r="AA1303" s="13"/>
      <c r="AB1303" s="13"/>
      <c r="AC1303" s="13"/>
      <c r="AD1303" s="13"/>
      <c r="AE1303" s="13"/>
      <c r="AT1303" s="246" t="s">
        <v>238</v>
      </c>
      <c r="AU1303" s="246" t="s">
        <v>90</v>
      </c>
      <c r="AV1303" s="13" t="s">
        <v>90</v>
      </c>
      <c r="AW1303" s="13" t="s">
        <v>42</v>
      </c>
      <c r="AX1303" s="13" t="s">
        <v>82</v>
      </c>
      <c r="AY1303" s="246" t="s">
        <v>228</v>
      </c>
    </row>
    <row r="1304" s="14" customFormat="1">
      <c r="A1304" s="14"/>
      <c r="B1304" s="247"/>
      <c r="C1304" s="248"/>
      <c r="D1304" s="238" t="s">
        <v>238</v>
      </c>
      <c r="E1304" s="249" t="s">
        <v>44</v>
      </c>
      <c r="F1304" s="250" t="s">
        <v>1130</v>
      </c>
      <c r="G1304" s="248"/>
      <c r="H1304" s="251">
        <v>17.09</v>
      </c>
      <c r="I1304" s="252"/>
      <c r="J1304" s="248"/>
      <c r="K1304" s="248"/>
      <c r="L1304" s="253"/>
      <c r="M1304" s="254"/>
      <c r="N1304" s="255"/>
      <c r="O1304" s="255"/>
      <c r="P1304" s="255"/>
      <c r="Q1304" s="255"/>
      <c r="R1304" s="255"/>
      <c r="S1304" s="255"/>
      <c r="T1304" s="256"/>
      <c r="U1304" s="14"/>
      <c r="V1304" s="14"/>
      <c r="W1304" s="14"/>
      <c r="X1304" s="14"/>
      <c r="Y1304" s="14"/>
      <c r="Z1304" s="14"/>
      <c r="AA1304" s="14"/>
      <c r="AB1304" s="14"/>
      <c r="AC1304" s="14"/>
      <c r="AD1304" s="14"/>
      <c r="AE1304" s="14"/>
      <c r="AT1304" s="257" t="s">
        <v>238</v>
      </c>
      <c r="AU1304" s="257" t="s">
        <v>90</v>
      </c>
      <c r="AV1304" s="14" t="s">
        <v>92</v>
      </c>
      <c r="AW1304" s="14" t="s">
        <v>42</v>
      </c>
      <c r="AX1304" s="14" t="s">
        <v>82</v>
      </c>
      <c r="AY1304" s="257" t="s">
        <v>228</v>
      </c>
    </row>
    <row r="1305" s="16" customFormat="1">
      <c r="A1305" s="16"/>
      <c r="B1305" s="280"/>
      <c r="C1305" s="281"/>
      <c r="D1305" s="238" t="s">
        <v>238</v>
      </c>
      <c r="E1305" s="282" t="s">
        <v>1129</v>
      </c>
      <c r="F1305" s="283" t="s">
        <v>332</v>
      </c>
      <c r="G1305" s="281"/>
      <c r="H1305" s="284">
        <v>17.09</v>
      </c>
      <c r="I1305" s="285"/>
      <c r="J1305" s="281"/>
      <c r="K1305" s="281"/>
      <c r="L1305" s="286"/>
      <c r="M1305" s="287"/>
      <c r="N1305" s="288"/>
      <c r="O1305" s="288"/>
      <c r="P1305" s="288"/>
      <c r="Q1305" s="288"/>
      <c r="R1305" s="288"/>
      <c r="S1305" s="288"/>
      <c r="T1305" s="289"/>
      <c r="U1305" s="16"/>
      <c r="V1305" s="16"/>
      <c r="W1305" s="16"/>
      <c r="X1305" s="16"/>
      <c r="Y1305" s="16"/>
      <c r="Z1305" s="16"/>
      <c r="AA1305" s="16"/>
      <c r="AB1305" s="16"/>
      <c r="AC1305" s="16"/>
      <c r="AD1305" s="16"/>
      <c r="AE1305" s="16"/>
      <c r="AT1305" s="290" t="s">
        <v>238</v>
      </c>
      <c r="AU1305" s="290" t="s">
        <v>90</v>
      </c>
      <c r="AV1305" s="16" t="s">
        <v>105</v>
      </c>
      <c r="AW1305" s="16" t="s">
        <v>42</v>
      </c>
      <c r="AX1305" s="16" t="s">
        <v>82</v>
      </c>
      <c r="AY1305" s="290" t="s">
        <v>228</v>
      </c>
    </row>
    <row r="1306" s="13" customFormat="1">
      <c r="A1306" s="13"/>
      <c r="B1306" s="236"/>
      <c r="C1306" s="237"/>
      <c r="D1306" s="238" t="s">
        <v>238</v>
      </c>
      <c r="E1306" s="239" t="s">
        <v>44</v>
      </c>
      <c r="F1306" s="240" t="s">
        <v>2292</v>
      </c>
      <c r="G1306" s="237"/>
      <c r="H1306" s="239" t="s">
        <v>44</v>
      </c>
      <c r="I1306" s="241"/>
      <c r="J1306" s="237"/>
      <c r="K1306" s="237"/>
      <c r="L1306" s="242"/>
      <c r="M1306" s="243"/>
      <c r="N1306" s="244"/>
      <c r="O1306" s="244"/>
      <c r="P1306" s="244"/>
      <c r="Q1306" s="244"/>
      <c r="R1306" s="244"/>
      <c r="S1306" s="244"/>
      <c r="T1306" s="245"/>
      <c r="U1306" s="13"/>
      <c r="V1306" s="13"/>
      <c r="W1306" s="13"/>
      <c r="X1306" s="13"/>
      <c r="Y1306" s="13"/>
      <c r="Z1306" s="13"/>
      <c r="AA1306" s="13"/>
      <c r="AB1306" s="13"/>
      <c r="AC1306" s="13"/>
      <c r="AD1306" s="13"/>
      <c r="AE1306" s="13"/>
      <c r="AT1306" s="246" t="s">
        <v>238</v>
      </c>
      <c r="AU1306" s="246" t="s">
        <v>90</v>
      </c>
      <c r="AV1306" s="13" t="s">
        <v>90</v>
      </c>
      <c r="AW1306" s="13" t="s">
        <v>42</v>
      </c>
      <c r="AX1306" s="13" t="s">
        <v>82</v>
      </c>
      <c r="AY1306" s="246" t="s">
        <v>228</v>
      </c>
    </row>
    <row r="1307" s="13" customFormat="1">
      <c r="A1307" s="13"/>
      <c r="B1307" s="236"/>
      <c r="C1307" s="237"/>
      <c r="D1307" s="238" t="s">
        <v>238</v>
      </c>
      <c r="E1307" s="239" t="s">
        <v>44</v>
      </c>
      <c r="F1307" s="240" t="s">
        <v>1366</v>
      </c>
      <c r="G1307" s="237"/>
      <c r="H1307" s="239" t="s">
        <v>44</v>
      </c>
      <c r="I1307" s="241"/>
      <c r="J1307" s="237"/>
      <c r="K1307" s="237"/>
      <c r="L1307" s="242"/>
      <c r="M1307" s="243"/>
      <c r="N1307" s="244"/>
      <c r="O1307" s="244"/>
      <c r="P1307" s="244"/>
      <c r="Q1307" s="244"/>
      <c r="R1307" s="244"/>
      <c r="S1307" s="244"/>
      <c r="T1307" s="245"/>
      <c r="U1307" s="13"/>
      <c r="V1307" s="13"/>
      <c r="W1307" s="13"/>
      <c r="X1307" s="13"/>
      <c r="Y1307" s="13"/>
      <c r="Z1307" s="13"/>
      <c r="AA1307" s="13"/>
      <c r="AB1307" s="13"/>
      <c r="AC1307" s="13"/>
      <c r="AD1307" s="13"/>
      <c r="AE1307" s="13"/>
      <c r="AT1307" s="246" t="s">
        <v>238</v>
      </c>
      <c r="AU1307" s="246" t="s">
        <v>90</v>
      </c>
      <c r="AV1307" s="13" t="s">
        <v>90</v>
      </c>
      <c r="AW1307" s="13" t="s">
        <v>42</v>
      </c>
      <c r="AX1307" s="13" t="s">
        <v>82</v>
      </c>
      <c r="AY1307" s="246" t="s">
        <v>228</v>
      </c>
    </row>
    <row r="1308" s="14" customFormat="1">
      <c r="A1308" s="14"/>
      <c r="B1308" s="247"/>
      <c r="C1308" s="248"/>
      <c r="D1308" s="238" t="s">
        <v>238</v>
      </c>
      <c r="E1308" s="249" t="s">
        <v>44</v>
      </c>
      <c r="F1308" s="250" t="s">
        <v>1132</v>
      </c>
      <c r="G1308" s="248"/>
      <c r="H1308" s="251">
        <v>2.3100000000000001</v>
      </c>
      <c r="I1308" s="252"/>
      <c r="J1308" s="248"/>
      <c r="K1308" s="248"/>
      <c r="L1308" s="253"/>
      <c r="M1308" s="254"/>
      <c r="N1308" s="255"/>
      <c r="O1308" s="255"/>
      <c r="P1308" s="255"/>
      <c r="Q1308" s="255"/>
      <c r="R1308" s="255"/>
      <c r="S1308" s="255"/>
      <c r="T1308" s="256"/>
      <c r="U1308" s="14"/>
      <c r="V1308" s="14"/>
      <c r="W1308" s="14"/>
      <c r="X1308" s="14"/>
      <c r="Y1308" s="14"/>
      <c r="Z1308" s="14"/>
      <c r="AA1308" s="14"/>
      <c r="AB1308" s="14"/>
      <c r="AC1308" s="14"/>
      <c r="AD1308" s="14"/>
      <c r="AE1308" s="14"/>
      <c r="AT1308" s="257" t="s">
        <v>238</v>
      </c>
      <c r="AU1308" s="257" t="s">
        <v>90</v>
      </c>
      <c r="AV1308" s="14" t="s">
        <v>92</v>
      </c>
      <c r="AW1308" s="14" t="s">
        <v>42</v>
      </c>
      <c r="AX1308" s="14" t="s">
        <v>82</v>
      </c>
      <c r="AY1308" s="257" t="s">
        <v>228</v>
      </c>
    </row>
    <row r="1309" s="16" customFormat="1">
      <c r="A1309" s="16"/>
      <c r="B1309" s="280"/>
      <c r="C1309" s="281"/>
      <c r="D1309" s="238" t="s">
        <v>238</v>
      </c>
      <c r="E1309" s="282" t="s">
        <v>1131</v>
      </c>
      <c r="F1309" s="283" t="s">
        <v>332</v>
      </c>
      <c r="G1309" s="281"/>
      <c r="H1309" s="284">
        <v>2.3100000000000001</v>
      </c>
      <c r="I1309" s="285"/>
      <c r="J1309" s="281"/>
      <c r="K1309" s="281"/>
      <c r="L1309" s="286"/>
      <c r="M1309" s="287"/>
      <c r="N1309" s="288"/>
      <c r="O1309" s="288"/>
      <c r="P1309" s="288"/>
      <c r="Q1309" s="288"/>
      <c r="R1309" s="288"/>
      <c r="S1309" s="288"/>
      <c r="T1309" s="289"/>
      <c r="U1309" s="16"/>
      <c r="V1309" s="16"/>
      <c r="W1309" s="16"/>
      <c r="X1309" s="16"/>
      <c r="Y1309" s="16"/>
      <c r="Z1309" s="16"/>
      <c r="AA1309" s="16"/>
      <c r="AB1309" s="16"/>
      <c r="AC1309" s="16"/>
      <c r="AD1309" s="16"/>
      <c r="AE1309" s="16"/>
      <c r="AT1309" s="290" t="s">
        <v>238</v>
      </c>
      <c r="AU1309" s="290" t="s">
        <v>90</v>
      </c>
      <c r="AV1309" s="16" t="s">
        <v>105</v>
      </c>
      <c r="AW1309" s="16" t="s">
        <v>42</v>
      </c>
      <c r="AX1309" s="16" t="s">
        <v>82</v>
      </c>
      <c r="AY1309" s="290" t="s">
        <v>228</v>
      </c>
    </row>
    <row r="1310" s="13" customFormat="1">
      <c r="A1310" s="13"/>
      <c r="B1310" s="236"/>
      <c r="C1310" s="237"/>
      <c r="D1310" s="238" t="s">
        <v>238</v>
      </c>
      <c r="E1310" s="239" t="s">
        <v>44</v>
      </c>
      <c r="F1310" s="240" t="s">
        <v>2293</v>
      </c>
      <c r="G1310" s="237"/>
      <c r="H1310" s="239" t="s">
        <v>44</v>
      </c>
      <c r="I1310" s="241"/>
      <c r="J1310" s="237"/>
      <c r="K1310" s="237"/>
      <c r="L1310" s="242"/>
      <c r="M1310" s="243"/>
      <c r="N1310" s="244"/>
      <c r="O1310" s="244"/>
      <c r="P1310" s="244"/>
      <c r="Q1310" s="244"/>
      <c r="R1310" s="244"/>
      <c r="S1310" s="244"/>
      <c r="T1310" s="245"/>
      <c r="U1310" s="13"/>
      <c r="V1310" s="13"/>
      <c r="W1310" s="13"/>
      <c r="X1310" s="13"/>
      <c r="Y1310" s="13"/>
      <c r="Z1310" s="13"/>
      <c r="AA1310" s="13"/>
      <c r="AB1310" s="13"/>
      <c r="AC1310" s="13"/>
      <c r="AD1310" s="13"/>
      <c r="AE1310" s="13"/>
      <c r="AT1310" s="246" t="s">
        <v>238</v>
      </c>
      <c r="AU1310" s="246" t="s">
        <v>90</v>
      </c>
      <c r="AV1310" s="13" t="s">
        <v>90</v>
      </c>
      <c r="AW1310" s="13" t="s">
        <v>42</v>
      </c>
      <c r="AX1310" s="13" t="s">
        <v>82</v>
      </c>
      <c r="AY1310" s="246" t="s">
        <v>228</v>
      </c>
    </row>
    <row r="1311" s="13" customFormat="1">
      <c r="A1311" s="13"/>
      <c r="B1311" s="236"/>
      <c r="C1311" s="237"/>
      <c r="D1311" s="238" t="s">
        <v>238</v>
      </c>
      <c r="E1311" s="239" t="s">
        <v>44</v>
      </c>
      <c r="F1311" s="240" t="s">
        <v>1408</v>
      </c>
      <c r="G1311" s="237"/>
      <c r="H1311" s="239" t="s">
        <v>44</v>
      </c>
      <c r="I1311" s="241"/>
      <c r="J1311" s="237"/>
      <c r="K1311" s="237"/>
      <c r="L1311" s="242"/>
      <c r="M1311" s="243"/>
      <c r="N1311" s="244"/>
      <c r="O1311" s="244"/>
      <c r="P1311" s="244"/>
      <c r="Q1311" s="244"/>
      <c r="R1311" s="244"/>
      <c r="S1311" s="244"/>
      <c r="T1311" s="245"/>
      <c r="U1311" s="13"/>
      <c r="V1311" s="13"/>
      <c r="W1311" s="13"/>
      <c r="X1311" s="13"/>
      <c r="Y1311" s="13"/>
      <c r="Z1311" s="13"/>
      <c r="AA1311" s="13"/>
      <c r="AB1311" s="13"/>
      <c r="AC1311" s="13"/>
      <c r="AD1311" s="13"/>
      <c r="AE1311" s="13"/>
      <c r="AT1311" s="246" t="s">
        <v>238</v>
      </c>
      <c r="AU1311" s="246" t="s">
        <v>90</v>
      </c>
      <c r="AV1311" s="13" t="s">
        <v>90</v>
      </c>
      <c r="AW1311" s="13" t="s">
        <v>42</v>
      </c>
      <c r="AX1311" s="13" t="s">
        <v>82</v>
      </c>
      <c r="AY1311" s="246" t="s">
        <v>228</v>
      </c>
    </row>
    <row r="1312" s="14" customFormat="1">
      <c r="A1312" s="14"/>
      <c r="B1312" s="247"/>
      <c r="C1312" s="248"/>
      <c r="D1312" s="238" t="s">
        <v>238</v>
      </c>
      <c r="E1312" s="249" t="s">
        <v>44</v>
      </c>
      <c r="F1312" s="250" t="s">
        <v>591</v>
      </c>
      <c r="G1312" s="248"/>
      <c r="H1312" s="251">
        <v>31.5</v>
      </c>
      <c r="I1312" s="252"/>
      <c r="J1312" s="248"/>
      <c r="K1312" s="248"/>
      <c r="L1312" s="253"/>
      <c r="M1312" s="254"/>
      <c r="N1312" s="255"/>
      <c r="O1312" s="255"/>
      <c r="P1312" s="255"/>
      <c r="Q1312" s="255"/>
      <c r="R1312" s="255"/>
      <c r="S1312" s="255"/>
      <c r="T1312" s="256"/>
      <c r="U1312" s="14"/>
      <c r="V1312" s="14"/>
      <c r="W1312" s="14"/>
      <c r="X1312" s="14"/>
      <c r="Y1312" s="14"/>
      <c r="Z1312" s="14"/>
      <c r="AA1312" s="14"/>
      <c r="AB1312" s="14"/>
      <c r="AC1312" s="14"/>
      <c r="AD1312" s="14"/>
      <c r="AE1312" s="14"/>
      <c r="AT1312" s="257" t="s">
        <v>238</v>
      </c>
      <c r="AU1312" s="257" t="s">
        <v>90</v>
      </c>
      <c r="AV1312" s="14" t="s">
        <v>92</v>
      </c>
      <c r="AW1312" s="14" t="s">
        <v>42</v>
      </c>
      <c r="AX1312" s="14" t="s">
        <v>82</v>
      </c>
      <c r="AY1312" s="257" t="s">
        <v>228</v>
      </c>
    </row>
    <row r="1313" s="16" customFormat="1">
      <c r="A1313" s="16"/>
      <c r="B1313" s="280"/>
      <c r="C1313" s="281"/>
      <c r="D1313" s="238" t="s">
        <v>238</v>
      </c>
      <c r="E1313" s="282" t="s">
        <v>1133</v>
      </c>
      <c r="F1313" s="283" t="s">
        <v>332</v>
      </c>
      <c r="G1313" s="281"/>
      <c r="H1313" s="284">
        <v>31.5</v>
      </c>
      <c r="I1313" s="285"/>
      <c r="J1313" s="281"/>
      <c r="K1313" s="281"/>
      <c r="L1313" s="286"/>
      <c r="M1313" s="287"/>
      <c r="N1313" s="288"/>
      <c r="O1313" s="288"/>
      <c r="P1313" s="288"/>
      <c r="Q1313" s="288"/>
      <c r="R1313" s="288"/>
      <c r="S1313" s="288"/>
      <c r="T1313" s="289"/>
      <c r="U1313" s="16"/>
      <c r="V1313" s="16"/>
      <c r="W1313" s="16"/>
      <c r="X1313" s="16"/>
      <c r="Y1313" s="16"/>
      <c r="Z1313" s="16"/>
      <c r="AA1313" s="16"/>
      <c r="AB1313" s="16"/>
      <c r="AC1313" s="16"/>
      <c r="AD1313" s="16"/>
      <c r="AE1313" s="16"/>
      <c r="AT1313" s="290" t="s">
        <v>238</v>
      </c>
      <c r="AU1313" s="290" t="s">
        <v>90</v>
      </c>
      <c r="AV1313" s="16" t="s">
        <v>105</v>
      </c>
      <c r="AW1313" s="16" t="s">
        <v>42</v>
      </c>
      <c r="AX1313" s="16" t="s">
        <v>82</v>
      </c>
      <c r="AY1313" s="290" t="s">
        <v>228</v>
      </c>
    </row>
    <row r="1314" s="15" customFormat="1">
      <c r="A1314" s="15"/>
      <c r="B1314" s="258"/>
      <c r="C1314" s="259"/>
      <c r="D1314" s="238" t="s">
        <v>238</v>
      </c>
      <c r="E1314" s="260" t="s">
        <v>44</v>
      </c>
      <c r="F1314" s="261" t="s">
        <v>247</v>
      </c>
      <c r="G1314" s="259"/>
      <c r="H1314" s="262">
        <v>1280.9100000000001</v>
      </c>
      <c r="I1314" s="263"/>
      <c r="J1314" s="259"/>
      <c r="K1314" s="259"/>
      <c r="L1314" s="264"/>
      <c r="M1314" s="265"/>
      <c r="N1314" s="266"/>
      <c r="O1314" s="266"/>
      <c r="P1314" s="266"/>
      <c r="Q1314" s="266"/>
      <c r="R1314" s="266"/>
      <c r="S1314" s="266"/>
      <c r="T1314" s="267"/>
      <c r="U1314" s="15"/>
      <c r="V1314" s="15"/>
      <c r="W1314" s="15"/>
      <c r="X1314" s="15"/>
      <c r="Y1314" s="15"/>
      <c r="Z1314" s="15"/>
      <c r="AA1314" s="15"/>
      <c r="AB1314" s="15"/>
      <c r="AC1314" s="15"/>
      <c r="AD1314" s="15"/>
      <c r="AE1314" s="15"/>
      <c r="AT1314" s="268" t="s">
        <v>238</v>
      </c>
      <c r="AU1314" s="268" t="s">
        <v>90</v>
      </c>
      <c r="AV1314" s="15" t="s">
        <v>145</v>
      </c>
      <c r="AW1314" s="15" t="s">
        <v>42</v>
      </c>
      <c r="AX1314" s="15" t="s">
        <v>90</v>
      </c>
      <c r="AY1314" s="268" t="s">
        <v>228</v>
      </c>
    </row>
    <row r="1315" s="14" customFormat="1">
      <c r="A1315" s="14"/>
      <c r="B1315" s="247"/>
      <c r="C1315" s="248"/>
      <c r="D1315" s="238" t="s">
        <v>238</v>
      </c>
      <c r="E1315" s="248"/>
      <c r="F1315" s="250" t="s">
        <v>2294</v>
      </c>
      <c r="G1315" s="248"/>
      <c r="H1315" s="251">
        <v>0</v>
      </c>
      <c r="I1315" s="252"/>
      <c r="J1315" s="248"/>
      <c r="K1315" s="248"/>
      <c r="L1315" s="253"/>
      <c r="M1315" s="300"/>
      <c r="N1315" s="301"/>
      <c r="O1315" s="301"/>
      <c r="P1315" s="301"/>
      <c r="Q1315" s="301"/>
      <c r="R1315" s="301"/>
      <c r="S1315" s="301"/>
      <c r="T1315" s="302"/>
      <c r="U1315" s="14"/>
      <c r="V1315" s="14"/>
      <c r="W1315" s="14"/>
      <c r="X1315" s="14"/>
      <c r="Y1315" s="14"/>
      <c r="Z1315" s="14"/>
      <c r="AA1315" s="14"/>
      <c r="AB1315" s="14"/>
      <c r="AC1315" s="14"/>
      <c r="AD1315" s="14"/>
      <c r="AE1315" s="14"/>
      <c r="AT1315" s="257" t="s">
        <v>238</v>
      </c>
      <c r="AU1315" s="257" t="s">
        <v>90</v>
      </c>
      <c r="AV1315" s="14" t="s">
        <v>92</v>
      </c>
      <c r="AW1315" s="14" t="s">
        <v>4</v>
      </c>
      <c r="AX1315" s="14" t="s">
        <v>90</v>
      </c>
      <c r="AY1315" s="257" t="s">
        <v>228</v>
      </c>
    </row>
    <row r="1316" s="2" customFormat="1" ht="6.96" customHeight="1">
      <c r="A1316" s="42"/>
      <c r="B1316" s="63"/>
      <c r="C1316" s="64"/>
      <c r="D1316" s="64"/>
      <c r="E1316" s="64"/>
      <c r="F1316" s="64"/>
      <c r="G1316" s="64"/>
      <c r="H1316" s="64"/>
      <c r="I1316" s="64"/>
      <c r="J1316" s="64"/>
      <c r="K1316" s="64"/>
      <c r="L1316" s="48"/>
      <c r="M1316" s="42"/>
      <c r="O1316" s="42"/>
      <c r="P1316" s="42"/>
      <c r="Q1316" s="42"/>
      <c r="R1316" s="42"/>
      <c r="S1316" s="42"/>
      <c r="T1316" s="42"/>
      <c r="U1316" s="42"/>
      <c r="V1316" s="42"/>
      <c r="W1316" s="42"/>
      <c r="X1316" s="42"/>
      <c r="Y1316" s="42"/>
      <c r="Z1316" s="42"/>
      <c r="AA1316" s="42"/>
      <c r="AB1316" s="42"/>
      <c r="AC1316" s="42"/>
      <c r="AD1316" s="42"/>
      <c r="AE1316" s="42"/>
    </row>
  </sheetData>
  <sheetProtection sheet="1" autoFilter="0" formatColumns="0" formatRows="0" objects="1" scenarios="1" spinCount="100000" saltValue="jtKfl3VP69BwtHhjLLGT93hOUIIKMxsYJJfbwd0iVaEnzO5Rhvbv4sbtnKUI5jrvwzBsXEzMbL0YyrrFDej/jQ==" hashValue="821bSU26j4HB4bnolxOn/EODfbo6lxpzlLOCr5A89zmwjmX0K/7mJ1ZXoCp9jDo9QCo0jKxz+UQvv25t2gbNlA==" algorithmName="SHA-512" password="CC35"/>
  <autoFilter ref="C103:K1315"/>
  <mergeCells count="15">
    <mergeCell ref="E7:H7"/>
    <mergeCell ref="E11:H11"/>
    <mergeCell ref="E9:H9"/>
    <mergeCell ref="E13:H13"/>
    <mergeCell ref="E22:H22"/>
    <mergeCell ref="E31:H31"/>
    <mergeCell ref="E52:H52"/>
    <mergeCell ref="E56:H56"/>
    <mergeCell ref="E54:H54"/>
    <mergeCell ref="E58:H58"/>
    <mergeCell ref="E90:H90"/>
    <mergeCell ref="E94:H94"/>
    <mergeCell ref="E92:H92"/>
    <mergeCell ref="E96:H96"/>
    <mergeCell ref="L2:V2"/>
  </mergeCells>
  <hyperlinks>
    <hyperlink ref="F108" r:id="rId1" display="https://podminky.urs.cz/item/CS_URS_2024_02/311321611"/>
    <hyperlink ref="F122" r:id="rId2" display="https://podminky.urs.cz/item/CS_URS_2024_02/311321815"/>
    <hyperlink ref="F179" r:id="rId3" display="https://podminky.urs.cz/item/CS_URS_2024_02/311351121"/>
    <hyperlink ref="F198" r:id="rId4" display="https://podminky.urs.cz/item/CS_URS_2024_02/311351122"/>
    <hyperlink ref="F300" r:id="rId5" display="https://podminky.urs.cz/item/CS_URS_2024_02/330321710"/>
    <hyperlink ref="F321" r:id="rId6" display="https://podminky.urs.cz/item/CS_URS_2024_02/310321111"/>
    <hyperlink ref="F327" r:id="rId7" display="https://podminky.urs.cz/item/CS_URS_2024_02/311235101"/>
    <hyperlink ref="F332" r:id="rId8" display="https://podminky.urs.cz/item/CS_URS_2024_02/311235121"/>
    <hyperlink ref="F337" r:id="rId9" display="https://podminky.urs.cz/item/CS_URS_2024_02/311235151"/>
    <hyperlink ref="F342" r:id="rId10" display="https://podminky.urs.cz/item/CS_URS_2024_02/340271011"/>
    <hyperlink ref="F351" r:id="rId11" display="https://podminky.urs.cz/item/CS_URS_2024_02/340271015"/>
    <hyperlink ref="F358" r:id="rId12" display="https://podminky.urs.cz/item/CS_URS_2024_02/342244211"/>
    <hyperlink ref="F363" r:id="rId13" display="https://podminky.urs.cz/item/CS_URS_2024_02/342291111"/>
    <hyperlink ref="F368" r:id="rId14" display="https://podminky.urs.cz/item/CS_URS_2024_02/342291112"/>
    <hyperlink ref="F375" r:id="rId15" display="https://podminky.urs.cz/item/CS_URS_2024_02/342291121"/>
    <hyperlink ref="F383" r:id="rId16" display="https://podminky.urs.cz/item/CS_URS_2024_02/342291131"/>
    <hyperlink ref="F405" r:id="rId17" display="https://podminky.urs.cz/item/CS_URS_2024_02/317168011"/>
    <hyperlink ref="F411" r:id="rId18" display="https://podminky.urs.cz/item/CS_URS_2024_02/317168012"/>
    <hyperlink ref="F417" r:id="rId19" display="https://podminky.urs.cz/item/CS_URS_2024_02/317168013"/>
    <hyperlink ref="F423" r:id="rId20" display="https://podminky.urs.cz/item/CS_URS_2024_02/317168014"/>
    <hyperlink ref="F429" r:id="rId21" display="https://podminky.urs.cz/item/CS_URS_2024_02/317168052"/>
    <hyperlink ref="F435" r:id="rId22" display="https://podminky.urs.cz/item/CS_URS_2024_02/317168053"/>
    <hyperlink ref="F441" r:id="rId23" display="https://podminky.urs.cz/item/CS_URS_2024_02/317998110"/>
    <hyperlink ref="F450" r:id="rId24" display="https://podminky.urs.cz/item/CS_URS_2024_02/411121121"/>
    <hyperlink ref="F457" r:id="rId25" display="https://podminky.urs.cz/item/CS_URS_2024_02/411121127"/>
    <hyperlink ref="F501" r:id="rId26" display="https://podminky.urs.cz/item/CS_URS_2024_02/411321616"/>
    <hyperlink ref="F521" r:id="rId27" display="https://podminky.urs.cz/item/CS_URS_2024_02/411324646"/>
    <hyperlink ref="F546" r:id="rId28" display="https://podminky.urs.cz/item/CS_URS_2024_02/411351011"/>
    <hyperlink ref="F561" r:id="rId29" display="https://podminky.urs.cz/item/CS_URS_2024_02/411351012"/>
    <hyperlink ref="F563" r:id="rId30" display="https://podminky.urs.cz/item/CS_URS_2024_02/411351021"/>
    <hyperlink ref="F570" r:id="rId31" display="https://podminky.urs.cz/item/CS_URS_2024_02/411351022"/>
    <hyperlink ref="F588" r:id="rId32" display="https://podminky.urs.cz/item/CS_URS_2024_02/411354313"/>
    <hyperlink ref="F598" r:id="rId33" display="https://podminky.urs.cz/item/CS_URS_2024_02/411354314"/>
    <hyperlink ref="F600" r:id="rId34" display="https://podminky.urs.cz/item/CS_URS_2024_02/411354333"/>
    <hyperlink ref="F608" r:id="rId35" display="https://podminky.urs.cz/item/CS_URS_2024_02/411354334"/>
    <hyperlink ref="F610" r:id="rId36" display="https://podminky.urs.cz/item/CS_URS_2024_02/411354335"/>
    <hyperlink ref="F616" r:id="rId37" display="https://podminky.urs.cz/item/CS_URS_2024_02/411354336"/>
    <hyperlink ref="F618" r:id="rId38" display="https://podminky.urs.cz/item/CS_URS_2024_02/413321616"/>
    <hyperlink ref="F634" r:id="rId39" display="https://podminky.urs.cz/item/CS_URS_2024_02/413322626"/>
    <hyperlink ref="F640" r:id="rId40" display="https://podminky.urs.cz/item/CS_URS_2024_02/413351111"/>
    <hyperlink ref="F659" r:id="rId41" display="https://podminky.urs.cz/item/CS_URS_2024_02/413351112"/>
    <hyperlink ref="F661" r:id="rId42" display="https://podminky.urs.cz/item/CS_URS_2024_02/413351191"/>
    <hyperlink ref="F670" r:id="rId43" display="https://podminky.urs.cz/item/CS_URS_2024_02/413352211"/>
    <hyperlink ref="F688" r:id="rId44" display="https://podminky.urs.cz/item/CS_URS_2024_02/413352212"/>
    <hyperlink ref="F716" r:id="rId45" display="https://podminky.urs.cz/item/CS_URS_2024_02/430361821"/>
    <hyperlink ref="F725" r:id="rId46" display="https://podminky.urs.cz/item/CS_URS_2024_02/431351121"/>
    <hyperlink ref="F739" r:id="rId47" display="https://podminky.urs.cz/item/CS_URS_2024_02/431351122"/>
    <hyperlink ref="F742" r:id="rId48" display="https://podminky.urs.cz/item/CS_URS_2024_02/431351128"/>
    <hyperlink ref="F752" r:id="rId49" display="https://podminky.urs.cz/item/CS_URS_2024_02/431351129"/>
    <hyperlink ref="F754" r:id="rId50" display="https://podminky.urs.cz/item/CS_URS_2024_02/434351141"/>
    <hyperlink ref="F770" r:id="rId51" display="https://podminky.urs.cz/item/CS_URS_2024_02/434351142"/>
    <hyperlink ref="F780" r:id="rId52" display="https://podminky.urs.cz/item/CS_URS_2024_02/411388531"/>
    <hyperlink ref="F787" r:id="rId53" display="https://podminky.urs.cz/item/CS_URS_2024_02/435125002"/>
    <hyperlink ref="F793" r:id="rId54" display="https://podminky.urs.cz/item/CS_URS_2024_02/621111001"/>
    <hyperlink ref="F801" r:id="rId55" display="https://podminky.urs.cz/item/CS_URS_2024_02/622111001"/>
    <hyperlink ref="F811" r:id="rId56" display="https://podminky.urs.cz/item/CS_URS_2024_02/633831111"/>
    <hyperlink ref="F951" r:id="rId57" display="https://podminky.urs.cz/item/CS_URS_2024_02/977151114"/>
    <hyperlink ref="F957" r:id="rId58" display="https://podminky.urs.cz/item/CS_URS_2024_02/977151118"/>
    <hyperlink ref="F963" r:id="rId59" display="https://podminky.urs.cz/item/CS_URS_2024_02/977151121"/>
    <hyperlink ref="F969" r:id="rId60" display="https://podminky.urs.cz/item/CS_URS_2024_02/977151122"/>
    <hyperlink ref="F975" r:id="rId61" display="https://podminky.urs.cz/item/CS_URS_2024_02/977151123"/>
    <hyperlink ref="F981" r:id="rId62" display="https://podminky.urs.cz/item/CS_URS_2024_02/977151124"/>
    <hyperlink ref="F987" r:id="rId63" display="https://podminky.urs.cz/item/CS_URS_2024_02/977151125"/>
    <hyperlink ref="F993" r:id="rId64" display="https://podminky.urs.cz/item/CS_URS_2024_02/977151126"/>
    <hyperlink ref="F999" r:id="rId65" display="https://podminky.urs.cz/item/CS_URS_2024_02/977151128"/>
    <hyperlink ref="F1005" r:id="rId66" display="https://podminky.urs.cz/item/CS_URS_2024_02/977151133"/>
    <hyperlink ref="F1023" r:id="rId67" display="https://podminky.urs.cz/item/CS_URS_2024_02/997013117"/>
    <hyperlink ref="F1025" r:id="rId68" display="https://podminky.urs.cz/item/CS_URS_2024_02/997013501"/>
    <hyperlink ref="F1027" r:id="rId69" display="https://podminky.urs.cz/item/CS_URS_2024_02/997013509"/>
    <hyperlink ref="F1030" r:id="rId70" display="https://podminky.urs.cz/item/CS_URS_2024_02/997013871"/>
    <hyperlink ref="F1033" r:id="rId71" display="https://podminky.urs.cz/item/CS_URS_2024_02/998012023"/>
    <hyperlink ref="F1045" r:id="rId72" display="https://podminky.urs.cz/item/CS_URS_2024_02/763111326"/>
    <hyperlink ref="F1050" r:id="rId73" display="https://podminky.urs.cz/item/CS_URS_2024_02/763111333"/>
    <hyperlink ref="F1055" r:id="rId74" display="https://podminky.urs.cz/item/CS_URS_2024_02/763111717"/>
    <hyperlink ref="F1062" r:id="rId75" display="https://podminky.urs.cz/item/CS_URS_2024_02/763111720"/>
    <hyperlink ref="F1068" r:id="rId76" display="https://podminky.urs.cz/item/CS_URS_2024_02/763111761"/>
    <hyperlink ref="F1076" r:id="rId77" display="https://podminky.urs.cz/item/CS_URS_2024_02/763121426"/>
    <hyperlink ref="F1081" r:id="rId78" display="https://podminky.urs.cz/item/CS_URS_2024_02/763121453"/>
    <hyperlink ref="F1086" r:id="rId79" display="https://podminky.urs.cz/item/CS_URS_2024_02/763121511"/>
    <hyperlink ref="F1091" r:id="rId80" display="https://podminky.urs.cz/item/CS_URS_2024_02/763121714"/>
    <hyperlink ref="F1099" r:id="rId81" display="https://podminky.urs.cz/item/CS_URS_2024_02/763264561"/>
    <hyperlink ref="F1109" r:id="rId82" display="https://podminky.urs.cz/item/CS_URS_2024_02/998763303"/>
    <hyperlink ref="F1160" r:id="rId83" display="https://podminky.urs.cz/item/CS_URS_2024_02/998767103"/>
    <hyperlink ref="F1169" r:id="rId84" display="https://podminky.urs.cz/item/CS_URS_2024_02/783801401"/>
    <hyperlink ref="F1171" r:id="rId85" display="https://podminky.urs.cz/item/CS_URS_2024_02/783823121"/>
    <hyperlink ref="F1173" r:id="rId86" display="https://podminky.urs.cz/item/CS_URS_2024_02/783827401"/>
    <hyperlink ref="F1183" r:id="rId87" display="https://podminky.urs.cz/item/CS_URS_2024_02/783301303"/>
    <hyperlink ref="F1185" r:id="rId88" display="https://podminky.urs.cz/item/CS_URS_2024_02/783301401"/>
    <hyperlink ref="F1187" r:id="rId89" display="https://podminky.urs.cz/item/CS_URS_2024_02/783314101"/>
    <hyperlink ref="F1189" r:id="rId90" display="https://podminky.urs.cz/item/CS_URS_2024_02/783317101"/>
  </hyperlinks>
  <pageMargins left="0.39375" right="0.39375" top="0.39375" bottom="0.39375" header="0" footer="0"/>
  <pageSetup paperSize="9" orientation="landscape" blackAndWhite="1" fitToHeight="100"/>
  <headerFooter>
    <oddFooter>&amp;CStrana &amp;P z &amp;N</oddFooter>
  </headerFooter>
  <drawing r:id="rId9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112</v>
      </c>
      <c r="AZ2" s="143" t="s">
        <v>2295</v>
      </c>
      <c r="BA2" s="143" t="s">
        <v>44</v>
      </c>
      <c r="BB2" s="143" t="s">
        <v>44</v>
      </c>
      <c r="BC2" s="143" t="s">
        <v>2296</v>
      </c>
      <c r="BD2" s="143" t="s">
        <v>92</v>
      </c>
    </row>
    <row r="3" s="1" customFormat="1" ht="6.96" customHeight="1">
      <c r="B3" s="144"/>
      <c r="C3" s="145"/>
      <c r="D3" s="145"/>
      <c r="E3" s="145"/>
      <c r="F3" s="145"/>
      <c r="G3" s="145"/>
      <c r="H3" s="145"/>
      <c r="I3" s="145"/>
      <c r="J3" s="145"/>
      <c r="K3" s="145"/>
      <c r="L3" s="23"/>
      <c r="AT3" s="20" t="s">
        <v>92</v>
      </c>
      <c r="AZ3" s="143" t="s">
        <v>2297</v>
      </c>
      <c r="BA3" s="143" t="s">
        <v>44</v>
      </c>
      <c r="BB3" s="143" t="s">
        <v>44</v>
      </c>
      <c r="BC3" s="143" t="s">
        <v>2298</v>
      </c>
      <c r="BD3" s="143" t="s">
        <v>92</v>
      </c>
    </row>
    <row r="4" s="1" customFormat="1" ht="24.96" customHeight="1">
      <c r="B4" s="23"/>
      <c r="D4" s="146" t="s">
        <v>200</v>
      </c>
      <c r="L4" s="23"/>
      <c r="M4" s="147" t="s">
        <v>10</v>
      </c>
      <c r="AT4" s="20" t="s">
        <v>4</v>
      </c>
      <c r="AZ4" s="143" t="s">
        <v>2299</v>
      </c>
      <c r="BA4" s="143" t="s">
        <v>44</v>
      </c>
      <c r="BB4" s="143" t="s">
        <v>44</v>
      </c>
      <c r="BC4" s="143" t="s">
        <v>2300</v>
      </c>
      <c r="BD4" s="143" t="s">
        <v>92</v>
      </c>
    </row>
    <row r="5" s="1" customFormat="1" ht="6.96" customHeight="1">
      <c r="B5" s="23"/>
      <c r="L5" s="23"/>
      <c r="AZ5" s="143" t="s">
        <v>2301</v>
      </c>
      <c r="BA5" s="143" t="s">
        <v>44</v>
      </c>
      <c r="BB5" s="143" t="s">
        <v>44</v>
      </c>
      <c r="BC5" s="143" t="s">
        <v>2302</v>
      </c>
      <c r="BD5" s="143" t="s">
        <v>92</v>
      </c>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600</v>
      </c>
      <c r="F9" s="1"/>
      <c r="G9" s="1"/>
      <c r="H9" s="1"/>
      <c r="L9" s="23"/>
    </row>
    <row r="10" s="1" customFormat="1" ht="12" customHeight="1">
      <c r="B10" s="23"/>
      <c r="D10" s="148" t="s">
        <v>603</v>
      </c>
      <c r="L10" s="23"/>
    </row>
    <row r="11" s="2" customFormat="1" ht="16.5" customHeight="1">
      <c r="A11" s="42"/>
      <c r="B11" s="48"/>
      <c r="C11" s="42"/>
      <c r="D11" s="42"/>
      <c r="E11" s="161" t="s">
        <v>606</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609</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2303</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19</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
        <v>44</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
        <v>45</v>
      </c>
      <c r="F28" s="42"/>
      <c r="G28" s="42"/>
      <c r="H28" s="42"/>
      <c r="I28" s="148" t="s">
        <v>34</v>
      </c>
      <c r="J28" s="138" t="s">
        <v>44</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ROUND(J101,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ROUND((SUM(BE101:BE236)),  2)</f>
        <v>0</v>
      </c>
      <c r="G37" s="42"/>
      <c r="H37" s="42"/>
      <c r="I37" s="163">
        <v>0.20999999999999999</v>
      </c>
      <c r="J37" s="162">
        <f>ROUND(((SUM(BE101:BE236))*I37),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ROUND((SUM(BF101:BF236)),  2)</f>
        <v>0</v>
      </c>
      <c r="G38" s="42"/>
      <c r="H38" s="42"/>
      <c r="I38" s="163">
        <v>0.12</v>
      </c>
      <c r="J38" s="162">
        <f>ROUND(((SUM(BF101:BF236))*I38),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ROUND((SUM(BG101:BG236)),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ROUND((SUM(BH101:BH236)),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ROUND((SUM(BI101:BI236)),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606</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609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D.1.1-2.3 - Střechy</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J101</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210</v>
      </c>
      <c r="E68" s="183"/>
      <c r="F68" s="183"/>
      <c r="G68" s="183"/>
      <c r="H68" s="183"/>
      <c r="I68" s="183"/>
      <c r="J68" s="184">
        <f>J102</f>
        <v>0</v>
      </c>
      <c r="K68" s="181"/>
      <c r="L68" s="185"/>
      <c r="S68" s="9"/>
      <c r="T68" s="9"/>
      <c r="U68" s="9"/>
      <c r="V68" s="9"/>
      <c r="W68" s="9"/>
      <c r="X68" s="9"/>
      <c r="Y68" s="9"/>
      <c r="Z68" s="9"/>
      <c r="AA68" s="9"/>
      <c r="AB68" s="9"/>
      <c r="AC68" s="9"/>
      <c r="AD68" s="9"/>
      <c r="AE68" s="9"/>
    </row>
    <row r="69" s="10" customFormat="1" ht="19.92" customHeight="1">
      <c r="A69" s="10"/>
      <c r="B69" s="186"/>
      <c r="C69" s="129"/>
      <c r="D69" s="187" t="s">
        <v>1140</v>
      </c>
      <c r="E69" s="188"/>
      <c r="F69" s="188"/>
      <c r="G69" s="188"/>
      <c r="H69" s="188"/>
      <c r="I69" s="188"/>
      <c r="J69" s="189">
        <f>J103</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615</v>
      </c>
      <c r="E70" s="188"/>
      <c r="F70" s="188"/>
      <c r="G70" s="188"/>
      <c r="H70" s="188"/>
      <c r="I70" s="188"/>
      <c r="J70" s="189">
        <f>J111</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212</v>
      </c>
      <c r="E71" s="188"/>
      <c r="F71" s="188"/>
      <c r="G71" s="188"/>
      <c r="H71" s="188"/>
      <c r="I71" s="188"/>
      <c r="J71" s="189">
        <f>J119</f>
        <v>0</v>
      </c>
      <c r="K71" s="129"/>
      <c r="L71" s="190"/>
      <c r="S71" s="10"/>
      <c r="T71" s="10"/>
      <c r="U71" s="10"/>
      <c r="V71" s="10"/>
      <c r="W71" s="10"/>
      <c r="X71" s="10"/>
      <c r="Y71" s="10"/>
      <c r="Z71" s="10"/>
      <c r="AA71" s="10"/>
      <c r="AB71" s="10"/>
      <c r="AC71" s="10"/>
      <c r="AD71" s="10"/>
      <c r="AE71" s="10"/>
    </row>
    <row r="72" s="9" customFormat="1" ht="24.96" customHeight="1">
      <c r="A72" s="9"/>
      <c r="B72" s="180"/>
      <c r="C72" s="181"/>
      <c r="D72" s="182" t="s">
        <v>618</v>
      </c>
      <c r="E72" s="183"/>
      <c r="F72" s="183"/>
      <c r="G72" s="183"/>
      <c r="H72" s="183"/>
      <c r="I72" s="183"/>
      <c r="J72" s="184">
        <f>J122</f>
        <v>0</v>
      </c>
      <c r="K72" s="181"/>
      <c r="L72" s="185"/>
      <c r="S72" s="9"/>
      <c r="T72" s="9"/>
      <c r="U72" s="9"/>
      <c r="V72" s="9"/>
      <c r="W72" s="9"/>
      <c r="X72" s="9"/>
      <c r="Y72" s="9"/>
      <c r="Z72" s="9"/>
      <c r="AA72" s="9"/>
      <c r="AB72" s="9"/>
      <c r="AC72" s="9"/>
      <c r="AD72" s="9"/>
      <c r="AE72" s="9"/>
    </row>
    <row r="73" s="10" customFormat="1" ht="19.92" customHeight="1">
      <c r="A73" s="10"/>
      <c r="B73" s="186"/>
      <c r="C73" s="129"/>
      <c r="D73" s="187" t="s">
        <v>2304</v>
      </c>
      <c r="E73" s="188"/>
      <c r="F73" s="188"/>
      <c r="G73" s="188"/>
      <c r="H73" s="188"/>
      <c r="I73" s="188"/>
      <c r="J73" s="189">
        <f>J123</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620</v>
      </c>
      <c r="E74" s="188"/>
      <c r="F74" s="188"/>
      <c r="G74" s="188"/>
      <c r="H74" s="188"/>
      <c r="I74" s="188"/>
      <c r="J74" s="189">
        <f>J178</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2305</v>
      </c>
      <c r="E75" s="188"/>
      <c r="F75" s="188"/>
      <c r="G75" s="188"/>
      <c r="H75" s="188"/>
      <c r="I75" s="188"/>
      <c r="J75" s="189">
        <f>J195</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1144</v>
      </c>
      <c r="E76" s="188"/>
      <c r="F76" s="188"/>
      <c r="G76" s="188"/>
      <c r="H76" s="188"/>
      <c r="I76" s="188"/>
      <c r="J76" s="189">
        <f>J217</f>
        <v>0</v>
      </c>
      <c r="K76" s="129"/>
      <c r="L76" s="190"/>
      <c r="S76" s="10"/>
      <c r="T76" s="10"/>
      <c r="U76" s="10"/>
      <c r="V76" s="10"/>
      <c r="W76" s="10"/>
      <c r="X76" s="10"/>
      <c r="Y76" s="10"/>
      <c r="Z76" s="10"/>
      <c r="AA76" s="10"/>
      <c r="AB76" s="10"/>
      <c r="AC76" s="10"/>
      <c r="AD76" s="10"/>
      <c r="AE76" s="10"/>
    </row>
    <row r="77" s="9" customFormat="1" ht="24.96" customHeight="1">
      <c r="A77" s="9"/>
      <c r="B77" s="180"/>
      <c r="C77" s="181"/>
      <c r="D77" s="182" t="s">
        <v>1146</v>
      </c>
      <c r="E77" s="183"/>
      <c r="F77" s="183"/>
      <c r="G77" s="183"/>
      <c r="H77" s="183"/>
      <c r="I77" s="183"/>
      <c r="J77" s="184">
        <f>J223</f>
        <v>0</v>
      </c>
      <c r="K77" s="181"/>
      <c r="L77" s="185"/>
      <c r="S77" s="9"/>
      <c r="T77" s="9"/>
      <c r="U77" s="9"/>
      <c r="V77" s="9"/>
      <c r="W77" s="9"/>
      <c r="X77" s="9"/>
      <c r="Y77" s="9"/>
      <c r="Z77" s="9"/>
      <c r="AA77" s="9"/>
      <c r="AB77" s="9"/>
      <c r="AC77" s="9"/>
      <c r="AD77" s="9"/>
      <c r="AE77" s="9"/>
    </row>
    <row r="78" s="2" customFormat="1" ht="21.84" customHeight="1">
      <c r="A78" s="42"/>
      <c r="B78" s="43"/>
      <c r="C78" s="44"/>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6.96" customHeight="1">
      <c r="A79" s="42"/>
      <c r="B79" s="63"/>
      <c r="C79" s="64"/>
      <c r="D79" s="64"/>
      <c r="E79" s="64"/>
      <c r="F79" s="64"/>
      <c r="G79" s="64"/>
      <c r="H79" s="64"/>
      <c r="I79" s="64"/>
      <c r="J79" s="64"/>
      <c r="K79" s="64"/>
      <c r="L79" s="150"/>
      <c r="S79" s="42"/>
      <c r="T79" s="42"/>
      <c r="U79" s="42"/>
      <c r="V79" s="42"/>
      <c r="W79" s="42"/>
      <c r="X79" s="42"/>
      <c r="Y79" s="42"/>
      <c r="Z79" s="42"/>
      <c r="AA79" s="42"/>
      <c r="AB79" s="42"/>
      <c r="AC79" s="42"/>
      <c r="AD79" s="42"/>
      <c r="AE79" s="42"/>
    </row>
    <row r="83" s="2" customFormat="1" ht="6.96" customHeight="1">
      <c r="A83" s="42"/>
      <c r="B83" s="65"/>
      <c r="C83" s="66"/>
      <c r="D83" s="66"/>
      <c r="E83" s="66"/>
      <c r="F83" s="66"/>
      <c r="G83" s="66"/>
      <c r="H83" s="66"/>
      <c r="I83" s="66"/>
      <c r="J83" s="66"/>
      <c r="K83" s="66"/>
      <c r="L83" s="150"/>
      <c r="S83" s="42"/>
      <c r="T83" s="42"/>
      <c r="U83" s="42"/>
      <c r="V83" s="42"/>
      <c r="W83" s="42"/>
      <c r="X83" s="42"/>
      <c r="Y83" s="42"/>
      <c r="Z83" s="42"/>
      <c r="AA83" s="42"/>
      <c r="AB83" s="42"/>
      <c r="AC83" s="42"/>
      <c r="AD83" s="42"/>
      <c r="AE83" s="42"/>
    </row>
    <row r="84" s="2" customFormat="1" ht="24.96" customHeight="1">
      <c r="A84" s="42"/>
      <c r="B84" s="43"/>
      <c r="C84" s="26" t="s">
        <v>213</v>
      </c>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12" customHeight="1">
      <c r="A86" s="42"/>
      <c r="B86" s="43"/>
      <c r="C86" s="35" t="s">
        <v>16</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6.5" customHeight="1">
      <c r="A87" s="42"/>
      <c r="B87" s="43"/>
      <c r="C87" s="44"/>
      <c r="D87" s="44"/>
      <c r="E87" s="175" t="str">
        <f>E7</f>
        <v>Víceúčelový sportovní areál UKB - Sportovní hala</v>
      </c>
      <c r="F87" s="35"/>
      <c r="G87" s="35"/>
      <c r="H87" s="35"/>
      <c r="I87" s="44"/>
      <c r="J87" s="44"/>
      <c r="K87" s="44"/>
      <c r="L87" s="150"/>
      <c r="S87" s="42"/>
      <c r="T87" s="42"/>
      <c r="U87" s="42"/>
      <c r="V87" s="42"/>
      <c r="W87" s="42"/>
      <c r="X87" s="42"/>
      <c r="Y87" s="42"/>
      <c r="Z87" s="42"/>
      <c r="AA87" s="42"/>
      <c r="AB87" s="42"/>
      <c r="AC87" s="42"/>
      <c r="AD87" s="42"/>
      <c r="AE87" s="42"/>
    </row>
    <row r="88" s="1" customFormat="1" ht="12" customHeight="1">
      <c r="B88" s="24"/>
      <c r="C88" s="35" t="s">
        <v>203</v>
      </c>
      <c r="D88" s="25"/>
      <c r="E88" s="25"/>
      <c r="F88" s="25"/>
      <c r="G88" s="25"/>
      <c r="H88" s="25"/>
      <c r="I88" s="25"/>
      <c r="J88" s="25"/>
      <c r="K88" s="25"/>
      <c r="L88" s="23"/>
    </row>
    <row r="89" s="1" customFormat="1" ht="16.5" customHeight="1">
      <c r="B89" s="24"/>
      <c r="C89" s="25"/>
      <c r="D89" s="25"/>
      <c r="E89" s="175" t="s">
        <v>600</v>
      </c>
      <c r="F89" s="25"/>
      <c r="G89" s="25"/>
      <c r="H89" s="25"/>
      <c r="I89" s="25"/>
      <c r="J89" s="25"/>
      <c r="K89" s="25"/>
      <c r="L89" s="23"/>
    </row>
    <row r="90" s="1" customFormat="1" ht="12" customHeight="1">
      <c r="B90" s="24"/>
      <c r="C90" s="35" t="s">
        <v>603</v>
      </c>
      <c r="D90" s="25"/>
      <c r="E90" s="25"/>
      <c r="F90" s="25"/>
      <c r="G90" s="25"/>
      <c r="H90" s="25"/>
      <c r="I90" s="25"/>
      <c r="J90" s="25"/>
      <c r="K90" s="25"/>
      <c r="L90" s="23"/>
    </row>
    <row r="91" s="2" customFormat="1" ht="16.5" customHeight="1">
      <c r="A91" s="42"/>
      <c r="B91" s="43"/>
      <c r="C91" s="44"/>
      <c r="D91" s="44"/>
      <c r="E91" s="299" t="s">
        <v>606</v>
      </c>
      <c r="F91" s="44"/>
      <c r="G91" s="44"/>
      <c r="H91" s="44"/>
      <c r="I91" s="44"/>
      <c r="J91" s="44"/>
      <c r="K91" s="44"/>
      <c r="L91" s="150"/>
      <c r="S91" s="42"/>
      <c r="T91" s="42"/>
      <c r="U91" s="42"/>
      <c r="V91" s="42"/>
      <c r="W91" s="42"/>
      <c r="X91" s="42"/>
      <c r="Y91" s="42"/>
      <c r="Z91" s="42"/>
      <c r="AA91" s="42"/>
      <c r="AB91" s="42"/>
      <c r="AC91" s="42"/>
      <c r="AD91" s="42"/>
      <c r="AE91" s="42"/>
    </row>
    <row r="92" s="2" customFormat="1" ht="12" customHeight="1">
      <c r="A92" s="42"/>
      <c r="B92" s="43"/>
      <c r="C92" s="35" t="s">
        <v>609</v>
      </c>
      <c r="D92" s="44"/>
      <c r="E92" s="44"/>
      <c r="F92" s="44"/>
      <c r="G92" s="44"/>
      <c r="H92" s="44"/>
      <c r="I92" s="44"/>
      <c r="J92" s="44"/>
      <c r="K92" s="44"/>
      <c r="L92" s="150"/>
      <c r="S92" s="42"/>
      <c r="T92" s="42"/>
      <c r="U92" s="42"/>
      <c r="V92" s="42"/>
      <c r="W92" s="42"/>
      <c r="X92" s="42"/>
      <c r="Y92" s="42"/>
      <c r="Z92" s="42"/>
      <c r="AA92" s="42"/>
      <c r="AB92" s="42"/>
      <c r="AC92" s="42"/>
      <c r="AD92" s="42"/>
      <c r="AE92" s="42"/>
    </row>
    <row r="93" s="2" customFormat="1" ht="16.5" customHeight="1">
      <c r="A93" s="42"/>
      <c r="B93" s="43"/>
      <c r="C93" s="44"/>
      <c r="D93" s="44"/>
      <c r="E93" s="73" t="str">
        <f>E13</f>
        <v>D.1.1-2.3 - Střechy</v>
      </c>
      <c r="F93" s="44"/>
      <c r="G93" s="44"/>
      <c r="H93" s="44"/>
      <c r="I93" s="44"/>
      <c r="J93" s="44"/>
      <c r="K93" s="44"/>
      <c r="L93" s="150"/>
      <c r="S93" s="42"/>
      <c r="T93" s="42"/>
      <c r="U93" s="42"/>
      <c r="V93" s="42"/>
      <c r="W93" s="42"/>
      <c r="X93" s="42"/>
      <c r="Y93" s="42"/>
      <c r="Z93" s="42"/>
      <c r="AA93" s="42"/>
      <c r="AB93" s="42"/>
      <c r="AC93" s="42"/>
      <c r="AD93" s="42"/>
      <c r="AE93" s="42"/>
    </row>
    <row r="94" s="2" customFormat="1" ht="6.96" customHeight="1">
      <c r="A94" s="42"/>
      <c r="B94" s="43"/>
      <c r="C94" s="44"/>
      <c r="D94" s="44"/>
      <c r="E94" s="44"/>
      <c r="F94" s="44"/>
      <c r="G94" s="44"/>
      <c r="H94" s="44"/>
      <c r="I94" s="44"/>
      <c r="J94" s="44"/>
      <c r="K94" s="44"/>
      <c r="L94" s="150"/>
      <c r="S94" s="42"/>
      <c r="T94" s="42"/>
      <c r="U94" s="42"/>
      <c r="V94" s="42"/>
      <c r="W94" s="42"/>
      <c r="X94" s="42"/>
      <c r="Y94" s="42"/>
      <c r="Z94" s="42"/>
      <c r="AA94" s="42"/>
      <c r="AB94" s="42"/>
      <c r="AC94" s="42"/>
      <c r="AD94" s="42"/>
      <c r="AE94" s="42"/>
    </row>
    <row r="95" s="2" customFormat="1" ht="12" customHeight="1">
      <c r="A95" s="42"/>
      <c r="B95" s="43"/>
      <c r="C95" s="35" t="s">
        <v>22</v>
      </c>
      <c r="D95" s="44"/>
      <c r="E95" s="44"/>
      <c r="F95" s="30" t="str">
        <f>F16</f>
        <v>ul. Netroufalky</v>
      </c>
      <c r="G95" s="44"/>
      <c r="H95" s="44"/>
      <c r="I95" s="35" t="s">
        <v>24</v>
      </c>
      <c r="J95" s="76" t="str">
        <f>IF(J16="","",J16)</f>
        <v>29. 8. 2024</v>
      </c>
      <c r="K95" s="44"/>
      <c r="L95" s="150"/>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50"/>
      <c r="S96" s="42"/>
      <c r="T96" s="42"/>
      <c r="U96" s="42"/>
      <c r="V96" s="42"/>
      <c r="W96" s="42"/>
      <c r="X96" s="42"/>
      <c r="Y96" s="42"/>
      <c r="Z96" s="42"/>
      <c r="AA96" s="42"/>
      <c r="AB96" s="42"/>
      <c r="AC96" s="42"/>
      <c r="AD96" s="42"/>
      <c r="AE96" s="42"/>
    </row>
    <row r="97" s="2" customFormat="1" ht="25.65" customHeight="1">
      <c r="A97" s="42"/>
      <c r="B97" s="43"/>
      <c r="C97" s="35" t="s">
        <v>30</v>
      </c>
      <c r="D97" s="44"/>
      <c r="E97" s="44"/>
      <c r="F97" s="30" t="str">
        <f>E19</f>
        <v>Masarykova univerzita</v>
      </c>
      <c r="G97" s="44"/>
      <c r="H97" s="44"/>
      <c r="I97" s="35" t="s">
        <v>38</v>
      </c>
      <c r="J97" s="40" t="str">
        <f>E25</f>
        <v>Ateliér Velehradský s.r.o.</v>
      </c>
      <c r="K97" s="44"/>
      <c r="L97" s="150"/>
      <c r="S97" s="42"/>
      <c r="T97" s="42"/>
      <c r="U97" s="42"/>
      <c r="V97" s="42"/>
      <c r="W97" s="42"/>
      <c r="X97" s="42"/>
      <c r="Y97" s="42"/>
      <c r="Z97" s="42"/>
      <c r="AA97" s="42"/>
      <c r="AB97" s="42"/>
      <c r="AC97" s="42"/>
      <c r="AD97" s="42"/>
      <c r="AE97" s="42"/>
    </row>
    <row r="98" s="2" customFormat="1" ht="40.05" customHeight="1">
      <c r="A98" s="42"/>
      <c r="B98" s="43"/>
      <c r="C98" s="35" t="s">
        <v>36</v>
      </c>
      <c r="D98" s="44"/>
      <c r="E98" s="44"/>
      <c r="F98" s="30" t="str">
        <f>IF(E22="","",E22)</f>
        <v>Vyplň údaj</v>
      </c>
      <c r="G98" s="44"/>
      <c r="H98" s="44"/>
      <c r="I98" s="35" t="s">
        <v>43</v>
      </c>
      <c r="J98" s="40" t="str">
        <f>E28</f>
        <v>Ing. Vojtěch Biolek - Ateliér Velehradský s.r.o.</v>
      </c>
      <c r="K98" s="44"/>
      <c r="L98" s="150"/>
      <c r="S98" s="42"/>
      <c r="T98" s="42"/>
      <c r="U98" s="42"/>
      <c r="V98" s="42"/>
      <c r="W98" s="42"/>
      <c r="X98" s="42"/>
      <c r="Y98" s="42"/>
      <c r="Z98" s="42"/>
      <c r="AA98" s="42"/>
      <c r="AB98" s="42"/>
      <c r="AC98" s="42"/>
      <c r="AD98" s="42"/>
      <c r="AE98" s="42"/>
    </row>
    <row r="99" s="2" customFormat="1" ht="10.32" customHeight="1">
      <c r="A99" s="42"/>
      <c r="B99" s="43"/>
      <c r="C99" s="44"/>
      <c r="D99" s="44"/>
      <c r="E99" s="44"/>
      <c r="F99" s="44"/>
      <c r="G99" s="44"/>
      <c r="H99" s="44"/>
      <c r="I99" s="44"/>
      <c r="J99" s="44"/>
      <c r="K99" s="44"/>
      <c r="L99" s="150"/>
      <c r="S99" s="42"/>
      <c r="T99" s="42"/>
      <c r="U99" s="42"/>
      <c r="V99" s="42"/>
      <c r="W99" s="42"/>
      <c r="X99" s="42"/>
      <c r="Y99" s="42"/>
      <c r="Z99" s="42"/>
      <c r="AA99" s="42"/>
      <c r="AB99" s="42"/>
      <c r="AC99" s="42"/>
      <c r="AD99" s="42"/>
      <c r="AE99" s="42"/>
    </row>
    <row r="100" s="11" customFormat="1" ht="29.28" customHeight="1">
      <c r="A100" s="191"/>
      <c r="B100" s="192"/>
      <c r="C100" s="193" t="s">
        <v>214</v>
      </c>
      <c r="D100" s="194" t="s">
        <v>67</v>
      </c>
      <c r="E100" s="194" t="s">
        <v>63</v>
      </c>
      <c r="F100" s="194" t="s">
        <v>64</v>
      </c>
      <c r="G100" s="194" t="s">
        <v>215</v>
      </c>
      <c r="H100" s="194" t="s">
        <v>216</v>
      </c>
      <c r="I100" s="194" t="s">
        <v>217</v>
      </c>
      <c r="J100" s="194" t="s">
        <v>208</v>
      </c>
      <c r="K100" s="195" t="s">
        <v>218</v>
      </c>
      <c r="L100" s="196"/>
      <c r="M100" s="96" t="s">
        <v>44</v>
      </c>
      <c r="N100" s="97" t="s">
        <v>52</v>
      </c>
      <c r="O100" s="97" t="s">
        <v>219</v>
      </c>
      <c r="P100" s="97" t="s">
        <v>220</v>
      </c>
      <c r="Q100" s="97" t="s">
        <v>221</v>
      </c>
      <c r="R100" s="97" t="s">
        <v>222</v>
      </c>
      <c r="S100" s="97" t="s">
        <v>223</v>
      </c>
      <c r="T100" s="98" t="s">
        <v>224</v>
      </c>
      <c r="U100" s="191"/>
      <c r="V100" s="191"/>
      <c r="W100" s="191"/>
      <c r="X100" s="191"/>
      <c r="Y100" s="191"/>
      <c r="Z100" s="191"/>
      <c r="AA100" s="191"/>
      <c r="AB100" s="191"/>
      <c r="AC100" s="191"/>
      <c r="AD100" s="191"/>
      <c r="AE100" s="191"/>
    </row>
    <row r="101" s="2" customFormat="1" ht="22.8" customHeight="1">
      <c r="A101" s="42"/>
      <c r="B101" s="43"/>
      <c r="C101" s="103" t="s">
        <v>225</v>
      </c>
      <c r="D101" s="44"/>
      <c r="E101" s="44"/>
      <c r="F101" s="44"/>
      <c r="G101" s="44"/>
      <c r="H101" s="44"/>
      <c r="I101" s="44"/>
      <c r="J101" s="197">
        <f>BK101</f>
        <v>0</v>
      </c>
      <c r="K101" s="44"/>
      <c r="L101" s="48"/>
      <c r="M101" s="99"/>
      <c r="N101" s="198"/>
      <c r="O101" s="100"/>
      <c r="P101" s="199">
        <f>P102+P122+P223</f>
        <v>0</v>
      </c>
      <c r="Q101" s="100"/>
      <c r="R101" s="199">
        <f>R102+R122+R223</f>
        <v>100.53716008000001</v>
      </c>
      <c r="S101" s="100"/>
      <c r="T101" s="200">
        <f>T102+T122+T223</f>
        <v>0</v>
      </c>
      <c r="U101" s="42"/>
      <c r="V101" s="42"/>
      <c r="W101" s="42"/>
      <c r="X101" s="42"/>
      <c r="Y101" s="42"/>
      <c r="Z101" s="42"/>
      <c r="AA101" s="42"/>
      <c r="AB101" s="42"/>
      <c r="AC101" s="42"/>
      <c r="AD101" s="42"/>
      <c r="AE101" s="42"/>
      <c r="AT101" s="20" t="s">
        <v>81</v>
      </c>
      <c r="AU101" s="20" t="s">
        <v>209</v>
      </c>
      <c r="BK101" s="201">
        <f>BK102+BK122+BK223</f>
        <v>0</v>
      </c>
    </row>
    <row r="102" s="12" customFormat="1" ht="25.92" customHeight="1">
      <c r="A102" s="12"/>
      <c r="B102" s="202"/>
      <c r="C102" s="203"/>
      <c r="D102" s="204" t="s">
        <v>81</v>
      </c>
      <c r="E102" s="205" t="s">
        <v>226</v>
      </c>
      <c r="F102" s="205" t="s">
        <v>227</v>
      </c>
      <c r="G102" s="203"/>
      <c r="H102" s="203"/>
      <c r="I102" s="206"/>
      <c r="J102" s="207">
        <f>BK102</f>
        <v>0</v>
      </c>
      <c r="K102" s="203"/>
      <c r="L102" s="208"/>
      <c r="M102" s="209"/>
      <c r="N102" s="210"/>
      <c r="O102" s="210"/>
      <c r="P102" s="211">
        <f>P103+P111+P119</f>
        <v>0</v>
      </c>
      <c r="Q102" s="210"/>
      <c r="R102" s="211">
        <f>R103+R111+R119</f>
        <v>21.0376683</v>
      </c>
      <c r="S102" s="210"/>
      <c r="T102" s="212">
        <f>T103+T111+T119</f>
        <v>0</v>
      </c>
      <c r="U102" s="12"/>
      <c r="V102" s="12"/>
      <c r="W102" s="12"/>
      <c r="X102" s="12"/>
      <c r="Y102" s="12"/>
      <c r="Z102" s="12"/>
      <c r="AA102" s="12"/>
      <c r="AB102" s="12"/>
      <c r="AC102" s="12"/>
      <c r="AD102" s="12"/>
      <c r="AE102" s="12"/>
      <c r="AR102" s="213" t="s">
        <v>90</v>
      </c>
      <c r="AT102" s="214" t="s">
        <v>81</v>
      </c>
      <c r="AU102" s="214" t="s">
        <v>82</v>
      </c>
      <c r="AY102" s="213" t="s">
        <v>228</v>
      </c>
      <c r="BK102" s="215">
        <f>BK103+BK111+BK119</f>
        <v>0</v>
      </c>
    </row>
    <row r="103" s="12" customFormat="1" ht="22.8" customHeight="1">
      <c r="A103" s="12"/>
      <c r="B103" s="202"/>
      <c r="C103" s="203"/>
      <c r="D103" s="204" t="s">
        <v>81</v>
      </c>
      <c r="E103" s="216" t="s">
        <v>105</v>
      </c>
      <c r="F103" s="216" t="s">
        <v>1147</v>
      </c>
      <c r="G103" s="203"/>
      <c r="H103" s="203"/>
      <c r="I103" s="206"/>
      <c r="J103" s="217">
        <f>BK103</f>
        <v>0</v>
      </c>
      <c r="K103" s="203"/>
      <c r="L103" s="208"/>
      <c r="M103" s="209"/>
      <c r="N103" s="210"/>
      <c r="O103" s="210"/>
      <c r="P103" s="211">
        <f>SUM(P104:P110)</f>
        <v>0</v>
      </c>
      <c r="Q103" s="210"/>
      <c r="R103" s="211">
        <f>SUM(R104:R110)</f>
        <v>8.2877278000000008</v>
      </c>
      <c r="S103" s="210"/>
      <c r="T103" s="212">
        <f>SUM(T104:T110)</f>
        <v>0</v>
      </c>
      <c r="U103" s="12"/>
      <c r="V103" s="12"/>
      <c r="W103" s="12"/>
      <c r="X103" s="12"/>
      <c r="Y103" s="12"/>
      <c r="Z103" s="12"/>
      <c r="AA103" s="12"/>
      <c r="AB103" s="12"/>
      <c r="AC103" s="12"/>
      <c r="AD103" s="12"/>
      <c r="AE103" s="12"/>
      <c r="AR103" s="213" t="s">
        <v>90</v>
      </c>
      <c r="AT103" s="214" t="s">
        <v>81</v>
      </c>
      <c r="AU103" s="214" t="s">
        <v>90</v>
      </c>
      <c r="AY103" s="213" t="s">
        <v>228</v>
      </c>
      <c r="BK103" s="215">
        <f>SUM(BK104:BK110)</f>
        <v>0</v>
      </c>
    </row>
    <row r="104" s="2" customFormat="1" ht="21.75" customHeight="1">
      <c r="A104" s="42"/>
      <c r="B104" s="43"/>
      <c r="C104" s="218" t="s">
        <v>90</v>
      </c>
      <c r="D104" s="218" t="s">
        <v>230</v>
      </c>
      <c r="E104" s="219" t="s">
        <v>2306</v>
      </c>
      <c r="F104" s="220" t="s">
        <v>2307</v>
      </c>
      <c r="G104" s="221" t="s">
        <v>233</v>
      </c>
      <c r="H104" s="222">
        <v>233.25999999999999</v>
      </c>
      <c r="I104" s="223"/>
      <c r="J104" s="224">
        <f>ROUND(I104*H104,2)</f>
        <v>0</v>
      </c>
      <c r="K104" s="220" t="s">
        <v>281</v>
      </c>
      <c r="L104" s="48"/>
      <c r="M104" s="225" t="s">
        <v>44</v>
      </c>
      <c r="N104" s="226" t="s">
        <v>53</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145</v>
      </c>
      <c r="AT104" s="229" t="s">
        <v>230</v>
      </c>
      <c r="AU104" s="229" t="s">
        <v>92</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2308</v>
      </c>
    </row>
    <row r="105" s="2" customFormat="1">
      <c r="A105" s="42"/>
      <c r="B105" s="43"/>
      <c r="C105" s="44"/>
      <c r="D105" s="238" t="s">
        <v>328</v>
      </c>
      <c r="E105" s="44"/>
      <c r="F105" s="279" t="s">
        <v>2309</v>
      </c>
      <c r="G105" s="44"/>
      <c r="H105" s="44"/>
      <c r="I105" s="233"/>
      <c r="J105" s="44"/>
      <c r="K105" s="44"/>
      <c r="L105" s="48"/>
      <c r="M105" s="234"/>
      <c r="N105" s="235"/>
      <c r="O105" s="88"/>
      <c r="P105" s="88"/>
      <c r="Q105" s="88"/>
      <c r="R105" s="88"/>
      <c r="S105" s="88"/>
      <c r="T105" s="89"/>
      <c r="U105" s="42"/>
      <c r="V105" s="42"/>
      <c r="W105" s="42"/>
      <c r="X105" s="42"/>
      <c r="Y105" s="42"/>
      <c r="Z105" s="42"/>
      <c r="AA105" s="42"/>
      <c r="AB105" s="42"/>
      <c r="AC105" s="42"/>
      <c r="AD105" s="42"/>
      <c r="AE105" s="42"/>
      <c r="AT105" s="20" t="s">
        <v>328</v>
      </c>
      <c r="AU105" s="20" t="s">
        <v>92</v>
      </c>
    </row>
    <row r="106" s="13" customFormat="1">
      <c r="A106" s="13"/>
      <c r="B106" s="236"/>
      <c r="C106" s="237"/>
      <c r="D106" s="238" t="s">
        <v>238</v>
      </c>
      <c r="E106" s="239" t="s">
        <v>44</v>
      </c>
      <c r="F106" s="240" t="s">
        <v>2310</v>
      </c>
      <c r="G106" s="237"/>
      <c r="H106" s="239" t="s">
        <v>44</v>
      </c>
      <c r="I106" s="241"/>
      <c r="J106" s="237"/>
      <c r="K106" s="237"/>
      <c r="L106" s="242"/>
      <c r="M106" s="243"/>
      <c r="N106" s="244"/>
      <c r="O106" s="244"/>
      <c r="P106" s="244"/>
      <c r="Q106" s="244"/>
      <c r="R106" s="244"/>
      <c r="S106" s="244"/>
      <c r="T106" s="245"/>
      <c r="U106" s="13"/>
      <c r="V106" s="13"/>
      <c r="W106" s="13"/>
      <c r="X106" s="13"/>
      <c r="Y106" s="13"/>
      <c r="Z106" s="13"/>
      <c r="AA106" s="13"/>
      <c r="AB106" s="13"/>
      <c r="AC106" s="13"/>
      <c r="AD106" s="13"/>
      <c r="AE106" s="13"/>
      <c r="AT106" s="246" t="s">
        <v>238</v>
      </c>
      <c r="AU106" s="246" t="s">
        <v>92</v>
      </c>
      <c r="AV106" s="13" t="s">
        <v>90</v>
      </c>
      <c r="AW106" s="13" t="s">
        <v>42</v>
      </c>
      <c r="AX106" s="13" t="s">
        <v>82</v>
      </c>
      <c r="AY106" s="246" t="s">
        <v>228</v>
      </c>
    </row>
    <row r="107" s="14" customFormat="1">
      <c r="A107" s="14"/>
      <c r="B107" s="247"/>
      <c r="C107" s="248"/>
      <c r="D107" s="238" t="s">
        <v>238</v>
      </c>
      <c r="E107" s="249" t="s">
        <v>44</v>
      </c>
      <c r="F107" s="250" t="s">
        <v>2301</v>
      </c>
      <c r="G107" s="248"/>
      <c r="H107" s="251">
        <v>233.25999999999999</v>
      </c>
      <c r="I107" s="252"/>
      <c r="J107" s="248"/>
      <c r="K107" s="248"/>
      <c r="L107" s="253"/>
      <c r="M107" s="254"/>
      <c r="N107" s="255"/>
      <c r="O107" s="255"/>
      <c r="P107" s="255"/>
      <c r="Q107" s="255"/>
      <c r="R107" s="255"/>
      <c r="S107" s="255"/>
      <c r="T107" s="256"/>
      <c r="U107" s="14"/>
      <c r="V107" s="14"/>
      <c r="W107" s="14"/>
      <c r="X107" s="14"/>
      <c r="Y107" s="14"/>
      <c r="Z107" s="14"/>
      <c r="AA107" s="14"/>
      <c r="AB107" s="14"/>
      <c r="AC107" s="14"/>
      <c r="AD107" s="14"/>
      <c r="AE107" s="14"/>
      <c r="AT107" s="257" t="s">
        <v>238</v>
      </c>
      <c r="AU107" s="257" t="s">
        <v>92</v>
      </c>
      <c r="AV107" s="14" t="s">
        <v>92</v>
      </c>
      <c r="AW107" s="14" t="s">
        <v>42</v>
      </c>
      <c r="AX107" s="14" t="s">
        <v>82</v>
      </c>
      <c r="AY107" s="257" t="s">
        <v>228</v>
      </c>
    </row>
    <row r="108" s="15" customFormat="1">
      <c r="A108" s="15"/>
      <c r="B108" s="258"/>
      <c r="C108" s="259"/>
      <c r="D108" s="238" t="s">
        <v>238</v>
      </c>
      <c r="E108" s="260" t="s">
        <v>44</v>
      </c>
      <c r="F108" s="261" t="s">
        <v>247</v>
      </c>
      <c r="G108" s="259"/>
      <c r="H108" s="262">
        <v>233.25999999999999</v>
      </c>
      <c r="I108" s="263"/>
      <c r="J108" s="259"/>
      <c r="K108" s="259"/>
      <c r="L108" s="264"/>
      <c r="M108" s="265"/>
      <c r="N108" s="266"/>
      <c r="O108" s="266"/>
      <c r="P108" s="266"/>
      <c r="Q108" s="266"/>
      <c r="R108" s="266"/>
      <c r="S108" s="266"/>
      <c r="T108" s="267"/>
      <c r="U108" s="15"/>
      <c r="V108" s="15"/>
      <c r="W108" s="15"/>
      <c r="X108" s="15"/>
      <c r="Y108" s="15"/>
      <c r="Z108" s="15"/>
      <c r="AA108" s="15"/>
      <c r="AB108" s="15"/>
      <c r="AC108" s="15"/>
      <c r="AD108" s="15"/>
      <c r="AE108" s="15"/>
      <c r="AT108" s="268" t="s">
        <v>238</v>
      </c>
      <c r="AU108" s="268" t="s">
        <v>92</v>
      </c>
      <c r="AV108" s="15" t="s">
        <v>145</v>
      </c>
      <c r="AW108" s="15" t="s">
        <v>42</v>
      </c>
      <c r="AX108" s="15" t="s">
        <v>90</v>
      </c>
      <c r="AY108" s="268" t="s">
        <v>228</v>
      </c>
    </row>
    <row r="109" s="2" customFormat="1" ht="21.75" customHeight="1">
      <c r="A109" s="42"/>
      <c r="B109" s="43"/>
      <c r="C109" s="269" t="s">
        <v>92</v>
      </c>
      <c r="D109" s="269" t="s">
        <v>277</v>
      </c>
      <c r="E109" s="270" t="s">
        <v>2311</v>
      </c>
      <c r="F109" s="271" t="s">
        <v>2312</v>
      </c>
      <c r="G109" s="272" t="s">
        <v>233</v>
      </c>
      <c r="H109" s="273">
        <v>256.58600000000001</v>
      </c>
      <c r="I109" s="274"/>
      <c r="J109" s="275">
        <f>ROUND(I109*H109,2)</f>
        <v>0</v>
      </c>
      <c r="K109" s="271" t="s">
        <v>281</v>
      </c>
      <c r="L109" s="276"/>
      <c r="M109" s="277" t="s">
        <v>44</v>
      </c>
      <c r="N109" s="278" t="s">
        <v>53</v>
      </c>
      <c r="O109" s="88"/>
      <c r="P109" s="227">
        <f>O109*H109</f>
        <v>0</v>
      </c>
      <c r="Q109" s="227">
        <v>0.032300000000000002</v>
      </c>
      <c r="R109" s="227">
        <f>Q109*H109</f>
        <v>8.2877278000000008</v>
      </c>
      <c r="S109" s="227">
        <v>0</v>
      </c>
      <c r="T109" s="228">
        <f>S109*H109</f>
        <v>0</v>
      </c>
      <c r="U109" s="42"/>
      <c r="V109" s="42"/>
      <c r="W109" s="42"/>
      <c r="X109" s="42"/>
      <c r="Y109" s="42"/>
      <c r="Z109" s="42"/>
      <c r="AA109" s="42"/>
      <c r="AB109" s="42"/>
      <c r="AC109" s="42"/>
      <c r="AD109" s="42"/>
      <c r="AE109" s="42"/>
      <c r="AR109" s="229" t="s">
        <v>282</v>
      </c>
      <c r="AT109" s="229" t="s">
        <v>277</v>
      </c>
      <c r="AU109" s="229" t="s">
        <v>92</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2313</v>
      </c>
    </row>
    <row r="110" s="14" customFormat="1">
      <c r="A110" s="14"/>
      <c r="B110" s="247"/>
      <c r="C110" s="248"/>
      <c r="D110" s="238" t="s">
        <v>238</v>
      </c>
      <c r="E110" s="248"/>
      <c r="F110" s="250" t="s">
        <v>2314</v>
      </c>
      <c r="G110" s="248"/>
      <c r="H110" s="251">
        <v>256.58600000000001</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238</v>
      </c>
      <c r="AU110" s="257" t="s">
        <v>92</v>
      </c>
      <c r="AV110" s="14" t="s">
        <v>92</v>
      </c>
      <c r="AW110" s="14" t="s">
        <v>4</v>
      </c>
      <c r="AX110" s="14" t="s">
        <v>90</v>
      </c>
      <c r="AY110" s="257" t="s">
        <v>228</v>
      </c>
    </row>
    <row r="111" s="12" customFormat="1" ht="22.8" customHeight="1">
      <c r="A111" s="12"/>
      <c r="B111" s="202"/>
      <c r="C111" s="203"/>
      <c r="D111" s="204" t="s">
        <v>81</v>
      </c>
      <c r="E111" s="216" t="s">
        <v>145</v>
      </c>
      <c r="F111" s="216" t="s">
        <v>913</v>
      </c>
      <c r="G111" s="203"/>
      <c r="H111" s="203"/>
      <c r="I111" s="206"/>
      <c r="J111" s="217">
        <f>BK111</f>
        <v>0</v>
      </c>
      <c r="K111" s="203"/>
      <c r="L111" s="208"/>
      <c r="M111" s="209"/>
      <c r="N111" s="210"/>
      <c r="O111" s="210"/>
      <c r="P111" s="211">
        <f>SUM(P112:P118)</f>
        <v>0</v>
      </c>
      <c r="Q111" s="210"/>
      <c r="R111" s="211">
        <f>SUM(R112:R118)</f>
        <v>12.749940500000001</v>
      </c>
      <c r="S111" s="210"/>
      <c r="T111" s="212">
        <f>SUM(T112:T118)</f>
        <v>0</v>
      </c>
      <c r="U111" s="12"/>
      <c r="V111" s="12"/>
      <c r="W111" s="12"/>
      <c r="X111" s="12"/>
      <c r="Y111" s="12"/>
      <c r="Z111" s="12"/>
      <c r="AA111" s="12"/>
      <c r="AB111" s="12"/>
      <c r="AC111" s="12"/>
      <c r="AD111" s="12"/>
      <c r="AE111" s="12"/>
      <c r="AR111" s="213" t="s">
        <v>90</v>
      </c>
      <c r="AT111" s="214" t="s">
        <v>81</v>
      </c>
      <c r="AU111" s="214" t="s">
        <v>90</v>
      </c>
      <c r="AY111" s="213" t="s">
        <v>228</v>
      </c>
      <c r="BK111" s="215">
        <f>SUM(BK112:BK118)</f>
        <v>0</v>
      </c>
    </row>
    <row r="112" s="2" customFormat="1" ht="24.15" customHeight="1">
      <c r="A112" s="42"/>
      <c r="B112" s="43"/>
      <c r="C112" s="218" t="s">
        <v>105</v>
      </c>
      <c r="D112" s="218" t="s">
        <v>230</v>
      </c>
      <c r="E112" s="219" t="s">
        <v>2315</v>
      </c>
      <c r="F112" s="220" t="s">
        <v>2316</v>
      </c>
      <c r="G112" s="221" t="s">
        <v>233</v>
      </c>
      <c r="H112" s="222">
        <v>358.85000000000002</v>
      </c>
      <c r="I112" s="223"/>
      <c r="J112" s="224">
        <f>ROUND(I112*H112,2)</f>
        <v>0</v>
      </c>
      <c r="K112" s="220" t="s">
        <v>281</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92</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2317</v>
      </c>
    </row>
    <row r="113" s="2" customFormat="1">
      <c r="A113" s="42"/>
      <c r="B113" s="43"/>
      <c r="C113" s="44"/>
      <c r="D113" s="238" t="s">
        <v>328</v>
      </c>
      <c r="E113" s="44"/>
      <c r="F113" s="279" t="s">
        <v>2309</v>
      </c>
      <c r="G113" s="44"/>
      <c r="H113" s="44"/>
      <c r="I113" s="233"/>
      <c r="J113" s="44"/>
      <c r="K113" s="44"/>
      <c r="L113" s="48"/>
      <c r="M113" s="234"/>
      <c r="N113" s="235"/>
      <c r="O113" s="88"/>
      <c r="P113" s="88"/>
      <c r="Q113" s="88"/>
      <c r="R113" s="88"/>
      <c r="S113" s="88"/>
      <c r="T113" s="89"/>
      <c r="U113" s="42"/>
      <c r="V113" s="42"/>
      <c r="W113" s="42"/>
      <c r="X113" s="42"/>
      <c r="Y113" s="42"/>
      <c r="Z113" s="42"/>
      <c r="AA113" s="42"/>
      <c r="AB113" s="42"/>
      <c r="AC113" s="42"/>
      <c r="AD113" s="42"/>
      <c r="AE113" s="42"/>
      <c r="AT113" s="20" t="s">
        <v>328</v>
      </c>
      <c r="AU113" s="20" t="s">
        <v>92</v>
      </c>
    </row>
    <row r="114" s="13" customFormat="1">
      <c r="A114" s="13"/>
      <c r="B114" s="236"/>
      <c r="C114" s="237"/>
      <c r="D114" s="238" t="s">
        <v>238</v>
      </c>
      <c r="E114" s="239" t="s">
        <v>44</v>
      </c>
      <c r="F114" s="240" t="s">
        <v>2318</v>
      </c>
      <c r="G114" s="237"/>
      <c r="H114" s="239" t="s">
        <v>44</v>
      </c>
      <c r="I114" s="241"/>
      <c r="J114" s="237"/>
      <c r="K114" s="237"/>
      <c r="L114" s="242"/>
      <c r="M114" s="243"/>
      <c r="N114" s="244"/>
      <c r="O114" s="244"/>
      <c r="P114" s="244"/>
      <c r="Q114" s="244"/>
      <c r="R114" s="244"/>
      <c r="S114" s="244"/>
      <c r="T114" s="245"/>
      <c r="U114" s="13"/>
      <c r="V114" s="13"/>
      <c r="W114" s="13"/>
      <c r="X114" s="13"/>
      <c r="Y114" s="13"/>
      <c r="Z114" s="13"/>
      <c r="AA114" s="13"/>
      <c r="AB114" s="13"/>
      <c r="AC114" s="13"/>
      <c r="AD114" s="13"/>
      <c r="AE114" s="13"/>
      <c r="AT114" s="246" t="s">
        <v>238</v>
      </c>
      <c r="AU114" s="246" t="s">
        <v>92</v>
      </c>
      <c r="AV114" s="13" t="s">
        <v>90</v>
      </c>
      <c r="AW114" s="13" t="s">
        <v>42</v>
      </c>
      <c r="AX114" s="13" t="s">
        <v>82</v>
      </c>
      <c r="AY114" s="246" t="s">
        <v>228</v>
      </c>
    </row>
    <row r="115" s="14" customFormat="1">
      <c r="A115" s="14"/>
      <c r="B115" s="247"/>
      <c r="C115" s="248"/>
      <c r="D115" s="238" t="s">
        <v>238</v>
      </c>
      <c r="E115" s="249" t="s">
        <v>44</v>
      </c>
      <c r="F115" s="250" t="s">
        <v>2299</v>
      </c>
      <c r="G115" s="248"/>
      <c r="H115" s="251">
        <v>358.85000000000002</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238</v>
      </c>
      <c r="AU115" s="257" t="s">
        <v>92</v>
      </c>
      <c r="AV115" s="14" t="s">
        <v>92</v>
      </c>
      <c r="AW115" s="14" t="s">
        <v>42</v>
      </c>
      <c r="AX115" s="14" t="s">
        <v>82</v>
      </c>
      <c r="AY115" s="257" t="s">
        <v>228</v>
      </c>
    </row>
    <row r="116" s="15" customFormat="1">
      <c r="A116" s="15"/>
      <c r="B116" s="258"/>
      <c r="C116" s="259"/>
      <c r="D116" s="238" t="s">
        <v>238</v>
      </c>
      <c r="E116" s="260" t="s">
        <v>44</v>
      </c>
      <c r="F116" s="261" t="s">
        <v>247</v>
      </c>
      <c r="G116" s="259"/>
      <c r="H116" s="262">
        <v>358.85000000000002</v>
      </c>
      <c r="I116" s="263"/>
      <c r="J116" s="259"/>
      <c r="K116" s="259"/>
      <c r="L116" s="264"/>
      <c r="M116" s="265"/>
      <c r="N116" s="266"/>
      <c r="O116" s="266"/>
      <c r="P116" s="266"/>
      <c r="Q116" s="266"/>
      <c r="R116" s="266"/>
      <c r="S116" s="266"/>
      <c r="T116" s="267"/>
      <c r="U116" s="15"/>
      <c r="V116" s="15"/>
      <c r="W116" s="15"/>
      <c r="X116" s="15"/>
      <c r="Y116" s="15"/>
      <c r="Z116" s="15"/>
      <c r="AA116" s="15"/>
      <c r="AB116" s="15"/>
      <c r="AC116" s="15"/>
      <c r="AD116" s="15"/>
      <c r="AE116" s="15"/>
      <c r="AT116" s="268" t="s">
        <v>238</v>
      </c>
      <c r="AU116" s="268" t="s">
        <v>92</v>
      </c>
      <c r="AV116" s="15" t="s">
        <v>145</v>
      </c>
      <c r="AW116" s="15" t="s">
        <v>42</v>
      </c>
      <c r="AX116" s="15" t="s">
        <v>90</v>
      </c>
      <c r="AY116" s="268" t="s">
        <v>228</v>
      </c>
    </row>
    <row r="117" s="2" customFormat="1" ht="21.75" customHeight="1">
      <c r="A117" s="42"/>
      <c r="B117" s="43"/>
      <c r="C117" s="269" t="s">
        <v>145</v>
      </c>
      <c r="D117" s="269" t="s">
        <v>277</v>
      </c>
      <c r="E117" s="270" t="s">
        <v>2319</v>
      </c>
      <c r="F117" s="271" t="s">
        <v>2320</v>
      </c>
      <c r="G117" s="272" t="s">
        <v>233</v>
      </c>
      <c r="H117" s="273">
        <v>394.73500000000001</v>
      </c>
      <c r="I117" s="274"/>
      <c r="J117" s="275">
        <f>ROUND(I117*H117,2)</f>
        <v>0</v>
      </c>
      <c r="K117" s="271" t="s">
        <v>281</v>
      </c>
      <c r="L117" s="276"/>
      <c r="M117" s="277" t="s">
        <v>44</v>
      </c>
      <c r="N117" s="278" t="s">
        <v>53</v>
      </c>
      <c r="O117" s="88"/>
      <c r="P117" s="227">
        <f>O117*H117</f>
        <v>0</v>
      </c>
      <c r="Q117" s="227">
        <v>0.032300000000000002</v>
      </c>
      <c r="R117" s="227">
        <f>Q117*H117</f>
        <v>12.749940500000001</v>
      </c>
      <c r="S117" s="227">
        <v>0</v>
      </c>
      <c r="T117" s="228">
        <f>S117*H117</f>
        <v>0</v>
      </c>
      <c r="U117" s="42"/>
      <c r="V117" s="42"/>
      <c r="W117" s="42"/>
      <c r="X117" s="42"/>
      <c r="Y117" s="42"/>
      <c r="Z117" s="42"/>
      <c r="AA117" s="42"/>
      <c r="AB117" s="42"/>
      <c r="AC117" s="42"/>
      <c r="AD117" s="42"/>
      <c r="AE117" s="42"/>
      <c r="AR117" s="229" t="s">
        <v>282</v>
      </c>
      <c r="AT117" s="229" t="s">
        <v>277</v>
      </c>
      <c r="AU117" s="229" t="s">
        <v>92</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2321</v>
      </c>
    </row>
    <row r="118" s="14" customFormat="1">
      <c r="A118" s="14"/>
      <c r="B118" s="247"/>
      <c r="C118" s="248"/>
      <c r="D118" s="238" t="s">
        <v>238</v>
      </c>
      <c r="E118" s="248"/>
      <c r="F118" s="250" t="s">
        <v>2322</v>
      </c>
      <c r="G118" s="248"/>
      <c r="H118" s="251">
        <v>394.73500000000001</v>
      </c>
      <c r="I118" s="252"/>
      <c r="J118" s="248"/>
      <c r="K118" s="248"/>
      <c r="L118" s="253"/>
      <c r="M118" s="254"/>
      <c r="N118" s="255"/>
      <c r="O118" s="255"/>
      <c r="P118" s="255"/>
      <c r="Q118" s="255"/>
      <c r="R118" s="255"/>
      <c r="S118" s="255"/>
      <c r="T118" s="256"/>
      <c r="U118" s="14"/>
      <c r="V118" s="14"/>
      <c r="W118" s="14"/>
      <c r="X118" s="14"/>
      <c r="Y118" s="14"/>
      <c r="Z118" s="14"/>
      <c r="AA118" s="14"/>
      <c r="AB118" s="14"/>
      <c r="AC118" s="14"/>
      <c r="AD118" s="14"/>
      <c r="AE118" s="14"/>
      <c r="AT118" s="257" t="s">
        <v>238</v>
      </c>
      <c r="AU118" s="257" t="s">
        <v>92</v>
      </c>
      <c r="AV118" s="14" t="s">
        <v>92</v>
      </c>
      <c r="AW118" s="14" t="s">
        <v>4</v>
      </c>
      <c r="AX118" s="14" t="s">
        <v>90</v>
      </c>
      <c r="AY118" s="257" t="s">
        <v>228</v>
      </c>
    </row>
    <row r="119" s="12" customFormat="1" ht="22.8" customHeight="1">
      <c r="A119" s="12"/>
      <c r="B119" s="202"/>
      <c r="C119" s="203"/>
      <c r="D119" s="204" t="s">
        <v>81</v>
      </c>
      <c r="E119" s="216" t="s">
        <v>368</v>
      </c>
      <c r="F119" s="216" t="s">
        <v>369</v>
      </c>
      <c r="G119" s="203"/>
      <c r="H119" s="203"/>
      <c r="I119" s="206"/>
      <c r="J119" s="217">
        <f>BK119</f>
        <v>0</v>
      </c>
      <c r="K119" s="203"/>
      <c r="L119" s="208"/>
      <c r="M119" s="209"/>
      <c r="N119" s="210"/>
      <c r="O119" s="210"/>
      <c r="P119" s="211">
        <f>SUM(P120:P121)</f>
        <v>0</v>
      </c>
      <c r="Q119" s="210"/>
      <c r="R119" s="211">
        <f>SUM(R120:R121)</f>
        <v>0</v>
      </c>
      <c r="S119" s="210"/>
      <c r="T119" s="212">
        <f>SUM(T120:T121)</f>
        <v>0</v>
      </c>
      <c r="U119" s="12"/>
      <c r="V119" s="12"/>
      <c r="W119" s="12"/>
      <c r="X119" s="12"/>
      <c r="Y119" s="12"/>
      <c r="Z119" s="12"/>
      <c r="AA119" s="12"/>
      <c r="AB119" s="12"/>
      <c r="AC119" s="12"/>
      <c r="AD119" s="12"/>
      <c r="AE119" s="12"/>
      <c r="AR119" s="213" t="s">
        <v>90</v>
      </c>
      <c r="AT119" s="214" t="s">
        <v>81</v>
      </c>
      <c r="AU119" s="214" t="s">
        <v>90</v>
      </c>
      <c r="AY119" s="213" t="s">
        <v>228</v>
      </c>
      <c r="BK119" s="215">
        <f>SUM(BK120:BK121)</f>
        <v>0</v>
      </c>
    </row>
    <row r="120" s="2" customFormat="1" ht="37.8" customHeight="1">
      <c r="A120" s="42"/>
      <c r="B120" s="43"/>
      <c r="C120" s="218" t="s">
        <v>271</v>
      </c>
      <c r="D120" s="218" t="s">
        <v>230</v>
      </c>
      <c r="E120" s="219" t="s">
        <v>2323</v>
      </c>
      <c r="F120" s="220" t="s">
        <v>2324</v>
      </c>
      <c r="G120" s="221" t="s">
        <v>280</v>
      </c>
      <c r="H120" s="222">
        <v>21.038</v>
      </c>
      <c r="I120" s="223"/>
      <c r="J120" s="224">
        <f>ROUND(I120*H120,2)</f>
        <v>0</v>
      </c>
      <c r="K120" s="220" t="s">
        <v>234</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92</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2325</v>
      </c>
    </row>
    <row r="121" s="2" customFormat="1">
      <c r="A121" s="42"/>
      <c r="B121" s="43"/>
      <c r="C121" s="44"/>
      <c r="D121" s="231" t="s">
        <v>236</v>
      </c>
      <c r="E121" s="44"/>
      <c r="F121" s="232" t="s">
        <v>2326</v>
      </c>
      <c r="G121" s="44"/>
      <c r="H121" s="44"/>
      <c r="I121" s="233"/>
      <c r="J121" s="44"/>
      <c r="K121" s="44"/>
      <c r="L121" s="48"/>
      <c r="M121" s="234"/>
      <c r="N121" s="235"/>
      <c r="O121" s="88"/>
      <c r="P121" s="88"/>
      <c r="Q121" s="88"/>
      <c r="R121" s="88"/>
      <c r="S121" s="88"/>
      <c r="T121" s="89"/>
      <c r="U121" s="42"/>
      <c r="V121" s="42"/>
      <c r="W121" s="42"/>
      <c r="X121" s="42"/>
      <c r="Y121" s="42"/>
      <c r="Z121" s="42"/>
      <c r="AA121" s="42"/>
      <c r="AB121" s="42"/>
      <c r="AC121" s="42"/>
      <c r="AD121" s="42"/>
      <c r="AE121" s="42"/>
      <c r="AT121" s="20" t="s">
        <v>236</v>
      </c>
      <c r="AU121" s="20" t="s">
        <v>92</v>
      </c>
    </row>
    <row r="122" s="12" customFormat="1" ht="25.92" customHeight="1">
      <c r="A122" s="12"/>
      <c r="B122" s="202"/>
      <c r="C122" s="203"/>
      <c r="D122" s="204" t="s">
        <v>81</v>
      </c>
      <c r="E122" s="205" t="s">
        <v>984</v>
      </c>
      <c r="F122" s="205" t="s">
        <v>985</v>
      </c>
      <c r="G122" s="203"/>
      <c r="H122" s="203"/>
      <c r="I122" s="206"/>
      <c r="J122" s="207">
        <f>BK122</f>
        <v>0</v>
      </c>
      <c r="K122" s="203"/>
      <c r="L122" s="208"/>
      <c r="M122" s="209"/>
      <c r="N122" s="210"/>
      <c r="O122" s="210"/>
      <c r="P122" s="211">
        <f>P123+P178+P195+P217</f>
        <v>0</v>
      </c>
      <c r="Q122" s="210"/>
      <c r="R122" s="211">
        <f>R123+R178+R195+R217</f>
        <v>79.499491780000014</v>
      </c>
      <c r="S122" s="210"/>
      <c r="T122" s="212">
        <f>T123+T178+T195+T217</f>
        <v>0</v>
      </c>
      <c r="U122" s="12"/>
      <c r="V122" s="12"/>
      <c r="W122" s="12"/>
      <c r="X122" s="12"/>
      <c r="Y122" s="12"/>
      <c r="Z122" s="12"/>
      <c r="AA122" s="12"/>
      <c r="AB122" s="12"/>
      <c r="AC122" s="12"/>
      <c r="AD122" s="12"/>
      <c r="AE122" s="12"/>
      <c r="AR122" s="213" t="s">
        <v>92</v>
      </c>
      <c r="AT122" s="214" t="s">
        <v>81</v>
      </c>
      <c r="AU122" s="214" t="s">
        <v>82</v>
      </c>
      <c r="AY122" s="213" t="s">
        <v>228</v>
      </c>
      <c r="BK122" s="215">
        <f>BK123+BK178+BK195+BK217</f>
        <v>0</v>
      </c>
    </row>
    <row r="123" s="12" customFormat="1" ht="22.8" customHeight="1">
      <c r="A123" s="12"/>
      <c r="B123" s="202"/>
      <c r="C123" s="203"/>
      <c r="D123" s="204" t="s">
        <v>81</v>
      </c>
      <c r="E123" s="216" t="s">
        <v>2327</v>
      </c>
      <c r="F123" s="216" t="s">
        <v>2328</v>
      </c>
      <c r="G123" s="203"/>
      <c r="H123" s="203"/>
      <c r="I123" s="206"/>
      <c r="J123" s="217">
        <f>BK123</f>
        <v>0</v>
      </c>
      <c r="K123" s="203"/>
      <c r="L123" s="208"/>
      <c r="M123" s="209"/>
      <c r="N123" s="210"/>
      <c r="O123" s="210"/>
      <c r="P123" s="211">
        <f>SUM(P124:P177)</f>
        <v>0</v>
      </c>
      <c r="Q123" s="210"/>
      <c r="R123" s="211">
        <f>SUM(R124:R177)</f>
        <v>20.8762057</v>
      </c>
      <c r="S123" s="210"/>
      <c r="T123" s="212">
        <f>SUM(T124:T177)</f>
        <v>0</v>
      </c>
      <c r="U123" s="12"/>
      <c r="V123" s="12"/>
      <c r="W123" s="12"/>
      <c r="X123" s="12"/>
      <c r="Y123" s="12"/>
      <c r="Z123" s="12"/>
      <c r="AA123" s="12"/>
      <c r="AB123" s="12"/>
      <c r="AC123" s="12"/>
      <c r="AD123" s="12"/>
      <c r="AE123" s="12"/>
      <c r="AR123" s="213" t="s">
        <v>92</v>
      </c>
      <c r="AT123" s="214" t="s">
        <v>81</v>
      </c>
      <c r="AU123" s="214" t="s">
        <v>90</v>
      </c>
      <c r="AY123" s="213" t="s">
        <v>228</v>
      </c>
      <c r="BK123" s="215">
        <f>SUM(BK124:BK177)</f>
        <v>0</v>
      </c>
    </row>
    <row r="124" s="2" customFormat="1" ht="16.5" customHeight="1">
      <c r="A124" s="42"/>
      <c r="B124" s="43"/>
      <c r="C124" s="218" t="s">
        <v>276</v>
      </c>
      <c r="D124" s="218" t="s">
        <v>230</v>
      </c>
      <c r="E124" s="219" t="s">
        <v>2329</v>
      </c>
      <c r="F124" s="220" t="s">
        <v>2330</v>
      </c>
      <c r="G124" s="221" t="s">
        <v>233</v>
      </c>
      <c r="H124" s="222">
        <v>2597.29</v>
      </c>
      <c r="I124" s="223"/>
      <c r="J124" s="224">
        <f>ROUND(I124*H124,2)</f>
        <v>0</v>
      </c>
      <c r="K124" s="220" t="s">
        <v>234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362</v>
      </c>
      <c r="AT124" s="229" t="s">
        <v>230</v>
      </c>
      <c r="AU124" s="229" t="s">
        <v>92</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362</v>
      </c>
      <c r="BM124" s="229" t="s">
        <v>2331</v>
      </c>
    </row>
    <row r="125" s="2" customFormat="1">
      <c r="A125" s="42"/>
      <c r="B125" s="43"/>
      <c r="C125" s="44"/>
      <c r="D125" s="231" t="s">
        <v>236</v>
      </c>
      <c r="E125" s="44"/>
      <c r="F125" s="232" t="s">
        <v>2332</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0" t="s">
        <v>236</v>
      </c>
      <c r="AU125" s="20" t="s">
        <v>92</v>
      </c>
    </row>
    <row r="126" s="13" customFormat="1">
      <c r="A126" s="13"/>
      <c r="B126" s="236"/>
      <c r="C126" s="237"/>
      <c r="D126" s="238" t="s">
        <v>238</v>
      </c>
      <c r="E126" s="239" t="s">
        <v>44</v>
      </c>
      <c r="F126" s="240" t="s">
        <v>2333</v>
      </c>
      <c r="G126" s="237"/>
      <c r="H126" s="239" t="s">
        <v>44</v>
      </c>
      <c r="I126" s="241"/>
      <c r="J126" s="237"/>
      <c r="K126" s="237"/>
      <c r="L126" s="242"/>
      <c r="M126" s="243"/>
      <c r="N126" s="244"/>
      <c r="O126" s="244"/>
      <c r="P126" s="244"/>
      <c r="Q126" s="244"/>
      <c r="R126" s="244"/>
      <c r="S126" s="244"/>
      <c r="T126" s="245"/>
      <c r="U126" s="13"/>
      <c r="V126" s="13"/>
      <c r="W126" s="13"/>
      <c r="X126" s="13"/>
      <c r="Y126" s="13"/>
      <c r="Z126" s="13"/>
      <c r="AA126" s="13"/>
      <c r="AB126" s="13"/>
      <c r="AC126" s="13"/>
      <c r="AD126" s="13"/>
      <c r="AE126" s="13"/>
      <c r="AT126" s="246" t="s">
        <v>238</v>
      </c>
      <c r="AU126" s="246" t="s">
        <v>92</v>
      </c>
      <c r="AV126" s="13" t="s">
        <v>90</v>
      </c>
      <c r="AW126" s="13" t="s">
        <v>42</v>
      </c>
      <c r="AX126" s="13" t="s">
        <v>82</v>
      </c>
      <c r="AY126" s="246" t="s">
        <v>228</v>
      </c>
    </row>
    <row r="127" s="14" customFormat="1">
      <c r="A127" s="14"/>
      <c r="B127" s="247"/>
      <c r="C127" s="248"/>
      <c r="D127" s="238" t="s">
        <v>238</v>
      </c>
      <c r="E127" s="249" t="s">
        <v>44</v>
      </c>
      <c r="F127" s="250" t="s">
        <v>2297</v>
      </c>
      <c r="G127" s="248"/>
      <c r="H127" s="251">
        <v>2597.29</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238</v>
      </c>
      <c r="AU127" s="257" t="s">
        <v>92</v>
      </c>
      <c r="AV127" s="14" t="s">
        <v>92</v>
      </c>
      <c r="AW127" s="14" t="s">
        <v>42</v>
      </c>
      <c r="AX127" s="14" t="s">
        <v>82</v>
      </c>
      <c r="AY127" s="257" t="s">
        <v>228</v>
      </c>
    </row>
    <row r="128" s="15" customFormat="1">
      <c r="A128" s="15"/>
      <c r="B128" s="258"/>
      <c r="C128" s="259"/>
      <c r="D128" s="238" t="s">
        <v>238</v>
      </c>
      <c r="E128" s="260" t="s">
        <v>44</v>
      </c>
      <c r="F128" s="261" t="s">
        <v>247</v>
      </c>
      <c r="G128" s="259"/>
      <c r="H128" s="262">
        <v>2597.29</v>
      </c>
      <c r="I128" s="263"/>
      <c r="J128" s="259"/>
      <c r="K128" s="259"/>
      <c r="L128" s="264"/>
      <c r="M128" s="265"/>
      <c r="N128" s="266"/>
      <c r="O128" s="266"/>
      <c r="P128" s="266"/>
      <c r="Q128" s="266"/>
      <c r="R128" s="266"/>
      <c r="S128" s="266"/>
      <c r="T128" s="267"/>
      <c r="U128" s="15"/>
      <c r="V128" s="15"/>
      <c r="W128" s="15"/>
      <c r="X128" s="15"/>
      <c r="Y128" s="15"/>
      <c r="Z128" s="15"/>
      <c r="AA128" s="15"/>
      <c r="AB128" s="15"/>
      <c r="AC128" s="15"/>
      <c r="AD128" s="15"/>
      <c r="AE128" s="15"/>
      <c r="AT128" s="268" t="s">
        <v>238</v>
      </c>
      <c r="AU128" s="268" t="s">
        <v>92</v>
      </c>
      <c r="AV128" s="15" t="s">
        <v>145</v>
      </c>
      <c r="AW128" s="15" t="s">
        <v>42</v>
      </c>
      <c r="AX128" s="15" t="s">
        <v>90</v>
      </c>
      <c r="AY128" s="268" t="s">
        <v>228</v>
      </c>
    </row>
    <row r="129" s="2" customFormat="1" ht="24.15" customHeight="1">
      <c r="A129" s="42"/>
      <c r="B129" s="43"/>
      <c r="C129" s="269" t="s">
        <v>292</v>
      </c>
      <c r="D129" s="269" t="s">
        <v>277</v>
      </c>
      <c r="E129" s="270" t="s">
        <v>2334</v>
      </c>
      <c r="F129" s="271" t="s">
        <v>2335</v>
      </c>
      <c r="G129" s="272" t="s">
        <v>233</v>
      </c>
      <c r="H129" s="273">
        <v>3116.748</v>
      </c>
      <c r="I129" s="274"/>
      <c r="J129" s="275">
        <f>ROUND(I129*H129,2)</f>
        <v>0</v>
      </c>
      <c r="K129" s="271" t="s">
        <v>234</v>
      </c>
      <c r="L129" s="276"/>
      <c r="M129" s="277" t="s">
        <v>44</v>
      </c>
      <c r="N129" s="278" t="s">
        <v>53</v>
      </c>
      <c r="O129" s="88"/>
      <c r="P129" s="227">
        <f>O129*H129</f>
        <v>0</v>
      </c>
      <c r="Q129" s="227">
        <v>0.0023</v>
      </c>
      <c r="R129" s="227">
        <f>Q129*H129</f>
        <v>7.1685204000000002</v>
      </c>
      <c r="S129" s="227">
        <v>0</v>
      </c>
      <c r="T129" s="228">
        <f>S129*H129</f>
        <v>0</v>
      </c>
      <c r="U129" s="42"/>
      <c r="V129" s="42"/>
      <c r="W129" s="42"/>
      <c r="X129" s="42"/>
      <c r="Y129" s="42"/>
      <c r="Z129" s="42"/>
      <c r="AA129" s="42"/>
      <c r="AB129" s="42"/>
      <c r="AC129" s="42"/>
      <c r="AD129" s="42"/>
      <c r="AE129" s="42"/>
      <c r="AR129" s="229" t="s">
        <v>548</v>
      </c>
      <c r="AT129" s="229" t="s">
        <v>277</v>
      </c>
      <c r="AU129" s="229" t="s">
        <v>92</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362</v>
      </c>
      <c r="BM129" s="229" t="s">
        <v>2336</v>
      </c>
    </row>
    <row r="130" s="14" customFormat="1">
      <c r="A130" s="14"/>
      <c r="B130" s="247"/>
      <c r="C130" s="248"/>
      <c r="D130" s="238" t="s">
        <v>238</v>
      </c>
      <c r="E130" s="248"/>
      <c r="F130" s="250" t="s">
        <v>2337</v>
      </c>
      <c r="G130" s="248"/>
      <c r="H130" s="251">
        <v>3116.748</v>
      </c>
      <c r="I130" s="252"/>
      <c r="J130" s="248"/>
      <c r="K130" s="248"/>
      <c r="L130" s="253"/>
      <c r="M130" s="254"/>
      <c r="N130" s="255"/>
      <c r="O130" s="255"/>
      <c r="P130" s="255"/>
      <c r="Q130" s="255"/>
      <c r="R130" s="255"/>
      <c r="S130" s="255"/>
      <c r="T130" s="256"/>
      <c r="U130" s="14"/>
      <c r="V130" s="14"/>
      <c r="W130" s="14"/>
      <c r="X130" s="14"/>
      <c r="Y130" s="14"/>
      <c r="Z130" s="14"/>
      <c r="AA130" s="14"/>
      <c r="AB130" s="14"/>
      <c r="AC130" s="14"/>
      <c r="AD130" s="14"/>
      <c r="AE130" s="14"/>
      <c r="AT130" s="257" t="s">
        <v>238</v>
      </c>
      <c r="AU130" s="257" t="s">
        <v>92</v>
      </c>
      <c r="AV130" s="14" t="s">
        <v>92</v>
      </c>
      <c r="AW130" s="14" t="s">
        <v>4</v>
      </c>
      <c r="AX130" s="14" t="s">
        <v>90</v>
      </c>
      <c r="AY130" s="257" t="s">
        <v>228</v>
      </c>
    </row>
    <row r="131" s="2" customFormat="1" ht="16.5" customHeight="1">
      <c r="A131" s="42"/>
      <c r="B131" s="43"/>
      <c r="C131" s="218" t="s">
        <v>282</v>
      </c>
      <c r="D131" s="218" t="s">
        <v>230</v>
      </c>
      <c r="E131" s="219" t="s">
        <v>2338</v>
      </c>
      <c r="F131" s="220" t="s">
        <v>2339</v>
      </c>
      <c r="G131" s="221" t="s">
        <v>233</v>
      </c>
      <c r="H131" s="222">
        <v>2597.29</v>
      </c>
      <c r="I131" s="223"/>
      <c r="J131" s="224">
        <f>ROUND(I131*H131,2)</f>
        <v>0</v>
      </c>
      <c r="K131" s="220" t="s">
        <v>234</v>
      </c>
      <c r="L131" s="48"/>
      <c r="M131" s="225" t="s">
        <v>44</v>
      </c>
      <c r="N131" s="226" t="s">
        <v>53</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362</v>
      </c>
      <c r="AT131" s="229" t="s">
        <v>230</v>
      </c>
      <c r="AU131" s="229" t="s">
        <v>92</v>
      </c>
      <c r="AY131" s="20" t="s">
        <v>228</v>
      </c>
      <c r="BE131" s="230">
        <f>IF(N131="základní",J131,0)</f>
        <v>0</v>
      </c>
      <c r="BF131" s="230">
        <f>IF(N131="snížená",J131,0)</f>
        <v>0</v>
      </c>
      <c r="BG131" s="230">
        <f>IF(N131="zákl. přenesená",J131,0)</f>
        <v>0</v>
      </c>
      <c r="BH131" s="230">
        <f>IF(N131="sníž. přenesená",J131,0)</f>
        <v>0</v>
      </c>
      <c r="BI131" s="230">
        <f>IF(N131="nulová",J131,0)</f>
        <v>0</v>
      </c>
      <c r="BJ131" s="20" t="s">
        <v>90</v>
      </c>
      <c r="BK131" s="230">
        <f>ROUND(I131*H131,2)</f>
        <v>0</v>
      </c>
      <c r="BL131" s="20" t="s">
        <v>362</v>
      </c>
      <c r="BM131" s="229" t="s">
        <v>2340</v>
      </c>
    </row>
    <row r="132" s="2" customFormat="1">
      <c r="A132" s="42"/>
      <c r="B132" s="43"/>
      <c r="C132" s="44"/>
      <c r="D132" s="231" t="s">
        <v>236</v>
      </c>
      <c r="E132" s="44"/>
      <c r="F132" s="232" t="s">
        <v>2341</v>
      </c>
      <c r="G132" s="44"/>
      <c r="H132" s="44"/>
      <c r="I132" s="233"/>
      <c r="J132" s="44"/>
      <c r="K132" s="44"/>
      <c r="L132" s="48"/>
      <c r="M132" s="234"/>
      <c r="N132" s="235"/>
      <c r="O132" s="88"/>
      <c r="P132" s="88"/>
      <c r="Q132" s="88"/>
      <c r="R132" s="88"/>
      <c r="S132" s="88"/>
      <c r="T132" s="89"/>
      <c r="U132" s="42"/>
      <c r="V132" s="42"/>
      <c r="W132" s="42"/>
      <c r="X132" s="42"/>
      <c r="Y132" s="42"/>
      <c r="Z132" s="42"/>
      <c r="AA132" s="42"/>
      <c r="AB132" s="42"/>
      <c r="AC132" s="42"/>
      <c r="AD132" s="42"/>
      <c r="AE132" s="42"/>
      <c r="AT132" s="20" t="s">
        <v>236</v>
      </c>
      <c r="AU132" s="20" t="s">
        <v>92</v>
      </c>
    </row>
    <row r="133" s="13" customFormat="1">
      <c r="A133" s="13"/>
      <c r="B133" s="236"/>
      <c r="C133" s="237"/>
      <c r="D133" s="238" t="s">
        <v>238</v>
      </c>
      <c r="E133" s="239" t="s">
        <v>44</v>
      </c>
      <c r="F133" s="240" t="s">
        <v>2342</v>
      </c>
      <c r="G133" s="237"/>
      <c r="H133" s="239" t="s">
        <v>44</v>
      </c>
      <c r="I133" s="241"/>
      <c r="J133" s="237"/>
      <c r="K133" s="237"/>
      <c r="L133" s="242"/>
      <c r="M133" s="243"/>
      <c r="N133" s="244"/>
      <c r="O133" s="244"/>
      <c r="P133" s="244"/>
      <c r="Q133" s="244"/>
      <c r="R133" s="244"/>
      <c r="S133" s="244"/>
      <c r="T133" s="245"/>
      <c r="U133" s="13"/>
      <c r="V133" s="13"/>
      <c r="W133" s="13"/>
      <c r="X133" s="13"/>
      <c r="Y133" s="13"/>
      <c r="Z133" s="13"/>
      <c r="AA133" s="13"/>
      <c r="AB133" s="13"/>
      <c r="AC133" s="13"/>
      <c r="AD133" s="13"/>
      <c r="AE133" s="13"/>
      <c r="AT133" s="246" t="s">
        <v>238</v>
      </c>
      <c r="AU133" s="246" t="s">
        <v>92</v>
      </c>
      <c r="AV133" s="13" t="s">
        <v>90</v>
      </c>
      <c r="AW133" s="13" t="s">
        <v>42</v>
      </c>
      <c r="AX133" s="13" t="s">
        <v>82</v>
      </c>
      <c r="AY133" s="246" t="s">
        <v>228</v>
      </c>
    </row>
    <row r="134" s="14" customFormat="1">
      <c r="A134" s="14"/>
      <c r="B134" s="247"/>
      <c r="C134" s="248"/>
      <c r="D134" s="238" t="s">
        <v>238</v>
      </c>
      <c r="E134" s="249" t="s">
        <v>44</v>
      </c>
      <c r="F134" s="250" t="s">
        <v>2297</v>
      </c>
      <c r="G134" s="248"/>
      <c r="H134" s="251">
        <v>2597.29</v>
      </c>
      <c r="I134" s="252"/>
      <c r="J134" s="248"/>
      <c r="K134" s="248"/>
      <c r="L134" s="253"/>
      <c r="M134" s="254"/>
      <c r="N134" s="255"/>
      <c r="O134" s="255"/>
      <c r="P134" s="255"/>
      <c r="Q134" s="255"/>
      <c r="R134" s="255"/>
      <c r="S134" s="255"/>
      <c r="T134" s="256"/>
      <c r="U134" s="14"/>
      <c r="V134" s="14"/>
      <c r="W134" s="14"/>
      <c r="X134" s="14"/>
      <c r="Y134" s="14"/>
      <c r="Z134" s="14"/>
      <c r="AA134" s="14"/>
      <c r="AB134" s="14"/>
      <c r="AC134" s="14"/>
      <c r="AD134" s="14"/>
      <c r="AE134" s="14"/>
      <c r="AT134" s="257" t="s">
        <v>238</v>
      </c>
      <c r="AU134" s="257" t="s">
        <v>92</v>
      </c>
      <c r="AV134" s="14" t="s">
        <v>92</v>
      </c>
      <c r="AW134" s="14" t="s">
        <v>42</v>
      </c>
      <c r="AX134" s="14" t="s">
        <v>82</v>
      </c>
      <c r="AY134" s="257" t="s">
        <v>228</v>
      </c>
    </row>
    <row r="135" s="15" customFormat="1">
      <c r="A135" s="15"/>
      <c r="B135" s="258"/>
      <c r="C135" s="259"/>
      <c r="D135" s="238" t="s">
        <v>238</v>
      </c>
      <c r="E135" s="260" t="s">
        <v>44</v>
      </c>
      <c r="F135" s="261" t="s">
        <v>247</v>
      </c>
      <c r="G135" s="259"/>
      <c r="H135" s="262">
        <v>2597.29</v>
      </c>
      <c r="I135" s="263"/>
      <c r="J135" s="259"/>
      <c r="K135" s="259"/>
      <c r="L135" s="264"/>
      <c r="M135" s="265"/>
      <c r="N135" s="266"/>
      <c r="O135" s="266"/>
      <c r="P135" s="266"/>
      <c r="Q135" s="266"/>
      <c r="R135" s="266"/>
      <c r="S135" s="266"/>
      <c r="T135" s="267"/>
      <c r="U135" s="15"/>
      <c r="V135" s="15"/>
      <c r="W135" s="15"/>
      <c r="X135" s="15"/>
      <c r="Y135" s="15"/>
      <c r="Z135" s="15"/>
      <c r="AA135" s="15"/>
      <c r="AB135" s="15"/>
      <c r="AC135" s="15"/>
      <c r="AD135" s="15"/>
      <c r="AE135" s="15"/>
      <c r="AT135" s="268" t="s">
        <v>238</v>
      </c>
      <c r="AU135" s="268" t="s">
        <v>92</v>
      </c>
      <c r="AV135" s="15" t="s">
        <v>145</v>
      </c>
      <c r="AW135" s="15" t="s">
        <v>42</v>
      </c>
      <c r="AX135" s="15" t="s">
        <v>90</v>
      </c>
      <c r="AY135" s="268" t="s">
        <v>228</v>
      </c>
    </row>
    <row r="136" s="2" customFormat="1" ht="16.5" customHeight="1">
      <c r="A136" s="42"/>
      <c r="B136" s="43"/>
      <c r="C136" s="269" t="s">
        <v>304</v>
      </c>
      <c r="D136" s="269" t="s">
        <v>277</v>
      </c>
      <c r="E136" s="270" t="s">
        <v>2343</v>
      </c>
      <c r="F136" s="271" t="s">
        <v>2344</v>
      </c>
      <c r="G136" s="272" t="s">
        <v>233</v>
      </c>
      <c r="H136" s="273">
        <v>3116.748</v>
      </c>
      <c r="I136" s="274"/>
      <c r="J136" s="275">
        <f>ROUND(I136*H136,2)</f>
        <v>0</v>
      </c>
      <c r="K136" s="271" t="s">
        <v>281</v>
      </c>
      <c r="L136" s="276"/>
      <c r="M136" s="277" t="s">
        <v>44</v>
      </c>
      <c r="N136" s="278" t="s">
        <v>53</v>
      </c>
      <c r="O136" s="88"/>
      <c r="P136" s="227">
        <f>O136*H136</f>
        <v>0</v>
      </c>
      <c r="Q136" s="227">
        <v>0.00010000000000000001</v>
      </c>
      <c r="R136" s="227">
        <f>Q136*H136</f>
        <v>0.31167480000000003</v>
      </c>
      <c r="S136" s="227">
        <v>0</v>
      </c>
      <c r="T136" s="228">
        <f>S136*H136</f>
        <v>0</v>
      </c>
      <c r="U136" s="42"/>
      <c r="V136" s="42"/>
      <c r="W136" s="42"/>
      <c r="X136" s="42"/>
      <c r="Y136" s="42"/>
      <c r="Z136" s="42"/>
      <c r="AA136" s="42"/>
      <c r="AB136" s="42"/>
      <c r="AC136" s="42"/>
      <c r="AD136" s="42"/>
      <c r="AE136" s="42"/>
      <c r="AR136" s="229" t="s">
        <v>548</v>
      </c>
      <c r="AT136" s="229" t="s">
        <v>277</v>
      </c>
      <c r="AU136" s="229" t="s">
        <v>92</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362</v>
      </c>
      <c r="BM136" s="229" t="s">
        <v>2345</v>
      </c>
    </row>
    <row r="137" s="14" customFormat="1">
      <c r="A137" s="14"/>
      <c r="B137" s="247"/>
      <c r="C137" s="248"/>
      <c r="D137" s="238" t="s">
        <v>238</v>
      </c>
      <c r="E137" s="248"/>
      <c r="F137" s="250" t="s">
        <v>2337</v>
      </c>
      <c r="G137" s="248"/>
      <c r="H137" s="251">
        <v>3116.748</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v>
      </c>
      <c r="AX137" s="14" t="s">
        <v>90</v>
      </c>
      <c r="AY137" s="257" t="s">
        <v>228</v>
      </c>
    </row>
    <row r="138" s="2" customFormat="1" ht="37.8" customHeight="1">
      <c r="A138" s="42"/>
      <c r="B138" s="43"/>
      <c r="C138" s="218" t="s">
        <v>315</v>
      </c>
      <c r="D138" s="218" t="s">
        <v>230</v>
      </c>
      <c r="E138" s="219" t="s">
        <v>2346</v>
      </c>
      <c r="F138" s="220" t="s">
        <v>2347</v>
      </c>
      <c r="G138" s="221" t="s">
        <v>233</v>
      </c>
      <c r="H138" s="222">
        <v>2597.29</v>
      </c>
      <c r="I138" s="223"/>
      <c r="J138" s="224">
        <f>ROUND(I138*H138,2)</f>
        <v>0</v>
      </c>
      <c r="K138" s="220" t="s">
        <v>281</v>
      </c>
      <c r="L138" s="48"/>
      <c r="M138" s="225" t="s">
        <v>44</v>
      </c>
      <c r="N138" s="226" t="s">
        <v>53</v>
      </c>
      <c r="O138" s="88"/>
      <c r="P138" s="227">
        <f>O138*H138</f>
        <v>0</v>
      </c>
      <c r="Q138" s="227">
        <v>0.00054000000000000001</v>
      </c>
      <c r="R138" s="227">
        <f>Q138*H138</f>
        <v>1.4025365999999999</v>
      </c>
      <c r="S138" s="227">
        <v>0</v>
      </c>
      <c r="T138" s="228">
        <f>S138*H138</f>
        <v>0</v>
      </c>
      <c r="U138" s="42"/>
      <c r="V138" s="42"/>
      <c r="W138" s="42"/>
      <c r="X138" s="42"/>
      <c r="Y138" s="42"/>
      <c r="Z138" s="42"/>
      <c r="AA138" s="42"/>
      <c r="AB138" s="42"/>
      <c r="AC138" s="42"/>
      <c r="AD138" s="42"/>
      <c r="AE138" s="42"/>
      <c r="AR138" s="229" t="s">
        <v>362</v>
      </c>
      <c r="AT138" s="229" t="s">
        <v>230</v>
      </c>
      <c r="AU138" s="229" t="s">
        <v>92</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362</v>
      </c>
      <c r="BM138" s="229" t="s">
        <v>2348</v>
      </c>
    </row>
    <row r="139" s="13" customFormat="1">
      <c r="A139" s="13"/>
      <c r="B139" s="236"/>
      <c r="C139" s="237"/>
      <c r="D139" s="238" t="s">
        <v>238</v>
      </c>
      <c r="E139" s="239" t="s">
        <v>44</v>
      </c>
      <c r="F139" s="240" t="s">
        <v>2349</v>
      </c>
      <c r="G139" s="237"/>
      <c r="H139" s="239" t="s">
        <v>44</v>
      </c>
      <c r="I139" s="241"/>
      <c r="J139" s="237"/>
      <c r="K139" s="237"/>
      <c r="L139" s="242"/>
      <c r="M139" s="243"/>
      <c r="N139" s="244"/>
      <c r="O139" s="244"/>
      <c r="P139" s="244"/>
      <c r="Q139" s="244"/>
      <c r="R139" s="244"/>
      <c r="S139" s="244"/>
      <c r="T139" s="245"/>
      <c r="U139" s="13"/>
      <c r="V139" s="13"/>
      <c r="W139" s="13"/>
      <c r="X139" s="13"/>
      <c r="Y139" s="13"/>
      <c r="Z139" s="13"/>
      <c r="AA139" s="13"/>
      <c r="AB139" s="13"/>
      <c r="AC139" s="13"/>
      <c r="AD139" s="13"/>
      <c r="AE139" s="13"/>
      <c r="AT139" s="246" t="s">
        <v>238</v>
      </c>
      <c r="AU139" s="246" t="s">
        <v>92</v>
      </c>
      <c r="AV139" s="13" t="s">
        <v>90</v>
      </c>
      <c r="AW139" s="13" t="s">
        <v>42</v>
      </c>
      <c r="AX139" s="13" t="s">
        <v>82</v>
      </c>
      <c r="AY139" s="246" t="s">
        <v>228</v>
      </c>
    </row>
    <row r="140" s="14" customFormat="1">
      <c r="A140" s="14"/>
      <c r="B140" s="247"/>
      <c r="C140" s="248"/>
      <c r="D140" s="238" t="s">
        <v>238</v>
      </c>
      <c r="E140" s="249" t="s">
        <v>44</v>
      </c>
      <c r="F140" s="250" t="s">
        <v>2297</v>
      </c>
      <c r="G140" s="248"/>
      <c r="H140" s="251">
        <v>2597.29</v>
      </c>
      <c r="I140" s="252"/>
      <c r="J140" s="248"/>
      <c r="K140" s="248"/>
      <c r="L140" s="253"/>
      <c r="M140" s="254"/>
      <c r="N140" s="255"/>
      <c r="O140" s="255"/>
      <c r="P140" s="255"/>
      <c r="Q140" s="255"/>
      <c r="R140" s="255"/>
      <c r="S140" s="255"/>
      <c r="T140" s="256"/>
      <c r="U140" s="14"/>
      <c r="V140" s="14"/>
      <c r="W140" s="14"/>
      <c r="X140" s="14"/>
      <c r="Y140" s="14"/>
      <c r="Z140" s="14"/>
      <c r="AA140" s="14"/>
      <c r="AB140" s="14"/>
      <c r="AC140" s="14"/>
      <c r="AD140" s="14"/>
      <c r="AE140" s="14"/>
      <c r="AT140" s="257" t="s">
        <v>238</v>
      </c>
      <c r="AU140" s="257" t="s">
        <v>92</v>
      </c>
      <c r="AV140" s="14" t="s">
        <v>92</v>
      </c>
      <c r="AW140" s="14" t="s">
        <v>42</v>
      </c>
      <c r="AX140" s="14" t="s">
        <v>82</v>
      </c>
      <c r="AY140" s="257" t="s">
        <v>228</v>
      </c>
    </row>
    <row r="141" s="15" customFormat="1">
      <c r="A141" s="15"/>
      <c r="B141" s="258"/>
      <c r="C141" s="259"/>
      <c r="D141" s="238" t="s">
        <v>238</v>
      </c>
      <c r="E141" s="260" t="s">
        <v>44</v>
      </c>
      <c r="F141" s="261" t="s">
        <v>247</v>
      </c>
      <c r="G141" s="259"/>
      <c r="H141" s="262">
        <v>2597.29</v>
      </c>
      <c r="I141" s="263"/>
      <c r="J141" s="259"/>
      <c r="K141" s="259"/>
      <c r="L141" s="264"/>
      <c r="M141" s="265"/>
      <c r="N141" s="266"/>
      <c r="O141" s="266"/>
      <c r="P141" s="266"/>
      <c r="Q141" s="266"/>
      <c r="R141" s="266"/>
      <c r="S141" s="266"/>
      <c r="T141" s="267"/>
      <c r="U141" s="15"/>
      <c r="V141" s="15"/>
      <c r="W141" s="15"/>
      <c r="X141" s="15"/>
      <c r="Y141" s="15"/>
      <c r="Z141" s="15"/>
      <c r="AA141" s="15"/>
      <c r="AB141" s="15"/>
      <c r="AC141" s="15"/>
      <c r="AD141" s="15"/>
      <c r="AE141" s="15"/>
      <c r="AT141" s="268" t="s">
        <v>238</v>
      </c>
      <c r="AU141" s="268" t="s">
        <v>92</v>
      </c>
      <c r="AV141" s="15" t="s">
        <v>145</v>
      </c>
      <c r="AW141" s="15" t="s">
        <v>42</v>
      </c>
      <c r="AX141" s="15" t="s">
        <v>90</v>
      </c>
      <c r="AY141" s="268" t="s">
        <v>228</v>
      </c>
    </row>
    <row r="142" s="2" customFormat="1" ht="16.5" customHeight="1">
      <c r="A142" s="42"/>
      <c r="B142" s="43"/>
      <c r="C142" s="218" t="s">
        <v>322</v>
      </c>
      <c r="D142" s="218" t="s">
        <v>230</v>
      </c>
      <c r="E142" s="219" t="s">
        <v>2350</v>
      </c>
      <c r="F142" s="220" t="s">
        <v>2351</v>
      </c>
      <c r="G142" s="221" t="s">
        <v>233</v>
      </c>
      <c r="H142" s="222">
        <v>58.240000000000002</v>
      </c>
      <c r="I142" s="223"/>
      <c r="J142" s="224">
        <f>ROUND(I142*H142,2)</f>
        <v>0</v>
      </c>
      <c r="K142" s="220" t="s">
        <v>234</v>
      </c>
      <c r="L142" s="48"/>
      <c r="M142" s="225" t="s">
        <v>44</v>
      </c>
      <c r="N142" s="226" t="s">
        <v>53</v>
      </c>
      <c r="O142" s="88"/>
      <c r="P142" s="227">
        <f>O142*H142</f>
        <v>0</v>
      </c>
      <c r="Q142" s="227">
        <v>3.0000000000000001E-05</v>
      </c>
      <c r="R142" s="227">
        <f>Q142*H142</f>
        <v>0.0017472000000000002</v>
      </c>
      <c r="S142" s="227">
        <v>0</v>
      </c>
      <c r="T142" s="228">
        <f>S142*H142</f>
        <v>0</v>
      </c>
      <c r="U142" s="42"/>
      <c r="V142" s="42"/>
      <c r="W142" s="42"/>
      <c r="X142" s="42"/>
      <c r="Y142" s="42"/>
      <c r="Z142" s="42"/>
      <c r="AA142" s="42"/>
      <c r="AB142" s="42"/>
      <c r="AC142" s="42"/>
      <c r="AD142" s="42"/>
      <c r="AE142" s="42"/>
      <c r="AR142" s="229" t="s">
        <v>362</v>
      </c>
      <c r="AT142" s="229" t="s">
        <v>230</v>
      </c>
      <c r="AU142" s="229" t="s">
        <v>92</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362</v>
      </c>
      <c r="BM142" s="229" t="s">
        <v>2352</v>
      </c>
    </row>
    <row r="143" s="2" customFormat="1">
      <c r="A143" s="42"/>
      <c r="B143" s="43"/>
      <c r="C143" s="44"/>
      <c r="D143" s="231" t="s">
        <v>236</v>
      </c>
      <c r="E143" s="44"/>
      <c r="F143" s="232" t="s">
        <v>2353</v>
      </c>
      <c r="G143" s="44"/>
      <c r="H143" s="44"/>
      <c r="I143" s="233"/>
      <c r="J143" s="44"/>
      <c r="K143" s="44"/>
      <c r="L143" s="48"/>
      <c r="M143" s="234"/>
      <c r="N143" s="235"/>
      <c r="O143" s="88"/>
      <c r="P143" s="88"/>
      <c r="Q143" s="88"/>
      <c r="R143" s="88"/>
      <c r="S143" s="88"/>
      <c r="T143" s="89"/>
      <c r="U143" s="42"/>
      <c r="V143" s="42"/>
      <c r="W143" s="42"/>
      <c r="X143" s="42"/>
      <c r="Y143" s="42"/>
      <c r="Z143" s="42"/>
      <c r="AA143" s="42"/>
      <c r="AB143" s="42"/>
      <c r="AC143" s="42"/>
      <c r="AD143" s="42"/>
      <c r="AE143" s="42"/>
      <c r="AT143" s="20" t="s">
        <v>236</v>
      </c>
      <c r="AU143" s="20" t="s">
        <v>92</v>
      </c>
    </row>
    <row r="144" s="13" customFormat="1">
      <c r="A144" s="13"/>
      <c r="B144" s="236"/>
      <c r="C144" s="237"/>
      <c r="D144" s="238" t="s">
        <v>238</v>
      </c>
      <c r="E144" s="239" t="s">
        <v>44</v>
      </c>
      <c r="F144" s="240" t="s">
        <v>2354</v>
      </c>
      <c r="G144" s="237"/>
      <c r="H144" s="239" t="s">
        <v>44</v>
      </c>
      <c r="I144" s="241"/>
      <c r="J144" s="237"/>
      <c r="K144" s="237"/>
      <c r="L144" s="242"/>
      <c r="M144" s="243"/>
      <c r="N144" s="244"/>
      <c r="O144" s="244"/>
      <c r="P144" s="244"/>
      <c r="Q144" s="244"/>
      <c r="R144" s="244"/>
      <c r="S144" s="244"/>
      <c r="T144" s="245"/>
      <c r="U144" s="13"/>
      <c r="V144" s="13"/>
      <c r="W144" s="13"/>
      <c r="X144" s="13"/>
      <c r="Y144" s="13"/>
      <c r="Z144" s="13"/>
      <c r="AA144" s="13"/>
      <c r="AB144" s="13"/>
      <c r="AC144" s="13"/>
      <c r="AD144" s="13"/>
      <c r="AE144" s="13"/>
      <c r="AT144" s="246" t="s">
        <v>238</v>
      </c>
      <c r="AU144" s="246" t="s">
        <v>92</v>
      </c>
      <c r="AV144" s="13" t="s">
        <v>90</v>
      </c>
      <c r="AW144" s="13" t="s">
        <v>42</v>
      </c>
      <c r="AX144" s="13" t="s">
        <v>82</v>
      </c>
      <c r="AY144" s="246" t="s">
        <v>228</v>
      </c>
    </row>
    <row r="145" s="13" customFormat="1">
      <c r="A145" s="13"/>
      <c r="B145" s="236"/>
      <c r="C145" s="237"/>
      <c r="D145" s="238" t="s">
        <v>238</v>
      </c>
      <c r="E145" s="239" t="s">
        <v>44</v>
      </c>
      <c r="F145" s="240" t="s">
        <v>2355</v>
      </c>
      <c r="G145" s="237"/>
      <c r="H145" s="239" t="s">
        <v>44</v>
      </c>
      <c r="I145" s="241"/>
      <c r="J145" s="237"/>
      <c r="K145" s="237"/>
      <c r="L145" s="242"/>
      <c r="M145" s="243"/>
      <c r="N145" s="244"/>
      <c r="O145" s="244"/>
      <c r="P145" s="244"/>
      <c r="Q145" s="244"/>
      <c r="R145" s="244"/>
      <c r="S145" s="244"/>
      <c r="T145" s="245"/>
      <c r="U145" s="13"/>
      <c r="V145" s="13"/>
      <c r="W145" s="13"/>
      <c r="X145" s="13"/>
      <c r="Y145" s="13"/>
      <c r="Z145" s="13"/>
      <c r="AA145" s="13"/>
      <c r="AB145" s="13"/>
      <c r="AC145" s="13"/>
      <c r="AD145" s="13"/>
      <c r="AE145" s="13"/>
      <c r="AT145" s="246" t="s">
        <v>238</v>
      </c>
      <c r="AU145" s="246" t="s">
        <v>92</v>
      </c>
      <c r="AV145" s="13" t="s">
        <v>90</v>
      </c>
      <c r="AW145" s="13" t="s">
        <v>42</v>
      </c>
      <c r="AX145" s="13" t="s">
        <v>82</v>
      </c>
      <c r="AY145" s="246" t="s">
        <v>228</v>
      </c>
    </row>
    <row r="146" s="14" customFormat="1">
      <c r="A146" s="14"/>
      <c r="B146" s="247"/>
      <c r="C146" s="248"/>
      <c r="D146" s="238" t="s">
        <v>238</v>
      </c>
      <c r="E146" s="249" t="s">
        <v>44</v>
      </c>
      <c r="F146" s="250" t="s">
        <v>2356</v>
      </c>
      <c r="G146" s="248"/>
      <c r="H146" s="251">
        <v>58.240000000000002</v>
      </c>
      <c r="I146" s="252"/>
      <c r="J146" s="248"/>
      <c r="K146" s="248"/>
      <c r="L146" s="253"/>
      <c r="M146" s="254"/>
      <c r="N146" s="255"/>
      <c r="O146" s="255"/>
      <c r="P146" s="255"/>
      <c r="Q146" s="255"/>
      <c r="R146" s="255"/>
      <c r="S146" s="255"/>
      <c r="T146" s="256"/>
      <c r="U146" s="14"/>
      <c r="V146" s="14"/>
      <c r="W146" s="14"/>
      <c r="X146" s="14"/>
      <c r="Y146" s="14"/>
      <c r="Z146" s="14"/>
      <c r="AA146" s="14"/>
      <c r="AB146" s="14"/>
      <c r="AC146" s="14"/>
      <c r="AD146" s="14"/>
      <c r="AE146" s="14"/>
      <c r="AT146" s="257" t="s">
        <v>238</v>
      </c>
      <c r="AU146" s="257" t="s">
        <v>92</v>
      </c>
      <c r="AV146" s="14" t="s">
        <v>92</v>
      </c>
      <c r="AW146" s="14" t="s">
        <v>42</v>
      </c>
      <c r="AX146" s="14" t="s">
        <v>82</v>
      </c>
      <c r="AY146" s="257" t="s">
        <v>228</v>
      </c>
    </row>
    <row r="147" s="15" customFormat="1">
      <c r="A147" s="15"/>
      <c r="B147" s="258"/>
      <c r="C147" s="259"/>
      <c r="D147" s="238" t="s">
        <v>238</v>
      </c>
      <c r="E147" s="260" t="s">
        <v>44</v>
      </c>
      <c r="F147" s="261" t="s">
        <v>247</v>
      </c>
      <c r="G147" s="259"/>
      <c r="H147" s="262">
        <v>58.240000000000002</v>
      </c>
      <c r="I147" s="263"/>
      <c r="J147" s="259"/>
      <c r="K147" s="259"/>
      <c r="L147" s="264"/>
      <c r="M147" s="265"/>
      <c r="N147" s="266"/>
      <c r="O147" s="266"/>
      <c r="P147" s="266"/>
      <c r="Q147" s="266"/>
      <c r="R147" s="266"/>
      <c r="S147" s="266"/>
      <c r="T147" s="267"/>
      <c r="U147" s="15"/>
      <c r="V147" s="15"/>
      <c r="W147" s="15"/>
      <c r="X147" s="15"/>
      <c r="Y147" s="15"/>
      <c r="Z147" s="15"/>
      <c r="AA147" s="15"/>
      <c r="AB147" s="15"/>
      <c r="AC147" s="15"/>
      <c r="AD147" s="15"/>
      <c r="AE147" s="15"/>
      <c r="AT147" s="268" t="s">
        <v>238</v>
      </c>
      <c r="AU147" s="268" t="s">
        <v>92</v>
      </c>
      <c r="AV147" s="15" t="s">
        <v>145</v>
      </c>
      <c r="AW147" s="15" t="s">
        <v>42</v>
      </c>
      <c r="AX147" s="15" t="s">
        <v>90</v>
      </c>
      <c r="AY147" s="268" t="s">
        <v>228</v>
      </c>
    </row>
    <row r="148" s="2" customFormat="1" ht="16.5" customHeight="1">
      <c r="A148" s="42"/>
      <c r="B148" s="43"/>
      <c r="C148" s="269" t="s">
        <v>8</v>
      </c>
      <c r="D148" s="269" t="s">
        <v>277</v>
      </c>
      <c r="E148" s="270" t="s">
        <v>2357</v>
      </c>
      <c r="F148" s="271" t="s">
        <v>2358</v>
      </c>
      <c r="G148" s="272" t="s">
        <v>233</v>
      </c>
      <c r="H148" s="273">
        <v>3186.636</v>
      </c>
      <c r="I148" s="274"/>
      <c r="J148" s="275">
        <f>ROUND(I148*H148,2)</f>
        <v>0</v>
      </c>
      <c r="K148" s="271" t="s">
        <v>234</v>
      </c>
      <c r="L148" s="276"/>
      <c r="M148" s="277" t="s">
        <v>44</v>
      </c>
      <c r="N148" s="278" t="s">
        <v>53</v>
      </c>
      <c r="O148" s="88"/>
      <c r="P148" s="227">
        <f>O148*H148</f>
        <v>0</v>
      </c>
      <c r="Q148" s="227">
        <v>0.0022000000000000001</v>
      </c>
      <c r="R148" s="227">
        <f>Q148*H148</f>
        <v>7.0105992000000006</v>
      </c>
      <c r="S148" s="227">
        <v>0</v>
      </c>
      <c r="T148" s="228">
        <f>S148*H148</f>
        <v>0</v>
      </c>
      <c r="U148" s="42"/>
      <c r="V148" s="42"/>
      <c r="W148" s="42"/>
      <c r="X148" s="42"/>
      <c r="Y148" s="42"/>
      <c r="Z148" s="42"/>
      <c r="AA148" s="42"/>
      <c r="AB148" s="42"/>
      <c r="AC148" s="42"/>
      <c r="AD148" s="42"/>
      <c r="AE148" s="42"/>
      <c r="AR148" s="229" t="s">
        <v>548</v>
      </c>
      <c r="AT148" s="229" t="s">
        <v>277</v>
      </c>
      <c r="AU148" s="229" t="s">
        <v>92</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362</v>
      </c>
      <c r="BM148" s="229" t="s">
        <v>2359</v>
      </c>
    </row>
    <row r="149" s="14" customFormat="1">
      <c r="A149" s="14"/>
      <c r="B149" s="247"/>
      <c r="C149" s="248"/>
      <c r="D149" s="238" t="s">
        <v>238</v>
      </c>
      <c r="E149" s="248"/>
      <c r="F149" s="250" t="s">
        <v>2360</v>
      </c>
      <c r="G149" s="248"/>
      <c r="H149" s="251">
        <v>3186.636</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238</v>
      </c>
      <c r="AU149" s="257" t="s">
        <v>92</v>
      </c>
      <c r="AV149" s="14" t="s">
        <v>92</v>
      </c>
      <c r="AW149" s="14" t="s">
        <v>4</v>
      </c>
      <c r="AX149" s="14" t="s">
        <v>90</v>
      </c>
      <c r="AY149" s="257" t="s">
        <v>228</v>
      </c>
    </row>
    <row r="150" s="2" customFormat="1" ht="21.75" customHeight="1">
      <c r="A150" s="42"/>
      <c r="B150" s="43"/>
      <c r="C150" s="218" t="s">
        <v>339</v>
      </c>
      <c r="D150" s="218" t="s">
        <v>230</v>
      </c>
      <c r="E150" s="219" t="s">
        <v>2361</v>
      </c>
      <c r="F150" s="220" t="s">
        <v>2362</v>
      </c>
      <c r="G150" s="221" t="s">
        <v>299</v>
      </c>
      <c r="H150" s="222">
        <v>7032.7799999999997</v>
      </c>
      <c r="I150" s="223"/>
      <c r="J150" s="224">
        <f>ROUND(I150*H150,2)</f>
        <v>0</v>
      </c>
      <c r="K150" s="220" t="s">
        <v>234</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362</v>
      </c>
      <c r="AT150" s="229" t="s">
        <v>230</v>
      </c>
      <c r="AU150" s="229" t="s">
        <v>92</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362</v>
      </c>
      <c r="BM150" s="229" t="s">
        <v>2363</v>
      </c>
    </row>
    <row r="151" s="2" customFormat="1">
      <c r="A151" s="42"/>
      <c r="B151" s="43"/>
      <c r="C151" s="44"/>
      <c r="D151" s="231" t="s">
        <v>236</v>
      </c>
      <c r="E151" s="44"/>
      <c r="F151" s="232" t="s">
        <v>2364</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0" t="s">
        <v>236</v>
      </c>
      <c r="AU151" s="20" t="s">
        <v>92</v>
      </c>
    </row>
    <row r="152" s="13" customFormat="1">
      <c r="A152" s="13"/>
      <c r="B152" s="236"/>
      <c r="C152" s="237"/>
      <c r="D152" s="238" t="s">
        <v>238</v>
      </c>
      <c r="E152" s="239" t="s">
        <v>44</v>
      </c>
      <c r="F152" s="240" t="s">
        <v>2365</v>
      </c>
      <c r="G152" s="237"/>
      <c r="H152" s="239" t="s">
        <v>44</v>
      </c>
      <c r="I152" s="241"/>
      <c r="J152" s="237"/>
      <c r="K152" s="237"/>
      <c r="L152" s="242"/>
      <c r="M152" s="243"/>
      <c r="N152" s="244"/>
      <c r="O152" s="244"/>
      <c r="P152" s="244"/>
      <c r="Q152" s="244"/>
      <c r="R152" s="244"/>
      <c r="S152" s="244"/>
      <c r="T152" s="245"/>
      <c r="U152" s="13"/>
      <c r="V152" s="13"/>
      <c r="W152" s="13"/>
      <c r="X152" s="13"/>
      <c r="Y152" s="13"/>
      <c r="Z152" s="13"/>
      <c r="AA152" s="13"/>
      <c r="AB152" s="13"/>
      <c r="AC152" s="13"/>
      <c r="AD152" s="13"/>
      <c r="AE152" s="13"/>
      <c r="AT152" s="246" t="s">
        <v>238</v>
      </c>
      <c r="AU152" s="246" t="s">
        <v>92</v>
      </c>
      <c r="AV152" s="13" t="s">
        <v>90</v>
      </c>
      <c r="AW152" s="13" t="s">
        <v>42</v>
      </c>
      <c r="AX152" s="13" t="s">
        <v>82</v>
      </c>
      <c r="AY152" s="246" t="s">
        <v>228</v>
      </c>
    </row>
    <row r="153" s="14" customFormat="1">
      <c r="A153" s="14"/>
      <c r="B153" s="247"/>
      <c r="C153" s="248"/>
      <c r="D153" s="238" t="s">
        <v>238</v>
      </c>
      <c r="E153" s="249" t="s">
        <v>44</v>
      </c>
      <c r="F153" s="250" t="s">
        <v>2366</v>
      </c>
      <c r="G153" s="248"/>
      <c r="H153" s="251">
        <v>7032.7799999999997</v>
      </c>
      <c r="I153" s="252"/>
      <c r="J153" s="248"/>
      <c r="K153" s="248"/>
      <c r="L153" s="253"/>
      <c r="M153" s="254"/>
      <c r="N153" s="255"/>
      <c r="O153" s="255"/>
      <c r="P153" s="255"/>
      <c r="Q153" s="255"/>
      <c r="R153" s="255"/>
      <c r="S153" s="255"/>
      <c r="T153" s="256"/>
      <c r="U153" s="14"/>
      <c r="V153" s="14"/>
      <c r="W153" s="14"/>
      <c r="X153" s="14"/>
      <c r="Y153" s="14"/>
      <c r="Z153" s="14"/>
      <c r="AA153" s="14"/>
      <c r="AB153" s="14"/>
      <c r="AC153" s="14"/>
      <c r="AD153" s="14"/>
      <c r="AE153" s="14"/>
      <c r="AT153" s="257" t="s">
        <v>238</v>
      </c>
      <c r="AU153" s="257" t="s">
        <v>92</v>
      </c>
      <c r="AV153" s="14" t="s">
        <v>92</v>
      </c>
      <c r="AW153" s="14" t="s">
        <v>42</v>
      </c>
      <c r="AX153" s="14" t="s">
        <v>82</v>
      </c>
      <c r="AY153" s="257" t="s">
        <v>228</v>
      </c>
    </row>
    <row r="154" s="15" customFormat="1">
      <c r="A154" s="15"/>
      <c r="B154" s="258"/>
      <c r="C154" s="259"/>
      <c r="D154" s="238" t="s">
        <v>238</v>
      </c>
      <c r="E154" s="260" t="s">
        <v>44</v>
      </c>
      <c r="F154" s="261" t="s">
        <v>247</v>
      </c>
      <c r="G154" s="259"/>
      <c r="H154" s="262">
        <v>7032.7799999999997</v>
      </c>
      <c r="I154" s="263"/>
      <c r="J154" s="259"/>
      <c r="K154" s="259"/>
      <c r="L154" s="264"/>
      <c r="M154" s="265"/>
      <c r="N154" s="266"/>
      <c r="O154" s="266"/>
      <c r="P154" s="266"/>
      <c r="Q154" s="266"/>
      <c r="R154" s="266"/>
      <c r="S154" s="266"/>
      <c r="T154" s="267"/>
      <c r="U154" s="15"/>
      <c r="V154" s="15"/>
      <c r="W154" s="15"/>
      <c r="X154" s="15"/>
      <c r="Y154" s="15"/>
      <c r="Z154" s="15"/>
      <c r="AA154" s="15"/>
      <c r="AB154" s="15"/>
      <c r="AC154" s="15"/>
      <c r="AD154" s="15"/>
      <c r="AE154" s="15"/>
      <c r="AT154" s="268" t="s">
        <v>238</v>
      </c>
      <c r="AU154" s="268" t="s">
        <v>92</v>
      </c>
      <c r="AV154" s="15" t="s">
        <v>145</v>
      </c>
      <c r="AW154" s="15" t="s">
        <v>42</v>
      </c>
      <c r="AX154" s="15" t="s">
        <v>90</v>
      </c>
      <c r="AY154" s="268" t="s">
        <v>228</v>
      </c>
    </row>
    <row r="155" s="2" customFormat="1" ht="24.15" customHeight="1">
      <c r="A155" s="42"/>
      <c r="B155" s="43"/>
      <c r="C155" s="218" t="s">
        <v>348</v>
      </c>
      <c r="D155" s="218" t="s">
        <v>230</v>
      </c>
      <c r="E155" s="219" t="s">
        <v>2367</v>
      </c>
      <c r="F155" s="220" t="s">
        <v>2368</v>
      </c>
      <c r="G155" s="221" t="s">
        <v>299</v>
      </c>
      <c r="H155" s="222">
        <v>1633.0699999999999</v>
      </c>
      <c r="I155" s="223"/>
      <c r="J155" s="224">
        <f>ROUND(I155*H155,2)</f>
        <v>0</v>
      </c>
      <c r="K155" s="220" t="s">
        <v>281</v>
      </c>
      <c r="L155" s="48"/>
      <c r="M155" s="225" t="s">
        <v>44</v>
      </c>
      <c r="N155" s="226" t="s">
        <v>53</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362</v>
      </c>
      <c r="AT155" s="229" t="s">
        <v>230</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362</v>
      </c>
      <c r="BM155" s="229" t="s">
        <v>2369</v>
      </c>
    </row>
    <row r="156" s="13" customFormat="1">
      <c r="A156" s="13"/>
      <c r="B156" s="236"/>
      <c r="C156" s="237"/>
      <c r="D156" s="238" t="s">
        <v>238</v>
      </c>
      <c r="E156" s="239" t="s">
        <v>44</v>
      </c>
      <c r="F156" s="240" t="s">
        <v>2365</v>
      </c>
      <c r="G156" s="237"/>
      <c r="H156" s="239" t="s">
        <v>44</v>
      </c>
      <c r="I156" s="241"/>
      <c r="J156" s="237"/>
      <c r="K156" s="237"/>
      <c r="L156" s="242"/>
      <c r="M156" s="243"/>
      <c r="N156" s="244"/>
      <c r="O156" s="244"/>
      <c r="P156" s="244"/>
      <c r="Q156" s="244"/>
      <c r="R156" s="244"/>
      <c r="S156" s="244"/>
      <c r="T156" s="245"/>
      <c r="U156" s="13"/>
      <c r="V156" s="13"/>
      <c r="W156" s="13"/>
      <c r="X156" s="13"/>
      <c r="Y156" s="13"/>
      <c r="Z156" s="13"/>
      <c r="AA156" s="13"/>
      <c r="AB156" s="13"/>
      <c r="AC156" s="13"/>
      <c r="AD156" s="13"/>
      <c r="AE156" s="13"/>
      <c r="AT156" s="246" t="s">
        <v>238</v>
      </c>
      <c r="AU156" s="246" t="s">
        <v>92</v>
      </c>
      <c r="AV156" s="13" t="s">
        <v>90</v>
      </c>
      <c r="AW156" s="13" t="s">
        <v>42</v>
      </c>
      <c r="AX156" s="13" t="s">
        <v>82</v>
      </c>
      <c r="AY156" s="246" t="s">
        <v>228</v>
      </c>
    </row>
    <row r="157" s="14" customFormat="1">
      <c r="A157" s="14"/>
      <c r="B157" s="247"/>
      <c r="C157" s="248"/>
      <c r="D157" s="238" t="s">
        <v>238</v>
      </c>
      <c r="E157" s="249" t="s">
        <v>44</v>
      </c>
      <c r="F157" s="250" t="s">
        <v>2370</v>
      </c>
      <c r="G157" s="248"/>
      <c r="H157" s="251">
        <v>1633.0699999999999</v>
      </c>
      <c r="I157" s="252"/>
      <c r="J157" s="248"/>
      <c r="K157" s="248"/>
      <c r="L157" s="253"/>
      <c r="M157" s="254"/>
      <c r="N157" s="255"/>
      <c r="O157" s="255"/>
      <c r="P157" s="255"/>
      <c r="Q157" s="255"/>
      <c r="R157" s="255"/>
      <c r="S157" s="255"/>
      <c r="T157" s="256"/>
      <c r="U157" s="14"/>
      <c r="V157" s="14"/>
      <c r="W157" s="14"/>
      <c r="X157" s="14"/>
      <c r="Y157" s="14"/>
      <c r="Z157" s="14"/>
      <c r="AA157" s="14"/>
      <c r="AB157" s="14"/>
      <c r="AC157" s="14"/>
      <c r="AD157" s="14"/>
      <c r="AE157" s="14"/>
      <c r="AT157" s="257" t="s">
        <v>238</v>
      </c>
      <c r="AU157" s="257" t="s">
        <v>92</v>
      </c>
      <c r="AV157" s="14" t="s">
        <v>92</v>
      </c>
      <c r="AW157" s="14" t="s">
        <v>42</v>
      </c>
      <c r="AX157" s="14" t="s">
        <v>82</v>
      </c>
      <c r="AY157" s="257" t="s">
        <v>228</v>
      </c>
    </row>
    <row r="158" s="15" customFormat="1">
      <c r="A158" s="15"/>
      <c r="B158" s="258"/>
      <c r="C158" s="259"/>
      <c r="D158" s="238" t="s">
        <v>238</v>
      </c>
      <c r="E158" s="260" t="s">
        <v>44</v>
      </c>
      <c r="F158" s="261" t="s">
        <v>247</v>
      </c>
      <c r="G158" s="259"/>
      <c r="H158" s="262">
        <v>1633.0699999999999</v>
      </c>
      <c r="I158" s="263"/>
      <c r="J158" s="259"/>
      <c r="K158" s="259"/>
      <c r="L158" s="264"/>
      <c r="M158" s="265"/>
      <c r="N158" s="266"/>
      <c r="O158" s="266"/>
      <c r="P158" s="266"/>
      <c r="Q158" s="266"/>
      <c r="R158" s="266"/>
      <c r="S158" s="266"/>
      <c r="T158" s="267"/>
      <c r="U158" s="15"/>
      <c r="V158" s="15"/>
      <c r="W158" s="15"/>
      <c r="X158" s="15"/>
      <c r="Y158" s="15"/>
      <c r="Z158" s="15"/>
      <c r="AA158" s="15"/>
      <c r="AB158" s="15"/>
      <c r="AC158" s="15"/>
      <c r="AD158" s="15"/>
      <c r="AE158" s="15"/>
      <c r="AT158" s="268" t="s">
        <v>238</v>
      </c>
      <c r="AU158" s="268" t="s">
        <v>92</v>
      </c>
      <c r="AV158" s="15" t="s">
        <v>145</v>
      </c>
      <c r="AW158" s="15" t="s">
        <v>42</v>
      </c>
      <c r="AX158" s="15" t="s">
        <v>90</v>
      </c>
      <c r="AY158" s="268" t="s">
        <v>228</v>
      </c>
    </row>
    <row r="159" s="2" customFormat="1" ht="16.5" customHeight="1">
      <c r="A159" s="42"/>
      <c r="B159" s="43"/>
      <c r="C159" s="269" t="s">
        <v>353</v>
      </c>
      <c r="D159" s="269" t="s">
        <v>277</v>
      </c>
      <c r="E159" s="270" t="s">
        <v>2371</v>
      </c>
      <c r="F159" s="271" t="s">
        <v>2372</v>
      </c>
      <c r="G159" s="272" t="s">
        <v>299</v>
      </c>
      <c r="H159" s="273">
        <v>9532.4349999999995</v>
      </c>
      <c r="I159" s="274"/>
      <c r="J159" s="275">
        <f>ROUND(I159*H159,2)</f>
        <v>0</v>
      </c>
      <c r="K159" s="271" t="s">
        <v>234</v>
      </c>
      <c r="L159" s="276"/>
      <c r="M159" s="277" t="s">
        <v>44</v>
      </c>
      <c r="N159" s="278" t="s">
        <v>53</v>
      </c>
      <c r="O159" s="88"/>
      <c r="P159" s="227">
        <f>O159*H159</f>
        <v>0</v>
      </c>
      <c r="Q159" s="227">
        <v>0.00050000000000000001</v>
      </c>
      <c r="R159" s="227">
        <f>Q159*H159</f>
        <v>4.7662174999999998</v>
      </c>
      <c r="S159" s="227">
        <v>0</v>
      </c>
      <c r="T159" s="228">
        <f>S159*H159</f>
        <v>0</v>
      </c>
      <c r="U159" s="42"/>
      <c r="V159" s="42"/>
      <c r="W159" s="42"/>
      <c r="X159" s="42"/>
      <c r="Y159" s="42"/>
      <c r="Z159" s="42"/>
      <c r="AA159" s="42"/>
      <c r="AB159" s="42"/>
      <c r="AC159" s="42"/>
      <c r="AD159" s="42"/>
      <c r="AE159" s="42"/>
      <c r="AR159" s="229" t="s">
        <v>548</v>
      </c>
      <c r="AT159" s="229" t="s">
        <v>277</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362</v>
      </c>
      <c r="BM159" s="229" t="s">
        <v>2373</v>
      </c>
    </row>
    <row r="160" s="2" customFormat="1">
      <c r="A160" s="42"/>
      <c r="B160" s="43"/>
      <c r="C160" s="44"/>
      <c r="D160" s="238" t="s">
        <v>328</v>
      </c>
      <c r="E160" s="44"/>
      <c r="F160" s="279" t="s">
        <v>2374</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0" t="s">
        <v>328</v>
      </c>
      <c r="AU160" s="20" t="s">
        <v>92</v>
      </c>
    </row>
    <row r="161" s="14" customFormat="1">
      <c r="A161" s="14"/>
      <c r="B161" s="247"/>
      <c r="C161" s="248"/>
      <c r="D161" s="238" t="s">
        <v>238</v>
      </c>
      <c r="E161" s="248"/>
      <c r="F161" s="250" t="s">
        <v>2375</v>
      </c>
      <c r="G161" s="248"/>
      <c r="H161" s="251">
        <v>9532.4349999999995</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238</v>
      </c>
      <c r="AU161" s="257" t="s">
        <v>92</v>
      </c>
      <c r="AV161" s="14" t="s">
        <v>92</v>
      </c>
      <c r="AW161" s="14" t="s">
        <v>4</v>
      </c>
      <c r="AX161" s="14" t="s">
        <v>90</v>
      </c>
      <c r="AY161" s="257" t="s">
        <v>228</v>
      </c>
    </row>
    <row r="162" s="2" customFormat="1" ht="16.5" customHeight="1">
      <c r="A162" s="42"/>
      <c r="B162" s="43"/>
      <c r="C162" s="218" t="s">
        <v>362</v>
      </c>
      <c r="D162" s="218" t="s">
        <v>230</v>
      </c>
      <c r="E162" s="219" t="s">
        <v>2376</v>
      </c>
      <c r="F162" s="220" t="s">
        <v>2377</v>
      </c>
      <c r="G162" s="221" t="s">
        <v>410</v>
      </c>
      <c r="H162" s="222">
        <v>595</v>
      </c>
      <c r="I162" s="223"/>
      <c r="J162" s="224">
        <f>ROUND(I162*H162,2)</f>
        <v>0</v>
      </c>
      <c r="K162" s="220" t="s">
        <v>281</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362</v>
      </c>
      <c r="AT162" s="229" t="s">
        <v>230</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362</v>
      </c>
      <c r="BM162" s="229" t="s">
        <v>2378</v>
      </c>
    </row>
    <row r="163" s="13" customFormat="1">
      <c r="A163" s="13"/>
      <c r="B163" s="236"/>
      <c r="C163" s="237"/>
      <c r="D163" s="238" t="s">
        <v>238</v>
      </c>
      <c r="E163" s="239" t="s">
        <v>44</v>
      </c>
      <c r="F163" s="240" t="s">
        <v>2379</v>
      </c>
      <c r="G163" s="237"/>
      <c r="H163" s="239" t="s">
        <v>44</v>
      </c>
      <c r="I163" s="241"/>
      <c r="J163" s="237"/>
      <c r="K163" s="237"/>
      <c r="L163" s="242"/>
      <c r="M163" s="243"/>
      <c r="N163" s="244"/>
      <c r="O163" s="244"/>
      <c r="P163" s="244"/>
      <c r="Q163" s="244"/>
      <c r="R163" s="244"/>
      <c r="S163" s="244"/>
      <c r="T163" s="245"/>
      <c r="U163" s="13"/>
      <c r="V163" s="13"/>
      <c r="W163" s="13"/>
      <c r="X163" s="13"/>
      <c r="Y163" s="13"/>
      <c r="Z163" s="13"/>
      <c r="AA163" s="13"/>
      <c r="AB163" s="13"/>
      <c r="AC163" s="13"/>
      <c r="AD163" s="13"/>
      <c r="AE163" s="13"/>
      <c r="AT163" s="246" t="s">
        <v>238</v>
      </c>
      <c r="AU163" s="246" t="s">
        <v>92</v>
      </c>
      <c r="AV163" s="13" t="s">
        <v>90</v>
      </c>
      <c r="AW163" s="13" t="s">
        <v>42</v>
      </c>
      <c r="AX163" s="13" t="s">
        <v>82</v>
      </c>
      <c r="AY163" s="246" t="s">
        <v>228</v>
      </c>
    </row>
    <row r="164" s="13" customFormat="1">
      <c r="A164" s="13"/>
      <c r="B164" s="236"/>
      <c r="C164" s="237"/>
      <c r="D164" s="238" t="s">
        <v>238</v>
      </c>
      <c r="E164" s="239" t="s">
        <v>44</v>
      </c>
      <c r="F164" s="240" t="s">
        <v>2380</v>
      </c>
      <c r="G164" s="237"/>
      <c r="H164" s="239" t="s">
        <v>44</v>
      </c>
      <c r="I164" s="241"/>
      <c r="J164" s="237"/>
      <c r="K164" s="237"/>
      <c r="L164" s="242"/>
      <c r="M164" s="243"/>
      <c r="N164" s="244"/>
      <c r="O164" s="244"/>
      <c r="P164" s="244"/>
      <c r="Q164" s="244"/>
      <c r="R164" s="244"/>
      <c r="S164" s="244"/>
      <c r="T164" s="245"/>
      <c r="U164" s="13"/>
      <c r="V164" s="13"/>
      <c r="W164" s="13"/>
      <c r="X164" s="13"/>
      <c r="Y164" s="13"/>
      <c r="Z164" s="13"/>
      <c r="AA164" s="13"/>
      <c r="AB164" s="13"/>
      <c r="AC164" s="13"/>
      <c r="AD164" s="13"/>
      <c r="AE164" s="13"/>
      <c r="AT164" s="246" t="s">
        <v>238</v>
      </c>
      <c r="AU164" s="246" t="s">
        <v>92</v>
      </c>
      <c r="AV164" s="13" t="s">
        <v>90</v>
      </c>
      <c r="AW164" s="13" t="s">
        <v>42</v>
      </c>
      <c r="AX164" s="13" t="s">
        <v>82</v>
      </c>
      <c r="AY164" s="246" t="s">
        <v>228</v>
      </c>
    </row>
    <row r="165" s="14" customFormat="1">
      <c r="A165" s="14"/>
      <c r="B165" s="247"/>
      <c r="C165" s="248"/>
      <c r="D165" s="238" t="s">
        <v>238</v>
      </c>
      <c r="E165" s="249" t="s">
        <v>44</v>
      </c>
      <c r="F165" s="250" t="s">
        <v>2381</v>
      </c>
      <c r="G165" s="248"/>
      <c r="H165" s="251">
        <v>595</v>
      </c>
      <c r="I165" s="252"/>
      <c r="J165" s="248"/>
      <c r="K165" s="248"/>
      <c r="L165" s="253"/>
      <c r="M165" s="254"/>
      <c r="N165" s="255"/>
      <c r="O165" s="255"/>
      <c r="P165" s="255"/>
      <c r="Q165" s="255"/>
      <c r="R165" s="255"/>
      <c r="S165" s="255"/>
      <c r="T165" s="256"/>
      <c r="U165" s="14"/>
      <c r="V165" s="14"/>
      <c r="W165" s="14"/>
      <c r="X165" s="14"/>
      <c r="Y165" s="14"/>
      <c r="Z165" s="14"/>
      <c r="AA165" s="14"/>
      <c r="AB165" s="14"/>
      <c r="AC165" s="14"/>
      <c r="AD165" s="14"/>
      <c r="AE165" s="14"/>
      <c r="AT165" s="257" t="s">
        <v>238</v>
      </c>
      <c r="AU165" s="257" t="s">
        <v>92</v>
      </c>
      <c r="AV165" s="14" t="s">
        <v>92</v>
      </c>
      <c r="AW165" s="14" t="s">
        <v>42</v>
      </c>
      <c r="AX165" s="14" t="s">
        <v>82</v>
      </c>
      <c r="AY165" s="257" t="s">
        <v>228</v>
      </c>
    </row>
    <row r="166" s="15" customFormat="1">
      <c r="A166" s="15"/>
      <c r="B166" s="258"/>
      <c r="C166" s="259"/>
      <c r="D166" s="238" t="s">
        <v>238</v>
      </c>
      <c r="E166" s="260" t="s">
        <v>44</v>
      </c>
      <c r="F166" s="261" t="s">
        <v>247</v>
      </c>
      <c r="G166" s="259"/>
      <c r="H166" s="262">
        <v>595</v>
      </c>
      <c r="I166" s="263"/>
      <c r="J166" s="259"/>
      <c r="K166" s="259"/>
      <c r="L166" s="264"/>
      <c r="M166" s="265"/>
      <c r="N166" s="266"/>
      <c r="O166" s="266"/>
      <c r="P166" s="266"/>
      <c r="Q166" s="266"/>
      <c r="R166" s="266"/>
      <c r="S166" s="266"/>
      <c r="T166" s="267"/>
      <c r="U166" s="15"/>
      <c r="V166" s="15"/>
      <c r="W166" s="15"/>
      <c r="X166" s="15"/>
      <c r="Y166" s="15"/>
      <c r="Z166" s="15"/>
      <c r="AA166" s="15"/>
      <c r="AB166" s="15"/>
      <c r="AC166" s="15"/>
      <c r="AD166" s="15"/>
      <c r="AE166" s="15"/>
      <c r="AT166" s="268" t="s">
        <v>238</v>
      </c>
      <c r="AU166" s="268" t="s">
        <v>92</v>
      </c>
      <c r="AV166" s="15" t="s">
        <v>145</v>
      </c>
      <c r="AW166" s="15" t="s">
        <v>42</v>
      </c>
      <c r="AX166" s="15" t="s">
        <v>90</v>
      </c>
      <c r="AY166" s="268" t="s">
        <v>228</v>
      </c>
    </row>
    <row r="167" s="2" customFormat="1" ht="24.15" customHeight="1">
      <c r="A167" s="42"/>
      <c r="B167" s="43"/>
      <c r="C167" s="269" t="s">
        <v>370</v>
      </c>
      <c r="D167" s="269" t="s">
        <v>277</v>
      </c>
      <c r="E167" s="270" t="s">
        <v>2382</v>
      </c>
      <c r="F167" s="271" t="s">
        <v>2383</v>
      </c>
      <c r="G167" s="272" t="s">
        <v>410</v>
      </c>
      <c r="H167" s="273">
        <v>595</v>
      </c>
      <c r="I167" s="274"/>
      <c r="J167" s="275">
        <f>ROUND(I167*H167,2)</f>
        <v>0</v>
      </c>
      <c r="K167" s="271" t="s">
        <v>281</v>
      </c>
      <c r="L167" s="276"/>
      <c r="M167" s="277" t="s">
        <v>44</v>
      </c>
      <c r="N167" s="278" t="s">
        <v>53</v>
      </c>
      <c r="O167" s="88"/>
      <c r="P167" s="227">
        <f>O167*H167</f>
        <v>0</v>
      </c>
      <c r="Q167" s="227">
        <v>0.00023000000000000001</v>
      </c>
      <c r="R167" s="227">
        <f>Q167*H167</f>
        <v>0.13685</v>
      </c>
      <c r="S167" s="227">
        <v>0</v>
      </c>
      <c r="T167" s="228">
        <f>S167*H167</f>
        <v>0</v>
      </c>
      <c r="U167" s="42"/>
      <c r="V167" s="42"/>
      <c r="W167" s="42"/>
      <c r="X167" s="42"/>
      <c r="Y167" s="42"/>
      <c r="Z167" s="42"/>
      <c r="AA167" s="42"/>
      <c r="AB167" s="42"/>
      <c r="AC167" s="42"/>
      <c r="AD167" s="42"/>
      <c r="AE167" s="42"/>
      <c r="AR167" s="229" t="s">
        <v>548</v>
      </c>
      <c r="AT167" s="229" t="s">
        <v>277</v>
      </c>
      <c r="AU167" s="229" t="s">
        <v>92</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362</v>
      </c>
      <c r="BM167" s="229" t="s">
        <v>2384</v>
      </c>
    </row>
    <row r="168" s="2" customFormat="1" ht="24.15" customHeight="1">
      <c r="A168" s="42"/>
      <c r="B168" s="43"/>
      <c r="C168" s="218" t="s">
        <v>481</v>
      </c>
      <c r="D168" s="218" t="s">
        <v>230</v>
      </c>
      <c r="E168" s="219" t="s">
        <v>2385</v>
      </c>
      <c r="F168" s="220" t="s">
        <v>2386</v>
      </c>
      <c r="G168" s="221" t="s">
        <v>410</v>
      </c>
      <c r="H168" s="222">
        <v>162</v>
      </c>
      <c r="I168" s="223"/>
      <c r="J168" s="224">
        <f>ROUND(I168*H168,2)</f>
        <v>0</v>
      </c>
      <c r="K168" s="220" t="s">
        <v>44</v>
      </c>
      <c r="L168" s="48"/>
      <c r="M168" s="225" t="s">
        <v>44</v>
      </c>
      <c r="N168" s="226" t="s">
        <v>53</v>
      </c>
      <c r="O168" s="88"/>
      <c r="P168" s="227">
        <f>O168*H168</f>
        <v>0</v>
      </c>
      <c r="Q168" s="227">
        <v>0.00048000000000000001</v>
      </c>
      <c r="R168" s="227">
        <f>Q168*H168</f>
        <v>0.077759999999999996</v>
      </c>
      <c r="S168" s="227">
        <v>0</v>
      </c>
      <c r="T168" s="228">
        <f>S168*H168</f>
        <v>0</v>
      </c>
      <c r="U168" s="42"/>
      <c r="V168" s="42"/>
      <c r="W168" s="42"/>
      <c r="X168" s="42"/>
      <c r="Y168" s="42"/>
      <c r="Z168" s="42"/>
      <c r="AA168" s="42"/>
      <c r="AB168" s="42"/>
      <c r="AC168" s="42"/>
      <c r="AD168" s="42"/>
      <c r="AE168" s="42"/>
      <c r="AR168" s="229" t="s">
        <v>362</v>
      </c>
      <c r="AT168" s="229" t="s">
        <v>230</v>
      </c>
      <c r="AU168" s="229" t="s">
        <v>92</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362</v>
      </c>
      <c r="BM168" s="229" t="s">
        <v>2387</v>
      </c>
    </row>
    <row r="169" s="2" customFormat="1">
      <c r="A169" s="42"/>
      <c r="B169" s="43"/>
      <c r="C169" s="44"/>
      <c r="D169" s="238" t="s">
        <v>328</v>
      </c>
      <c r="E169" s="44"/>
      <c r="F169" s="279" t="s">
        <v>2388</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0" t="s">
        <v>328</v>
      </c>
      <c r="AU169" s="20" t="s">
        <v>92</v>
      </c>
    </row>
    <row r="170" s="13" customFormat="1">
      <c r="A170" s="13"/>
      <c r="B170" s="236"/>
      <c r="C170" s="237"/>
      <c r="D170" s="238" t="s">
        <v>238</v>
      </c>
      <c r="E170" s="239" t="s">
        <v>44</v>
      </c>
      <c r="F170" s="240" t="s">
        <v>2389</v>
      </c>
      <c r="G170" s="237"/>
      <c r="H170" s="239" t="s">
        <v>44</v>
      </c>
      <c r="I170" s="241"/>
      <c r="J170" s="237"/>
      <c r="K170" s="237"/>
      <c r="L170" s="242"/>
      <c r="M170" s="243"/>
      <c r="N170" s="244"/>
      <c r="O170" s="244"/>
      <c r="P170" s="244"/>
      <c r="Q170" s="244"/>
      <c r="R170" s="244"/>
      <c r="S170" s="244"/>
      <c r="T170" s="245"/>
      <c r="U170" s="13"/>
      <c r="V170" s="13"/>
      <c r="W170" s="13"/>
      <c r="X170" s="13"/>
      <c r="Y170" s="13"/>
      <c r="Z170" s="13"/>
      <c r="AA170" s="13"/>
      <c r="AB170" s="13"/>
      <c r="AC170" s="13"/>
      <c r="AD170" s="13"/>
      <c r="AE170" s="13"/>
      <c r="AT170" s="246" t="s">
        <v>238</v>
      </c>
      <c r="AU170" s="246" t="s">
        <v>92</v>
      </c>
      <c r="AV170" s="13" t="s">
        <v>90</v>
      </c>
      <c r="AW170" s="13" t="s">
        <v>42</v>
      </c>
      <c r="AX170" s="13" t="s">
        <v>82</v>
      </c>
      <c r="AY170" s="246" t="s">
        <v>228</v>
      </c>
    </row>
    <row r="171" s="13" customFormat="1">
      <c r="A171" s="13"/>
      <c r="B171" s="236"/>
      <c r="C171" s="237"/>
      <c r="D171" s="238" t="s">
        <v>238</v>
      </c>
      <c r="E171" s="239" t="s">
        <v>44</v>
      </c>
      <c r="F171" s="240" t="s">
        <v>2390</v>
      </c>
      <c r="G171" s="237"/>
      <c r="H171" s="239" t="s">
        <v>44</v>
      </c>
      <c r="I171" s="241"/>
      <c r="J171" s="237"/>
      <c r="K171" s="237"/>
      <c r="L171" s="242"/>
      <c r="M171" s="243"/>
      <c r="N171" s="244"/>
      <c r="O171" s="244"/>
      <c r="P171" s="244"/>
      <c r="Q171" s="244"/>
      <c r="R171" s="244"/>
      <c r="S171" s="244"/>
      <c r="T171" s="245"/>
      <c r="U171" s="13"/>
      <c r="V171" s="13"/>
      <c r="W171" s="13"/>
      <c r="X171" s="13"/>
      <c r="Y171" s="13"/>
      <c r="Z171" s="13"/>
      <c r="AA171" s="13"/>
      <c r="AB171" s="13"/>
      <c r="AC171" s="13"/>
      <c r="AD171" s="13"/>
      <c r="AE171" s="13"/>
      <c r="AT171" s="246" t="s">
        <v>238</v>
      </c>
      <c r="AU171" s="246" t="s">
        <v>92</v>
      </c>
      <c r="AV171" s="13" t="s">
        <v>90</v>
      </c>
      <c r="AW171" s="13" t="s">
        <v>42</v>
      </c>
      <c r="AX171" s="13" t="s">
        <v>82</v>
      </c>
      <c r="AY171" s="246" t="s">
        <v>228</v>
      </c>
    </row>
    <row r="172" s="14" customFormat="1">
      <c r="A172" s="14"/>
      <c r="B172" s="247"/>
      <c r="C172" s="248"/>
      <c r="D172" s="238" t="s">
        <v>238</v>
      </c>
      <c r="E172" s="249" t="s">
        <v>44</v>
      </c>
      <c r="F172" s="250" t="s">
        <v>2391</v>
      </c>
      <c r="G172" s="248"/>
      <c r="H172" s="251">
        <v>162</v>
      </c>
      <c r="I172" s="252"/>
      <c r="J172" s="248"/>
      <c r="K172" s="248"/>
      <c r="L172" s="253"/>
      <c r="M172" s="254"/>
      <c r="N172" s="255"/>
      <c r="O172" s="255"/>
      <c r="P172" s="255"/>
      <c r="Q172" s="255"/>
      <c r="R172" s="255"/>
      <c r="S172" s="255"/>
      <c r="T172" s="256"/>
      <c r="U172" s="14"/>
      <c r="V172" s="14"/>
      <c r="W172" s="14"/>
      <c r="X172" s="14"/>
      <c r="Y172" s="14"/>
      <c r="Z172" s="14"/>
      <c r="AA172" s="14"/>
      <c r="AB172" s="14"/>
      <c r="AC172" s="14"/>
      <c r="AD172" s="14"/>
      <c r="AE172" s="14"/>
      <c r="AT172" s="257" t="s">
        <v>238</v>
      </c>
      <c r="AU172" s="257" t="s">
        <v>92</v>
      </c>
      <c r="AV172" s="14" t="s">
        <v>92</v>
      </c>
      <c r="AW172" s="14" t="s">
        <v>42</v>
      </c>
      <c r="AX172" s="14" t="s">
        <v>82</v>
      </c>
      <c r="AY172" s="257" t="s">
        <v>228</v>
      </c>
    </row>
    <row r="173" s="15" customFormat="1">
      <c r="A173" s="15"/>
      <c r="B173" s="258"/>
      <c r="C173" s="259"/>
      <c r="D173" s="238" t="s">
        <v>238</v>
      </c>
      <c r="E173" s="260" t="s">
        <v>44</v>
      </c>
      <c r="F173" s="261" t="s">
        <v>247</v>
      </c>
      <c r="G173" s="259"/>
      <c r="H173" s="262">
        <v>162</v>
      </c>
      <c r="I173" s="263"/>
      <c r="J173" s="259"/>
      <c r="K173" s="259"/>
      <c r="L173" s="264"/>
      <c r="M173" s="265"/>
      <c r="N173" s="266"/>
      <c r="O173" s="266"/>
      <c r="P173" s="266"/>
      <c r="Q173" s="266"/>
      <c r="R173" s="266"/>
      <c r="S173" s="266"/>
      <c r="T173" s="267"/>
      <c r="U173" s="15"/>
      <c r="V173" s="15"/>
      <c r="W173" s="15"/>
      <c r="X173" s="15"/>
      <c r="Y173" s="15"/>
      <c r="Z173" s="15"/>
      <c r="AA173" s="15"/>
      <c r="AB173" s="15"/>
      <c r="AC173" s="15"/>
      <c r="AD173" s="15"/>
      <c r="AE173" s="15"/>
      <c r="AT173" s="268" t="s">
        <v>238</v>
      </c>
      <c r="AU173" s="268" t="s">
        <v>92</v>
      </c>
      <c r="AV173" s="15" t="s">
        <v>145</v>
      </c>
      <c r="AW173" s="15" t="s">
        <v>42</v>
      </c>
      <c r="AX173" s="15" t="s">
        <v>90</v>
      </c>
      <c r="AY173" s="268" t="s">
        <v>228</v>
      </c>
    </row>
    <row r="174" s="2" customFormat="1" ht="24.15" customHeight="1">
      <c r="A174" s="42"/>
      <c r="B174" s="43"/>
      <c r="C174" s="218" t="s">
        <v>485</v>
      </c>
      <c r="D174" s="218" t="s">
        <v>230</v>
      </c>
      <c r="E174" s="219" t="s">
        <v>2392</v>
      </c>
      <c r="F174" s="220" t="s">
        <v>2393</v>
      </c>
      <c r="G174" s="221" t="s">
        <v>910</v>
      </c>
      <c r="H174" s="222">
        <v>1</v>
      </c>
      <c r="I174" s="223"/>
      <c r="J174" s="224">
        <f>ROUND(I174*H174,2)</f>
        <v>0</v>
      </c>
      <c r="K174" s="220" t="s">
        <v>281</v>
      </c>
      <c r="L174" s="48"/>
      <c r="M174" s="225" t="s">
        <v>44</v>
      </c>
      <c r="N174" s="226" t="s">
        <v>53</v>
      </c>
      <c r="O174" s="88"/>
      <c r="P174" s="227">
        <f>O174*H174</f>
        <v>0</v>
      </c>
      <c r="Q174" s="227">
        <v>0.00029999999999999997</v>
      </c>
      <c r="R174" s="227">
        <f>Q174*H174</f>
        <v>0.00029999999999999997</v>
      </c>
      <c r="S174" s="227">
        <v>0</v>
      </c>
      <c r="T174" s="228">
        <f>S174*H174</f>
        <v>0</v>
      </c>
      <c r="U174" s="42"/>
      <c r="V174" s="42"/>
      <c r="W174" s="42"/>
      <c r="X174" s="42"/>
      <c r="Y174" s="42"/>
      <c r="Z174" s="42"/>
      <c r="AA174" s="42"/>
      <c r="AB174" s="42"/>
      <c r="AC174" s="42"/>
      <c r="AD174" s="42"/>
      <c r="AE174" s="42"/>
      <c r="AR174" s="229" t="s">
        <v>362</v>
      </c>
      <c r="AT174" s="229" t="s">
        <v>230</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362</v>
      </c>
      <c r="BM174" s="229" t="s">
        <v>2394</v>
      </c>
    </row>
    <row r="175" s="2" customFormat="1">
      <c r="A175" s="42"/>
      <c r="B175" s="43"/>
      <c r="C175" s="44"/>
      <c r="D175" s="238" t="s">
        <v>328</v>
      </c>
      <c r="E175" s="44"/>
      <c r="F175" s="279" t="s">
        <v>2395</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0" t="s">
        <v>328</v>
      </c>
      <c r="AU175" s="20" t="s">
        <v>92</v>
      </c>
    </row>
    <row r="176" s="2" customFormat="1" ht="24.15" customHeight="1">
      <c r="A176" s="42"/>
      <c r="B176" s="43"/>
      <c r="C176" s="218" t="s">
        <v>489</v>
      </c>
      <c r="D176" s="218" t="s">
        <v>230</v>
      </c>
      <c r="E176" s="219" t="s">
        <v>2396</v>
      </c>
      <c r="F176" s="220" t="s">
        <v>2397</v>
      </c>
      <c r="G176" s="221" t="s">
        <v>280</v>
      </c>
      <c r="H176" s="222">
        <v>20.876000000000001</v>
      </c>
      <c r="I176" s="223"/>
      <c r="J176" s="224">
        <f>ROUND(I176*H176,2)</f>
        <v>0</v>
      </c>
      <c r="K176" s="220" t="s">
        <v>234</v>
      </c>
      <c r="L176" s="48"/>
      <c r="M176" s="225" t="s">
        <v>44</v>
      </c>
      <c r="N176" s="226"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362</v>
      </c>
      <c r="AT176" s="229" t="s">
        <v>230</v>
      </c>
      <c r="AU176" s="229" t="s">
        <v>92</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362</v>
      </c>
      <c r="BM176" s="229" t="s">
        <v>2398</v>
      </c>
    </row>
    <row r="177" s="2" customFormat="1">
      <c r="A177" s="42"/>
      <c r="B177" s="43"/>
      <c r="C177" s="44"/>
      <c r="D177" s="231" t="s">
        <v>236</v>
      </c>
      <c r="E177" s="44"/>
      <c r="F177" s="232" t="s">
        <v>2399</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0" t="s">
        <v>236</v>
      </c>
      <c r="AU177" s="20" t="s">
        <v>92</v>
      </c>
    </row>
    <row r="178" s="12" customFormat="1" ht="22.8" customHeight="1">
      <c r="A178" s="12"/>
      <c r="B178" s="202"/>
      <c r="C178" s="203"/>
      <c r="D178" s="204" t="s">
        <v>81</v>
      </c>
      <c r="E178" s="216" t="s">
        <v>1057</v>
      </c>
      <c r="F178" s="216" t="s">
        <v>1058</v>
      </c>
      <c r="G178" s="203"/>
      <c r="H178" s="203"/>
      <c r="I178" s="206"/>
      <c r="J178" s="217">
        <f>BK178</f>
        <v>0</v>
      </c>
      <c r="K178" s="203"/>
      <c r="L178" s="208"/>
      <c r="M178" s="209"/>
      <c r="N178" s="210"/>
      <c r="O178" s="210"/>
      <c r="P178" s="211">
        <f>SUM(P179:P194)</f>
        <v>0</v>
      </c>
      <c r="Q178" s="210"/>
      <c r="R178" s="211">
        <f>SUM(R179:R194)</f>
        <v>19.193974600000004</v>
      </c>
      <c r="S178" s="210"/>
      <c r="T178" s="212">
        <f>SUM(T179:T194)</f>
        <v>0</v>
      </c>
      <c r="U178" s="12"/>
      <c r="V178" s="12"/>
      <c r="W178" s="12"/>
      <c r="X178" s="12"/>
      <c r="Y178" s="12"/>
      <c r="Z178" s="12"/>
      <c r="AA178" s="12"/>
      <c r="AB178" s="12"/>
      <c r="AC178" s="12"/>
      <c r="AD178" s="12"/>
      <c r="AE178" s="12"/>
      <c r="AR178" s="213" t="s">
        <v>92</v>
      </c>
      <c r="AT178" s="214" t="s">
        <v>81</v>
      </c>
      <c r="AU178" s="214" t="s">
        <v>90</v>
      </c>
      <c r="AY178" s="213" t="s">
        <v>228</v>
      </c>
      <c r="BK178" s="215">
        <f>SUM(BK179:BK194)</f>
        <v>0</v>
      </c>
    </row>
    <row r="179" s="2" customFormat="1" ht="24.15" customHeight="1">
      <c r="A179" s="42"/>
      <c r="B179" s="43"/>
      <c r="C179" s="218" t="s">
        <v>7</v>
      </c>
      <c r="D179" s="218" t="s">
        <v>230</v>
      </c>
      <c r="E179" s="219" t="s">
        <v>2400</v>
      </c>
      <c r="F179" s="220" t="s">
        <v>2401</v>
      </c>
      <c r="G179" s="221" t="s">
        <v>233</v>
      </c>
      <c r="H179" s="222">
        <v>2597.29</v>
      </c>
      <c r="I179" s="223"/>
      <c r="J179" s="224">
        <f>ROUND(I179*H179,2)</f>
        <v>0</v>
      </c>
      <c r="K179" s="220" t="s">
        <v>234</v>
      </c>
      <c r="L179" s="48"/>
      <c r="M179" s="225" t="s">
        <v>44</v>
      </c>
      <c r="N179" s="226" t="s">
        <v>53</v>
      </c>
      <c r="O179" s="88"/>
      <c r="P179" s="227">
        <f>O179*H179</f>
        <v>0</v>
      </c>
      <c r="Q179" s="227">
        <v>0.00024000000000000001</v>
      </c>
      <c r="R179" s="227">
        <f>Q179*H179</f>
        <v>0.62334960000000006</v>
      </c>
      <c r="S179" s="227">
        <v>0</v>
      </c>
      <c r="T179" s="228">
        <f>S179*H179</f>
        <v>0</v>
      </c>
      <c r="U179" s="42"/>
      <c r="V179" s="42"/>
      <c r="W179" s="42"/>
      <c r="X179" s="42"/>
      <c r="Y179" s="42"/>
      <c r="Z179" s="42"/>
      <c r="AA179" s="42"/>
      <c r="AB179" s="42"/>
      <c r="AC179" s="42"/>
      <c r="AD179" s="42"/>
      <c r="AE179" s="42"/>
      <c r="AR179" s="229" t="s">
        <v>362</v>
      </c>
      <c r="AT179" s="229" t="s">
        <v>230</v>
      </c>
      <c r="AU179" s="229" t="s">
        <v>92</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362</v>
      </c>
      <c r="BM179" s="229" t="s">
        <v>2402</v>
      </c>
    </row>
    <row r="180" s="2" customFormat="1">
      <c r="A180" s="42"/>
      <c r="B180" s="43"/>
      <c r="C180" s="44"/>
      <c r="D180" s="231" t="s">
        <v>236</v>
      </c>
      <c r="E180" s="44"/>
      <c r="F180" s="232" t="s">
        <v>2403</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0" t="s">
        <v>236</v>
      </c>
      <c r="AU180" s="20" t="s">
        <v>92</v>
      </c>
    </row>
    <row r="181" s="13" customFormat="1">
      <c r="A181" s="13"/>
      <c r="B181" s="236"/>
      <c r="C181" s="237"/>
      <c r="D181" s="238" t="s">
        <v>238</v>
      </c>
      <c r="E181" s="239" t="s">
        <v>44</v>
      </c>
      <c r="F181" s="240" t="s">
        <v>2404</v>
      </c>
      <c r="G181" s="237"/>
      <c r="H181" s="239" t="s">
        <v>44</v>
      </c>
      <c r="I181" s="241"/>
      <c r="J181" s="237"/>
      <c r="K181" s="237"/>
      <c r="L181" s="242"/>
      <c r="M181" s="243"/>
      <c r="N181" s="244"/>
      <c r="O181" s="244"/>
      <c r="P181" s="244"/>
      <c r="Q181" s="244"/>
      <c r="R181" s="244"/>
      <c r="S181" s="244"/>
      <c r="T181" s="245"/>
      <c r="U181" s="13"/>
      <c r="V181" s="13"/>
      <c r="W181" s="13"/>
      <c r="X181" s="13"/>
      <c r="Y181" s="13"/>
      <c r="Z181" s="13"/>
      <c r="AA181" s="13"/>
      <c r="AB181" s="13"/>
      <c r="AC181" s="13"/>
      <c r="AD181" s="13"/>
      <c r="AE181" s="13"/>
      <c r="AT181" s="246" t="s">
        <v>238</v>
      </c>
      <c r="AU181" s="246" t="s">
        <v>92</v>
      </c>
      <c r="AV181" s="13" t="s">
        <v>90</v>
      </c>
      <c r="AW181" s="13" t="s">
        <v>42</v>
      </c>
      <c r="AX181" s="13" t="s">
        <v>82</v>
      </c>
      <c r="AY181" s="246" t="s">
        <v>228</v>
      </c>
    </row>
    <row r="182" s="14" customFormat="1">
      <c r="A182" s="14"/>
      <c r="B182" s="247"/>
      <c r="C182" s="248"/>
      <c r="D182" s="238" t="s">
        <v>238</v>
      </c>
      <c r="E182" s="249" t="s">
        <v>44</v>
      </c>
      <c r="F182" s="250" t="s">
        <v>2297</v>
      </c>
      <c r="G182" s="248"/>
      <c r="H182" s="251">
        <v>2597.29</v>
      </c>
      <c r="I182" s="252"/>
      <c r="J182" s="248"/>
      <c r="K182" s="248"/>
      <c r="L182" s="253"/>
      <c r="M182" s="254"/>
      <c r="N182" s="255"/>
      <c r="O182" s="255"/>
      <c r="P182" s="255"/>
      <c r="Q182" s="255"/>
      <c r="R182" s="255"/>
      <c r="S182" s="255"/>
      <c r="T182" s="256"/>
      <c r="U182" s="14"/>
      <c r="V182" s="14"/>
      <c r="W182" s="14"/>
      <c r="X182" s="14"/>
      <c r="Y182" s="14"/>
      <c r="Z182" s="14"/>
      <c r="AA182" s="14"/>
      <c r="AB182" s="14"/>
      <c r="AC182" s="14"/>
      <c r="AD182" s="14"/>
      <c r="AE182" s="14"/>
      <c r="AT182" s="257" t="s">
        <v>238</v>
      </c>
      <c r="AU182" s="257" t="s">
        <v>92</v>
      </c>
      <c r="AV182" s="14" t="s">
        <v>92</v>
      </c>
      <c r="AW182" s="14" t="s">
        <v>42</v>
      </c>
      <c r="AX182" s="14" t="s">
        <v>82</v>
      </c>
      <c r="AY182" s="257" t="s">
        <v>228</v>
      </c>
    </row>
    <row r="183" s="15" customFormat="1">
      <c r="A183" s="15"/>
      <c r="B183" s="258"/>
      <c r="C183" s="259"/>
      <c r="D183" s="238" t="s">
        <v>238</v>
      </c>
      <c r="E183" s="260" t="s">
        <v>44</v>
      </c>
      <c r="F183" s="261" t="s">
        <v>247</v>
      </c>
      <c r="G183" s="259"/>
      <c r="H183" s="262">
        <v>2597.29</v>
      </c>
      <c r="I183" s="263"/>
      <c r="J183" s="259"/>
      <c r="K183" s="259"/>
      <c r="L183" s="264"/>
      <c r="M183" s="265"/>
      <c r="N183" s="266"/>
      <c r="O183" s="266"/>
      <c r="P183" s="266"/>
      <c r="Q183" s="266"/>
      <c r="R183" s="266"/>
      <c r="S183" s="266"/>
      <c r="T183" s="267"/>
      <c r="U183" s="15"/>
      <c r="V183" s="15"/>
      <c r="W183" s="15"/>
      <c r="X183" s="15"/>
      <c r="Y183" s="15"/>
      <c r="Z183" s="15"/>
      <c r="AA183" s="15"/>
      <c r="AB183" s="15"/>
      <c r="AC183" s="15"/>
      <c r="AD183" s="15"/>
      <c r="AE183" s="15"/>
      <c r="AT183" s="268" t="s">
        <v>238</v>
      </c>
      <c r="AU183" s="268" t="s">
        <v>92</v>
      </c>
      <c r="AV183" s="15" t="s">
        <v>145</v>
      </c>
      <c r="AW183" s="15" t="s">
        <v>42</v>
      </c>
      <c r="AX183" s="15" t="s">
        <v>90</v>
      </c>
      <c r="AY183" s="268" t="s">
        <v>228</v>
      </c>
    </row>
    <row r="184" s="2" customFormat="1" ht="16.5" customHeight="1">
      <c r="A184" s="42"/>
      <c r="B184" s="43"/>
      <c r="C184" s="269" t="s">
        <v>500</v>
      </c>
      <c r="D184" s="269" t="s">
        <v>277</v>
      </c>
      <c r="E184" s="270" t="s">
        <v>2405</v>
      </c>
      <c r="F184" s="271" t="s">
        <v>2406</v>
      </c>
      <c r="G184" s="272" t="s">
        <v>325</v>
      </c>
      <c r="H184" s="273">
        <v>742.82500000000005</v>
      </c>
      <c r="I184" s="274"/>
      <c r="J184" s="275">
        <f>ROUND(I184*H184,2)</f>
        <v>0</v>
      </c>
      <c r="K184" s="271" t="s">
        <v>234</v>
      </c>
      <c r="L184" s="276"/>
      <c r="M184" s="277" t="s">
        <v>44</v>
      </c>
      <c r="N184" s="278" t="s">
        <v>53</v>
      </c>
      <c r="O184" s="88"/>
      <c r="P184" s="227">
        <f>O184*H184</f>
        <v>0</v>
      </c>
      <c r="Q184" s="227">
        <v>0.025000000000000001</v>
      </c>
      <c r="R184" s="227">
        <f>Q184*H184</f>
        <v>18.570625000000003</v>
      </c>
      <c r="S184" s="227">
        <v>0</v>
      </c>
      <c r="T184" s="228">
        <f>S184*H184</f>
        <v>0</v>
      </c>
      <c r="U184" s="42"/>
      <c r="V184" s="42"/>
      <c r="W184" s="42"/>
      <c r="X184" s="42"/>
      <c r="Y184" s="42"/>
      <c r="Z184" s="42"/>
      <c r="AA184" s="42"/>
      <c r="AB184" s="42"/>
      <c r="AC184" s="42"/>
      <c r="AD184" s="42"/>
      <c r="AE184" s="42"/>
      <c r="AR184" s="229" t="s">
        <v>548</v>
      </c>
      <c r="AT184" s="229" t="s">
        <v>277</v>
      </c>
      <c r="AU184" s="229" t="s">
        <v>92</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362</v>
      </c>
      <c r="BM184" s="229" t="s">
        <v>2407</v>
      </c>
    </row>
    <row r="185" s="13" customFormat="1">
      <c r="A185" s="13"/>
      <c r="B185" s="236"/>
      <c r="C185" s="237"/>
      <c r="D185" s="238" t="s">
        <v>238</v>
      </c>
      <c r="E185" s="239" t="s">
        <v>44</v>
      </c>
      <c r="F185" s="240" t="s">
        <v>2408</v>
      </c>
      <c r="G185" s="237"/>
      <c r="H185" s="239" t="s">
        <v>44</v>
      </c>
      <c r="I185" s="241"/>
      <c r="J185" s="237"/>
      <c r="K185" s="237"/>
      <c r="L185" s="242"/>
      <c r="M185" s="243"/>
      <c r="N185" s="244"/>
      <c r="O185" s="244"/>
      <c r="P185" s="244"/>
      <c r="Q185" s="244"/>
      <c r="R185" s="244"/>
      <c r="S185" s="244"/>
      <c r="T185" s="245"/>
      <c r="U185" s="13"/>
      <c r="V185" s="13"/>
      <c r="W185" s="13"/>
      <c r="X185" s="13"/>
      <c r="Y185" s="13"/>
      <c r="Z185" s="13"/>
      <c r="AA185" s="13"/>
      <c r="AB185" s="13"/>
      <c r="AC185" s="13"/>
      <c r="AD185" s="13"/>
      <c r="AE185" s="13"/>
      <c r="AT185" s="246" t="s">
        <v>238</v>
      </c>
      <c r="AU185" s="246" t="s">
        <v>92</v>
      </c>
      <c r="AV185" s="13" t="s">
        <v>90</v>
      </c>
      <c r="AW185" s="13" t="s">
        <v>42</v>
      </c>
      <c r="AX185" s="13" t="s">
        <v>82</v>
      </c>
      <c r="AY185" s="246" t="s">
        <v>228</v>
      </c>
    </row>
    <row r="186" s="14" customFormat="1">
      <c r="A186" s="14"/>
      <c r="B186" s="247"/>
      <c r="C186" s="248"/>
      <c r="D186" s="238" t="s">
        <v>238</v>
      </c>
      <c r="E186" s="249" t="s">
        <v>44</v>
      </c>
      <c r="F186" s="250" t="s">
        <v>2409</v>
      </c>
      <c r="G186" s="248"/>
      <c r="H186" s="251">
        <v>675.29499999999996</v>
      </c>
      <c r="I186" s="252"/>
      <c r="J186" s="248"/>
      <c r="K186" s="248"/>
      <c r="L186" s="253"/>
      <c r="M186" s="254"/>
      <c r="N186" s="255"/>
      <c r="O186" s="255"/>
      <c r="P186" s="255"/>
      <c r="Q186" s="255"/>
      <c r="R186" s="255"/>
      <c r="S186" s="255"/>
      <c r="T186" s="256"/>
      <c r="U186" s="14"/>
      <c r="V186" s="14"/>
      <c r="W186" s="14"/>
      <c r="X186" s="14"/>
      <c r="Y186" s="14"/>
      <c r="Z186" s="14"/>
      <c r="AA186" s="14"/>
      <c r="AB186" s="14"/>
      <c r="AC186" s="14"/>
      <c r="AD186" s="14"/>
      <c r="AE186" s="14"/>
      <c r="AT186" s="257" t="s">
        <v>238</v>
      </c>
      <c r="AU186" s="257" t="s">
        <v>92</v>
      </c>
      <c r="AV186" s="14" t="s">
        <v>92</v>
      </c>
      <c r="AW186" s="14" t="s">
        <v>42</v>
      </c>
      <c r="AX186" s="14" t="s">
        <v>82</v>
      </c>
      <c r="AY186" s="257" t="s">
        <v>228</v>
      </c>
    </row>
    <row r="187" s="15" customFormat="1">
      <c r="A187" s="15"/>
      <c r="B187" s="258"/>
      <c r="C187" s="259"/>
      <c r="D187" s="238" t="s">
        <v>238</v>
      </c>
      <c r="E187" s="260" t="s">
        <v>44</v>
      </c>
      <c r="F187" s="261" t="s">
        <v>247</v>
      </c>
      <c r="G187" s="259"/>
      <c r="H187" s="262">
        <v>675.29499999999996</v>
      </c>
      <c r="I187" s="263"/>
      <c r="J187" s="259"/>
      <c r="K187" s="259"/>
      <c r="L187" s="264"/>
      <c r="M187" s="265"/>
      <c r="N187" s="266"/>
      <c r="O187" s="266"/>
      <c r="P187" s="266"/>
      <c r="Q187" s="266"/>
      <c r="R187" s="266"/>
      <c r="S187" s="266"/>
      <c r="T187" s="267"/>
      <c r="U187" s="15"/>
      <c r="V187" s="15"/>
      <c r="W187" s="15"/>
      <c r="X187" s="15"/>
      <c r="Y187" s="15"/>
      <c r="Z187" s="15"/>
      <c r="AA187" s="15"/>
      <c r="AB187" s="15"/>
      <c r="AC187" s="15"/>
      <c r="AD187" s="15"/>
      <c r="AE187" s="15"/>
      <c r="AT187" s="268" t="s">
        <v>238</v>
      </c>
      <c r="AU187" s="268" t="s">
        <v>92</v>
      </c>
      <c r="AV187" s="15" t="s">
        <v>145</v>
      </c>
      <c r="AW187" s="15" t="s">
        <v>42</v>
      </c>
      <c r="AX187" s="15" t="s">
        <v>90</v>
      </c>
      <c r="AY187" s="268" t="s">
        <v>228</v>
      </c>
    </row>
    <row r="188" s="14" customFormat="1">
      <c r="A188" s="14"/>
      <c r="B188" s="247"/>
      <c r="C188" s="248"/>
      <c r="D188" s="238" t="s">
        <v>238</v>
      </c>
      <c r="E188" s="248"/>
      <c r="F188" s="250" t="s">
        <v>2410</v>
      </c>
      <c r="G188" s="248"/>
      <c r="H188" s="251">
        <v>742.82500000000005</v>
      </c>
      <c r="I188" s="252"/>
      <c r="J188" s="248"/>
      <c r="K188" s="248"/>
      <c r="L188" s="253"/>
      <c r="M188" s="254"/>
      <c r="N188" s="255"/>
      <c r="O188" s="255"/>
      <c r="P188" s="255"/>
      <c r="Q188" s="255"/>
      <c r="R188" s="255"/>
      <c r="S188" s="255"/>
      <c r="T188" s="256"/>
      <c r="U188" s="14"/>
      <c r="V188" s="14"/>
      <c r="W188" s="14"/>
      <c r="X188" s="14"/>
      <c r="Y188" s="14"/>
      <c r="Z188" s="14"/>
      <c r="AA188" s="14"/>
      <c r="AB188" s="14"/>
      <c r="AC188" s="14"/>
      <c r="AD188" s="14"/>
      <c r="AE188" s="14"/>
      <c r="AT188" s="257" t="s">
        <v>238</v>
      </c>
      <c r="AU188" s="257" t="s">
        <v>92</v>
      </c>
      <c r="AV188" s="14" t="s">
        <v>92</v>
      </c>
      <c r="AW188" s="14" t="s">
        <v>4</v>
      </c>
      <c r="AX188" s="14" t="s">
        <v>90</v>
      </c>
      <c r="AY188" s="257" t="s">
        <v>228</v>
      </c>
    </row>
    <row r="189" s="2" customFormat="1" ht="24.15" customHeight="1">
      <c r="A189" s="42"/>
      <c r="B189" s="43"/>
      <c r="C189" s="218" t="s">
        <v>505</v>
      </c>
      <c r="D189" s="218" t="s">
        <v>230</v>
      </c>
      <c r="E189" s="219" t="s">
        <v>2411</v>
      </c>
      <c r="F189" s="220" t="s">
        <v>2412</v>
      </c>
      <c r="G189" s="221" t="s">
        <v>233</v>
      </c>
      <c r="H189" s="222">
        <v>2597.29</v>
      </c>
      <c r="I189" s="223"/>
      <c r="J189" s="224">
        <f>ROUND(I189*H189,2)</f>
        <v>0</v>
      </c>
      <c r="K189" s="220" t="s">
        <v>281</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362</v>
      </c>
      <c r="AT189" s="229" t="s">
        <v>230</v>
      </c>
      <c r="AU189" s="229" t="s">
        <v>92</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362</v>
      </c>
      <c r="BM189" s="229" t="s">
        <v>2413</v>
      </c>
    </row>
    <row r="190" s="13" customFormat="1">
      <c r="A190" s="13"/>
      <c r="B190" s="236"/>
      <c r="C190" s="237"/>
      <c r="D190" s="238" t="s">
        <v>238</v>
      </c>
      <c r="E190" s="239" t="s">
        <v>44</v>
      </c>
      <c r="F190" s="240" t="s">
        <v>2404</v>
      </c>
      <c r="G190" s="237"/>
      <c r="H190" s="239" t="s">
        <v>44</v>
      </c>
      <c r="I190" s="241"/>
      <c r="J190" s="237"/>
      <c r="K190" s="237"/>
      <c r="L190" s="242"/>
      <c r="M190" s="243"/>
      <c r="N190" s="244"/>
      <c r="O190" s="244"/>
      <c r="P190" s="244"/>
      <c r="Q190" s="244"/>
      <c r="R190" s="244"/>
      <c r="S190" s="244"/>
      <c r="T190" s="245"/>
      <c r="U190" s="13"/>
      <c r="V190" s="13"/>
      <c r="W190" s="13"/>
      <c r="X190" s="13"/>
      <c r="Y190" s="13"/>
      <c r="Z190" s="13"/>
      <c r="AA190" s="13"/>
      <c r="AB190" s="13"/>
      <c r="AC190" s="13"/>
      <c r="AD190" s="13"/>
      <c r="AE190" s="13"/>
      <c r="AT190" s="246" t="s">
        <v>238</v>
      </c>
      <c r="AU190" s="246" t="s">
        <v>92</v>
      </c>
      <c r="AV190" s="13" t="s">
        <v>90</v>
      </c>
      <c r="AW190" s="13" t="s">
        <v>42</v>
      </c>
      <c r="AX190" s="13" t="s">
        <v>82</v>
      </c>
      <c r="AY190" s="246" t="s">
        <v>228</v>
      </c>
    </row>
    <row r="191" s="14" customFormat="1">
      <c r="A191" s="14"/>
      <c r="B191" s="247"/>
      <c r="C191" s="248"/>
      <c r="D191" s="238" t="s">
        <v>238</v>
      </c>
      <c r="E191" s="249" t="s">
        <v>44</v>
      </c>
      <c r="F191" s="250" t="s">
        <v>2297</v>
      </c>
      <c r="G191" s="248"/>
      <c r="H191" s="251">
        <v>2597.29</v>
      </c>
      <c r="I191" s="252"/>
      <c r="J191" s="248"/>
      <c r="K191" s="248"/>
      <c r="L191" s="253"/>
      <c r="M191" s="254"/>
      <c r="N191" s="255"/>
      <c r="O191" s="255"/>
      <c r="P191" s="255"/>
      <c r="Q191" s="255"/>
      <c r="R191" s="255"/>
      <c r="S191" s="255"/>
      <c r="T191" s="256"/>
      <c r="U191" s="14"/>
      <c r="V191" s="14"/>
      <c r="W191" s="14"/>
      <c r="X191" s="14"/>
      <c r="Y191" s="14"/>
      <c r="Z191" s="14"/>
      <c r="AA191" s="14"/>
      <c r="AB191" s="14"/>
      <c r="AC191" s="14"/>
      <c r="AD191" s="14"/>
      <c r="AE191" s="14"/>
      <c r="AT191" s="257" t="s">
        <v>238</v>
      </c>
      <c r="AU191" s="257" t="s">
        <v>92</v>
      </c>
      <c r="AV191" s="14" t="s">
        <v>92</v>
      </c>
      <c r="AW191" s="14" t="s">
        <v>42</v>
      </c>
      <c r="AX191" s="14" t="s">
        <v>82</v>
      </c>
      <c r="AY191" s="257" t="s">
        <v>228</v>
      </c>
    </row>
    <row r="192" s="15" customFormat="1">
      <c r="A192" s="15"/>
      <c r="B192" s="258"/>
      <c r="C192" s="259"/>
      <c r="D192" s="238" t="s">
        <v>238</v>
      </c>
      <c r="E192" s="260" t="s">
        <v>44</v>
      </c>
      <c r="F192" s="261" t="s">
        <v>247</v>
      </c>
      <c r="G192" s="259"/>
      <c r="H192" s="262">
        <v>2597.29</v>
      </c>
      <c r="I192" s="263"/>
      <c r="J192" s="259"/>
      <c r="K192" s="259"/>
      <c r="L192" s="264"/>
      <c r="M192" s="265"/>
      <c r="N192" s="266"/>
      <c r="O192" s="266"/>
      <c r="P192" s="266"/>
      <c r="Q192" s="266"/>
      <c r="R192" s="266"/>
      <c r="S192" s="266"/>
      <c r="T192" s="267"/>
      <c r="U192" s="15"/>
      <c r="V192" s="15"/>
      <c r="W192" s="15"/>
      <c r="X192" s="15"/>
      <c r="Y192" s="15"/>
      <c r="Z192" s="15"/>
      <c r="AA192" s="15"/>
      <c r="AB192" s="15"/>
      <c r="AC192" s="15"/>
      <c r="AD192" s="15"/>
      <c r="AE192" s="15"/>
      <c r="AT192" s="268" t="s">
        <v>238</v>
      </c>
      <c r="AU192" s="268" t="s">
        <v>92</v>
      </c>
      <c r="AV192" s="15" t="s">
        <v>145</v>
      </c>
      <c r="AW192" s="15" t="s">
        <v>42</v>
      </c>
      <c r="AX192" s="15" t="s">
        <v>90</v>
      </c>
      <c r="AY192" s="268" t="s">
        <v>228</v>
      </c>
    </row>
    <row r="193" s="2" customFormat="1" ht="24.15" customHeight="1">
      <c r="A193" s="42"/>
      <c r="B193" s="43"/>
      <c r="C193" s="218" t="s">
        <v>510</v>
      </c>
      <c r="D193" s="218" t="s">
        <v>230</v>
      </c>
      <c r="E193" s="219" t="s">
        <v>1077</v>
      </c>
      <c r="F193" s="220" t="s">
        <v>1078</v>
      </c>
      <c r="G193" s="221" t="s">
        <v>280</v>
      </c>
      <c r="H193" s="222">
        <v>19.193999999999999</v>
      </c>
      <c r="I193" s="223"/>
      <c r="J193" s="224">
        <f>ROUND(I193*H193,2)</f>
        <v>0</v>
      </c>
      <c r="K193" s="220" t="s">
        <v>234</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362</v>
      </c>
      <c r="AT193" s="229" t="s">
        <v>230</v>
      </c>
      <c r="AU193" s="229" t="s">
        <v>92</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362</v>
      </c>
      <c r="BM193" s="229" t="s">
        <v>2414</v>
      </c>
    </row>
    <row r="194" s="2" customFormat="1">
      <c r="A194" s="42"/>
      <c r="B194" s="43"/>
      <c r="C194" s="44"/>
      <c r="D194" s="231" t="s">
        <v>236</v>
      </c>
      <c r="E194" s="44"/>
      <c r="F194" s="232" t="s">
        <v>1080</v>
      </c>
      <c r="G194" s="44"/>
      <c r="H194" s="44"/>
      <c r="I194" s="233"/>
      <c r="J194" s="44"/>
      <c r="K194" s="44"/>
      <c r="L194" s="48"/>
      <c r="M194" s="234"/>
      <c r="N194" s="235"/>
      <c r="O194" s="88"/>
      <c r="P194" s="88"/>
      <c r="Q194" s="88"/>
      <c r="R194" s="88"/>
      <c r="S194" s="88"/>
      <c r="T194" s="89"/>
      <c r="U194" s="42"/>
      <c r="V194" s="42"/>
      <c r="W194" s="42"/>
      <c r="X194" s="42"/>
      <c r="Y194" s="42"/>
      <c r="Z194" s="42"/>
      <c r="AA194" s="42"/>
      <c r="AB194" s="42"/>
      <c r="AC194" s="42"/>
      <c r="AD194" s="42"/>
      <c r="AE194" s="42"/>
      <c r="AT194" s="20" t="s">
        <v>236</v>
      </c>
      <c r="AU194" s="20" t="s">
        <v>92</v>
      </c>
    </row>
    <row r="195" s="12" customFormat="1" ht="22.8" customHeight="1">
      <c r="A195" s="12"/>
      <c r="B195" s="202"/>
      <c r="C195" s="203"/>
      <c r="D195" s="204" t="s">
        <v>81</v>
      </c>
      <c r="E195" s="216" t="s">
        <v>2415</v>
      </c>
      <c r="F195" s="216" t="s">
        <v>2416</v>
      </c>
      <c r="G195" s="203"/>
      <c r="H195" s="203"/>
      <c r="I195" s="206"/>
      <c r="J195" s="217">
        <f>BK195</f>
        <v>0</v>
      </c>
      <c r="K195" s="203"/>
      <c r="L195" s="208"/>
      <c r="M195" s="209"/>
      <c r="N195" s="210"/>
      <c r="O195" s="210"/>
      <c r="P195" s="211">
        <f>SUM(P196:P216)</f>
        <v>0</v>
      </c>
      <c r="Q195" s="210"/>
      <c r="R195" s="211">
        <f>SUM(R196:R216)</f>
        <v>39.42931148000001</v>
      </c>
      <c r="S195" s="210"/>
      <c r="T195" s="212">
        <f>SUM(T196:T216)</f>
        <v>0</v>
      </c>
      <c r="U195" s="12"/>
      <c r="V195" s="12"/>
      <c r="W195" s="12"/>
      <c r="X195" s="12"/>
      <c r="Y195" s="12"/>
      <c r="Z195" s="12"/>
      <c r="AA195" s="12"/>
      <c r="AB195" s="12"/>
      <c r="AC195" s="12"/>
      <c r="AD195" s="12"/>
      <c r="AE195" s="12"/>
      <c r="AR195" s="213" t="s">
        <v>92</v>
      </c>
      <c r="AT195" s="214" t="s">
        <v>81</v>
      </c>
      <c r="AU195" s="214" t="s">
        <v>90</v>
      </c>
      <c r="AY195" s="213" t="s">
        <v>228</v>
      </c>
      <c r="BK195" s="215">
        <f>SUM(BK196:BK216)</f>
        <v>0</v>
      </c>
    </row>
    <row r="196" s="2" customFormat="1" ht="24.15" customHeight="1">
      <c r="A196" s="42"/>
      <c r="B196" s="43"/>
      <c r="C196" s="218" t="s">
        <v>515</v>
      </c>
      <c r="D196" s="218" t="s">
        <v>230</v>
      </c>
      <c r="E196" s="219" t="s">
        <v>2417</v>
      </c>
      <c r="F196" s="220" t="s">
        <v>2418</v>
      </c>
      <c r="G196" s="221" t="s">
        <v>325</v>
      </c>
      <c r="H196" s="222">
        <v>64.932000000000002</v>
      </c>
      <c r="I196" s="223"/>
      <c r="J196" s="224">
        <f>ROUND(I196*H196,2)</f>
        <v>0</v>
      </c>
      <c r="K196" s="220" t="s">
        <v>234</v>
      </c>
      <c r="L196" s="48"/>
      <c r="M196" s="225" t="s">
        <v>44</v>
      </c>
      <c r="N196" s="226" t="s">
        <v>53</v>
      </c>
      <c r="O196" s="88"/>
      <c r="P196" s="227">
        <f>O196*H196</f>
        <v>0</v>
      </c>
      <c r="Q196" s="227">
        <v>0.00189</v>
      </c>
      <c r="R196" s="227">
        <f>Q196*H196</f>
        <v>0.12272148000000001</v>
      </c>
      <c r="S196" s="227">
        <v>0</v>
      </c>
      <c r="T196" s="228">
        <f>S196*H196</f>
        <v>0</v>
      </c>
      <c r="U196" s="42"/>
      <c r="V196" s="42"/>
      <c r="W196" s="42"/>
      <c r="X196" s="42"/>
      <c r="Y196" s="42"/>
      <c r="Z196" s="42"/>
      <c r="AA196" s="42"/>
      <c r="AB196" s="42"/>
      <c r="AC196" s="42"/>
      <c r="AD196" s="42"/>
      <c r="AE196" s="42"/>
      <c r="AR196" s="229" t="s">
        <v>362</v>
      </c>
      <c r="AT196" s="229" t="s">
        <v>230</v>
      </c>
      <c r="AU196" s="229" t="s">
        <v>92</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362</v>
      </c>
      <c r="BM196" s="229" t="s">
        <v>2419</v>
      </c>
    </row>
    <row r="197" s="2" customFormat="1">
      <c r="A197" s="42"/>
      <c r="B197" s="43"/>
      <c r="C197" s="44"/>
      <c r="D197" s="231" t="s">
        <v>236</v>
      </c>
      <c r="E197" s="44"/>
      <c r="F197" s="232" t="s">
        <v>2420</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0" t="s">
        <v>236</v>
      </c>
      <c r="AU197" s="20" t="s">
        <v>92</v>
      </c>
    </row>
    <row r="198" s="13" customFormat="1">
      <c r="A198" s="13"/>
      <c r="B198" s="236"/>
      <c r="C198" s="237"/>
      <c r="D198" s="238" t="s">
        <v>238</v>
      </c>
      <c r="E198" s="239" t="s">
        <v>44</v>
      </c>
      <c r="F198" s="240" t="s">
        <v>2421</v>
      </c>
      <c r="G198" s="237"/>
      <c r="H198" s="239" t="s">
        <v>44</v>
      </c>
      <c r="I198" s="241"/>
      <c r="J198" s="237"/>
      <c r="K198" s="237"/>
      <c r="L198" s="242"/>
      <c r="M198" s="243"/>
      <c r="N198" s="244"/>
      <c r="O198" s="244"/>
      <c r="P198" s="244"/>
      <c r="Q198" s="244"/>
      <c r="R198" s="244"/>
      <c r="S198" s="244"/>
      <c r="T198" s="245"/>
      <c r="U198" s="13"/>
      <c r="V198" s="13"/>
      <c r="W198" s="13"/>
      <c r="X198" s="13"/>
      <c r="Y198" s="13"/>
      <c r="Z198" s="13"/>
      <c r="AA198" s="13"/>
      <c r="AB198" s="13"/>
      <c r="AC198" s="13"/>
      <c r="AD198" s="13"/>
      <c r="AE198" s="13"/>
      <c r="AT198" s="246" t="s">
        <v>238</v>
      </c>
      <c r="AU198" s="246" t="s">
        <v>92</v>
      </c>
      <c r="AV198" s="13" t="s">
        <v>90</v>
      </c>
      <c r="AW198" s="13" t="s">
        <v>42</v>
      </c>
      <c r="AX198" s="13" t="s">
        <v>82</v>
      </c>
      <c r="AY198" s="246" t="s">
        <v>228</v>
      </c>
    </row>
    <row r="199" s="14" customFormat="1">
      <c r="A199" s="14"/>
      <c r="B199" s="247"/>
      <c r="C199" s="248"/>
      <c r="D199" s="238" t="s">
        <v>238</v>
      </c>
      <c r="E199" s="249" t="s">
        <v>44</v>
      </c>
      <c r="F199" s="250" t="s">
        <v>2295</v>
      </c>
      <c r="G199" s="248"/>
      <c r="H199" s="251">
        <v>64.932000000000002</v>
      </c>
      <c r="I199" s="252"/>
      <c r="J199" s="248"/>
      <c r="K199" s="248"/>
      <c r="L199" s="253"/>
      <c r="M199" s="254"/>
      <c r="N199" s="255"/>
      <c r="O199" s="255"/>
      <c r="P199" s="255"/>
      <c r="Q199" s="255"/>
      <c r="R199" s="255"/>
      <c r="S199" s="255"/>
      <c r="T199" s="256"/>
      <c r="U199" s="14"/>
      <c r="V199" s="14"/>
      <c r="W199" s="14"/>
      <c r="X199" s="14"/>
      <c r="Y199" s="14"/>
      <c r="Z199" s="14"/>
      <c r="AA199" s="14"/>
      <c r="AB199" s="14"/>
      <c r="AC199" s="14"/>
      <c r="AD199" s="14"/>
      <c r="AE199" s="14"/>
      <c r="AT199" s="257" t="s">
        <v>238</v>
      </c>
      <c r="AU199" s="257" t="s">
        <v>92</v>
      </c>
      <c r="AV199" s="14" t="s">
        <v>92</v>
      </c>
      <c r="AW199" s="14" t="s">
        <v>42</v>
      </c>
      <c r="AX199" s="14" t="s">
        <v>82</v>
      </c>
      <c r="AY199" s="257" t="s">
        <v>228</v>
      </c>
    </row>
    <row r="200" s="15" customFormat="1">
      <c r="A200" s="15"/>
      <c r="B200" s="258"/>
      <c r="C200" s="259"/>
      <c r="D200" s="238" t="s">
        <v>238</v>
      </c>
      <c r="E200" s="260" t="s">
        <v>44</v>
      </c>
      <c r="F200" s="261" t="s">
        <v>247</v>
      </c>
      <c r="G200" s="259"/>
      <c r="H200" s="262">
        <v>64.932000000000002</v>
      </c>
      <c r="I200" s="263"/>
      <c r="J200" s="259"/>
      <c r="K200" s="259"/>
      <c r="L200" s="264"/>
      <c r="M200" s="265"/>
      <c r="N200" s="266"/>
      <c r="O200" s="266"/>
      <c r="P200" s="266"/>
      <c r="Q200" s="266"/>
      <c r="R200" s="266"/>
      <c r="S200" s="266"/>
      <c r="T200" s="267"/>
      <c r="U200" s="15"/>
      <c r="V200" s="15"/>
      <c r="W200" s="15"/>
      <c r="X200" s="15"/>
      <c r="Y200" s="15"/>
      <c r="Z200" s="15"/>
      <c r="AA200" s="15"/>
      <c r="AB200" s="15"/>
      <c r="AC200" s="15"/>
      <c r="AD200" s="15"/>
      <c r="AE200" s="15"/>
      <c r="AT200" s="268" t="s">
        <v>238</v>
      </c>
      <c r="AU200" s="268" t="s">
        <v>92</v>
      </c>
      <c r="AV200" s="15" t="s">
        <v>145</v>
      </c>
      <c r="AW200" s="15" t="s">
        <v>42</v>
      </c>
      <c r="AX200" s="15" t="s">
        <v>90</v>
      </c>
      <c r="AY200" s="268" t="s">
        <v>228</v>
      </c>
    </row>
    <row r="201" s="2" customFormat="1" ht="24.15" customHeight="1">
      <c r="A201" s="42"/>
      <c r="B201" s="43"/>
      <c r="C201" s="218" t="s">
        <v>519</v>
      </c>
      <c r="D201" s="218" t="s">
        <v>230</v>
      </c>
      <c r="E201" s="219" t="s">
        <v>2422</v>
      </c>
      <c r="F201" s="220" t="s">
        <v>2423</v>
      </c>
      <c r="G201" s="221" t="s">
        <v>233</v>
      </c>
      <c r="H201" s="222">
        <v>2597.29</v>
      </c>
      <c r="I201" s="223"/>
      <c r="J201" s="224">
        <f>ROUND(I201*H201,2)</f>
        <v>0</v>
      </c>
      <c r="K201" s="220" t="s">
        <v>281</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362</v>
      </c>
      <c r="AT201" s="229" t="s">
        <v>230</v>
      </c>
      <c r="AU201" s="229" t="s">
        <v>92</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362</v>
      </c>
      <c r="BM201" s="229" t="s">
        <v>2424</v>
      </c>
    </row>
    <row r="202" s="2" customFormat="1">
      <c r="A202" s="42"/>
      <c r="B202" s="43"/>
      <c r="C202" s="44"/>
      <c r="D202" s="238" t="s">
        <v>328</v>
      </c>
      <c r="E202" s="44"/>
      <c r="F202" s="279" t="s">
        <v>2425</v>
      </c>
      <c r="G202" s="44"/>
      <c r="H202" s="44"/>
      <c r="I202" s="233"/>
      <c r="J202" s="44"/>
      <c r="K202" s="44"/>
      <c r="L202" s="48"/>
      <c r="M202" s="234"/>
      <c r="N202" s="235"/>
      <c r="O202" s="88"/>
      <c r="P202" s="88"/>
      <c r="Q202" s="88"/>
      <c r="R202" s="88"/>
      <c r="S202" s="88"/>
      <c r="T202" s="89"/>
      <c r="U202" s="42"/>
      <c r="V202" s="42"/>
      <c r="W202" s="42"/>
      <c r="X202" s="42"/>
      <c r="Y202" s="42"/>
      <c r="Z202" s="42"/>
      <c r="AA202" s="42"/>
      <c r="AB202" s="42"/>
      <c r="AC202" s="42"/>
      <c r="AD202" s="42"/>
      <c r="AE202" s="42"/>
      <c r="AT202" s="20" t="s">
        <v>328</v>
      </c>
      <c r="AU202" s="20" t="s">
        <v>92</v>
      </c>
    </row>
    <row r="203" s="13" customFormat="1">
      <c r="A203" s="13"/>
      <c r="B203" s="236"/>
      <c r="C203" s="237"/>
      <c r="D203" s="238" t="s">
        <v>238</v>
      </c>
      <c r="E203" s="239" t="s">
        <v>44</v>
      </c>
      <c r="F203" s="240" t="s">
        <v>2426</v>
      </c>
      <c r="G203" s="237"/>
      <c r="H203" s="239" t="s">
        <v>44</v>
      </c>
      <c r="I203" s="241"/>
      <c r="J203" s="237"/>
      <c r="K203" s="237"/>
      <c r="L203" s="242"/>
      <c r="M203" s="243"/>
      <c r="N203" s="244"/>
      <c r="O203" s="244"/>
      <c r="P203" s="244"/>
      <c r="Q203" s="244"/>
      <c r="R203" s="244"/>
      <c r="S203" s="244"/>
      <c r="T203" s="245"/>
      <c r="U203" s="13"/>
      <c r="V203" s="13"/>
      <c r="W203" s="13"/>
      <c r="X203" s="13"/>
      <c r="Y203" s="13"/>
      <c r="Z203" s="13"/>
      <c r="AA203" s="13"/>
      <c r="AB203" s="13"/>
      <c r="AC203" s="13"/>
      <c r="AD203" s="13"/>
      <c r="AE203" s="13"/>
      <c r="AT203" s="246" t="s">
        <v>238</v>
      </c>
      <c r="AU203" s="246" t="s">
        <v>92</v>
      </c>
      <c r="AV203" s="13" t="s">
        <v>90</v>
      </c>
      <c r="AW203" s="13" t="s">
        <v>42</v>
      </c>
      <c r="AX203" s="13" t="s">
        <v>82</v>
      </c>
      <c r="AY203" s="246" t="s">
        <v>228</v>
      </c>
    </row>
    <row r="204" s="14" customFormat="1">
      <c r="A204" s="14"/>
      <c r="B204" s="247"/>
      <c r="C204" s="248"/>
      <c r="D204" s="238" t="s">
        <v>238</v>
      </c>
      <c r="E204" s="249" t="s">
        <v>44</v>
      </c>
      <c r="F204" s="250" t="s">
        <v>2297</v>
      </c>
      <c r="G204" s="248"/>
      <c r="H204" s="251">
        <v>2597.29</v>
      </c>
      <c r="I204" s="252"/>
      <c r="J204" s="248"/>
      <c r="K204" s="248"/>
      <c r="L204" s="253"/>
      <c r="M204" s="254"/>
      <c r="N204" s="255"/>
      <c r="O204" s="255"/>
      <c r="P204" s="255"/>
      <c r="Q204" s="255"/>
      <c r="R204" s="255"/>
      <c r="S204" s="255"/>
      <c r="T204" s="256"/>
      <c r="U204" s="14"/>
      <c r="V204" s="14"/>
      <c r="W204" s="14"/>
      <c r="X204" s="14"/>
      <c r="Y204" s="14"/>
      <c r="Z204" s="14"/>
      <c r="AA204" s="14"/>
      <c r="AB204" s="14"/>
      <c r="AC204" s="14"/>
      <c r="AD204" s="14"/>
      <c r="AE204" s="14"/>
      <c r="AT204" s="257" t="s">
        <v>238</v>
      </c>
      <c r="AU204" s="257" t="s">
        <v>92</v>
      </c>
      <c r="AV204" s="14" t="s">
        <v>92</v>
      </c>
      <c r="AW204" s="14" t="s">
        <v>42</v>
      </c>
      <c r="AX204" s="14" t="s">
        <v>82</v>
      </c>
      <c r="AY204" s="257" t="s">
        <v>228</v>
      </c>
    </row>
    <row r="205" s="15" customFormat="1">
      <c r="A205" s="15"/>
      <c r="B205" s="258"/>
      <c r="C205" s="259"/>
      <c r="D205" s="238" t="s">
        <v>238</v>
      </c>
      <c r="E205" s="260" t="s">
        <v>44</v>
      </c>
      <c r="F205" s="261" t="s">
        <v>247</v>
      </c>
      <c r="G205" s="259"/>
      <c r="H205" s="262">
        <v>2597.29</v>
      </c>
      <c r="I205" s="263"/>
      <c r="J205" s="259"/>
      <c r="K205" s="259"/>
      <c r="L205" s="264"/>
      <c r="M205" s="265"/>
      <c r="N205" s="266"/>
      <c r="O205" s="266"/>
      <c r="P205" s="266"/>
      <c r="Q205" s="266"/>
      <c r="R205" s="266"/>
      <c r="S205" s="266"/>
      <c r="T205" s="267"/>
      <c r="U205" s="15"/>
      <c r="V205" s="15"/>
      <c r="W205" s="15"/>
      <c r="X205" s="15"/>
      <c r="Y205" s="15"/>
      <c r="Z205" s="15"/>
      <c r="AA205" s="15"/>
      <c r="AB205" s="15"/>
      <c r="AC205" s="15"/>
      <c r="AD205" s="15"/>
      <c r="AE205" s="15"/>
      <c r="AT205" s="268" t="s">
        <v>238</v>
      </c>
      <c r="AU205" s="268" t="s">
        <v>92</v>
      </c>
      <c r="AV205" s="15" t="s">
        <v>145</v>
      </c>
      <c r="AW205" s="15" t="s">
        <v>42</v>
      </c>
      <c r="AX205" s="15" t="s">
        <v>90</v>
      </c>
      <c r="AY205" s="268" t="s">
        <v>228</v>
      </c>
    </row>
    <row r="206" s="2" customFormat="1" ht="16.5" customHeight="1">
      <c r="A206" s="42"/>
      <c r="B206" s="43"/>
      <c r="C206" s="269" t="s">
        <v>524</v>
      </c>
      <c r="D206" s="269" t="s">
        <v>277</v>
      </c>
      <c r="E206" s="270" t="s">
        <v>2427</v>
      </c>
      <c r="F206" s="271" t="s">
        <v>2428</v>
      </c>
      <c r="G206" s="272" t="s">
        <v>325</v>
      </c>
      <c r="H206" s="273">
        <v>71.424999999999997</v>
      </c>
      <c r="I206" s="274"/>
      <c r="J206" s="275">
        <f>ROUND(I206*H206,2)</f>
        <v>0</v>
      </c>
      <c r="K206" s="271" t="s">
        <v>281</v>
      </c>
      <c r="L206" s="276"/>
      <c r="M206" s="277" t="s">
        <v>44</v>
      </c>
      <c r="N206" s="278" t="s">
        <v>53</v>
      </c>
      <c r="O206" s="88"/>
      <c r="P206" s="227">
        <f>O206*H206</f>
        <v>0</v>
      </c>
      <c r="Q206" s="227">
        <v>0.55000000000000004</v>
      </c>
      <c r="R206" s="227">
        <f>Q206*H206</f>
        <v>39.283750000000005</v>
      </c>
      <c r="S206" s="227">
        <v>0</v>
      </c>
      <c r="T206" s="228">
        <f>S206*H206</f>
        <v>0</v>
      </c>
      <c r="U206" s="42"/>
      <c r="V206" s="42"/>
      <c r="W206" s="42"/>
      <c r="X206" s="42"/>
      <c r="Y206" s="42"/>
      <c r="Z206" s="42"/>
      <c r="AA206" s="42"/>
      <c r="AB206" s="42"/>
      <c r="AC206" s="42"/>
      <c r="AD206" s="42"/>
      <c r="AE206" s="42"/>
      <c r="AR206" s="229" t="s">
        <v>548</v>
      </c>
      <c r="AT206" s="229" t="s">
        <v>277</v>
      </c>
      <c r="AU206" s="229" t="s">
        <v>92</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362</v>
      </c>
      <c r="BM206" s="229" t="s">
        <v>2429</v>
      </c>
    </row>
    <row r="207" s="2" customFormat="1">
      <c r="A207" s="42"/>
      <c r="B207" s="43"/>
      <c r="C207" s="44"/>
      <c r="D207" s="238" t="s">
        <v>328</v>
      </c>
      <c r="E207" s="44"/>
      <c r="F207" s="279" t="s">
        <v>2430</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0" t="s">
        <v>328</v>
      </c>
      <c r="AU207" s="20" t="s">
        <v>92</v>
      </c>
    </row>
    <row r="208" s="13" customFormat="1">
      <c r="A208" s="13"/>
      <c r="B208" s="236"/>
      <c r="C208" s="237"/>
      <c r="D208" s="238" t="s">
        <v>238</v>
      </c>
      <c r="E208" s="239" t="s">
        <v>44</v>
      </c>
      <c r="F208" s="240" t="s">
        <v>2431</v>
      </c>
      <c r="G208" s="237"/>
      <c r="H208" s="239" t="s">
        <v>44</v>
      </c>
      <c r="I208" s="241"/>
      <c r="J208" s="237"/>
      <c r="K208" s="237"/>
      <c r="L208" s="242"/>
      <c r="M208" s="243"/>
      <c r="N208" s="244"/>
      <c r="O208" s="244"/>
      <c r="P208" s="244"/>
      <c r="Q208" s="244"/>
      <c r="R208" s="244"/>
      <c r="S208" s="244"/>
      <c r="T208" s="245"/>
      <c r="U208" s="13"/>
      <c r="V208" s="13"/>
      <c r="W208" s="13"/>
      <c r="X208" s="13"/>
      <c r="Y208" s="13"/>
      <c r="Z208" s="13"/>
      <c r="AA208" s="13"/>
      <c r="AB208" s="13"/>
      <c r="AC208" s="13"/>
      <c r="AD208" s="13"/>
      <c r="AE208" s="13"/>
      <c r="AT208" s="246" t="s">
        <v>238</v>
      </c>
      <c r="AU208" s="246" t="s">
        <v>92</v>
      </c>
      <c r="AV208" s="13" t="s">
        <v>90</v>
      </c>
      <c r="AW208" s="13" t="s">
        <v>42</v>
      </c>
      <c r="AX208" s="13" t="s">
        <v>82</v>
      </c>
      <c r="AY208" s="246" t="s">
        <v>228</v>
      </c>
    </row>
    <row r="209" s="14" customFormat="1">
      <c r="A209" s="14"/>
      <c r="B209" s="247"/>
      <c r="C209" s="248"/>
      <c r="D209" s="238" t="s">
        <v>238</v>
      </c>
      <c r="E209" s="249" t="s">
        <v>44</v>
      </c>
      <c r="F209" s="250" t="s">
        <v>2432</v>
      </c>
      <c r="G209" s="248"/>
      <c r="H209" s="251">
        <v>64.932000000000002</v>
      </c>
      <c r="I209" s="252"/>
      <c r="J209" s="248"/>
      <c r="K209" s="248"/>
      <c r="L209" s="253"/>
      <c r="M209" s="254"/>
      <c r="N209" s="255"/>
      <c r="O209" s="255"/>
      <c r="P209" s="255"/>
      <c r="Q209" s="255"/>
      <c r="R209" s="255"/>
      <c r="S209" s="255"/>
      <c r="T209" s="256"/>
      <c r="U209" s="14"/>
      <c r="V209" s="14"/>
      <c r="W209" s="14"/>
      <c r="X209" s="14"/>
      <c r="Y209" s="14"/>
      <c r="Z209" s="14"/>
      <c r="AA209" s="14"/>
      <c r="AB209" s="14"/>
      <c r="AC209" s="14"/>
      <c r="AD209" s="14"/>
      <c r="AE209" s="14"/>
      <c r="AT209" s="257" t="s">
        <v>238</v>
      </c>
      <c r="AU209" s="257" t="s">
        <v>92</v>
      </c>
      <c r="AV209" s="14" t="s">
        <v>92</v>
      </c>
      <c r="AW209" s="14" t="s">
        <v>42</v>
      </c>
      <c r="AX209" s="14" t="s">
        <v>82</v>
      </c>
      <c r="AY209" s="257" t="s">
        <v>228</v>
      </c>
    </row>
    <row r="210" s="16" customFormat="1">
      <c r="A210" s="16"/>
      <c r="B210" s="280"/>
      <c r="C210" s="281"/>
      <c r="D210" s="238" t="s">
        <v>238</v>
      </c>
      <c r="E210" s="282" t="s">
        <v>2295</v>
      </c>
      <c r="F210" s="283" t="s">
        <v>332</v>
      </c>
      <c r="G210" s="281"/>
      <c r="H210" s="284">
        <v>64.932000000000002</v>
      </c>
      <c r="I210" s="285"/>
      <c r="J210" s="281"/>
      <c r="K210" s="281"/>
      <c r="L210" s="286"/>
      <c r="M210" s="287"/>
      <c r="N210" s="288"/>
      <c r="O210" s="288"/>
      <c r="P210" s="288"/>
      <c r="Q210" s="288"/>
      <c r="R210" s="288"/>
      <c r="S210" s="288"/>
      <c r="T210" s="289"/>
      <c r="U210" s="16"/>
      <c r="V210" s="16"/>
      <c r="W210" s="16"/>
      <c r="X210" s="16"/>
      <c r="Y210" s="16"/>
      <c r="Z210" s="16"/>
      <c r="AA210" s="16"/>
      <c r="AB210" s="16"/>
      <c r="AC210" s="16"/>
      <c r="AD210" s="16"/>
      <c r="AE210" s="16"/>
      <c r="AT210" s="290" t="s">
        <v>238</v>
      </c>
      <c r="AU210" s="290" t="s">
        <v>92</v>
      </c>
      <c r="AV210" s="16" t="s">
        <v>105</v>
      </c>
      <c r="AW210" s="16" t="s">
        <v>42</v>
      </c>
      <c r="AX210" s="16" t="s">
        <v>82</v>
      </c>
      <c r="AY210" s="290" t="s">
        <v>228</v>
      </c>
    </row>
    <row r="211" s="15" customFormat="1">
      <c r="A211" s="15"/>
      <c r="B211" s="258"/>
      <c r="C211" s="259"/>
      <c r="D211" s="238" t="s">
        <v>238</v>
      </c>
      <c r="E211" s="260" t="s">
        <v>44</v>
      </c>
      <c r="F211" s="261" t="s">
        <v>247</v>
      </c>
      <c r="G211" s="259"/>
      <c r="H211" s="262">
        <v>64.932000000000002</v>
      </c>
      <c r="I211" s="263"/>
      <c r="J211" s="259"/>
      <c r="K211" s="259"/>
      <c r="L211" s="264"/>
      <c r="M211" s="265"/>
      <c r="N211" s="266"/>
      <c r="O211" s="266"/>
      <c r="P211" s="266"/>
      <c r="Q211" s="266"/>
      <c r="R211" s="266"/>
      <c r="S211" s="266"/>
      <c r="T211" s="267"/>
      <c r="U211" s="15"/>
      <c r="V211" s="15"/>
      <c r="W211" s="15"/>
      <c r="X211" s="15"/>
      <c r="Y211" s="15"/>
      <c r="Z211" s="15"/>
      <c r="AA211" s="15"/>
      <c r="AB211" s="15"/>
      <c r="AC211" s="15"/>
      <c r="AD211" s="15"/>
      <c r="AE211" s="15"/>
      <c r="AT211" s="268" t="s">
        <v>238</v>
      </c>
      <c r="AU211" s="268" t="s">
        <v>92</v>
      </c>
      <c r="AV211" s="15" t="s">
        <v>145</v>
      </c>
      <c r="AW211" s="15" t="s">
        <v>42</v>
      </c>
      <c r="AX211" s="15" t="s">
        <v>90</v>
      </c>
      <c r="AY211" s="268" t="s">
        <v>228</v>
      </c>
    </row>
    <row r="212" s="14" customFormat="1">
      <c r="A212" s="14"/>
      <c r="B212" s="247"/>
      <c r="C212" s="248"/>
      <c r="D212" s="238" t="s">
        <v>238</v>
      </c>
      <c r="E212" s="248"/>
      <c r="F212" s="250" t="s">
        <v>2433</v>
      </c>
      <c r="G212" s="248"/>
      <c r="H212" s="251">
        <v>71.424999999999997</v>
      </c>
      <c r="I212" s="252"/>
      <c r="J212" s="248"/>
      <c r="K212" s="248"/>
      <c r="L212" s="253"/>
      <c r="M212" s="254"/>
      <c r="N212" s="255"/>
      <c r="O212" s="255"/>
      <c r="P212" s="255"/>
      <c r="Q212" s="255"/>
      <c r="R212" s="255"/>
      <c r="S212" s="255"/>
      <c r="T212" s="256"/>
      <c r="U212" s="14"/>
      <c r="V212" s="14"/>
      <c r="W212" s="14"/>
      <c r="X212" s="14"/>
      <c r="Y212" s="14"/>
      <c r="Z212" s="14"/>
      <c r="AA212" s="14"/>
      <c r="AB212" s="14"/>
      <c r="AC212" s="14"/>
      <c r="AD212" s="14"/>
      <c r="AE212" s="14"/>
      <c r="AT212" s="257" t="s">
        <v>238</v>
      </c>
      <c r="AU212" s="257" t="s">
        <v>92</v>
      </c>
      <c r="AV212" s="14" t="s">
        <v>92</v>
      </c>
      <c r="AW212" s="14" t="s">
        <v>4</v>
      </c>
      <c r="AX212" s="14" t="s">
        <v>90</v>
      </c>
      <c r="AY212" s="257" t="s">
        <v>228</v>
      </c>
    </row>
    <row r="213" s="2" customFormat="1" ht="16.5" customHeight="1">
      <c r="A213" s="42"/>
      <c r="B213" s="43"/>
      <c r="C213" s="218" t="s">
        <v>528</v>
      </c>
      <c r="D213" s="218" t="s">
        <v>230</v>
      </c>
      <c r="E213" s="219" t="s">
        <v>2434</v>
      </c>
      <c r="F213" s="220" t="s">
        <v>2435</v>
      </c>
      <c r="G213" s="221" t="s">
        <v>1050</v>
      </c>
      <c r="H213" s="222">
        <v>1</v>
      </c>
      <c r="I213" s="223"/>
      <c r="J213" s="224">
        <f>ROUND(I213*H213,2)</f>
        <v>0</v>
      </c>
      <c r="K213" s="220" t="s">
        <v>281</v>
      </c>
      <c r="L213" s="48"/>
      <c r="M213" s="225" t="s">
        <v>44</v>
      </c>
      <c r="N213" s="226" t="s">
        <v>53</v>
      </c>
      <c r="O213" s="88"/>
      <c r="P213" s="227">
        <f>O213*H213</f>
        <v>0</v>
      </c>
      <c r="Q213" s="227">
        <v>0.022839999999999999</v>
      </c>
      <c r="R213" s="227">
        <f>Q213*H213</f>
        <v>0.022839999999999999</v>
      </c>
      <c r="S213" s="227">
        <v>0</v>
      </c>
      <c r="T213" s="228">
        <f>S213*H213</f>
        <v>0</v>
      </c>
      <c r="U213" s="42"/>
      <c r="V213" s="42"/>
      <c r="W213" s="42"/>
      <c r="X213" s="42"/>
      <c r="Y213" s="42"/>
      <c r="Z213" s="42"/>
      <c r="AA213" s="42"/>
      <c r="AB213" s="42"/>
      <c r="AC213" s="42"/>
      <c r="AD213" s="42"/>
      <c r="AE213" s="42"/>
      <c r="AR213" s="229" t="s">
        <v>362</v>
      </c>
      <c r="AT213" s="229" t="s">
        <v>230</v>
      </c>
      <c r="AU213" s="229" t="s">
        <v>92</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362</v>
      </c>
      <c r="BM213" s="229" t="s">
        <v>2436</v>
      </c>
    </row>
    <row r="214" s="2" customFormat="1">
      <c r="A214" s="42"/>
      <c r="B214" s="43"/>
      <c r="C214" s="44"/>
      <c r="D214" s="238" t="s">
        <v>328</v>
      </c>
      <c r="E214" s="44"/>
      <c r="F214" s="279" t="s">
        <v>2437</v>
      </c>
      <c r="G214" s="44"/>
      <c r="H214" s="44"/>
      <c r="I214" s="233"/>
      <c r="J214" s="44"/>
      <c r="K214" s="44"/>
      <c r="L214" s="48"/>
      <c r="M214" s="234"/>
      <c r="N214" s="235"/>
      <c r="O214" s="88"/>
      <c r="P214" s="88"/>
      <c r="Q214" s="88"/>
      <c r="R214" s="88"/>
      <c r="S214" s="88"/>
      <c r="T214" s="89"/>
      <c r="U214" s="42"/>
      <c r="V214" s="42"/>
      <c r="W214" s="42"/>
      <c r="X214" s="42"/>
      <c r="Y214" s="42"/>
      <c r="Z214" s="42"/>
      <c r="AA214" s="42"/>
      <c r="AB214" s="42"/>
      <c r="AC214" s="42"/>
      <c r="AD214" s="42"/>
      <c r="AE214" s="42"/>
      <c r="AT214" s="20" t="s">
        <v>328</v>
      </c>
      <c r="AU214" s="20" t="s">
        <v>92</v>
      </c>
    </row>
    <row r="215" s="2" customFormat="1" ht="24.15" customHeight="1">
      <c r="A215" s="42"/>
      <c r="B215" s="43"/>
      <c r="C215" s="218" t="s">
        <v>533</v>
      </c>
      <c r="D215" s="218" t="s">
        <v>230</v>
      </c>
      <c r="E215" s="219" t="s">
        <v>2438</v>
      </c>
      <c r="F215" s="220" t="s">
        <v>2439</v>
      </c>
      <c r="G215" s="221" t="s">
        <v>280</v>
      </c>
      <c r="H215" s="222">
        <v>39.429000000000002</v>
      </c>
      <c r="I215" s="223"/>
      <c r="J215" s="224">
        <f>ROUND(I215*H215,2)</f>
        <v>0</v>
      </c>
      <c r="K215" s="220" t="s">
        <v>234</v>
      </c>
      <c r="L215" s="48"/>
      <c r="M215" s="225" t="s">
        <v>44</v>
      </c>
      <c r="N215" s="226" t="s">
        <v>53</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362</v>
      </c>
      <c r="AT215" s="229" t="s">
        <v>230</v>
      </c>
      <c r="AU215" s="229" t="s">
        <v>92</v>
      </c>
      <c r="AY215" s="20" t="s">
        <v>228</v>
      </c>
      <c r="BE215" s="230">
        <f>IF(N215="základní",J215,0)</f>
        <v>0</v>
      </c>
      <c r="BF215" s="230">
        <f>IF(N215="snížená",J215,0)</f>
        <v>0</v>
      </c>
      <c r="BG215" s="230">
        <f>IF(N215="zákl. přenesená",J215,0)</f>
        <v>0</v>
      </c>
      <c r="BH215" s="230">
        <f>IF(N215="sníž. přenesená",J215,0)</f>
        <v>0</v>
      </c>
      <c r="BI215" s="230">
        <f>IF(N215="nulová",J215,0)</f>
        <v>0</v>
      </c>
      <c r="BJ215" s="20" t="s">
        <v>90</v>
      </c>
      <c r="BK215" s="230">
        <f>ROUND(I215*H215,2)</f>
        <v>0</v>
      </c>
      <c r="BL215" s="20" t="s">
        <v>362</v>
      </c>
      <c r="BM215" s="229" t="s">
        <v>2440</v>
      </c>
    </row>
    <row r="216" s="2" customFormat="1">
      <c r="A216" s="42"/>
      <c r="B216" s="43"/>
      <c r="C216" s="44"/>
      <c r="D216" s="231" t="s">
        <v>236</v>
      </c>
      <c r="E216" s="44"/>
      <c r="F216" s="232" t="s">
        <v>2441</v>
      </c>
      <c r="G216" s="44"/>
      <c r="H216" s="44"/>
      <c r="I216" s="233"/>
      <c r="J216" s="44"/>
      <c r="K216" s="44"/>
      <c r="L216" s="48"/>
      <c r="M216" s="234"/>
      <c r="N216" s="235"/>
      <c r="O216" s="88"/>
      <c r="P216" s="88"/>
      <c r="Q216" s="88"/>
      <c r="R216" s="88"/>
      <c r="S216" s="88"/>
      <c r="T216" s="89"/>
      <c r="U216" s="42"/>
      <c r="V216" s="42"/>
      <c r="W216" s="42"/>
      <c r="X216" s="42"/>
      <c r="Y216" s="42"/>
      <c r="Z216" s="42"/>
      <c r="AA216" s="42"/>
      <c r="AB216" s="42"/>
      <c r="AC216" s="42"/>
      <c r="AD216" s="42"/>
      <c r="AE216" s="42"/>
      <c r="AT216" s="20" t="s">
        <v>236</v>
      </c>
      <c r="AU216" s="20" t="s">
        <v>92</v>
      </c>
    </row>
    <row r="217" s="12" customFormat="1" ht="22.8" customHeight="1">
      <c r="A217" s="12"/>
      <c r="B217" s="202"/>
      <c r="C217" s="203"/>
      <c r="D217" s="204" t="s">
        <v>81</v>
      </c>
      <c r="E217" s="216" t="s">
        <v>2132</v>
      </c>
      <c r="F217" s="216" t="s">
        <v>2133</v>
      </c>
      <c r="G217" s="203"/>
      <c r="H217" s="203"/>
      <c r="I217" s="206"/>
      <c r="J217" s="217">
        <f>BK217</f>
        <v>0</v>
      </c>
      <c r="K217" s="203"/>
      <c r="L217" s="208"/>
      <c r="M217" s="209"/>
      <c r="N217" s="210"/>
      <c r="O217" s="210"/>
      <c r="P217" s="211">
        <f>SUM(P218:P222)</f>
        <v>0</v>
      </c>
      <c r="Q217" s="210"/>
      <c r="R217" s="211">
        <f>SUM(R218:R222)</f>
        <v>0</v>
      </c>
      <c r="S217" s="210"/>
      <c r="T217" s="212">
        <f>SUM(T218:T222)</f>
        <v>0</v>
      </c>
      <c r="U217" s="12"/>
      <c r="V217" s="12"/>
      <c r="W217" s="12"/>
      <c r="X217" s="12"/>
      <c r="Y217" s="12"/>
      <c r="Z217" s="12"/>
      <c r="AA217" s="12"/>
      <c r="AB217" s="12"/>
      <c r="AC217" s="12"/>
      <c r="AD217" s="12"/>
      <c r="AE217" s="12"/>
      <c r="AR217" s="213" t="s">
        <v>92</v>
      </c>
      <c r="AT217" s="214" t="s">
        <v>81</v>
      </c>
      <c r="AU217" s="214" t="s">
        <v>90</v>
      </c>
      <c r="AY217" s="213" t="s">
        <v>228</v>
      </c>
      <c r="BK217" s="215">
        <f>SUM(BK218:BK222)</f>
        <v>0</v>
      </c>
    </row>
    <row r="218" s="2" customFormat="1" ht="24.15" customHeight="1">
      <c r="A218" s="42"/>
      <c r="B218" s="43"/>
      <c r="C218" s="218" t="s">
        <v>538</v>
      </c>
      <c r="D218" s="218" t="s">
        <v>230</v>
      </c>
      <c r="E218" s="219" t="s">
        <v>2442</v>
      </c>
      <c r="F218" s="220" t="s">
        <v>2443</v>
      </c>
      <c r="G218" s="221" t="s">
        <v>233</v>
      </c>
      <c r="H218" s="222">
        <v>592.11000000000001</v>
      </c>
      <c r="I218" s="223"/>
      <c r="J218" s="224">
        <f>ROUND(I218*H218,2)</f>
        <v>0</v>
      </c>
      <c r="K218" s="220" t="s">
        <v>281</v>
      </c>
      <c r="L218" s="48"/>
      <c r="M218" s="225" t="s">
        <v>44</v>
      </c>
      <c r="N218" s="226" t="s">
        <v>53</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362</v>
      </c>
      <c r="AT218" s="229" t="s">
        <v>230</v>
      </c>
      <c r="AU218" s="229" t="s">
        <v>92</v>
      </c>
      <c r="AY218" s="20" t="s">
        <v>228</v>
      </c>
      <c r="BE218" s="230">
        <f>IF(N218="základní",J218,0)</f>
        <v>0</v>
      </c>
      <c r="BF218" s="230">
        <f>IF(N218="snížená",J218,0)</f>
        <v>0</v>
      </c>
      <c r="BG218" s="230">
        <f>IF(N218="zákl. přenesená",J218,0)</f>
        <v>0</v>
      </c>
      <c r="BH218" s="230">
        <f>IF(N218="sníž. přenesená",J218,0)</f>
        <v>0</v>
      </c>
      <c r="BI218" s="230">
        <f>IF(N218="nulová",J218,0)</f>
        <v>0</v>
      </c>
      <c r="BJ218" s="20" t="s">
        <v>90</v>
      </c>
      <c r="BK218" s="230">
        <f>ROUND(I218*H218,2)</f>
        <v>0</v>
      </c>
      <c r="BL218" s="20" t="s">
        <v>362</v>
      </c>
      <c r="BM218" s="229" t="s">
        <v>2444</v>
      </c>
    </row>
    <row r="219" s="13" customFormat="1">
      <c r="A219" s="13"/>
      <c r="B219" s="236"/>
      <c r="C219" s="237"/>
      <c r="D219" s="238" t="s">
        <v>238</v>
      </c>
      <c r="E219" s="239" t="s">
        <v>44</v>
      </c>
      <c r="F219" s="240" t="s">
        <v>2445</v>
      </c>
      <c r="G219" s="237"/>
      <c r="H219" s="239" t="s">
        <v>44</v>
      </c>
      <c r="I219" s="241"/>
      <c r="J219" s="237"/>
      <c r="K219" s="237"/>
      <c r="L219" s="242"/>
      <c r="M219" s="243"/>
      <c r="N219" s="244"/>
      <c r="O219" s="244"/>
      <c r="P219" s="244"/>
      <c r="Q219" s="244"/>
      <c r="R219" s="244"/>
      <c r="S219" s="244"/>
      <c r="T219" s="245"/>
      <c r="U219" s="13"/>
      <c r="V219" s="13"/>
      <c r="W219" s="13"/>
      <c r="X219" s="13"/>
      <c r="Y219" s="13"/>
      <c r="Z219" s="13"/>
      <c r="AA219" s="13"/>
      <c r="AB219" s="13"/>
      <c r="AC219" s="13"/>
      <c r="AD219" s="13"/>
      <c r="AE219" s="13"/>
      <c r="AT219" s="246" t="s">
        <v>238</v>
      </c>
      <c r="AU219" s="246" t="s">
        <v>92</v>
      </c>
      <c r="AV219" s="13" t="s">
        <v>90</v>
      </c>
      <c r="AW219" s="13" t="s">
        <v>42</v>
      </c>
      <c r="AX219" s="13" t="s">
        <v>82</v>
      </c>
      <c r="AY219" s="246" t="s">
        <v>228</v>
      </c>
    </row>
    <row r="220" s="14" customFormat="1">
      <c r="A220" s="14"/>
      <c r="B220" s="247"/>
      <c r="C220" s="248"/>
      <c r="D220" s="238" t="s">
        <v>238</v>
      </c>
      <c r="E220" s="249" t="s">
        <v>44</v>
      </c>
      <c r="F220" s="250" t="s">
        <v>2299</v>
      </c>
      <c r="G220" s="248"/>
      <c r="H220" s="251">
        <v>358.85000000000002</v>
      </c>
      <c r="I220" s="252"/>
      <c r="J220" s="248"/>
      <c r="K220" s="248"/>
      <c r="L220" s="253"/>
      <c r="M220" s="254"/>
      <c r="N220" s="255"/>
      <c r="O220" s="255"/>
      <c r="P220" s="255"/>
      <c r="Q220" s="255"/>
      <c r="R220" s="255"/>
      <c r="S220" s="255"/>
      <c r="T220" s="256"/>
      <c r="U220" s="14"/>
      <c r="V220" s="14"/>
      <c r="W220" s="14"/>
      <c r="X220" s="14"/>
      <c r="Y220" s="14"/>
      <c r="Z220" s="14"/>
      <c r="AA220" s="14"/>
      <c r="AB220" s="14"/>
      <c r="AC220" s="14"/>
      <c r="AD220" s="14"/>
      <c r="AE220" s="14"/>
      <c r="AT220" s="257" t="s">
        <v>238</v>
      </c>
      <c r="AU220" s="257" t="s">
        <v>92</v>
      </c>
      <c r="AV220" s="14" t="s">
        <v>92</v>
      </c>
      <c r="AW220" s="14" t="s">
        <v>42</v>
      </c>
      <c r="AX220" s="14" t="s">
        <v>82</v>
      </c>
      <c r="AY220" s="257" t="s">
        <v>228</v>
      </c>
    </row>
    <row r="221" s="14" customFormat="1">
      <c r="A221" s="14"/>
      <c r="B221" s="247"/>
      <c r="C221" s="248"/>
      <c r="D221" s="238" t="s">
        <v>238</v>
      </c>
      <c r="E221" s="249" t="s">
        <v>44</v>
      </c>
      <c r="F221" s="250" t="s">
        <v>2301</v>
      </c>
      <c r="G221" s="248"/>
      <c r="H221" s="251">
        <v>233.25999999999999</v>
      </c>
      <c r="I221" s="252"/>
      <c r="J221" s="248"/>
      <c r="K221" s="248"/>
      <c r="L221" s="253"/>
      <c r="M221" s="254"/>
      <c r="N221" s="255"/>
      <c r="O221" s="255"/>
      <c r="P221" s="255"/>
      <c r="Q221" s="255"/>
      <c r="R221" s="255"/>
      <c r="S221" s="255"/>
      <c r="T221" s="256"/>
      <c r="U221" s="14"/>
      <c r="V221" s="14"/>
      <c r="W221" s="14"/>
      <c r="X221" s="14"/>
      <c r="Y221" s="14"/>
      <c r="Z221" s="14"/>
      <c r="AA221" s="14"/>
      <c r="AB221" s="14"/>
      <c r="AC221" s="14"/>
      <c r="AD221" s="14"/>
      <c r="AE221" s="14"/>
      <c r="AT221" s="257" t="s">
        <v>238</v>
      </c>
      <c r="AU221" s="257" t="s">
        <v>92</v>
      </c>
      <c r="AV221" s="14" t="s">
        <v>92</v>
      </c>
      <c r="AW221" s="14" t="s">
        <v>42</v>
      </c>
      <c r="AX221" s="14" t="s">
        <v>82</v>
      </c>
      <c r="AY221" s="257" t="s">
        <v>228</v>
      </c>
    </row>
    <row r="222" s="15" customFormat="1">
      <c r="A222" s="15"/>
      <c r="B222" s="258"/>
      <c r="C222" s="259"/>
      <c r="D222" s="238" t="s">
        <v>238</v>
      </c>
      <c r="E222" s="260" t="s">
        <v>44</v>
      </c>
      <c r="F222" s="261" t="s">
        <v>247</v>
      </c>
      <c r="G222" s="259"/>
      <c r="H222" s="262">
        <v>592.11000000000001</v>
      </c>
      <c r="I222" s="263"/>
      <c r="J222" s="259"/>
      <c r="K222" s="259"/>
      <c r="L222" s="264"/>
      <c r="M222" s="265"/>
      <c r="N222" s="266"/>
      <c r="O222" s="266"/>
      <c r="P222" s="266"/>
      <c r="Q222" s="266"/>
      <c r="R222" s="266"/>
      <c r="S222" s="266"/>
      <c r="T222" s="267"/>
      <c r="U222" s="15"/>
      <c r="V222" s="15"/>
      <c r="W222" s="15"/>
      <c r="X222" s="15"/>
      <c r="Y222" s="15"/>
      <c r="Z222" s="15"/>
      <c r="AA222" s="15"/>
      <c r="AB222" s="15"/>
      <c r="AC222" s="15"/>
      <c r="AD222" s="15"/>
      <c r="AE222" s="15"/>
      <c r="AT222" s="268" t="s">
        <v>238</v>
      </c>
      <c r="AU222" s="268" t="s">
        <v>92</v>
      </c>
      <c r="AV222" s="15" t="s">
        <v>145</v>
      </c>
      <c r="AW222" s="15" t="s">
        <v>42</v>
      </c>
      <c r="AX222" s="15" t="s">
        <v>90</v>
      </c>
      <c r="AY222" s="268" t="s">
        <v>228</v>
      </c>
    </row>
    <row r="223" s="12" customFormat="1" ht="25.92" customHeight="1">
      <c r="A223" s="12"/>
      <c r="B223" s="202"/>
      <c r="C223" s="203"/>
      <c r="D223" s="204" t="s">
        <v>81</v>
      </c>
      <c r="E223" s="205" t="s">
        <v>2260</v>
      </c>
      <c r="F223" s="205" t="s">
        <v>2261</v>
      </c>
      <c r="G223" s="203"/>
      <c r="H223" s="203"/>
      <c r="I223" s="206"/>
      <c r="J223" s="207">
        <f>BK223</f>
        <v>0</v>
      </c>
      <c r="K223" s="203"/>
      <c r="L223" s="208"/>
      <c r="M223" s="209"/>
      <c r="N223" s="210"/>
      <c r="O223" s="210"/>
      <c r="P223" s="211">
        <f>SUM(P224:P236)</f>
        <v>0</v>
      </c>
      <c r="Q223" s="210"/>
      <c r="R223" s="211">
        <f>SUM(R224:R236)</f>
        <v>0</v>
      </c>
      <c r="S223" s="210"/>
      <c r="T223" s="212">
        <f>SUM(T224:T236)</f>
        <v>0</v>
      </c>
      <c r="U223" s="12"/>
      <c r="V223" s="12"/>
      <c r="W223" s="12"/>
      <c r="X223" s="12"/>
      <c r="Y223" s="12"/>
      <c r="Z223" s="12"/>
      <c r="AA223" s="12"/>
      <c r="AB223" s="12"/>
      <c r="AC223" s="12"/>
      <c r="AD223" s="12"/>
      <c r="AE223" s="12"/>
      <c r="AR223" s="213" t="s">
        <v>145</v>
      </c>
      <c r="AT223" s="214" t="s">
        <v>81</v>
      </c>
      <c r="AU223" s="214" t="s">
        <v>82</v>
      </c>
      <c r="AY223" s="213" t="s">
        <v>228</v>
      </c>
      <c r="BK223" s="215">
        <f>SUM(BK224:BK236)</f>
        <v>0</v>
      </c>
    </row>
    <row r="224" s="2" customFormat="1" ht="16.5" customHeight="1">
      <c r="A224" s="42"/>
      <c r="B224" s="43"/>
      <c r="C224" s="218" t="s">
        <v>542</v>
      </c>
      <c r="D224" s="218" t="s">
        <v>230</v>
      </c>
      <c r="E224" s="219" t="s">
        <v>2446</v>
      </c>
      <c r="F224" s="220" t="s">
        <v>2447</v>
      </c>
      <c r="G224" s="221" t="s">
        <v>233</v>
      </c>
      <c r="H224" s="222">
        <v>0</v>
      </c>
      <c r="I224" s="223"/>
      <c r="J224" s="224">
        <f>ROUND(I224*H224,2)</f>
        <v>0</v>
      </c>
      <c r="K224" s="220" t="s">
        <v>281</v>
      </c>
      <c r="L224" s="48"/>
      <c r="M224" s="225" t="s">
        <v>44</v>
      </c>
      <c r="N224" s="226" t="s">
        <v>53</v>
      </c>
      <c r="O224" s="88"/>
      <c r="P224" s="227">
        <f>O224*H224</f>
        <v>0</v>
      </c>
      <c r="Q224" s="227">
        <v>0</v>
      </c>
      <c r="R224" s="227">
        <f>Q224*H224</f>
        <v>0</v>
      </c>
      <c r="S224" s="227">
        <v>0</v>
      </c>
      <c r="T224" s="228">
        <f>S224*H224</f>
        <v>0</v>
      </c>
      <c r="U224" s="42"/>
      <c r="V224" s="42"/>
      <c r="W224" s="42"/>
      <c r="X224" s="42"/>
      <c r="Y224" s="42"/>
      <c r="Z224" s="42"/>
      <c r="AA224" s="42"/>
      <c r="AB224" s="42"/>
      <c r="AC224" s="42"/>
      <c r="AD224" s="42"/>
      <c r="AE224" s="42"/>
      <c r="AR224" s="229" t="s">
        <v>1091</v>
      </c>
      <c r="AT224" s="229" t="s">
        <v>230</v>
      </c>
      <c r="AU224" s="229" t="s">
        <v>90</v>
      </c>
      <c r="AY224" s="20" t="s">
        <v>228</v>
      </c>
      <c r="BE224" s="230">
        <f>IF(N224="základní",J224,0)</f>
        <v>0</v>
      </c>
      <c r="BF224" s="230">
        <f>IF(N224="snížená",J224,0)</f>
        <v>0</v>
      </c>
      <c r="BG224" s="230">
        <f>IF(N224="zákl. přenesená",J224,0)</f>
        <v>0</v>
      </c>
      <c r="BH224" s="230">
        <f>IF(N224="sníž. přenesená",J224,0)</f>
        <v>0</v>
      </c>
      <c r="BI224" s="230">
        <f>IF(N224="nulová",J224,0)</f>
        <v>0</v>
      </c>
      <c r="BJ224" s="20" t="s">
        <v>90</v>
      </c>
      <c r="BK224" s="230">
        <f>ROUND(I224*H224,2)</f>
        <v>0</v>
      </c>
      <c r="BL224" s="20" t="s">
        <v>1091</v>
      </c>
      <c r="BM224" s="229" t="s">
        <v>2448</v>
      </c>
    </row>
    <row r="225" s="13" customFormat="1">
      <c r="A225" s="13"/>
      <c r="B225" s="236"/>
      <c r="C225" s="237"/>
      <c r="D225" s="238" t="s">
        <v>238</v>
      </c>
      <c r="E225" s="239" t="s">
        <v>44</v>
      </c>
      <c r="F225" s="240" t="s">
        <v>2449</v>
      </c>
      <c r="G225" s="237"/>
      <c r="H225" s="239" t="s">
        <v>44</v>
      </c>
      <c r="I225" s="241"/>
      <c r="J225" s="237"/>
      <c r="K225" s="237"/>
      <c r="L225" s="242"/>
      <c r="M225" s="243"/>
      <c r="N225" s="244"/>
      <c r="O225" s="244"/>
      <c r="P225" s="244"/>
      <c r="Q225" s="244"/>
      <c r="R225" s="244"/>
      <c r="S225" s="244"/>
      <c r="T225" s="245"/>
      <c r="U225" s="13"/>
      <c r="V225" s="13"/>
      <c r="W225" s="13"/>
      <c r="X225" s="13"/>
      <c r="Y225" s="13"/>
      <c r="Z225" s="13"/>
      <c r="AA225" s="13"/>
      <c r="AB225" s="13"/>
      <c r="AC225" s="13"/>
      <c r="AD225" s="13"/>
      <c r="AE225" s="13"/>
      <c r="AT225" s="246" t="s">
        <v>238</v>
      </c>
      <c r="AU225" s="246" t="s">
        <v>90</v>
      </c>
      <c r="AV225" s="13" t="s">
        <v>90</v>
      </c>
      <c r="AW225" s="13" t="s">
        <v>42</v>
      </c>
      <c r="AX225" s="13" t="s">
        <v>82</v>
      </c>
      <c r="AY225" s="246" t="s">
        <v>228</v>
      </c>
    </row>
    <row r="226" s="13" customFormat="1">
      <c r="A226" s="13"/>
      <c r="B226" s="236"/>
      <c r="C226" s="237"/>
      <c r="D226" s="238" t="s">
        <v>238</v>
      </c>
      <c r="E226" s="239" t="s">
        <v>44</v>
      </c>
      <c r="F226" s="240" t="s">
        <v>2450</v>
      </c>
      <c r="G226" s="237"/>
      <c r="H226" s="239" t="s">
        <v>44</v>
      </c>
      <c r="I226" s="241"/>
      <c r="J226" s="237"/>
      <c r="K226" s="237"/>
      <c r="L226" s="242"/>
      <c r="M226" s="243"/>
      <c r="N226" s="244"/>
      <c r="O226" s="244"/>
      <c r="P226" s="244"/>
      <c r="Q226" s="244"/>
      <c r="R226" s="244"/>
      <c r="S226" s="244"/>
      <c r="T226" s="245"/>
      <c r="U226" s="13"/>
      <c r="V226" s="13"/>
      <c r="W226" s="13"/>
      <c r="X226" s="13"/>
      <c r="Y226" s="13"/>
      <c r="Z226" s="13"/>
      <c r="AA226" s="13"/>
      <c r="AB226" s="13"/>
      <c r="AC226" s="13"/>
      <c r="AD226" s="13"/>
      <c r="AE226" s="13"/>
      <c r="AT226" s="246" t="s">
        <v>238</v>
      </c>
      <c r="AU226" s="246" t="s">
        <v>90</v>
      </c>
      <c r="AV226" s="13" t="s">
        <v>90</v>
      </c>
      <c r="AW226" s="13" t="s">
        <v>42</v>
      </c>
      <c r="AX226" s="13" t="s">
        <v>82</v>
      </c>
      <c r="AY226" s="246" t="s">
        <v>228</v>
      </c>
    </row>
    <row r="227" s="14" customFormat="1">
      <c r="A227" s="14"/>
      <c r="B227" s="247"/>
      <c r="C227" s="248"/>
      <c r="D227" s="238" t="s">
        <v>238</v>
      </c>
      <c r="E227" s="249" t="s">
        <v>44</v>
      </c>
      <c r="F227" s="250" t="s">
        <v>2298</v>
      </c>
      <c r="G227" s="248"/>
      <c r="H227" s="251">
        <v>2597.29</v>
      </c>
      <c r="I227" s="252"/>
      <c r="J227" s="248"/>
      <c r="K227" s="248"/>
      <c r="L227" s="253"/>
      <c r="M227" s="254"/>
      <c r="N227" s="255"/>
      <c r="O227" s="255"/>
      <c r="P227" s="255"/>
      <c r="Q227" s="255"/>
      <c r="R227" s="255"/>
      <c r="S227" s="255"/>
      <c r="T227" s="256"/>
      <c r="U227" s="14"/>
      <c r="V227" s="14"/>
      <c r="W227" s="14"/>
      <c r="X227" s="14"/>
      <c r="Y227" s="14"/>
      <c r="Z227" s="14"/>
      <c r="AA227" s="14"/>
      <c r="AB227" s="14"/>
      <c r="AC227" s="14"/>
      <c r="AD227" s="14"/>
      <c r="AE227" s="14"/>
      <c r="AT227" s="257" t="s">
        <v>238</v>
      </c>
      <c r="AU227" s="257" t="s">
        <v>90</v>
      </c>
      <c r="AV227" s="14" t="s">
        <v>92</v>
      </c>
      <c r="AW227" s="14" t="s">
        <v>42</v>
      </c>
      <c r="AX227" s="14" t="s">
        <v>82</v>
      </c>
      <c r="AY227" s="257" t="s">
        <v>228</v>
      </c>
    </row>
    <row r="228" s="16" customFormat="1">
      <c r="A228" s="16"/>
      <c r="B228" s="280"/>
      <c r="C228" s="281"/>
      <c r="D228" s="238" t="s">
        <v>238</v>
      </c>
      <c r="E228" s="282" t="s">
        <v>2297</v>
      </c>
      <c r="F228" s="283" t="s">
        <v>332</v>
      </c>
      <c r="G228" s="281"/>
      <c r="H228" s="284">
        <v>2597.29</v>
      </c>
      <c r="I228" s="285"/>
      <c r="J228" s="281"/>
      <c r="K228" s="281"/>
      <c r="L228" s="286"/>
      <c r="M228" s="287"/>
      <c r="N228" s="288"/>
      <c r="O228" s="288"/>
      <c r="P228" s="288"/>
      <c r="Q228" s="288"/>
      <c r="R228" s="288"/>
      <c r="S228" s="288"/>
      <c r="T228" s="289"/>
      <c r="U228" s="16"/>
      <c r="V228" s="16"/>
      <c r="W228" s="16"/>
      <c r="X228" s="16"/>
      <c r="Y228" s="16"/>
      <c r="Z228" s="16"/>
      <c r="AA228" s="16"/>
      <c r="AB228" s="16"/>
      <c r="AC228" s="16"/>
      <c r="AD228" s="16"/>
      <c r="AE228" s="16"/>
      <c r="AT228" s="290" t="s">
        <v>238</v>
      </c>
      <c r="AU228" s="290" t="s">
        <v>90</v>
      </c>
      <c r="AV228" s="16" t="s">
        <v>105</v>
      </c>
      <c r="AW228" s="16" t="s">
        <v>42</v>
      </c>
      <c r="AX228" s="16" t="s">
        <v>82</v>
      </c>
      <c r="AY228" s="290" t="s">
        <v>228</v>
      </c>
    </row>
    <row r="229" s="13" customFormat="1">
      <c r="A229" s="13"/>
      <c r="B229" s="236"/>
      <c r="C229" s="237"/>
      <c r="D229" s="238" t="s">
        <v>238</v>
      </c>
      <c r="E229" s="239" t="s">
        <v>44</v>
      </c>
      <c r="F229" s="240" t="s">
        <v>2451</v>
      </c>
      <c r="G229" s="237"/>
      <c r="H229" s="239" t="s">
        <v>44</v>
      </c>
      <c r="I229" s="241"/>
      <c r="J229" s="237"/>
      <c r="K229" s="237"/>
      <c r="L229" s="242"/>
      <c r="M229" s="243"/>
      <c r="N229" s="244"/>
      <c r="O229" s="244"/>
      <c r="P229" s="244"/>
      <c r="Q229" s="244"/>
      <c r="R229" s="244"/>
      <c r="S229" s="244"/>
      <c r="T229" s="245"/>
      <c r="U229" s="13"/>
      <c r="V229" s="13"/>
      <c r="W229" s="13"/>
      <c r="X229" s="13"/>
      <c r="Y229" s="13"/>
      <c r="Z229" s="13"/>
      <c r="AA229" s="13"/>
      <c r="AB229" s="13"/>
      <c r="AC229" s="13"/>
      <c r="AD229" s="13"/>
      <c r="AE229" s="13"/>
      <c r="AT229" s="246" t="s">
        <v>238</v>
      </c>
      <c r="AU229" s="246" t="s">
        <v>90</v>
      </c>
      <c r="AV229" s="13" t="s">
        <v>90</v>
      </c>
      <c r="AW229" s="13" t="s">
        <v>42</v>
      </c>
      <c r="AX229" s="13" t="s">
        <v>82</v>
      </c>
      <c r="AY229" s="246" t="s">
        <v>228</v>
      </c>
    </row>
    <row r="230" s="14" customFormat="1">
      <c r="A230" s="14"/>
      <c r="B230" s="247"/>
      <c r="C230" s="248"/>
      <c r="D230" s="238" t="s">
        <v>238</v>
      </c>
      <c r="E230" s="249" t="s">
        <v>44</v>
      </c>
      <c r="F230" s="250" t="s">
        <v>2300</v>
      </c>
      <c r="G230" s="248"/>
      <c r="H230" s="251">
        <v>358.85000000000002</v>
      </c>
      <c r="I230" s="252"/>
      <c r="J230" s="248"/>
      <c r="K230" s="248"/>
      <c r="L230" s="253"/>
      <c r="M230" s="254"/>
      <c r="N230" s="255"/>
      <c r="O230" s="255"/>
      <c r="P230" s="255"/>
      <c r="Q230" s="255"/>
      <c r="R230" s="255"/>
      <c r="S230" s="255"/>
      <c r="T230" s="256"/>
      <c r="U230" s="14"/>
      <c r="V230" s="14"/>
      <c r="W230" s="14"/>
      <c r="X230" s="14"/>
      <c r="Y230" s="14"/>
      <c r="Z230" s="14"/>
      <c r="AA230" s="14"/>
      <c r="AB230" s="14"/>
      <c r="AC230" s="14"/>
      <c r="AD230" s="14"/>
      <c r="AE230" s="14"/>
      <c r="AT230" s="257" t="s">
        <v>238</v>
      </c>
      <c r="AU230" s="257" t="s">
        <v>90</v>
      </c>
      <c r="AV230" s="14" t="s">
        <v>92</v>
      </c>
      <c r="AW230" s="14" t="s">
        <v>42</v>
      </c>
      <c r="AX230" s="14" t="s">
        <v>82</v>
      </c>
      <c r="AY230" s="257" t="s">
        <v>228</v>
      </c>
    </row>
    <row r="231" s="16" customFormat="1">
      <c r="A231" s="16"/>
      <c r="B231" s="280"/>
      <c r="C231" s="281"/>
      <c r="D231" s="238" t="s">
        <v>238</v>
      </c>
      <c r="E231" s="282" t="s">
        <v>2299</v>
      </c>
      <c r="F231" s="283" t="s">
        <v>332</v>
      </c>
      <c r="G231" s="281"/>
      <c r="H231" s="284">
        <v>358.85000000000002</v>
      </c>
      <c r="I231" s="285"/>
      <c r="J231" s="281"/>
      <c r="K231" s="281"/>
      <c r="L231" s="286"/>
      <c r="M231" s="287"/>
      <c r="N231" s="288"/>
      <c r="O231" s="288"/>
      <c r="P231" s="288"/>
      <c r="Q231" s="288"/>
      <c r="R231" s="288"/>
      <c r="S231" s="288"/>
      <c r="T231" s="289"/>
      <c r="U231" s="16"/>
      <c r="V231" s="16"/>
      <c r="W231" s="16"/>
      <c r="X231" s="16"/>
      <c r="Y231" s="16"/>
      <c r="Z231" s="16"/>
      <c r="AA231" s="16"/>
      <c r="AB231" s="16"/>
      <c r="AC231" s="16"/>
      <c r="AD231" s="16"/>
      <c r="AE231" s="16"/>
      <c r="AT231" s="290" t="s">
        <v>238</v>
      </c>
      <c r="AU231" s="290" t="s">
        <v>90</v>
      </c>
      <c r="AV231" s="16" t="s">
        <v>105</v>
      </c>
      <c r="AW231" s="16" t="s">
        <v>42</v>
      </c>
      <c r="AX231" s="16" t="s">
        <v>82</v>
      </c>
      <c r="AY231" s="290" t="s">
        <v>228</v>
      </c>
    </row>
    <row r="232" s="13" customFormat="1">
      <c r="A232" s="13"/>
      <c r="B232" s="236"/>
      <c r="C232" s="237"/>
      <c r="D232" s="238" t="s">
        <v>238</v>
      </c>
      <c r="E232" s="239" t="s">
        <v>44</v>
      </c>
      <c r="F232" s="240" t="s">
        <v>2452</v>
      </c>
      <c r="G232" s="237"/>
      <c r="H232" s="239" t="s">
        <v>44</v>
      </c>
      <c r="I232" s="241"/>
      <c r="J232" s="237"/>
      <c r="K232" s="237"/>
      <c r="L232" s="242"/>
      <c r="M232" s="243"/>
      <c r="N232" s="244"/>
      <c r="O232" s="244"/>
      <c r="P232" s="244"/>
      <c r="Q232" s="244"/>
      <c r="R232" s="244"/>
      <c r="S232" s="244"/>
      <c r="T232" s="245"/>
      <c r="U232" s="13"/>
      <c r="V232" s="13"/>
      <c r="W232" s="13"/>
      <c r="X232" s="13"/>
      <c r="Y232" s="13"/>
      <c r="Z232" s="13"/>
      <c r="AA232" s="13"/>
      <c r="AB232" s="13"/>
      <c r="AC232" s="13"/>
      <c r="AD232" s="13"/>
      <c r="AE232" s="13"/>
      <c r="AT232" s="246" t="s">
        <v>238</v>
      </c>
      <c r="AU232" s="246" t="s">
        <v>90</v>
      </c>
      <c r="AV232" s="13" t="s">
        <v>90</v>
      </c>
      <c r="AW232" s="13" t="s">
        <v>42</v>
      </c>
      <c r="AX232" s="13" t="s">
        <v>82</v>
      </c>
      <c r="AY232" s="246" t="s">
        <v>228</v>
      </c>
    </row>
    <row r="233" s="14" customFormat="1">
      <c r="A233" s="14"/>
      <c r="B233" s="247"/>
      <c r="C233" s="248"/>
      <c r="D233" s="238" t="s">
        <v>238</v>
      </c>
      <c r="E233" s="249" t="s">
        <v>44</v>
      </c>
      <c r="F233" s="250" t="s">
        <v>2302</v>
      </c>
      <c r="G233" s="248"/>
      <c r="H233" s="251">
        <v>233.25999999999999</v>
      </c>
      <c r="I233" s="252"/>
      <c r="J233" s="248"/>
      <c r="K233" s="248"/>
      <c r="L233" s="253"/>
      <c r="M233" s="254"/>
      <c r="N233" s="255"/>
      <c r="O233" s="255"/>
      <c r="P233" s="255"/>
      <c r="Q233" s="255"/>
      <c r="R233" s="255"/>
      <c r="S233" s="255"/>
      <c r="T233" s="256"/>
      <c r="U233" s="14"/>
      <c r="V233" s="14"/>
      <c r="W233" s="14"/>
      <c r="X233" s="14"/>
      <c r="Y233" s="14"/>
      <c r="Z233" s="14"/>
      <c r="AA233" s="14"/>
      <c r="AB233" s="14"/>
      <c r="AC233" s="14"/>
      <c r="AD233" s="14"/>
      <c r="AE233" s="14"/>
      <c r="AT233" s="257" t="s">
        <v>238</v>
      </c>
      <c r="AU233" s="257" t="s">
        <v>90</v>
      </c>
      <c r="AV233" s="14" t="s">
        <v>92</v>
      </c>
      <c r="AW233" s="14" t="s">
        <v>42</v>
      </c>
      <c r="AX233" s="14" t="s">
        <v>82</v>
      </c>
      <c r="AY233" s="257" t="s">
        <v>228</v>
      </c>
    </row>
    <row r="234" s="16" customFormat="1">
      <c r="A234" s="16"/>
      <c r="B234" s="280"/>
      <c r="C234" s="281"/>
      <c r="D234" s="238" t="s">
        <v>238</v>
      </c>
      <c r="E234" s="282" t="s">
        <v>2301</v>
      </c>
      <c r="F234" s="283" t="s">
        <v>332</v>
      </c>
      <c r="G234" s="281"/>
      <c r="H234" s="284">
        <v>233.25999999999999</v>
      </c>
      <c r="I234" s="285"/>
      <c r="J234" s="281"/>
      <c r="K234" s="281"/>
      <c r="L234" s="286"/>
      <c r="M234" s="287"/>
      <c r="N234" s="288"/>
      <c r="O234" s="288"/>
      <c r="P234" s="288"/>
      <c r="Q234" s="288"/>
      <c r="R234" s="288"/>
      <c r="S234" s="288"/>
      <c r="T234" s="289"/>
      <c r="U234" s="16"/>
      <c r="V234" s="16"/>
      <c r="W234" s="16"/>
      <c r="X234" s="16"/>
      <c r="Y234" s="16"/>
      <c r="Z234" s="16"/>
      <c r="AA234" s="16"/>
      <c r="AB234" s="16"/>
      <c r="AC234" s="16"/>
      <c r="AD234" s="16"/>
      <c r="AE234" s="16"/>
      <c r="AT234" s="290" t="s">
        <v>238</v>
      </c>
      <c r="AU234" s="290" t="s">
        <v>90</v>
      </c>
      <c r="AV234" s="16" t="s">
        <v>105</v>
      </c>
      <c r="AW234" s="16" t="s">
        <v>42</v>
      </c>
      <c r="AX234" s="16" t="s">
        <v>82</v>
      </c>
      <c r="AY234" s="290" t="s">
        <v>228</v>
      </c>
    </row>
    <row r="235" s="15" customFormat="1">
      <c r="A235" s="15"/>
      <c r="B235" s="258"/>
      <c r="C235" s="259"/>
      <c r="D235" s="238" t="s">
        <v>238</v>
      </c>
      <c r="E235" s="260" t="s">
        <v>44</v>
      </c>
      <c r="F235" s="261" t="s">
        <v>247</v>
      </c>
      <c r="G235" s="259"/>
      <c r="H235" s="262">
        <v>3189.4000000000001</v>
      </c>
      <c r="I235" s="263"/>
      <c r="J235" s="259"/>
      <c r="K235" s="259"/>
      <c r="L235" s="264"/>
      <c r="M235" s="265"/>
      <c r="N235" s="266"/>
      <c r="O235" s="266"/>
      <c r="P235" s="266"/>
      <c r="Q235" s="266"/>
      <c r="R235" s="266"/>
      <c r="S235" s="266"/>
      <c r="T235" s="267"/>
      <c r="U235" s="15"/>
      <c r="V235" s="15"/>
      <c r="W235" s="15"/>
      <c r="X235" s="15"/>
      <c r="Y235" s="15"/>
      <c r="Z235" s="15"/>
      <c r="AA235" s="15"/>
      <c r="AB235" s="15"/>
      <c r="AC235" s="15"/>
      <c r="AD235" s="15"/>
      <c r="AE235" s="15"/>
      <c r="AT235" s="268" t="s">
        <v>238</v>
      </c>
      <c r="AU235" s="268" t="s">
        <v>90</v>
      </c>
      <c r="AV235" s="15" t="s">
        <v>145</v>
      </c>
      <c r="AW235" s="15" t="s">
        <v>42</v>
      </c>
      <c r="AX235" s="15" t="s">
        <v>90</v>
      </c>
      <c r="AY235" s="268" t="s">
        <v>228</v>
      </c>
    </row>
    <row r="236" s="14" customFormat="1">
      <c r="A236" s="14"/>
      <c r="B236" s="247"/>
      <c r="C236" s="248"/>
      <c r="D236" s="238" t="s">
        <v>238</v>
      </c>
      <c r="E236" s="248"/>
      <c r="F236" s="250" t="s">
        <v>2453</v>
      </c>
      <c r="G236" s="248"/>
      <c r="H236" s="251">
        <v>0</v>
      </c>
      <c r="I236" s="252"/>
      <c r="J236" s="248"/>
      <c r="K236" s="248"/>
      <c r="L236" s="253"/>
      <c r="M236" s="300"/>
      <c r="N236" s="301"/>
      <c r="O236" s="301"/>
      <c r="P236" s="301"/>
      <c r="Q236" s="301"/>
      <c r="R236" s="301"/>
      <c r="S236" s="301"/>
      <c r="T236" s="302"/>
      <c r="U236" s="14"/>
      <c r="V236" s="14"/>
      <c r="W236" s="14"/>
      <c r="X236" s="14"/>
      <c r="Y236" s="14"/>
      <c r="Z236" s="14"/>
      <c r="AA236" s="14"/>
      <c r="AB236" s="14"/>
      <c r="AC236" s="14"/>
      <c r="AD236" s="14"/>
      <c r="AE236" s="14"/>
      <c r="AT236" s="257" t="s">
        <v>238</v>
      </c>
      <c r="AU236" s="257" t="s">
        <v>90</v>
      </c>
      <c r="AV236" s="14" t="s">
        <v>92</v>
      </c>
      <c r="AW236" s="14" t="s">
        <v>4</v>
      </c>
      <c r="AX236" s="14" t="s">
        <v>90</v>
      </c>
      <c r="AY236" s="257" t="s">
        <v>228</v>
      </c>
    </row>
    <row r="237" s="2" customFormat="1" ht="6.96" customHeight="1">
      <c r="A237" s="42"/>
      <c r="B237" s="63"/>
      <c r="C237" s="64"/>
      <c r="D237" s="64"/>
      <c r="E237" s="64"/>
      <c r="F237" s="64"/>
      <c r="G237" s="64"/>
      <c r="H237" s="64"/>
      <c r="I237" s="64"/>
      <c r="J237" s="64"/>
      <c r="K237" s="64"/>
      <c r="L237" s="48"/>
      <c r="M237" s="42"/>
      <c r="O237" s="42"/>
      <c r="P237" s="42"/>
      <c r="Q237" s="42"/>
      <c r="R237" s="42"/>
      <c r="S237" s="42"/>
      <c r="T237" s="42"/>
      <c r="U237" s="42"/>
      <c r="V237" s="42"/>
      <c r="W237" s="42"/>
      <c r="X237" s="42"/>
      <c r="Y237" s="42"/>
      <c r="Z237" s="42"/>
      <c r="AA237" s="42"/>
      <c r="AB237" s="42"/>
      <c r="AC237" s="42"/>
      <c r="AD237" s="42"/>
      <c r="AE237" s="42"/>
    </row>
  </sheetData>
  <sheetProtection sheet="1" autoFilter="0" formatColumns="0" formatRows="0" objects="1" scenarios="1" spinCount="100000" saltValue="35jLrQ7dbIkDhrIrTekrh27yQHVKv+na7pSPXj0lywsXpLmUMXU4C4O/Fkni6uLl+JSCBzK3pJbixoDk9OyG+Q==" hashValue="RNMeBnbKhr78M6RvGuQQ8Gvan6TovMaLUwJx/M2tuqalsgziyrKzW01teLAXsfwHP5FyIS+GOyWz98TldfZfKQ==" algorithmName="SHA-512" password="CC35"/>
  <autoFilter ref="C100:K236"/>
  <mergeCells count="15">
    <mergeCell ref="E7:H7"/>
    <mergeCell ref="E11:H11"/>
    <mergeCell ref="E9:H9"/>
    <mergeCell ref="E13:H13"/>
    <mergeCell ref="E22:H22"/>
    <mergeCell ref="E31:H31"/>
    <mergeCell ref="E52:H52"/>
    <mergeCell ref="E56:H56"/>
    <mergeCell ref="E54:H54"/>
    <mergeCell ref="E58:H58"/>
    <mergeCell ref="E87:H87"/>
    <mergeCell ref="E91:H91"/>
    <mergeCell ref="E89:H89"/>
    <mergeCell ref="E93:H93"/>
    <mergeCell ref="L2:V2"/>
  </mergeCells>
  <hyperlinks>
    <hyperlink ref="F121" r:id="rId1" display="https://podminky.urs.cz/item/CS_URS_2024_02/998014221"/>
    <hyperlink ref="F125" r:id="rId2" display="https://podminky.urs.cz/item/CS_URS_2024_02/712531111"/>
    <hyperlink ref="F132" r:id="rId3" display="https://podminky.urs.cz/item/CS_URS_2024_02/712591171"/>
    <hyperlink ref="F143" r:id="rId4" display="https://podminky.urs.cz/item/CS_URS_2024_02/712561705"/>
    <hyperlink ref="F151" r:id="rId5" display="https://podminky.urs.cz/item/CS_URS_2024_02/712999001"/>
    <hyperlink ref="F177" r:id="rId6" display="https://podminky.urs.cz/item/CS_URS_2024_02/998712103"/>
    <hyperlink ref="F180" r:id="rId7" display="https://podminky.urs.cz/item/CS_URS_2024_02/713141138"/>
    <hyperlink ref="F194" r:id="rId8" display="https://podminky.urs.cz/item/CS_URS_2024_02/998713103"/>
    <hyperlink ref="F197" r:id="rId9" display="https://podminky.urs.cz/item/CS_URS_2024_02/762083122"/>
    <hyperlink ref="F216" r:id="rId10" display="https://podminky.urs.cz/item/CS_URS_2024_02/998762103"/>
  </hyperlinks>
  <pageMargins left="0.39375" right="0.39375" top="0.39375" bottom="0.39375" header="0" footer="0"/>
  <pageSetup paperSize="9" orientation="landscape" blackAndWhite="1" fitToHeight="100"/>
  <headerFooter>
    <oddFooter>&amp;CStrana &amp;P z &amp;N</oddFooter>
  </headerFooter>
  <drawing r:id="rId1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115</v>
      </c>
      <c r="AZ2" s="143" t="s">
        <v>2454</v>
      </c>
      <c r="BA2" s="143" t="s">
        <v>44</v>
      </c>
      <c r="BB2" s="143" t="s">
        <v>44</v>
      </c>
      <c r="BC2" s="143" t="s">
        <v>2455</v>
      </c>
      <c r="BD2" s="143" t="s">
        <v>92</v>
      </c>
    </row>
    <row r="3" s="1" customFormat="1" ht="6.96" customHeight="1">
      <c r="B3" s="144"/>
      <c r="C3" s="145"/>
      <c r="D3" s="145"/>
      <c r="E3" s="145"/>
      <c r="F3" s="145"/>
      <c r="G3" s="145"/>
      <c r="H3" s="145"/>
      <c r="I3" s="145"/>
      <c r="J3" s="145"/>
      <c r="K3" s="145"/>
      <c r="L3" s="23"/>
      <c r="AT3" s="20" t="s">
        <v>92</v>
      </c>
      <c r="AZ3" s="143" t="s">
        <v>2456</v>
      </c>
      <c r="BA3" s="143" t="s">
        <v>44</v>
      </c>
      <c r="BB3" s="143" t="s">
        <v>44</v>
      </c>
      <c r="BC3" s="143" t="s">
        <v>2457</v>
      </c>
      <c r="BD3" s="143" t="s">
        <v>92</v>
      </c>
    </row>
    <row r="4" s="1" customFormat="1" ht="24.96" customHeight="1">
      <c r="B4" s="23"/>
      <c r="D4" s="146" t="s">
        <v>200</v>
      </c>
      <c r="L4" s="23"/>
      <c r="M4" s="147" t="s">
        <v>10</v>
      </c>
      <c r="AT4" s="20" t="s">
        <v>4</v>
      </c>
      <c r="AZ4" s="143" t="s">
        <v>2458</v>
      </c>
      <c r="BA4" s="143" t="s">
        <v>44</v>
      </c>
      <c r="BB4" s="143" t="s">
        <v>44</v>
      </c>
      <c r="BC4" s="143" t="s">
        <v>2459</v>
      </c>
      <c r="BD4" s="143" t="s">
        <v>92</v>
      </c>
    </row>
    <row r="5" s="1" customFormat="1" ht="6.96" customHeight="1">
      <c r="B5" s="23"/>
      <c r="L5" s="23"/>
      <c r="AZ5" s="143" t="s">
        <v>598</v>
      </c>
      <c r="BA5" s="143" t="s">
        <v>44</v>
      </c>
      <c r="BB5" s="143" t="s">
        <v>44</v>
      </c>
      <c r="BC5" s="143" t="s">
        <v>2460</v>
      </c>
      <c r="BD5" s="143" t="s">
        <v>92</v>
      </c>
    </row>
    <row r="6" s="1" customFormat="1" ht="12" customHeight="1">
      <c r="B6" s="23"/>
      <c r="D6" s="148" t="s">
        <v>16</v>
      </c>
      <c r="L6" s="23"/>
      <c r="AZ6" s="143" t="s">
        <v>604</v>
      </c>
      <c r="BA6" s="143" t="s">
        <v>44</v>
      </c>
      <c r="BB6" s="143" t="s">
        <v>44</v>
      </c>
      <c r="BC6" s="143" t="s">
        <v>2461</v>
      </c>
      <c r="BD6" s="143" t="s">
        <v>92</v>
      </c>
    </row>
    <row r="7" s="1" customFormat="1" ht="16.5" customHeight="1">
      <c r="B7" s="23"/>
      <c r="E7" s="149" t="str">
        <f>'Rekapitulace stavby'!K6</f>
        <v>Víceúčelový sportovní areál UKB - Sportovní hala</v>
      </c>
      <c r="F7" s="148"/>
      <c r="G7" s="148"/>
      <c r="H7" s="148"/>
      <c r="L7" s="23"/>
      <c r="AZ7" s="143" t="s">
        <v>2462</v>
      </c>
      <c r="BA7" s="143" t="s">
        <v>44</v>
      </c>
      <c r="BB7" s="143" t="s">
        <v>44</v>
      </c>
      <c r="BC7" s="143" t="s">
        <v>2463</v>
      </c>
      <c r="BD7" s="143" t="s">
        <v>92</v>
      </c>
    </row>
    <row r="8">
      <c r="B8" s="23"/>
      <c r="D8" s="148" t="s">
        <v>203</v>
      </c>
      <c r="L8" s="23"/>
      <c r="AZ8" s="143" t="s">
        <v>2464</v>
      </c>
      <c r="BA8" s="143" t="s">
        <v>44</v>
      </c>
      <c r="BB8" s="143" t="s">
        <v>44</v>
      </c>
      <c r="BC8" s="143" t="s">
        <v>2465</v>
      </c>
      <c r="BD8" s="143" t="s">
        <v>92</v>
      </c>
    </row>
    <row r="9" s="1" customFormat="1" ht="16.5" customHeight="1">
      <c r="B9" s="23"/>
      <c r="E9" s="149" t="s">
        <v>600</v>
      </c>
      <c r="F9" s="1"/>
      <c r="G9" s="1"/>
      <c r="H9" s="1"/>
      <c r="L9" s="23"/>
      <c r="AZ9" s="143" t="s">
        <v>2466</v>
      </c>
      <c r="BA9" s="143" t="s">
        <v>44</v>
      </c>
      <c r="BB9" s="143" t="s">
        <v>44</v>
      </c>
      <c r="BC9" s="143" t="s">
        <v>2467</v>
      </c>
      <c r="BD9" s="143" t="s">
        <v>92</v>
      </c>
    </row>
    <row r="10" s="1" customFormat="1" ht="12" customHeight="1">
      <c r="B10" s="23"/>
      <c r="D10" s="148" t="s">
        <v>603</v>
      </c>
      <c r="L10" s="23"/>
      <c r="AZ10" s="143" t="s">
        <v>2468</v>
      </c>
      <c r="BA10" s="143" t="s">
        <v>44</v>
      </c>
      <c r="BB10" s="143" t="s">
        <v>44</v>
      </c>
      <c r="BC10" s="143" t="s">
        <v>2469</v>
      </c>
      <c r="BD10" s="143" t="s">
        <v>92</v>
      </c>
    </row>
    <row r="11" s="2" customFormat="1" ht="16.5" customHeight="1">
      <c r="A11" s="42"/>
      <c r="B11" s="48"/>
      <c r="C11" s="42"/>
      <c r="D11" s="42"/>
      <c r="E11" s="161" t="s">
        <v>606</v>
      </c>
      <c r="F11" s="42"/>
      <c r="G11" s="42"/>
      <c r="H11" s="42"/>
      <c r="I11" s="42"/>
      <c r="J11" s="42"/>
      <c r="K11" s="42"/>
      <c r="L11" s="150"/>
      <c r="S11" s="42"/>
      <c r="T11" s="42"/>
      <c r="U11" s="42"/>
      <c r="V11" s="42"/>
      <c r="W11" s="42"/>
      <c r="X11" s="42"/>
      <c r="Y11" s="42"/>
      <c r="Z11" s="42"/>
      <c r="AA11" s="42"/>
      <c r="AB11" s="42"/>
      <c r="AC11" s="42"/>
      <c r="AD11" s="42"/>
      <c r="AE11" s="42"/>
      <c r="AZ11" s="143" t="s">
        <v>2470</v>
      </c>
      <c r="BA11" s="143" t="s">
        <v>44</v>
      </c>
      <c r="BB11" s="143" t="s">
        <v>44</v>
      </c>
      <c r="BC11" s="143" t="s">
        <v>2471</v>
      </c>
      <c r="BD11" s="143" t="s">
        <v>92</v>
      </c>
    </row>
    <row r="12" s="2" customFormat="1" ht="12" customHeight="1">
      <c r="A12" s="42"/>
      <c r="B12" s="48"/>
      <c r="C12" s="42"/>
      <c r="D12" s="148" t="s">
        <v>609</v>
      </c>
      <c r="E12" s="42"/>
      <c r="F12" s="42"/>
      <c r="G12" s="42"/>
      <c r="H12" s="42"/>
      <c r="I12" s="42"/>
      <c r="J12" s="42"/>
      <c r="K12" s="42"/>
      <c r="L12" s="150"/>
      <c r="S12" s="42"/>
      <c r="T12" s="42"/>
      <c r="U12" s="42"/>
      <c r="V12" s="42"/>
      <c r="W12" s="42"/>
      <c r="X12" s="42"/>
      <c r="Y12" s="42"/>
      <c r="Z12" s="42"/>
      <c r="AA12" s="42"/>
      <c r="AB12" s="42"/>
      <c r="AC12" s="42"/>
      <c r="AD12" s="42"/>
      <c r="AE12" s="42"/>
      <c r="AZ12" s="143" t="s">
        <v>2472</v>
      </c>
      <c r="BA12" s="143" t="s">
        <v>44</v>
      </c>
      <c r="BB12" s="143" t="s">
        <v>44</v>
      </c>
      <c r="BC12" s="143" t="s">
        <v>2473</v>
      </c>
      <c r="BD12" s="143" t="s">
        <v>92</v>
      </c>
    </row>
    <row r="13" s="2" customFormat="1" ht="16.5" customHeight="1">
      <c r="A13" s="42"/>
      <c r="B13" s="48"/>
      <c r="C13" s="42"/>
      <c r="D13" s="42"/>
      <c r="E13" s="151" t="s">
        <v>2474</v>
      </c>
      <c r="F13" s="42"/>
      <c r="G13" s="42"/>
      <c r="H13" s="42"/>
      <c r="I13" s="42"/>
      <c r="J13" s="42"/>
      <c r="K13" s="42"/>
      <c r="L13" s="150"/>
      <c r="S13" s="42"/>
      <c r="T13" s="42"/>
      <c r="U13" s="42"/>
      <c r="V13" s="42"/>
      <c r="W13" s="42"/>
      <c r="X13" s="42"/>
      <c r="Y13" s="42"/>
      <c r="Z13" s="42"/>
      <c r="AA13" s="42"/>
      <c r="AB13" s="42"/>
      <c r="AC13" s="42"/>
      <c r="AD13" s="42"/>
      <c r="AE13" s="42"/>
      <c r="AZ13" s="143" t="s">
        <v>2475</v>
      </c>
      <c r="BA13" s="143" t="s">
        <v>44</v>
      </c>
      <c r="BB13" s="143" t="s">
        <v>44</v>
      </c>
      <c r="BC13" s="143" t="s">
        <v>2476</v>
      </c>
      <c r="BD13" s="143" t="s">
        <v>92</v>
      </c>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19</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
        <v>44</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
        <v>45</v>
      </c>
      <c r="F28" s="42"/>
      <c r="G28" s="42"/>
      <c r="H28" s="42"/>
      <c r="I28" s="148" t="s">
        <v>34</v>
      </c>
      <c r="J28" s="138" t="s">
        <v>44</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ROUND(J102,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ROUND((SUM(BE102:BE360)),  2)</f>
        <v>0</v>
      </c>
      <c r="G37" s="42"/>
      <c r="H37" s="42"/>
      <c r="I37" s="163">
        <v>0.20999999999999999</v>
      </c>
      <c r="J37" s="162">
        <f>ROUND(((SUM(BE102:BE360))*I37),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ROUND((SUM(BF102:BF360)),  2)</f>
        <v>0</v>
      </c>
      <c r="G38" s="42"/>
      <c r="H38" s="42"/>
      <c r="I38" s="163">
        <v>0.12</v>
      </c>
      <c r="J38" s="162">
        <f>ROUND(((SUM(BF102:BF360))*I38),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ROUND((SUM(BG102:BG360)),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ROUND((SUM(BH102:BH360)),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ROUND((SUM(BI102:BI360)),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606</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609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D.1.1-2.4 - Fasáda</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J102</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210</v>
      </c>
      <c r="E68" s="183"/>
      <c r="F68" s="183"/>
      <c r="G68" s="183"/>
      <c r="H68" s="183"/>
      <c r="I68" s="183"/>
      <c r="J68" s="184">
        <f>J103</f>
        <v>0</v>
      </c>
      <c r="K68" s="181"/>
      <c r="L68" s="185"/>
      <c r="S68" s="9"/>
      <c r="T68" s="9"/>
      <c r="U68" s="9"/>
      <c r="V68" s="9"/>
      <c r="W68" s="9"/>
      <c r="X68" s="9"/>
      <c r="Y68" s="9"/>
      <c r="Z68" s="9"/>
      <c r="AA68" s="9"/>
      <c r="AB68" s="9"/>
      <c r="AC68" s="9"/>
      <c r="AD68" s="9"/>
      <c r="AE68" s="9"/>
    </row>
    <row r="69" s="10" customFormat="1" ht="19.92" customHeight="1">
      <c r="A69" s="10"/>
      <c r="B69" s="186"/>
      <c r="C69" s="129"/>
      <c r="D69" s="187" t="s">
        <v>616</v>
      </c>
      <c r="E69" s="188"/>
      <c r="F69" s="188"/>
      <c r="G69" s="188"/>
      <c r="H69" s="188"/>
      <c r="I69" s="188"/>
      <c r="J69" s="189">
        <f>J104</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617</v>
      </c>
      <c r="E70" s="188"/>
      <c r="F70" s="188"/>
      <c r="G70" s="188"/>
      <c r="H70" s="188"/>
      <c r="I70" s="188"/>
      <c r="J70" s="189">
        <f>J201</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212</v>
      </c>
      <c r="E71" s="188"/>
      <c r="F71" s="188"/>
      <c r="G71" s="188"/>
      <c r="H71" s="188"/>
      <c r="I71" s="188"/>
      <c r="J71" s="189">
        <f>J216</f>
        <v>0</v>
      </c>
      <c r="K71" s="129"/>
      <c r="L71" s="190"/>
      <c r="S71" s="10"/>
      <c r="T71" s="10"/>
      <c r="U71" s="10"/>
      <c r="V71" s="10"/>
      <c r="W71" s="10"/>
      <c r="X71" s="10"/>
      <c r="Y71" s="10"/>
      <c r="Z71" s="10"/>
      <c r="AA71" s="10"/>
      <c r="AB71" s="10"/>
      <c r="AC71" s="10"/>
      <c r="AD71" s="10"/>
      <c r="AE71" s="10"/>
    </row>
    <row r="72" s="9" customFormat="1" ht="24.96" customHeight="1">
      <c r="A72" s="9"/>
      <c r="B72" s="180"/>
      <c r="C72" s="181"/>
      <c r="D72" s="182" t="s">
        <v>618</v>
      </c>
      <c r="E72" s="183"/>
      <c r="F72" s="183"/>
      <c r="G72" s="183"/>
      <c r="H72" s="183"/>
      <c r="I72" s="183"/>
      <c r="J72" s="184">
        <f>J219</f>
        <v>0</v>
      </c>
      <c r="K72" s="181"/>
      <c r="L72" s="185"/>
      <c r="S72" s="9"/>
      <c r="T72" s="9"/>
      <c r="U72" s="9"/>
      <c r="V72" s="9"/>
      <c r="W72" s="9"/>
      <c r="X72" s="9"/>
      <c r="Y72" s="9"/>
      <c r="Z72" s="9"/>
      <c r="AA72" s="9"/>
      <c r="AB72" s="9"/>
      <c r="AC72" s="9"/>
      <c r="AD72" s="9"/>
      <c r="AE72" s="9"/>
    </row>
    <row r="73" s="10" customFormat="1" ht="19.92" customHeight="1">
      <c r="A73" s="10"/>
      <c r="B73" s="186"/>
      <c r="C73" s="129"/>
      <c r="D73" s="187" t="s">
        <v>619</v>
      </c>
      <c r="E73" s="188"/>
      <c r="F73" s="188"/>
      <c r="G73" s="188"/>
      <c r="H73" s="188"/>
      <c r="I73" s="188"/>
      <c r="J73" s="189">
        <f>J220</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620</v>
      </c>
      <c r="E74" s="188"/>
      <c r="F74" s="188"/>
      <c r="G74" s="188"/>
      <c r="H74" s="188"/>
      <c r="I74" s="188"/>
      <c r="J74" s="189">
        <f>J232</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2305</v>
      </c>
      <c r="E75" s="188"/>
      <c r="F75" s="188"/>
      <c r="G75" s="188"/>
      <c r="H75" s="188"/>
      <c r="I75" s="188"/>
      <c r="J75" s="189">
        <f>J252</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2477</v>
      </c>
      <c r="E76" s="188"/>
      <c r="F76" s="188"/>
      <c r="G76" s="188"/>
      <c r="H76" s="188"/>
      <c r="I76" s="188"/>
      <c r="J76" s="189">
        <f>J270</f>
        <v>0</v>
      </c>
      <c r="K76" s="129"/>
      <c r="L76" s="190"/>
      <c r="S76" s="10"/>
      <c r="T76" s="10"/>
      <c r="U76" s="10"/>
      <c r="V76" s="10"/>
      <c r="W76" s="10"/>
      <c r="X76" s="10"/>
      <c r="Y76" s="10"/>
      <c r="Z76" s="10"/>
      <c r="AA76" s="10"/>
      <c r="AB76" s="10"/>
      <c r="AC76" s="10"/>
      <c r="AD76" s="10"/>
      <c r="AE76" s="10"/>
    </row>
    <row r="77" s="10" customFormat="1" ht="19.92" customHeight="1">
      <c r="A77" s="10"/>
      <c r="B77" s="186"/>
      <c r="C77" s="129"/>
      <c r="D77" s="187" t="s">
        <v>1145</v>
      </c>
      <c r="E77" s="188"/>
      <c r="F77" s="188"/>
      <c r="G77" s="188"/>
      <c r="H77" s="188"/>
      <c r="I77" s="188"/>
      <c r="J77" s="189">
        <f>J306</f>
        <v>0</v>
      </c>
      <c r="K77" s="129"/>
      <c r="L77" s="190"/>
      <c r="S77" s="10"/>
      <c r="T77" s="10"/>
      <c r="U77" s="10"/>
      <c r="V77" s="10"/>
      <c r="W77" s="10"/>
      <c r="X77" s="10"/>
      <c r="Y77" s="10"/>
      <c r="Z77" s="10"/>
      <c r="AA77" s="10"/>
      <c r="AB77" s="10"/>
      <c r="AC77" s="10"/>
      <c r="AD77" s="10"/>
      <c r="AE77" s="10"/>
    </row>
    <row r="78" s="9" customFormat="1" ht="24.96" customHeight="1">
      <c r="A78" s="9"/>
      <c r="B78" s="180"/>
      <c r="C78" s="181"/>
      <c r="D78" s="182" t="s">
        <v>622</v>
      </c>
      <c r="E78" s="183"/>
      <c r="F78" s="183"/>
      <c r="G78" s="183"/>
      <c r="H78" s="183"/>
      <c r="I78" s="183"/>
      <c r="J78" s="184">
        <f>J312</f>
        <v>0</v>
      </c>
      <c r="K78" s="181"/>
      <c r="L78" s="185"/>
      <c r="S78" s="9"/>
      <c r="T78" s="9"/>
      <c r="U78" s="9"/>
      <c r="V78" s="9"/>
      <c r="W78" s="9"/>
      <c r="X78" s="9"/>
      <c r="Y78" s="9"/>
      <c r="Z78" s="9"/>
      <c r="AA78" s="9"/>
      <c r="AB78" s="9"/>
      <c r="AC78" s="9"/>
      <c r="AD78" s="9"/>
      <c r="AE78" s="9"/>
    </row>
    <row r="79" s="2" customFormat="1" ht="21.84"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63"/>
      <c r="C80" s="64"/>
      <c r="D80" s="64"/>
      <c r="E80" s="64"/>
      <c r="F80" s="64"/>
      <c r="G80" s="64"/>
      <c r="H80" s="64"/>
      <c r="I80" s="64"/>
      <c r="J80" s="64"/>
      <c r="K80" s="64"/>
      <c r="L80" s="150"/>
      <c r="S80" s="42"/>
      <c r="T80" s="42"/>
      <c r="U80" s="42"/>
      <c r="V80" s="42"/>
      <c r="W80" s="42"/>
      <c r="X80" s="42"/>
      <c r="Y80" s="42"/>
      <c r="Z80" s="42"/>
      <c r="AA80" s="42"/>
      <c r="AB80" s="42"/>
      <c r="AC80" s="42"/>
      <c r="AD80" s="42"/>
      <c r="AE80" s="42"/>
    </row>
    <row r="84" s="2" customFormat="1" ht="6.96" customHeight="1">
      <c r="A84" s="42"/>
      <c r="B84" s="65"/>
      <c r="C84" s="66"/>
      <c r="D84" s="66"/>
      <c r="E84" s="66"/>
      <c r="F84" s="66"/>
      <c r="G84" s="66"/>
      <c r="H84" s="66"/>
      <c r="I84" s="66"/>
      <c r="J84" s="66"/>
      <c r="K84" s="66"/>
      <c r="L84" s="150"/>
      <c r="S84" s="42"/>
      <c r="T84" s="42"/>
      <c r="U84" s="42"/>
      <c r="V84" s="42"/>
      <c r="W84" s="42"/>
      <c r="X84" s="42"/>
      <c r="Y84" s="42"/>
      <c r="Z84" s="42"/>
      <c r="AA84" s="42"/>
      <c r="AB84" s="42"/>
      <c r="AC84" s="42"/>
      <c r="AD84" s="42"/>
      <c r="AE84" s="42"/>
    </row>
    <row r="85" s="2" customFormat="1" ht="24.96" customHeight="1">
      <c r="A85" s="42"/>
      <c r="B85" s="43"/>
      <c r="C85" s="26" t="s">
        <v>213</v>
      </c>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2" customHeight="1">
      <c r="A87" s="42"/>
      <c r="B87" s="43"/>
      <c r="C87" s="35" t="s">
        <v>16</v>
      </c>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6.5" customHeight="1">
      <c r="A88" s="42"/>
      <c r="B88" s="43"/>
      <c r="C88" s="44"/>
      <c r="D88" s="44"/>
      <c r="E88" s="175" t="str">
        <f>E7</f>
        <v>Víceúčelový sportovní areál UKB - Sportovní hala</v>
      </c>
      <c r="F88" s="35"/>
      <c r="G88" s="35"/>
      <c r="H88" s="35"/>
      <c r="I88" s="44"/>
      <c r="J88" s="44"/>
      <c r="K88" s="44"/>
      <c r="L88" s="150"/>
      <c r="S88" s="42"/>
      <c r="T88" s="42"/>
      <c r="U88" s="42"/>
      <c r="V88" s="42"/>
      <c r="W88" s="42"/>
      <c r="X88" s="42"/>
      <c r="Y88" s="42"/>
      <c r="Z88" s="42"/>
      <c r="AA88" s="42"/>
      <c r="AB88" s="42"/>
      <c r="AC88" s="42"/>
      <c r="AD88" s="42"/>
      <c r="AE88" s="42"/>
    </row>
    <row r="89" s="1" customFormat="1" ht="12" customHeight="1">
      <c r="B89" s="24"/>
      <c r="C89" s="35" t="s">
        <v>203</v>
      </c>
      <c r="D89" s="25"/>
      <c r="E89" s="25"/>
      <c r="F89" s="25"/>
      <c r="G89" s="25"/>
      <c r="H89" s="25"/>
      <c r="I89" s="25"/>
      <c r="J89" s="25"/>
      <c r="K89" s="25"/>
      <c r="L89" s="23"/>
    </row>
    <row r="90" s="1" customFormat="1" ht="16.5" customHeight="1">
      <c r="B90" s="24"/>
      <c r="C90" s="25"/>
      <c r="D90" s="25"/>
      <c r="E90" s="175" t="s">
        <v>600</v>
      </c>
      <c r="F90" s="25"/>
      <c r="G90" s="25"/>
      <c r="H90" s="25"/>
      <c r="I90" s="25"/>
      <c r="J90" s="25"/>
      <c r="K90" s="25"/>
      <c r="L90" s="23"/>
    </row>
    <row r="91" s="1" customFormat="1" ht="12" customHeight="1">
      <c r="B91" s="24"/>
      <c r="C91" s="35" t="s">
        <v>603</v>
      </c>
      <c r="D91" s="25"/>
      <c r="E91" s="25"/>
      <c r="F91" s="25"/>
      <c r="G91" s="25"/>
      <c r="H91" s="25"/>
      <c r="I91" s="25"/>
      <c r="J91" s="25"/>
      <c r="K91" s="25"/>
      <c r="L91" s="23"/>
    </row>
    <row r="92" s="2" customFormat="1" ht="16.5" customHeight="1">
      <c r="A92" s="42"/>
      <c r="B92" s="43"/>
      <c r="C92" s="44"/>
      <c r="D92" s="44"/>
      <c r="E92" s="299" t="s">
        <v>606</v>
      </c>
      <c r="F92" s="44"/>
      <c r="G92" s="44"/>
      <c r="H92" s="44"/>
      <c r="I92" s="44"/>
      <c r="J92" s="44"/>
      <c r="K92" s="44"/>
      <c r="L92" s="150"/>
      <c r="S92" s="42"/>
      <c r="T92" s="42"/>
      <c r="U92" s="42"/>
      <c r="V92" s="42"/>
      <c r="W92" s="42"/>
      <c r="X92" s="42"/>
      <c r="Y92" s="42"/>
      <c r="Z92" s="42"/>
      <c r="AA92" s="42"/>
      <c r="AB92" s="42"/>
      <c r="AC92" s="42"/>
      <c r="AD92" s="42"/>
      <c r="AE92" s="42"/>
    </row>
    <row r="93" s="2" customFormat="1" ht="12" customHeight="1">
      <c r="A93" s="42"/>
      <c r="B93" s="43"/>
      <c r="C93" s="35" t="s">
        <v>609</v>
      </c>
      <c r="D93" s="44"/>
      <c r="E93" s="44"/>
      <c r="F93" s="44"/>
      <c r="G93" s="44"/>
      <c r="H93" s="44"/>
      <c r="I93" s="44"/>
      <c r="J93" s="44"/>
      <c r="K93" s="44"/>
      <c r="L93" s="150"/>
      <c r="S93" s="42"/>
      <c r="T93" s="42"/>
      <c r="U93" s="42"/>
      <c r="V93" s="42"/>
      <c r="W93" s="42"/>
      <c r="X93" s="42"/>
      <c r="Y93" s="42"/>
      <c r="Z93" s="42"/>
      <c r="AA93" s="42"/>
      <c r="AB93" s="42"/>
      <c r="AC93" s="42"/>
      <c r="AD93" s="42"/>
      <c r="AE93" s="42"/>
    </row>
    <row r="94" s="2" customFormat="1" ht="16.5" customHeight="1">
      <c r="A94" s="42"/>
      <c r="B94" s="43"/>
      <c r="C94" s="44"/>
      <c r="D94" s="44"/>
      <c r="E94" s="73" t="str">
        <f>E13</f>
        <v>D.1.1-2.4 - Fasáda</v>
      </c>
      <c r="F94" s="44"/>
      <c r="G94" s="44"/>
      <c r="H94" s="44"/>
      <c r="I94" s="44"/>
      <c r="J94" s="44"/>
      <c r="K94" s="44"/>
      <c r="L94" s="150"/>
      <c r="S94" s="42"/>
      <c r="T94" s="42"/>
      <c r="U94" s="42"/>
      <c r="V94" s="42"/>
      <c r="W94" s="42"/>
      <c r="X94" s="42"/>
      <c r="Y94" s="42"/>
      <c r="Z94" s="42"/>
      <c r="AA94" s="42"/>
      <c r="AB94" s="42"/>
      <c r="AC94" s="42"/>
      <c r="AD94" s="42"/>
      <c r="AE94" s="42"/>
    </row>
    <row r="95" s="2" customFormat="1" ht="6.96" customHeight="1">
      <c r="A95" s="42"/>
      <c r="B95" s="43"/>
      <c r="C95" s="44"/>
      <c r="D95" s="44"/>
      <c r="E95" s="44"/>
      <c r="F95" s="44"/>
      <c r="G95" s="44"/>
      <c r="H95" s="44"/>
      <c r="I95" s="44"/>
      <c r="J95" s="44"/>
      <c r="K95" s="44"/>
      <c r="L95" s="150"/>
      <c r="S95" s="42"/>
      <c r="T95" s="42"/>
      <c r="U95" s="42"/>
      <c r="V95" s="42"/>
      <c r="W95" s="42"/>
      <c r="X95" s="42"/>
      <c r="Y95" s="42"/>
      <c r="Z95" s="42"/>
      <c r="AA95" s="42"/>
      <c r="AB95" s="42"/>
      <c r="AC95" s="42"/>
      <c r="AD95" s="42"/>
      <c r="AE95" s="42"/>
    </row>
    <row r="96" s="2" customFormat="1" ht="12" customHeight="1">
      <c r="A96" s="42"/>
      <c r="B96" s="43"/>
      <c r="C96" s="35" t="s">
        <v>22</v>
      </c>
      <c r="D96" s="44"/>
      <c r="E96" s="44"/>
      <c r="F96" s="30" t="str">
        <f>F16</f>
        <v>ul. Netroufalky</v>
      </c>
      <c r="G96" s="44"/>
      <c r="H96" s="44"/>
      <c r="I96" s="35" t="s">
        <v>24</v>
      </c>
      <c r="J96" s="76" t="str">
        <f>IF(J16="","",J16)</f>
        <v>29. 8. 2024</v>
      </c>
      <c r="K96" s="44"/>
      <c r="L96" s="150"/>
      <c r="S96" s="42"/>
      <c r="T96" s="42"/>
      <c r="U96" s="42"/>
      <c r="V96" s="42"/>
      <c r="W96" s="42"/>
      <c r="X96" s="42"/>
      <c r="Y96" s="42"/>
      <c r="Z96" s="42"/>
      <c r="AA96" s="42"/>
      <c r="AB96" s="42"/>
      <c r="AC96" s="42"/>
      <c r="AD96" s="42"/>
      <c r="AE96" s="42"/>
    </row>
    <row r="97" s="2" customFormat="1" ht="6.96" customHeight="1">
      <c r="A97" s="42"/>
      <c r="B97" s="43"/>
      <c r="C97" s="44"/>
      <c r="D97" s="44"/>
      <c r="E97" s="44"/>
      <c r="F97" s="44"/>
      <c r="G97" s="44"/>
      <c r="H97" s="44"/>
      <c r="I97" s="44"/>
      <c r="J97" s="44"/>
      <c r="K97" s="44"/>
      <c r="L97" s="150"/>
      <c r="S97" s="42"/>
      <c r="T97" s="42"/>
      <c r="U97" s="42"/>
      <c r="V97" s="42"/>
      <c r="W97" s="42"/>
      <c r="X97" s="42"/>
      <c r="Y97" s="42"/>
      <c r="Z97" s="42"/>
      <c r="AA97" s="42"/>
      <c r="AB97" s="42"/>
      <c r="AC97" s="42"/>
      <c r="AD97" s="42"/>
      <c r="AE97" s="42"/>
    </row>
    <row r="98" s="2" customFormat="1" ht="25.65" customHeight="1">
      <c r="A98" s="42"/>
      <c r="B98" s="43"/>
      <c r="C98" s="35" t="s">
        <v>30</v>
      </c>
      <c r="D98" s="44"/>
      <c r="E98" s="44"/>
      <c r="F98" s="30" t="str">
        <f>E19</f>
        <v>Masarykova univerzita</v>
      </c>
      <c r="G98" s="44"/>
      <c r="H98" s="44"/>
      <c r="I98" s="35" t="s">
        <v>38</v>
      </c>
      <c r="J98" s="40" t="str">
        <f>E25</f>
        <v>Ateliér Velehradský s.r.o.</v>
      </c>
      <c r="K98" s="44"/>
      <c r="L98" s="150"/>
      <c r="S98" s="42"/>
      <c r="T98" s="42"/>
      <c r="U98" s="42"/>
      <c r="V98" s="42"/>
      <c r="W98" s="42"/>
      <c r="X98" s="42"/>
      <c r="Y98" s="42"/>
      <c r="Z98" s="42"/>
      <c r="AA98" s="42"/>
      <c r="AB98" s="42"/>
      <c r="AC98" s="42"/>
      <c r="AD98" s="42"/>
      <c r="AE98" s="42"/>
    </row>
    <row r="99" s="2" customFormat="1" ht="40.05" customHeight="1">
      <c r="A99" s="42"/>
      <c r="B99" s="43"/>
      <c r="C99" s="35" t="s">
        <v>36</v>
      </c>
      <c r="D99" s="44"/>
      <c r="E99" s="44"/>
      <c r="F99" s="30" t="str">
        <f>IF(E22="","",E22)</f>
        <v>Vyplň údaj</v>
      </c>
      <c r="G99" s="44"/>
      <c r="H99" s="44"/>
      <c r="I99" s="35" t="s">
        <v>43</v>
      </c>
      <c r="J99" s="40" t="str">
        <f>E28</f>
        <v>Ing. Vojtěch Biolek - Ateliér Velehradský s.r.o.</v>
      </c>
      <c r="K99" s="44"/>
      <c r="L99" s="150"/>
      <c r="S99" s="42"/>
      <c r="T99" s="42"/>
      <c r="U99" s="42"/>
      <c r="V99" s="42"/>
      <c r="W99" s="42"/>
      <c r="X99" s="42"/>
      <c r="Y99" s="42"/>
      <c r="Z99" s="42"/>
      <c r="AA99" s="42"/>
      <c r="AB99" s="42"/>
      <c r="AC99" s="42"/>
      <c r="AD99" s="42"/>
      <c r="AE99" s="42"/>
    </row>
    <row r="100" s="2" customFormat="1" ht="10.32" customHeight="1">
      <c r="A100" s="42"/>
      <c r="B100" s="43"/>
      <c r="C100" s="44"/>
      <c r="D100" s="44"/>
      <c r="E100" s="44"/>
      <c r="F100" s="44"/>
      <c r="G100" s="44"/>
      <c r="H100" s="44"/>
      <c r="I100" s="44"/>
      <c r="J100" s="44"/>
      <c r="K100" s="44"/>
      <c r="L100" s="150"/>
      <c r="S100" s="42"/>
      <c r="T100" s="42"/>
      <c r="U100" s="42"/>
      <c r="V100" s="42"/>
      <c r="W100" s="42"/>
      <c r="X100" s="42"/>
      <c r="Y100" s="42"/>
      <c r="Z100" s="42"/>
      <c r="AA100" s="42"/>
      <c r="AB100" s="42"/>
      <c r="AC100" s="42"/>
      <c r="AD100" s="42"/>
      <c r="AE100" s="42"/>
    </row>
    <row r="101" s="11" customFormat="1" ht="29.28" customHeight="1">
      <c r="A101" s="191"/>
      <c r="B101" s="192"/>
      <c r="C101" s="193" t="s">
        <v>214</v>
      </c>
      <c r="D101" s="194" t="s">
        <v>67</v>
      </c>
      <c r="E101" s="194" t="s">
        <v>63</v>
      </c>
      <c r="F101" s="194" t="s">
        <v>64</v>
      </c>
      <c r="G101" s="194" t="s">
        <v>215</v>
      </c>
      <c r="H101" s="194" t="s">
        <v>216</v>
      </c>
      <c r="I101" s="194" t="s">
        <v>217</v>
      </c>
      <c r="J101" s="194" t="s">
        <v>208</v>
      </c>
      <c r="K101" s="195" t="s">
        <v>218</v>
      </c>
      <c r="L101" s="196"/>
      <c r="M101" s="96" t="s">
        <v>44</v>
      </c>
      <c r="N101" s="97" t="s">
        <v>52</v>
      </c>
      <c r="O101" s="97" t="s">
        <v>219</v>
      </c>
      <c r="P101" s="97" t="s">
        <v>220</v>
      </c>
      <c r="Q101" s="97" t="s">
        <v>221</v>
      </c>
      <c r="R101" s="97" t="s">
        <v>222</v>
      </c>
      <c r="S101" s="97" t="s">
        <v>223</v>
      </c>
      <c r="T101" s="98" t="s">
        <v>224</v>
      </c>
      <c r="U101" s="191"/>
      <c r="V101" s="191"/>
      <c r="W101" s="191"/>
      <c r="X101" s="191"/>
      <c r="Y101" s="191"/>
      <c r="Z101" s="191"/>
      <c r="AA101" s="191"/>
      <c r="AB101" s="191"/>
      <c r="AC101" s="191"/>
      <c r="AD101" s="191"/>
      <c r="AE101" s="191"/>
    </row>
    <row r="102" s="2" customFormat="1" ht="22.8" customHeight="1">
      <c r="A102" s="42"/>
      <c r="B102" s="43"/>
      <c r="C102" s="103" t="s">
        <v>225</v>
      </c>
      <c r="D102" s="44"/>
      <c r="E102" s="44"/>
      <c r="F102" s="44"/>
      <c r="G102" s="44"/>
      <c r="H102" s="44"/>
      <c r="I102" s="44"/>
      <c r="J102" s="197">
        <f>BK102</f>
        <v>0</v>
      </c>
      <c r="K102" s="44"/>
      <c r="L102" s="48"/>
      <c r="M102" s="99"/>
      <c r="N102" s="198"/>
      <c r="O102" s="100"/>
      <c r="P102" s="199">
        <f>P103+P219+P312</f>
        <v>0</v>
      </c>
      <c r="Q102" s="100"/>
      <c r="R102" s="199">
        <f>R103+R219+R312</f>
        <v>34.629212349999996</v>
      </c>
      <c r="S102" s="100"/>
      <c r="T102" s="200">
        <f>T103+T219+T312</f>
        <v>0</v>
      </c>
      <c r="U102" s="42"/>
      <c r="V102" s="42"/>
      <c r="W102" s="42"/>
      <c r="X102" s="42"/>
      <c r="Y102" s="42"/>
      <c r="Z102" s="42"/>
      <c r="AA102" s="42"/>
      <c r="AB102" s="42"/>
      <c r="AC102" s="42"/>
      <c r="AD102" s="42"/>
      <c r="AE102" s="42"/>
      <c r="AT102" s="20" t="s">
        <v>81</v>
      </c>
      <c r="AU102" s="20" t="s">
        <v>209</v>
      </c>
      <c r="BK102" s="201">
        <f>BK103+BK219+BK312</f>
        <v>0</v>
      </c>
    </row>
    <row r="103" s="12" customFormat="1" ht="25.92" customHeight="1">
      <c r="A103" s="12"/>
      <c r="B103" s="202"/>
      <c r="C103" s="203"/>
      <c r="D103" s="204" t="s">
        <v>81</v>
      </c>
      <c r="E103" s="205" t="s">
        <v>226</v>
      </c>
      <c r="F103" s="205" t="s">
        <v>227</v>
      </c>
      <c r="G103" s="203"/>
      <c r="H103" s="203"/>
      <c r="I103" s="206"/>
      <c r="J103" s="207">
        <f>BK103</f>
        <v>0</v>
      </c>
      <c r="K103" s="203"/>
      <c r="L103" s="208"/>
      <c r="M103" s="209"/>
      <c r="N103" s="210"/>
      <c r="O103" s="210"/>
      <c r="P103" s="211">
        <f>P104+P201+P216</f>
        <v>0</v>
      </c>
      <c r="Q103" s="210"/>
      <c r="R103" s="211">
        <f>R104+R201+R216</f>
        <v>11.863695459999995</v>
      </c>
      <c r="S103" s="210"/>
      <c r="T103" s="212">
        <f>T104+T201+T216</f>
        <v>0</v>
      </c>
      <c r="U103" s="12"/>
      <c r="V103" s="12"/>
      <c r="W103" s="12"/>
      <c r="X103" s="12"/>
      <c r="Y103" s="12"/>
      <c r="Z103" s="12"/>
      <c r="AA103" s="12"/>
      <c r="AB103" s="12"/>
      <c r="AC103" s="12"/>
      <c r="AD103" s="12"/>
      <c r="AE103" s="12"/>
      <c r="AR103" s="213" t="s">
        <v>90</v>
      </c>
      <c r="AT103" s="214" t="s">
        <v>81</v>
      </c>
      <c r="AU103" s="214" t="s">
        <v>82</v>
      </c>
      <c r="AY103" s="213" t="s">
        <v>228</v>
      </c>
      <c r="BK103" s="215">
        <f>BK104+BK201+BK216</f>
        <v>0</v>
      </c>
    </row>
    <row r="104" s="12" customFormat="1" ht="22.8" customHeight="1">
      <c r="A104" s="12"/>
      <c r="B104" s="202"/>
      <c r="C104" s="203"/>
      <c r="D104" s="204" t="s">
        <v>81</v>
      </c>
      <c r="E104" s="216" t="s">
        <v>276</v>
      </c>
      <c r="F104" s="216" t="s">
        <v>935</v>
      </c>
      <c r="G104" s="203"/>
      <c r="H104" s="203"/>
      <c r="I104" s="206"/>
      <c r="J104" s="217">
        <f>BK104</f>
        <v>0</v>
      </c>
      <c r="K104" s="203"/>
      <c r="L104" s="208"/>
      <c r="M104" s="209"/>
      <c r="N104" s="210"/>
      <c r="O104" s="210"/>
      <c r="P104" s="211">
        <f>SUM(P105:P200)</f>
        <v>0</v>
      </c>
      <c r="Q104" s="210"/>
      <c r="R104" s="211">
        <f>SUM(R105:R200)</f>
        <v>11.863695459999995</v>
      </c>
      <c r="S104" s="210"/>
      <c r="T104" s="212">
        <f>SUM(T105:T200)</f>
        <v>0</v>
      </c>
      <c r="U104" s="12"/>
      <c r="V104" s="12"/>
      <c r="W104" s="12"/>
      <c r="X104" s="12"/>
      <c r="Y104" s="12"/>
      <c r="Z104" s="12"/>
      <c r="AA104" s="12"/>
      <c r="AB104" s="12"/>
      <c r="AC104" s="12"/>
      <c r="AD104" s="12"/>
      <c r="AE104" s="12"/>
      <c r="AR104" s="213" t="s">
        <v>90</v>
      </c>
      <c r="AT104" s="214" t="s">
        <v>81</v>
      </c>
      <c r="AU104" s="214" t="s">
        <v>90</v>
      </c>
      <c r="AY104" s="213" t="s">
        <v>228</v>
      </c>
      <c r="BK104" s="215">
        <f>SUM(BK105:BK200)</f>
        <v>0</v>
      </c>
    </row>
    <row r="105" s="2" customFormat="1" ht="33" customHeight="1">
      <c r="A105" s="42"/>
      <c r="B105" s="43"/>
      <c r="C105" s="218" t="s">
        <v>90</v>
      </c>
      <c r="D105" s="218" t="s">
        <v>230</v>
      </c>
      <c r="E105" s="219" t="s">
        <v>2478</v>
      </c>
      <c r="F105" s="220" t="s">
        <v>2479</v>
      </c>
      <c r="G105" s="221" t="s">
        <v>233</v>
      </c>
      <c r="H105" s="222">
        <v>291.36000000000001</v>
      </c>
      <c r="I105" s="223"/>
      <c r="J105" s="224">
        <f>ROUND(I105*H105,2)</f>
        <v>0</v>
      </c>
      <c r="K105" s="220" t="s">
        <v>281</v>
      </c>
      <c r="L105" s="48"/>
      <c r="M105" s="225" t="s">
        <v>44</v>
      </c>
      <c r="N105" s="226" t="s">
        <v>53</v>
      </c>
      <c r="O105" s="88"/>
      <c r="P105" s="227">
        <f>O105*H105</f>
        <v>0</v>
      </c>
      <c r="Q105" s="227">
        <v>0.014370000000000001</v>
      </c>
      <c r="R105" s="227">
        <f>Q105*H105</f>
        <v>4.1868432000000002</v>
      </c>
      <c r="S105" s="227">
        <v>0</v>
      </c>
      <c r="T105" s="228">
        <f>S105*H105</f>
        <v>0</v>
      </c>
      <c r="U105" s="42"/>
      <c r="V105" s="42"/>
      <c r="W105" s="42"/>
      <c r="X105" s="42"/>
      <c r="Y105" s="42"/>
      <c r="Z105" s="42"/>
      <c r="AA105" s="42"/>
      <c r="AB105" s="42"/>
      <c r="AC105" s="42"/>
      <c r="AD105" s="42"/>
      <c r="AE105" s="42"/>
      <c r="AR105" s="229" t="s">
        <v>145</v>
      </c>
      <c r="AT105" s="229" t="s">
        <v>230</v>
      </c>
      <c r="AU105" s="229" t="s">
        <v>92</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2480</v>
      </c>
    </row>
    <row r="106" s="2" customFormat="1">
      <c r="A106" s="42"/>
      <c r="B106" s="43"/>
      <c r="C106" s="44"/>
      <c r="D106" s="238" t="s">
        <v>328</v>
      </c>
      <c r="E106" s="44"/>
      <c r="F106" s="279" t="s">
        <v>2481</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0" t="s">
        <v>328</v>
      </c>
      <c r="AU106" s="20" t="s">
        <v>92</v>
      </c>
    </row>
    <row r="107" s="13" customFormat="1">
      <c r="A107" s="13"/>
      <c r="B107" s="236"/>
      <c r="C107" s="237"/>
      <c r="D107" s="238" t="s">
        <v>238</v>
      </c>
      <c r="E107" s="239" t="s">
        <v>44</v>
      </c>
      <c r="F107" s="240" t="s">
        <v>2482</v>
      </c>
      <c r="G107" s="237"/>
      <c r="H107" s="239" t="s">
        <v>44</v>
      </c>
      <c r="I107" s="241"/>
      <c r="J107" s="237"/>
      <c r="K107" s="237"/>
      <c r="L107" s="242"/>
      <c r="M107" s="243"/>
      <c r="N107" s="244"/>
      <c r="O107" s="244"/>
      <c r="P107" s="244"/>
      <c r="Q107" s="244"/>
      <c r="R107" s="244"/>
      <c r="S107" s="244"/>
      <c r="T107" s="245"/>
      <c r="U107" s="13"/>
      <c r="V107" s="13"/>
      <c r="W107" s="13"/>
      <c r="X107" s="13"/>
      <c r="Y107" s="13"/>
      <c r="Z107" s="13"/>
      <c r="AA107" s="13"/>
      <c r="AB107" s="13"/>
      <c r="AC107" s="13"/>
      <c r="AD107" s="13"/>
      <c r="AE107" s="13"/>
      <c r="AT107" s="246" t="s">
        <v>238</v>
      </c>
      <c r="AU107" s="246" t="s">
        <v>92</v>
      </c>
      <c r="AV107" s="13" t="s">
        <v>90</v>
      </c>
      <c r="AW107" s="13" t="s">
        <v>42</v>
      </c>
      <c r="AX107" s="13" t="s">
        <v>82</v>
      </c>
      <c r="AY107" s="246" t="s">
        <v>228</v>
      </c>
    </row>
    <row r="108" s="14" customFormat="1">
      <c r="A108" s="14"/>
      <c r="B108" s="247"/>
      <c r="C108" s="248"/>
      <c r="D108" s="238" t="s">
        <v>238</v>
      </c>
      <c r="E108" s="249" t="s">
        <v>44</v>
      </c>
      <c r="F108" s="250" t="s">
        <v>2458</v>
      </c>
      <c r="G108" s="248"/>
      <c r="H108" s="251">
        <v>291.36000000000001</v>
      </c>
      <c r="I108" s="252"/>
      <c r="J108" s="248"/>
      <c r="K108" s="248"/>
      <c r="L108" s="253"/>
      <c r="M108" s="254"/>
      <c r="N108" s="255"/>
      <c r="O108" s="255"/>
      <c r="P108" s="255"/>
      <c r="Q108" s="255"/>
      <c r="R108" s="255"/>
      <c r="S108" s="255"/>
      <c r="T108" s="256"/>
      <c r="U108" s="14"/>
      <c r="V108" s="14"/>
      <c r="W108" s="14"/>
      <c r="X108" s="14"/>
      <c r="Y108" s="14"/>
      <c r="Z108" s="14"/>
      <c r="AA108" s="14"/>
      <c r="AB108" s="14"/>
      <c r="AC108" s="14"/>
      <c r="AD108" s="14"/>
      <c r="AE108" s="14"/>
      <c r="AT108" s="257" t="s">
        <v>238</v>
      </c>
      <c r="AU108" s="257" t="s">
        <v>92</v>
      </c>
      <c r="AV108" s="14" t="s">
        <v>92</v>
      </c>
      <c r="AW108" s="14" t="s">
        <v>42</v>
      </c>
      <c r="AX108" s="14" t="s">
        <v>82</v>
      </c>
      <c r="AY108" s="257" t="s">
        <v>228</v>
      </c>
    </row>
    <row r="109" s="15" customFormat="1">
      <c r="A109" s="15"/>
      <c r="B109" s="258"/>
      <c r="C109" s="259"/>
      <c r="D109" s="238" t="s">
        <v>238</v>
      </c>
      <c r="E109" s="260" t="s">
        <v>44</v>
      </c>
      <c r="F109" s="261" t="s">
        <v>247</v>
      </c>
      <c r="G109" s="259"/>
      <c r="H109" s="262">
        <v>291.36000000000001</v>
      </c>
      <c r="I109" s="263"/>
      <c r="J109" s="259"/>
      <c r="K109" s="259"/>
      <c r="L109" s="264"/>
      <c r="M109" s="265"/>
      <c r="N109" s="266"/>
      <c r="O109" s="266"/>
      <c r="P109" s="266"/>
      <c r="Q109" s="266"/>
      <c r="R109" s="266"/>
      <c r="S109" s="266"/>
      <c r="T109" s="267"/>
      <c r="U109" s="15"/>
      <c r="V109" s="15"/>
      <c r="W109" s="15"/>
      <c r="X109" s="15"/>
      <c r="Y109" s="15"/>
      <c r="Z109" s="15"/>
      <c r="AA109" s="15"/>
      <c r="AB109" s="15"/>
      <c r="AC109" s="15"/>
      <c r="AD109" s="15"/>
      <c r="AE109" s="15"/>
      <c r="AT109" s="268" t="s">
        <v>238</v>
      </c>
      <c r="AU109" s="268" t="s">
        <v>92</v>
      </c>
      <c r="AV109" s="15" t="s">
        <v>145</v>
      </c>
      <c r="AW109" s="15" t="s">
        <v>42</v>
      </c>
      <c r="AX109" s="15" t="s">
        <v>90</v>
      </c>
      <c r="AY109" s="268" t="s">
        <v>228</v>
      </c>
    </row>
    <row r="110" s="2" customFormat="1" ht="16.5" customHeight="1">
      <c r="A110" s="42"/>
      <c r="B110" s="43"/>
      <c r="C110" s="269" t="s">
        <v>92</v>
      </c>
      <c r="D110" s="269" t="s">
        <v>277</v>
      </c>
      <c r="E110" s="270" t="s">
        <v>2483</v>
      </c>
      <c r="F110" s="271" t="s">
        <v>2484</v>
      </c>
      <c r="G110" s="272" t="s">
        <v>233</v>
      </c>
      <c r="H110" s="273">
        <v>320.49599999999998</v>
      </c>
      <c r="I110" s="274"/>
      <c r="J110" s="275">
        <f>ROUND(I110*H110,2)</f>
        <v>0</v>
      </c>
      <c r="K110" s="271" t="s">
        <v>281</v>
      </c>
      <c r="L110" s="276"/>
      <c r="M110" s="277" t="s">
        <v>44</v>
      </c>
      <c r="N110" s="278" t="s">
        <v>53</v>
      </c>
      <c r="O110" s="88"/>
      <c r="P110" s="227">
        <f>O110*H110</f>
        <v>0</v>
      </c>
      <c r="Q110" s="227">
        <v>0.013299999999999999</v>
      </c>
      <c r="R110" s="227">
        <f>Q110*H110</f>
        <v>4.2625967999999999</v>
      </c>
      <c r="S110" s="227">
        <v>0</v>
      </c>
      <c r="T110" s="228">
        <f>S110*H110</f>
        <v>0</v>
      </c>
      <c r="U110" s="42"/>
      <c r="V110" s="42"/>
      <c r="W110" s="42"/>
      <c r="X110" s="42"/>
      <c r="Y110" s="42"/>
      <c r="Z110" s="42"/>
      <c r="AA110" s="42"/>
      <c r="AB110" s="42"/>
      <c r="AC110" s="42"/>
      <c r="AD110" s="42"/>
      <c r="AE110" s="42"/>
      <c r="AR110" s="229" t="s">
        <v>282</v>
      </c>
      <c r="AT110" s="229" t="s">
        <v>277</v>
      </c>
      <c r="AU110" s="229" t="s">
        <v>92</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2485</v>
      </c>
    </row>
    <row r="111" s="14" customFormat="1">
      <c r="A111" s="14"/>
      <c r="B111" s="247"/>
      <c r="C111" s="248"/>
      <c r="D111" s="238" t="s">
        <v>238</v>
      </c>
      <c r="E111" s="248"/>
      <c r="F111" s="250" t="s">
        <v>2486</v>
      </c>
      <c r="G111" s="248"/>
      <c r="H111" s="251">
        <v>320.49599999999998</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238</v>
      </c>
      <c r="AU111" s="257" t="s">
        <v>92</v>
      </c>
      <c r="AV111" s="14" t="s">
        <v>92</v>
      </c>
      <c r="AW111" s="14" t="s">
        <v>4</v>
      </c>
      <c r="AX111" s="14" t="s">
        <v>90</v>
      </c>
      <c r="AY111" s="257" t="s">
        <v>228</v>
      </c>
    </row>
    <row r="112" s="2" customFormat="1" ht="16.5" customHeight="1">
      <c r="A112" s="42"/>
      <c r="B112" s="43"/>
      <c r="C112" s="269" t="s">
        <v>105</v>
      </c>
      <c r="D112" s="269" t="s">
        <v>277</v>
      </c>
      <c r="E112" s="270" t="s">
        <v>2487</v>
      </c>
      <c r="F112" s="271" t="s">
        <v>2488</v>
      </c>
      <c r="G112" s="272" t="s">
        <v>233</v>
      </c>
      <c r="H112" s="273">
        <v>320.49599999999998</v>
      </c>
      <c r="I112" s="274"/>
      <c r="J112" s="275">
        <f>ROUND(I112*H112,2)</f>
        <v>0</v>
      </c>
      <c r="K112" s="271" t="s">
        <v>234</v>
      </c>
      <c r="L112" s="276"/>
      <c r="M112" s="277" t="s">
        <v>44</v>
      </c>
      <c r="N112" s="278" t="s">
        <v>53</v>
      </c>
      <c r="O112" s="88"/>
      <c r="P112" s="227">
        <f>O112*H112</f>
        <v>0</v>
      </c>
      <c r="Q112" s="227">
        <v>0.00012999999999999999</v>
      </c>
      <c r="R112" s="227">
        <f>Q112*H112</f>
        <v>0.041664479999999997</v>
      </c>
      <c r="S112" s="227">
        <v>0</v>
      </c>
      <c r="T112" s="228">
        <f>S112*H112</f>
        <v>0</v>
      </c>
      <c r="U112" s="42"/>
      <c r="V112" s="42"/>
      <c r="W112" s="42"/>
      <c r="X112" s="42"/>
      <c r="Y112" s="42"/>
      <c r="Z112" s="42"/>
      <c r="AA112" s="42"/>
      <c r="AB112" s="42"/>
      <c r="AC112" s="42"/>
      <c r="AD112" s="42"/>
      <c r="AE112" s="42"/>
      <c r="AR112" s="229" t="s">
        <v>282</v>
      </c>
      <c r="AT112" s="229" t="s">
        <v>277</v>
      </c>
      <c r="AU112" s="229" t="s">
        <v>92</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2489</v>
      </c>
    </row>
    <row r="113" s="14" customFormat="1">
      <c r="A113" s="14"/>
      <c r="B113" s="247"/>
      <c r="C113" s="248"/>
      <c r="D113" s="238" t="s">
        <v>238</v>
      </c>
      <c r="E113" s="248"/>
      <c r="F113" s="250" t="s">
        <v>2486</v>
      </c>
      <c r="G113" s="248"/>
      <c r="H113" s="251">
        <v>320.49599999999998</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238</v>
      </c>
      <c r="AU113" s="257" t="s">
        <v>92</v>
      </c>
      <c r="AV113" s="14" t="s">
        <v>92</v>
      </c>
      <c r="AW113" s="14" t="s">
        <v>4</v>
      </c>
      <c r="AX113" s="14" t="s">
        <v>90</v>
      </c>
      <c r="AY113" s="257" t="s">
        <v>228</v>
      </c>
    </row>
    <row r="114" s="2" customFormat="1" ht="33" customHeight="1">
      <c r="A114" s="42"/>
      <c r="B114" s="43"/>
      <c r="C114" s="218" t="s">
        <v>145</v>
      </c>
      <c r="D114" s="218" t="s">
        <v>230</v>
      </c>
      <c r="E114" s="219" t="s">
        <v>2490</v>
      </c>
      <c r="F114" s="220" t="s">
        <v>2491</v>
      </c>
      <c r="G114" s="221" t="s">
        <v>299</v>
      </c>
      <c r="H114" s="222">
        <v>97.599999999999994</v>
      </c>
      <c r="I114" s="223"/>
      <c r="J114" s="224">
        <f>ROUND(I114*H114,2)</f>
        <v>0</v>
      </c>
      <c r="K114" s="220" t="s">
        <v>234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92</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2492</v>
      </c>
    </row>
    <row r="115" s="2" customFormat="1">
      <c r="A115" s="42"/>
      <c r="B115" s="43"/>
      <c r="C115" s="44"/>
      <c r="D115" s="231" t="s">
        <v>236</v>
      </c>
      <c r="E115" s="44"/>
      <c r="F115" s="232" t="s">
        <v>2493</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0" t="s">
        <v>236</v>
      </c>
      <c r="AU115" s="20" t="s">
        <v>92</v>
      </c>
    </row>
    <row r="116" s="2" customFormat="1" ht="16.5" customHeight="1">
      <c r="A116" s="42"/>
      <c r="B116" s="43"/>
      <c r="C116" s="269" t="s">
        <v>271</v>
      </c>
      <c r="D116" s="269" t="s">
        <v>277</v>
      </c>
      <c r="E116" s="270" t="s">
        <v>2494</v>
      </c>
      <c r="F116" s="271" t="s">
        <v>2495</v>
      </c>
      <c r="G116" s="272" t="s">
        <v>299</v>
      </c>
      <c r="H116" s="273">
        <v>78.959999999999994</v>
      </c>
      <c r="I116" s="274"/>
      <c r="J116" s="275">
        <f>ROUND(I116*H116,2)</f>
        <v>0</v>
      </c>
      <c r="K116" s="271" t="s">
        <v>281</v>
      </c>
      <c r="L116" s="276"/>
      <c r="M116" s="277" t="s">
        <v>44</v>
      </c>
      <c r="N116" s="278" t="s">
        <v>53</v>
      </c>
      <c r="O116" s="88"/>
      <c r="P116" s="227">
        <f>O116*H116</f>
        <v>0</v>
      </c>
      <c r="Q116" s="227">
        <v>0.00010000000000000001</v>
      </c>
      <c r="R116" s="227">
        <f>Q116*H116</f>
        <v>0.0078960000000000002</v>
      </c>
      <c r="S116" s="227">
        <v>0</v>
      </c>
      <c r="T116" s="228">
        <f>S116*H116</f>
        <v>0</v>
      </c>
      <c r="U116" s="42"/>
      <c r="V116" s="42"/>
      <c r="W116" s="42"/>
      <c r="X116" s="42"/>
      <c r="Y116" s="42"/>
      <c r="Z116" s="42"/>
      <c r="AA116" s="42"/>
      <c r="AB116" s="42"/>
      <c r="AC116" s="42"/>
      <c r="AD116" s="42"/>
      <c r="AE116" s="42"/>
      <c r="AR116" s="229" t="s">
        <v>282</v>
      </c>
      <c r="AT116" s="229" t="s">
        <v>277</v>
      </c>
      <c r="AU116" s="229" t="s">
        <v>92</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2496</v>
      </c>
    </row>
    <row r="117" s="13" customFormat="1">
      <c r="A117" s="13"/>
      <c r="B117" s="236"/>
      <c r="C117" s="237"/>
      <c r="D117" s="238" t="s">
        <v>238</v>
      </c>
      <c r="E117" s="239" t="s">
        <v>44</v>
      </c>
      <c r="F117" s="240" t="s">
        <v>2497</v>
      </c>
      <c r="G117" s="237"/>
      <c r="H117" s="239" t="s">
        <v>44</v>
      </c>
      <c r="I117" s="241"/>
      <c r="J117" s="237"/>
      <c r="K117" s="237"/>
      <c r="L117" s="242"/>
      <c r="M117" s="243"/>
      <c r="N117" s="244"/>
      <c r="O117" s="244"/>
      <c r="P117" s="244"/>
      <c r="Q117" s="244"/>
      <c r="R117" s="244"/>
      <c r="S117" s="244"/>
      <c r="T117" s="245"/>
      <c r="U117" s="13"/>
      <c r="V117" s="13"/>
      <c r="W117" s="13"/>
      <c r="X117" s="13"/>
      <c r="Y117" s="13"/>
      <c r="Z117" s="13"/>
      <c r="AA117" s="13"/>
      <c r="AB117" s="13"/>
      <c r="AC117" s="13"/>
      <c r="AD117" s="13"/>
      <c r="AE117" s="13"/>
      <c r="AT117" s="246" t="s">
        <v>238</v>
      </c>
      <c r="AU117" s="246" t="s">
        <v>92</v>
      </c>
      <c r="AV117" s="13" t="s">
        <v>90</v>
      </c>
      <c r="AW117" s="13" t="s">
        <v>42</v>
      </c>
      <c r="AX117" s="13" t="s">
        <v>82</v>
      </c>
      <c r="AY117" s="246" t="s">
        <v>228</v>
      </c>
    </row>
    <row r="118" s="13" customFormat="1">
      <c r="A118" s="13"/>
      <c r="B118" s="236"/>
      <c r="C118" s="237"/>
      <c r="D118" s="238" t="s">
        <v>238</v>
      </c>
      <c r="E118" s="239" t="s">
        <v>44</v>
      </c>
      <c r="F118" s="240" t="s">
        <v>2498</v>
      </c>
      <c r="G118" s="237"/>
      <c r="H118" s="239" t="s">
        <v>44</v>
      </c>
      <c r="I118" s="241"/>
      <c r="J118" s="237"/>
      <c r="K118" s="237"/>
      <c r="L118" s="242"/>
      <c r="M118" s="243"/>
      <c r="N118" s="244"/>
      <c r="O118" s="244"/>
      <c r="P118" s="244"/>
      <c r="Q118" s="244"/>
      <c r="R118" s="244"/>
      <c r="S118" s="244"/>
      <c r="T118" s="245"/>
      <c r="U118" s="13"/>
      <c r="V118" s="13"/>
      <c r="W118" s="13"/>
      <c r="X118" s="13"/>
      <c r="Y118" s="13"/>
      <c r="Z118" s="13"/>
      <c r="AA118" s="13"/>
      <c r="AB118" s="13"/>
      <c r="AC118" s="13"/>
      <c r="AD118" s="13"/>
      <c r="AE118" s="13"/>
      <c r="AT118" s="246" t="s">
        <v>238</v>
      </c>
      <c r="AU118" s="246" t="s">
        <v>92</v>
      </c>
      <c r="AV118" s="13" t="s">
        <v>90</v>
      </c>
      <c r="AW118" s="13" t="s">
        <v>42</v>
      </c>
      <c r="AX118" s="13" t="s">
        <v>82</v>
      </c>
      <c r="AY118" s="246" t="s">
        <v>228</v>
      </c>
    </row>
    <row r="119" s="14" customFormat="1">
      <c r="A119" s="14"/>
      <c r="B119" s="247"/>
      <c r="C119" s="248"/>
      <c r="D119" s="238" t="s">
        <v>238</v>
      </c>
      <c r="E119" s="249" t="s">
        <v>44</v>
      </c>
      <c r="F119" s="250" t="s">
        <v>2499</v>
      </c>
      <c r="G119" s="248"/>
      <c r="H119" s="251">
        <v>75.200000000000003</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238</v>
      </c>
      <c r="AU119" s="257" t="s">
        <v>92</v>
      </c>
      <c r="AV119" s="14" t="s">
        <v>92</v>
      </c>
      <c r="AW119" s="14" t="s">
        <v>42</v>
      </c>
      <c r="AX119" s="14" t="s">
        <v>82</v>
      </c>
      <c r="AY119" s="257" t="s">
        <v>228</v>
      </c>
    </row>
    <row r="120" s="15" customFormat="1">
      <c r="A120" s="15"/>
      <c r="B120" s="258"/>
      <c r="C120" s="259"/>
      <c r="D120" s="238" t="s">
        <v>238</v>
      </c>
      <c r="E120" s="260" t="s">
        <v>44</v>
      </c>
      <c r="F120" s="261" t="s">
        <v>247</v>
      </c>
      <c r="G120" s="259"/>
      <c r="H120" s="262">
        <v>75.200000000000003</v>
      </c>
      <c r="I120" s="263"/>
      <c r="J120" s="259"/>
      <c r="K120" s="259"/>
      <c r="L120" s="264"/>
      <c r="M120" s="265"/>
      <c r="N120" s="266"/>
      <c r="O120" s="266"/>
      <c r="P120" s="266"/>
      <c r="Q120" s="266"/>
      <c r="R120" s="266"/>
      <c r="S120" s="266"/>
      <c r="T120" s="267"/>
      <c r="U120" s="15"/>
      <c r="V120" s="15"/>
      <c r="W120" s="15"/>
      <c r="X120" s="15"/>
      <c r="Y120" s="15"/>
      <c r="Z120" s="15"/>
      <c r="AA120" s="15"/>
      <c r="AB120" s="15"/>
      <c r="AC120" s="15"/>
      <c r="AD120" s="15"/>
      <c r="AE120" s="15"/>
      <c r="AT120" s="268" t="s">
        <v>238</v>
      </c>
      <c r="AU120" s="268" t="s">
        <v>92</v>
      </c>
      <c r="AV120" s="15" t="s">
        <v>145</v>
      </c>
      <c r="AW120" s="15" t="s">
        <v>42</v>
      </c>
      <c r="AX120" s="15" t="s">
        <v>90</v>
      </c>
      <c r="AY120" s="268" t="s">
        <v>228</v>
      </c>
    </row>
    <row r="121" s="14" customFormat="1">
      <c r="A121" s="14"/>
      <c r="B121" s="247"/>
      <c r="C121" s="248"/>
      <c r="D121" s="238" t="s">
        <v>238</v>
      </c>
      <c r="E121" s="248"/>
      <c r="F121" s="250" t="s">
        <v>2500</v>
      </c>
      <c r="G121" s="248"/>
      <c r="H121" s="251">
        <v>78.959999999999994</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238</v>
      </c>
      <c r="AU121" s="257" t="s">
        <v>92</v>
      </c>
      <c r="AV121" s="14" t="s">
        <v>92</v>
      </c>
      <c r="AW121" s="14" t="s">
        <v>4</v>
      </c>
      <c r="AX121" s="14" t="s">
        <v>90</v>
      </c>
      <c r="AY121" s="257" t="s">
        <v>228</v>
      </c>
    </row>
    <row r="122" s="2" customFormat="1" ht="16.5" customHeight="1">
      <c r="A122" s="42"/>
      <c r="B122" s="43"/>
      <c r="C122" s="269" t="s">
        <v>276</v>
      </c>
      <c r="D122" s="269" t="s">
        <v>277</v>
      </c>
      <c r="E122" s="270" t="s">
        <v>2501</v>
      </c>
      <c r="F122" s="271" t="s">
        <v>2502</v>
      </c>
      <c r="G122" s="272" t="s">
        <v>299</v>
      </c>
      <c r="H122" s="273">
        <v>22.399999999999999</v>
      </c>
      <c r="I122" s="274"/>
      <c r="J122" s="275">
        <f>ROUND(I122*H122,2)</f>
        <v>0</v>
      </c>
      <c r="K122" s="271" t="s">
        <v>234</v>
      </c>
      <c r="L122" s="276"/>
      <c r="M122" s="277" t="s">
        <v>44</v>
      </c>
      <c r="N122" s="278" t="s">
        <v>53</v>
      </c>
      <c r="O122" s="88"/>
      <c r="P122" s="227">
        <f>O122*H122</f>
        <v>0</v>
      </c>
      <c r="Q122" s="227">
        <v>0.00089999999999999998</v>
      </c>
      <c r="R122" s="227">
        <f>Q122*H122</f>
        <v>0.020159999999999997</v>
      </c>
      <c r="S122" s="227">
        <v>0</v>
      </c>
      <c r="T122" s="228">
        <f>S122*H122</f>
        <v>0</v>
      </c>
      <c r="U122" s="42"/>
      <c r="V122" s="42"/>
      <c r="W122" s="42"/>
      <c r="X122" s="42"/>
      <c r="Y122" s="42"/>
      <c r="Z122" s="42"/>
      <c r="AA122" s="42"/>
      <c r="AB122" s="42"/>
      <c r="AC122" s="42"/>
      <c r="AD122" s="42"/>
      <c r="AE122" s="42"/>
      <c r="AR122" s="229" t="s">
        <v>282</v>
      </c>
      <c r="AT122" s="229" t="s">
        <v>277</v>
      </c>
      <c r="AU122" s="229" t="s">
        <v>92</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2503</v>
      </c>
    </row>
    <row r="123" s="13" customFormat="1">
      <c r="A123" s="13"/>
      <c r="B123" s="236"/>
      <c r="C123" s="237"/>
      <c r="D123" s="238" t="s">
        <v>238</v>
      </c>
      <c r="E123" s="239" t="s">
        <v>44</v>
      </c>
      <c r="F123" s="240" t="s">
        <v>2497</v>
      </c>
      <c r="G123" s="237"/>
      <c r="H123" s="239" t="s">
        <v>44</v>
      </c>
      <c r="I123" s="241"/>
      <c r="J123" s="237"/>
      <c r="K123" s="237"/>
      <c r="L123" s="242"/>
      <c r="M123" s="243"/>
      <c r="N123" s="244"/>
      <c r="O123" s="244"/>
      <c r="P123" s="244"/>
      <c r="Q123" s="244"/>
      <c r="R123" s="244"/>
      <c r="S123" s="244"/>
      <c r="T123" s="245"/>
      <c r="U123" s="13"/>
      <c r="V123" s="13"/>
      <c r="W123" s="13"/>
      <c r="X123" s="13"/>
      <c r="Y123" s="13"/>
      <c r="Z123" s="13"/>
      <c r="AA123" s="13"/>
      <c r="AB123" s="13"/>
      <c r="AC123" s="13"/>
      <c r="AD123" s="13"/>
      <c r="AE123" s="13"/>
      <c r="AT123" s="246" t="s">
        <v>238</v>
      </c>
      <c r="AU123" s="246" t="s">
        <v>92</v>
      </c>
      <c r="AV123" s="13" t="s">
        <v>90</v>
      </c>
      <c r="AW123" s="13" t="s">
        <v>42</v>
      </c>
      <c r="AX123" s="13" t="s">
        <v>82</v>
      </c>
      <c r="AY123" s="246" t="s">
        <v>228</v>
      </c>
    </row>
    <row r="124" s="13" customFormat="1">
      <c r="A124" s="13"/>
      <c r="B124" s="236"/>
      <c r="C124" s="237"/>
      <c r="D124" s="238" t="s">
        <v>238</v>
      </c>
      <c r="E124" s="239" t="s">
        <v>44</v>
      </c>
      <c r="F124" s="240" t="s">
        <v>2504</v>
      </c>
      <c r="G124" s="237"/>
      <c r="H124" s="239" t="s">
        <v>44</v>
      </c>
      <c r="I124" s="241"/>
      <c r="J124" s="237"/>
      <c r="K124" s="237"/>
      <c r="L124" s="242"/>
      <c r="M124" s="243"/>
      <c r="N124" s="244"/>
      <c r="O124" s="244"/>
      <c r="P124" s="244"/>
      <c r="Q124" s="244"/>
      <c r="R124" s="244"/>
      <c r="S124" s="244"/>
      <c r="T124" s="245"/>
      <c r="U124" s="13"/>
      <c r="V124" s="13"/>
      <c r="W124" s="13"/>
      <c r="X124" s="13"/>
      <c r="Y124" s="13"/>
      <c r="Z124" s="13"/>
      <c r="AA124" s="13"/>
      <c r="AB124" s="13"/>
      <c r="AC124" s="13"/>
      <c r="AD124" s="13"/>
      <c r="AE124" s="13"/>
      <c r="AT124" s="246" t="s">
        <v>238</v>
      </c>
      <c r="AU124" s="246" t="s">
        <v>92</v>
      </c>
      <c r="AV124" s="13" t="s">
        <v>90</v>
      </c>
      <c r="AW124" s="13" t="s">
        <v>42</v>
      </c>
      <c r="AX124" s="13" t="s">
        <v>82</v>
      </c>
      <c r="AY124" s="246" t="s">
        <v>228</v>
      </c>
    </row>
    <row r="125" s="14" customFormat="1">
      <c r="A125" s="14"/>
      <c r="B125" s="247"/>
      <c r="C125" s="248"/>
      <c r="D125" s="238" t="s">
        <v>238</v>
      </c>
      <c r="E125" s="249" t="s">
        <v>44</v>
      </c>
      <c r="F125" s="250" t="s">
        <v>2505</v>
      </c>
      <c r="G125" s="248"/>
      <c r="H125" s="251">
        <v>22.399999999999999</v>
      </c>
      <c r="I125" s="252"/>
      <c r="J125" s="248"/>
      <c r="K125" s="248"/>
      <c r="L125" s="253"/>
      <c r="M125" s="254"/>
      <c r="N125" s="255"/>
      <c r="O125" s="255"/>
      <c r="P125" s="255"/>
      <c r="Q125" s="255"/>
      <c r="R125" s="255"/>
      <c r="S125" s="255"/>
      <c r="T125" s="256"/>
      <c r="U125" s="14"/>
      <c r="V125" s="14"/>
      <c r="W125" s="14"/>
      <c r="X125" s="14"/>
      <c r="Y125" s="14"/>
      <c r="Z125" s="14"/>
      <c r="AA125" s="14"/>
      <c r="AB125" s="14"/>
      <c r="AC125" s="14"/>
      <c r="AD125" s="14"/>
      <c r="AE125" s="14"/>
      <c r="AT125" s="257" t="s">
        <v>238</v>
      </c>
      <c r="AU125" s="257" t="s">
        <v>92</v>
      </c>
      <c r="AV125" s="14" t="s">
        <v>92</v>
      </c>
      <c r="AW125" s="14" t="s">
        <v>42</v>
      </c>
      <c r="AX125" s="14" t="s">
        <v>82</v>
      </c>
      <c r="AY125" s="257" t="s">
        <v>228</v>
      </c>
    </row>
    <row r="126" s="15" customFormat="1">
      <c r="A126" s="15"/>
      <c r="B126" s="258"/>
      <c r="C126" s="259"/>
      <c r="D126" s="238" t="s">
        <v>238</v>
      </c>
      <c r="E126" s="260" t="s">
        <v>44</v>
      </c>
      <c r="F126" s="261" t="s">
        <v>247</v>
      </c>
      <c r="G126" s="259"/>
      <c r="H126" s="262">
        <v>22.399999999999999</v>
      </c>
      <c r="I126" s="263"/>
      <c r="J126" s="259"/>
      <c r="K126" s="259"/>
      <c r="L126" s="264"/>
      <c r="M126" s="265"/>
      <c r="N126" s="266"/>
      <c r="O126" s="266"/>
      <c r="P126" s="266"/>
      <c r="Q126" s="266"/>
      <c r="R126" s="266"/>
      <c r="S126" s="266"/>
      <c r="T126" s="267"/>
      <c r="U126" s="15"/>
      <c r="V126" s="15"/>
      <c r="W126" s="15"/>
      <c r="X126" s="15"/>
      <c r="Y126" s="15"/>
      <c r="Z126" s="15"/>
      <c r="AA126" s="15"/>
      <c r="AB126" s="15"/>
      <c r="AC126" s="15"/>
      <c r="AD126" s="15"/>
      <c r="AE126" s="15"/>
      <c r="AT126" s="268" t="s">
        <v>238</v>
      </c>
      <c r="AU126" s="268" t="s">
        <v>92</v>
      </c>
      <c r="AV126" s="15" t="s">
        <v>145</v>
      </c>
      <c r="AW126" s="15" t="s">
        <v>42</v>
      </c>
      <c r="AX126" s="15" t="s">
        <v>90</v>
      </c>
      <c r="AY126" s="268" t="s">
        <v>228</v>
      </c>
    </row>
    <row r="127" s="2" customFormat="1" ht="24.15" customHeight="1">
      <c r="A127" s="42"/>
      <c r="B127" s="43"/>
      <c r="C127" s="218" t="s">
        <v>292</v>
      </c>
      <c r="D127" s="218" t="s">
        <v>230</v>
      </c>
      <c r="E127" s="219" t="s">
        <v>2506</v>
      </c>
      <c r="F127" s="220" t="s">
        <v>2507</v>
      </c>
      <c r="G127" s="221" t="s">
        <v>299</v>
      </c>
      <c r="H127" s="222">
        <v>21.780000000000001</v>
      </c>
      <c r="I127" s="223"/>
      <c r="J127" s="224">
        <f>ROUND(I127*H127,2)</f>
        <v>0</v>
      </c>
      <c r="K127" s="220" t="s">
        <v>234</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145</v>
      </c>
      <c r="AT127" s="229" t="s">
        <v>230</v>
      </c>
      <c r="AU127" s="229" t="s">
        <v>92</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145</v>
      </c>
      <c r="BM127" s="229" t="s">
        <v>2508</v>
      </c>
    </row>
    <row r="128" s="2" customFormat="1">
      <c r="A128" s="42"/>
      <c r="B128" s="43"/>
      <c r="C128" s="44"/>
      <c r="D128" s="231" t="s">
        <v>236</v>
      </c>
      <c r="E128" s="44"/>
      <c r="F128" s="232" t="s">
        <v>2509</v>
      </c>
      <c r="G128" s="44"/>
      <c r="H128" s="44"/>
      <c r="I128" s="233"/>
      <c r="J128" s="44"/>
      <c r="K128" s="44"/>
      <c r="L128" s="48"/>
      <c r="M128" s="234"/>
      <c r="N128" s="235"/>
      <c r="O128" s="88"/>
      <c r="P128" s="88"/>
      <c r="Q128" s="88"/>
      <c r="R128" s="88"/>
      <c r="S128" s="88"/>
      <c r="T128" s="89"/>
      <c r="U128" s="42"/>
      <c r="V128" s="42"/>
      <c r="W128" s="42"/>
      <c r="X128" s="42"/>
      <c r="Y128" s="42"/>
      <c r="Z128" s="42"/>
      <c r="AA128" s="42"/>
      <c r="AB128" s="42"/>
      <c r="AC128" s="42"/>
      <c r="AD128" s="42"/>
      <c r="AE128" s="42"/>
      <c r="AT128" s="20" t="s">
        <v>236</v>
      </c>
      <c r="AU128" s="20" t="s">
        <v>92</v>
      </c>
    </row>
    <row r="129" s="2" customFormat="1" ht="16.5" customHeight="1">
      <c r="A129" s="42"/>
      <c r="B129" s="43"/>
      <c r="C129" s="269" t="s">
        <v>282</v>
      </c>
      <c r="D129" s="269" t="s">
        <v>277</v>
      </c>
      <c r="E129" s="270" t="s">
        <v>2510</v>
      </c>
      <c r="F129" s="271" t="s">
        <v>2511</v>
      </c>
      <c r="G129" s="272" t="s">
        <v>299</v>
      </c>
      <c r="H129" s="273">
        <v>12.683999999999999</v>
      </c>
      <c r="I129" s="274"/>
      <c r="J129" s="275">
        <f>ROUND(I129*H129,2)</f>
        <v>0</v>
      </c>
      <c r="K129" s="271" t="s">
        <v>234</v>
      </c>
      <c r="L129" s="276"/>
      <c r="M129" s="277" t="s">
        <v>44</v>
      </c>
      <c r="N129" s="278" t="s">
        <v>53</v>
      </c>
      <c r="O129" s="88"/>
      <c r="P129" s="227">
        <f>O129*H129</f>
        <v>0</v>
      </c>
      <c r="Q129" s="227">
        <v>0.00012</v>
      </c>
      <c r="R129" s="227">
        <f>Q129*H129</f>
        <v>0.0015220799999999999</v>
      </c>
      <c r="S129" s="227">
        <v>0</v>
      </c>
      <c r="T129" s="228">
        <f>S129*H129</f>
        <v>0</v>
      </c>
      <c r="U129" s="42"/>
      <c r="V129" s="42"/>
      <c r="W129" s="42"/>
      <c r="X129" s="42"/>
      <c r="Y129" s="42"/>
      <c r="Z129" s="42"/>
      <c r="AA129" s="42"/>
      <c r="AB129" s="42"/>
      <c r="AC129" s="42"/>
      <c r="AD129" s="42"/>
      <c r="AE129" s="42"/>
      <c r="AR129" s="229" t="s">
        <v>282</v>
      </c>
      <c r="AT129" s="229" t="s">
        <v>277</v>
      </c>
      <c r="AU129" s="229" t="s">
        <v>92</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2512</v>
      </c>
    </row>
    <row r="130" s="13" customFormat="1">
      <c r="A130" s="13"/>
      <c r="B130" s="236"/>
      <c r="C130" s="237"/>
      <c r="D130" s="238" t="s">
        <v>238</v>
      </c>
      <c r="E130" s="239" t="s">
        <v>44</v>
      </c>
      <c r="F130" s="240" t="s">
        <v>2497</v>
      </c>
      <c r="G130" s="237"/>
      <c r="H130" s="239" t="s">
        <v>44</v>
      </c>
      <c r="I130" s="241"/>
      <c r="J130" s="237"/>
      <c r="K130" s="237"/>
      <c r="L130" s="242"/>
      <c r="M130" s="243"/>
      <c r="N130" s="244"/>
      <c r="O130" s="244"/>
      <c r="P130" s="244"/>
      <c r="Q130" s="244"/>
      <c r="R130" s="244"/>
      <c r="S130" s="244"/>
      <c r="T130" s="245"/>
      <c r="U130" s="13"/>
      <c r="V130" s="13"/>
      <c r="W130" s="13"/>
      <c r="X130" s="13"/>
      <c r="Y130" s="13"/>
      <c r="Z130" s="13"/>
      <c r="AA130" s="13"/>
      <c r="AB130" s="13"/>
      <c r="AC130" s="13"/>
      <c r="AD130" s="13"/>
      <c r="AE130" s="13"/>
      <c r="AT130" s="246" t="s">
        <v>238</v>
      </c>
      <c r="AU130" s="246" t="s">
        <v>92</v>
      </c>
      <c r="AV130" s="13" t="s">
        <v>90</v>
      </c>
      <c r="AW130" s="13" t="s">
        <v>42</v>
      </c>
      <c r="AX130" s="13" t="s">
        <v>82</v>
      </c>
      <c r="AY130" s="246" t="s">
        <v>228</v>
      </c>
    </row>
    <row r="131" s="13" customFormat="1">
      <c r="A131" s="13"/>
      <c r="B131" s="236"/>
      <c r="C131" s="237"/>
      <c r="D131" s="238" t="s">
        <v>238</v>
      </c>
      <c r="E131" s="239" t="s">
        <v>44</v>
      </c>
      <c r="F131" s="240" t="s">
        <v>2504</v>
      </c>
      <c r="G131" s="237"/>
      <c r="H131" s="239" t="s">
        <v>44</v>
      </c>
      <c r="I131" s="241"/>
      <c r="J131" s="237"/>
      <c r="K131" s="237"/>
      <c r="L131" s="242"/>
      <c r="M131" s="243"/>
      <c r="N131" s="244"/>
      <c r="O131" s="244"/>
      <c r="P131" s="244"/>
      <c r="Q131" s="244"/>
      <c r="R131" s="244"/>
      <c r="S131" s="244"/>
      <c r="T131" s="245"/>
      <c r="U131" s="13"/>
      <c r="V131" s="13"/>
      <c r="W131" s="13"/>
      <c r="X131" s="13"/>
      <c r="Y131" s="13"/>
      <c r="Z131" s="13"/>
      <c r="AA131" s="13"/>
      <c r="AB131" s="13"/>
      <c r="AC131" s="13"/>
      <c r="AD131" s="13"/>
      <c r="AE131" s="13"/>
      <c r="AT131" s="246" t="s">
        <v>238</v>
      </c>
      <c r="AU131" s="246" t="s">
        <v>92</v>
      </c>
      <c r="AV131" s="13" t="s">
        <v>90</v>
      </c>
      <c r="AW131" s="13" t="s">
        <v>42</v>
      </c>
      <c r="AX131" s="13" t="s">
        <v>82</v>
      </c>
      <c r="AY131" s="246" t="s">
        <v>228</v>
      </c>
    </row>
    <row r="132" s="14" customFormat="1">
      <c r="A132" s="14"/>
      <c r="B132" s="247"/>
      <c r="C132" s="248"/>
      <c r="D132" s="238" t="s">
        <v>238</v>
      </c>
      <c r="E132" s="249" t="s">
        <v>44</v>
      </c>
      <c r="F132" s="250" t="s">
        <v>2513</v>
      </c>
      <c r="G132" s="248"/>
      <c r="H132" s="251">
        <v>4</v>
      </c>
      <c r="I132" s="252"/>
      <c r="J132" s="248"/>
      <c r="K132" s="248"/>
      <c r="L132" s="253"/>
      <c r="M132" s="254"/>
      <c r="N132" s="255"/>
      <c r="O132" s="255"/>
      <c r="P132" s="255"/>
      <c r="Q132" s="255"/>
      <c r="R132" s="255"/>
      <c r="S132" s="255"/>
      <c r="T132" s="256"/>
      <c r="U132" s="14"/>
      <c r="V132" s="14"/>
      <c r="W132" s="14"/>
      <c r="X132" s="14"/>
      <c r="Y132" s="14"/>
      <c r="Z132" s="14"/>
      <c r="AA132" s="14"/>
      <c r="AB132" s="14"/>
      <c r="AC132" s="14"/>
      <c r="AD132" s="14"/>
      <c r="AE132" s="14"/>
      <c r="AT132" s="257" t="s">
        <v>238</v>
      </c>
      <c r="AU132" s="257" t="s">
        <v>92</v>
      </c>
      <c r="AV132" s="14" t="s">
        <v>92</v>
      </c>
      <c r="AW132" s="14" t="s">
        <v>42</v>
      </c>
      <c r="AX132" s="14" t="s">
        <v>82</v>
      </c>
      <c r="AY132" s="257" t="s">
        <v>228</v>
      </c>
    </row>
    <row r="133" s="14" customFormat="1">
      <c r="A133" s="14"/>
      <c r="B133" s="247"/>
      <c r="C133" s="248"/>
      <c r="D133" s="238" t="s">
        <v>238</v>
      </c>
      <c r="E133" s="249" t="s">
        <v>44</v>
      </c>
      <c r="F133" s="250" t="s">
        <v>2514</v>
      </c>
      <c r="G133" s="248"/>
      <c r="H133" s="251">
        <v>8.0800000000000001</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238</v>
      </c>
      <c r="AU133" s="257" t="s">
        <v>92</v>
      </c>
      <c r="AV133" s="14" t="s">
        <v>92</v>
      </c>
      <c r="AW133" s="14" t="s">
        <v>42</v>
      </c>
      <c r="AX133" s="14" t="s">
        <v>82</v>
      </c>
      <c r="AY133" s="257" t="s">
        <v>228</v>
      </c>
    </row>
    <row r="134" s="15" customFormat="1">
      <c r="A134" s="15"/>
      <c r="B134" s="258"/>
      <c r="C134" s="259"/>
      <c r="D134" s="238" t="s">
        <v>238</v>
      </c>
      <c r="E134" s="260" t="s">
        <v>44</v>
      </c>
      <c r="F134" s="261" t="s">
        <v>247</v>
      </c>
      <c r="G134" s="259"/>
      <c r="H134" s="262">
        <v>12.08</v>
      </c>
      <c r="I134" s="263"/>
      <c r="J134" s="259"/>
      <c r="K134" s="259"/>
      <c r="L134" s="264"/>
      <c r="M134" s="265"/>
      <c r="N134" s="266"/>
      <c r="O134" s="266"/>
      <c r="P134" s="266"/>
      <c r="Q134" s="266"/>
      <c r="R134" s="266"/>
      <c r="S134" s="266"/>
      <c r="T134" s="267"/>
      <c r="U134" s="15"/>
      <c r="V134" s="15"/>
      <c r="W134" s="15"/>
      <c r="X134" s="15"/>
      <c r="Y134" s="15"/>
      <c r="Z134" s="15"/>
      <c r="AA134" s="15"/>
      <c r="AB134" s="15"/>
      <c r="AC134" s="15"/>
      <c r="AD134" s="15"/>
      <c r="AE134" s="15"/>
      <c r="AT134" s="268" t="s">
        <v>238</v>
      </c>
      <c r="AU134" s="268" t="s">
        <v>92</v>
      </c>
      <c r="AV134" s="15" t="s">
        <v>145</v>
      </c>
      <c r="AW134" s="15" t="s">
        <v>42</v>
      </c>
      <c r="AX134" s="15" t="s">
        <v>90</v>
      </c>
      <c r="AY134" s="268" t="s">
        <v>228</v>
      </c>
    </row>
    <row r="135" s="14" customFormat="1">
      <c r="A135" s="14"/>
      <c r="B135" s="247"/>
      <c r="C135" s="248"/>
      <c r="D135" s="238" t="s">
        <v>238</v>
      </c>
      <c r="E135" s="248"/>
      <c r="F135" s="250" t="s">
        <v>2515</v>
      </c>
      <c r="G135" s="248"/>
      <c r="H135" s="251">
        <v>12.683999999999999</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238</v>
      </c>
      <c r="AU135" s="257" t="s">
        <v>92</v>
      </c>
      <c r="AV135" s="14" t="s">
        <v>92</v>
      </c>
      <c r="AW135" s="14" t="s">
        <v>4</v>
      </c>
      <c r="AX135" s="14" t="s">
        <v>90</v>
      </c>
      <c r="AY135" s="257" t="s">
        <v>228</v>
      </c>
    </row>
    <row r="136" s="2" customFormat="1" ht="16.5" customHeight="1">
      <c r="A136" s="42"/>
      <c r="B136" s="43"/>
      <c r="C136" s="269" t="s">
        <v>304</v>
      </c>
      <c r="D136" s="269" t="s">
        <v>277</v>
      </c>
      <c r="E136" s="270" t="s">
        <v>2516</v>
      </c>
      <c r="F136" s="271" t="s">
        <v>2517</v>
      </c>
      <c r="G136" s="272" t="s">
        <v>299</v>
      </c>
      <c r="H136" s="273">
        <v>7.0350000000000001</v>
      </c>
      <c r="I136" s="274"/>
      <c r="J136" s="275">
        <f>ROUND(I136*H136,2)</f>
        <v>0</v>
      </c>
      <c r="K136" s="271" t="s">
        <v>234</v>
      </c>
      <c r="L136" s="276"/>
      <c r="M136" s="277" t="s">
        <v>44</v>
      </c>
      <c r="N136" s="278" t="s">
        <v>53</v>
      </c>
      <c r="O136" s="88"/>
      <c r="P136" s="227">
        <f>O136*H136</f>
        <v>0</v>
      </c>
      <c r="Q136" s="227">
        <v>0.00029999999999999997</v>
      </c>
      <c r="R136" s="227">
        <f>Q136*H136</f>
        <v>0.0021105</v>
      </c>
      <c r="S136" s="227">
        <v>0</v>
      </c>
      <c r="T136" s="228">
        <f>S136*H136</f>
        <v>0</v>
      </c>
      <c r="U136" s="42"/>
      <c r="V136" s="42"/>
      <c r="W136" s="42"/>
      <c r="X136" s="42"/>
      <c r="Y136" s="42"/>
      <c r="Z136" s="42"/>
      <c r="AA136" s="42"/>
      <c r="AB136" s="42"/>
      <c r="AC136" s="42"/>
      <c r="AD136" s="42"/>
      <c r="AE136" s="42"/>
      <c r="AR136" s="229" t="s">
        <v>282</v>
      </c>
      <c r="AT136" s="229" t="s">
        <v>277</v>
      </c>
      <c r="AU136" s="229" t="s">
        <v>92</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2518</v>
      </c>
    </row>
    <row r="137" s="13" customFormat="1">
      <c r="A137" s="13"/>
      <c r="B137" s="236"/>
      <c r="C137" s="237"/>
      <c r="D137" s="238" t="s">
        <v>238</v>
      </c>
      <c r="E137" s="239" t="s">
        <v>44</v>
      </c>
      <c r="F137" s="240" t="s">
        <v>2497</v>
      </c>
      <c r="G137" s="237"/>
      <c r="H137" s="239" t="s">
        <v>44</v>
      </c>
      <c r="I137" s="241"/>
      <c r="J137" s="237"/>
      <c r="K137" s="237"/>
      <c r="L137" s="242"/>
      <c r="M137" s="243"/>
      <c r="N137" s="244"/>
      <c r="O137" s="244"/>
      <c r="P137" s="244"/>
      <c r="Q137" s="244"/>
      <c r="R137" s="244"/>
      <c r="S137" s="244"/>
      <c r="T137" s="245"/>
      <c r="U137" s="13"/>
      <c r="V137" s="13"/>
      <c r="W137" s="13"/>
      <c r="X137" s="13"/>
      <c r="Y137" s="13"/>
      <c r="Z137" s="13"/>
      <c r="AA137" s="13"/>
      <c r="AB137" s="13"/>
      <c r="AC137" s="13"/>
      <c r="AD137" s="13"/>
      <c r="AE137" s="13"/>
      <c r="AT137" s="246" t="s">
        <v>238</v>
      </c>
      <c r="AU137" s="246" t="s">
        <v>92</v>
      </c>
      <c r="AV137" s="13" t="s">
        <v>90</v>
      </c>
      <c r="AW137" s="13" t="s">
        <v>42</v>
      </c>
      <c r="AX137" s="13" t="s">
        <v>82</v>
      </c>
      <c r="AY137" s="246" t="s">
        <v>228</v>
      </c>
    </row>
    <row r="138" s="13" customFormat="1">
      <c r="A138" s="13"/>
      <c r="B138" s="236"/>
      <c r="C138" s="237"/>
      <c r="D138" s="238" t="s">
        <v>238</v>
      </c>
      <c r="E138" s="239" t="s">
        <v>44</v>
      </c>
      <c r="F138" s="240" t="s">
        <v>2504</v>
      </c>
      <c r="G138" s="237"/>
      <c r="H138" s="239" t="s">
        <v>44</v>
      </c>
      <c r="I138" s="241"/>
      <c r="J138" s="237"/>
      <c r="K138" s="237"/>
      <c r="L138" s="242"/>
      <c r="M138" s="243"/>
      <c r="N138" s="244"/>
      <c r="O138" s="244"/>
      <c r="P138" s="244"/>
      <c r="Q138" s="244"/>
      <c r="R138" s="244"/>
      <c r="S138" s="244"/>
      <c r="T138" s="245"/>
      <c r="U138" s="13"/>
      <c r="V138" s="13"/>
      <c r="W138" s="13"/>
      <c r="X138" s="13"/>
      <c r="Y138" s="13"/>
      <c r="Z138" s="13"/>
      <c r="AA138" s="13"/>
      <c r="AB138" s="13"/>
      <c r="AC138" s="13"/>
      <c r="AD138" s="13"/>
      <c r="AE138" s="13"/>
      <c r="AT138" s="246" t="s">
        <v>238</v>
      </c>
      <c r="AU138" s="246" t="s">
        <v>92</v>
      </c>
      <c r="AV138" s="13" t="s">
        <v>90</v>
      </c>
      <c r="AW138" s="13" t="s">
        <v>42</v>
      </c>
      <c r="AX138" s="13" t="s">
        <v>82</v>
      </c>
      <c r="AY138" s="246" t="s">
        <v>228</v>
      </c>
    </row>
    <row r="139" s="14" customFormat="1">
      <c r="A139" s="14"/>
      <c r="B139" s="247"/>
      <c r="C139" s="248"/>
      <c r="D139" s="238" t="s">
        <v>238</v>
      </c>
      <c r="E139" s="249" t="s">
        <v>44</v>
      </c>
      <c r="F139" s="250" t="s">
        <v>2519</v>
      </c>
      <c r="G139" s="248"/>
      <c r="H139" s="251">
        <v>6.7000000000000002</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238</v>
      </c>
      <c r="AU139" s="257" t="s">
        <v>92</v>
      </c>
      <c r="AV139" s="14" t="s">
        <v>92</v>
      </c>
      <c r="AW139" s="14" t="s">
        <v>42</v>
      </c>
      <c r="AX139" s="14" t="s">
        <v>82</v>
      </c>
      <c r="AY139" s="257" t="s">
        <v>228</v>
      </c>
    </row>
    <row r="140" s="15" customFormat="1">
      <c r="A140" s="15"/>
      <c r="B140" s="258"/>
      <c r="C140" s="259"/>
      <c r="D140" s="238" t="s">
        <v>238</v>
      </c>
      <c r="E140" s="260" t="s">
        <v>44</v>
      </c>
      <c r="F140" s="261" t="s">
        <v>247</v>
      </c>
      <c r="G140" s="259"/>
      <c r="H140" s="262">
        <v>6.7000000000000002</v>
      </c>
      <c r="I140" s="263"/>
      <c r="J140" s="259"/>
      <c r="K140" s="259"/>
      <c r="L140" s="264"/>
      <c r="M140" s="265"/>
      <c r="N140" s="266"/>
      <c r="O140" s="266"/>
      <c r="P140" s="266"/>
      <c r="Q140" s="266"/>
      <c r="R140" s="266"/>
      <c r="S140" s="266"/>
      <c r="T140" s="267"/>
      <c r="U140" s="15"/>
      <c r="V140" s="15"/>
      <c r="W140" s="15"/>
      <c r="X140" s="15"/>
      <c r="Y140" s="15"/>
      <c r="Z140" s="15"/>
      <c r="AA140" s="15"/>
      <c r="AB140" s="15"/>
      <c r="AC140" s="15"/>
      <c r="AD140" s="15"/>
      <c r="AE140" s="15"/>
      <c r="AT140" s="268" t="s">
        <v>238</v>
      </c>
      <c r="AU140" s="268" t="s">
        <v>92</v>
      </c>
      <c r="AV140" s="15" t="s">
        <v>145</v>
      </c>
      <c r="AW140" s="15" t="s">
        <v>42</v>
      </c>
      <c r="AX140" s="15" t="s">
        <v>90</v>
      </c>
      <c r="AY140" s="268" t="s">
        <v>228</v>
      </c>
    </row>
    <row r="141" s="14" customFormat="1">
      <c r="A141" s="14"/>
      <c r="B141" s="247"/>
      <c r="C141" s="248"/>
      <c r="D141" s="238" t="s">
        <v>238</v>
      </c>
      <c r="E141" s="248"/>
      <c r="F141" s="250" t="s">
        <v>2520</v>
      </c>
      <c r="G141" s="248"/>
      <c r="H141" s="251">
        <v>7.0350000000000001</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238</v>
      </c>
      <c r="AU141" s="257" t="s">
        <v>92</v>
      </c>
      <c r="AV141" s="14" t="s">
        <v>92</v>
      </c>
      <c r="AW141" s="14" t="s">
        <v>4</v>
      </c>
      <c r="AX141" s="14" t="s">
        <v>90</v>
      </c>
      <c r="AY141" s="257" t="s">
        <v>228</v>
      </c>
    </row>
    <row r="142" s="2" customFormat="1" ht="16.5" customHeight="1">
      <c r="A142" s="42"/>
      <c r="B142" s="43"/>
      <c r="C142" s="269" t="s">
        <v>315</v>
      </c>
      <c r="D142" s="269" t="s">
        <v>277</v>
      </c>
      <c r="E142" s="270" t="s">
        <v>2521</v>
      </c>
      <c r="F142" s="271" t="s">
        <v>2522</v>
      </c>
      <c r="G142" s="272" t="s">
        <v>299</v>
      </c>
      <c r="H142" s="273">
        <v>3</v>
      </c>
      <c r="I142" s="274"/>
      <c r="J142" s="275">
        <f>ROUND(I142*H142,2)</f>
        <v>0</v>
      </c>
      <c r="K142" s="271" t="s">
        <v>234</v>
      </c>
      <c r="L142" s="276"/>
      <c r="M142" s="277" t="s">
        <v>44</v>
      </c>
      <c r="N142" s="278" t="s">
        <v>53</v>
      </c>
      <c r="O142" s="88"/>
      <c r="P142" s="227">
        <f>O142*H142</f>
        <v>0</v>
      </c>
      <c r="Q142" s="227">
        <v>0.00029999999999999997</v>
      </c>
      <c r="R142" s="227">
        <f>Q142*H142</f>
        <v>0.00089999999999999998</v>
      </c>
      <c r="S142" s="227">
        <v>0</v>
      </c>
      <c r="T142" s="228">
        <f>S142*H142</f>
        <v>0</v>
      </c>
      <c r="U142" s="42"/>
      <c r="V142" s="42"/>
      <c r="W142" s="42"/>
      <c r="X142" s="42"/>
      <c r="Y142" s="42"/>
      <c r="Z142" s="42"/>
      <c r="AA142" s="42"/>
      <c r="AB142" s="42"/>
      <c r="AC142" s="42"/>
      <c r="AD142" s="42"/>
      <c r="AE142" s="42"/>
      <c r="AR142" s="229" t="s">
        <v>282</v>
      </c>
      <c r="AT142" s="229" t="s">
        <v>277</v>
      </c>
      <c r="AU142" s="229" t="s">
        <v>92</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2523</v>
      </c>
    </row>
    <row r="143" s="13" customFormat="1">
      <c r="A143" s="13"/>
      <c r="B143" s="236"/>
      <c r="C143" s="237"/>
      <c r="D143" s="238" t="s">
        <v>238</v>
      </c>
      <c r="E143" s="239" t="s">
        <v>44</v>
      </c>
      <c r="F143" s="240" t="s">
        <v>2497</v>
      </c>
      <c r="G143" s="237"/>
      <c r="H143" s="239" t="s">
        <v>44</v>
      </c>
      <c r="I143" s="241"/>
      <c r="J143" s="237"/>
      <c r="K143" s="237"/>
      <c r="L143" s="242"/>
      <c r="M143" s="243"/>
      <c r="N143" s="244"/>
      <c r="O143" s="244"/>
      <c r="P143" s="244"/>
      <c r="Q143" s="244"/>
      <c r="R143" s="244"/>
      <c r="S143" s="244"/>
      <c r="T143" s="245"/>
      <c r="U143" s="13"/>
      <c r="V143" s="13"/>
      <c r="W143" s="13"/>
      <c r="X143" s="13"/>
      <c r="Y143" s="13"/>
      <c r="Z143" s="13"/>
      <c r="AA143" s="13"/>
      <c r="AB143" s="13"/>
      <c r="AC143" s="13"/>
      <c r="AD143" s="13"/>
      <c r="AE143" s="13"/>
      <c r="AT143" s="246" t="s">
        <v>238</v>
      </c>
      <c r="AU143" s="246" t="s">
        <v>92</v>
      </c>
      <c r="AV143" s="13" t="s">
        <v>90</v>
      </c>
      <c r="AW143" s="13" t="s">
        <v>42</v>
      </c>
      <c r="AX143" s="13" t="s">
        <v>82</v>
      </c>
      <c r="AY143" s="246" t="s">
        <v>228</v>
      </c>
    </row>
    <row r="144" s="13" customFormat="1">
      <c r="A144" s="13"/>
      <c r="B144" s="236"/>
      <c r="C144" s="237"/>
      <c r="D144" s="238" t="s">
        <v>238</v>
      </c>
      <c r="E144" s="239" t="s">
        <v>44</v>
      </c>
      <c r="F144" s="240" t="s">
        <v>2504</v>
      </c>
      <c r="G144" s="237"/>
      <c r="H144" s="239" t="s">
        <v>44</v>
      </c>
      <c r="I144" s="241"/>
      <c r="J144" s="237"/>
      <c r="K144" s="237"/>
      <c r="L144" s="242"/>
      <c r="M144" s="243"/>
      <c r="N144" s="244"/>
      <c r="O144" s="244"/>
      <c r="P144" s="244"/>
      <c r="Q144" s="244"/>
      <c r="R144" s="244"/>
      <c r="S144" s="244"/>
      <c r="T144" s="245"/>
      <c r="U144" s="13"/>
      <c r="V144" s="13"/>
      <c r="W144" s="13"/>
      <c r="X144" s="13"/>
      <c r="Y144" s="13"/>
      <c r="Z144" s="13"/>
      <c r="AA144" s="13"/>
      <c r="AB144" s="13"/>
      <c r="AC144" s="13"/>
      <c r="AD144" s="13"/>
      <c r="AE144" s="13"/>
      <c r="AT144" s="246" t="s">
        <v>238</v>
      </c>
      <c r="AU144" s="246" t="s">
        <v>92</v>
      </c>
      <c r="AV144" s="13" t="s">
        <v>90</v>
      </c>
      <c r="AW144" s="13" t="s">
        <v>42</v>
      </c>
      <c r="AX144" s="13" t="s">
        <v>82</v>
      </c>
      <c r="AY144" s="246" t="s">
        <v>228</v>
      </c>
    </row>
    <row r="145" s="14" customFormat="1">
      <c r="A145" s="14"/>
      <c r="B145" s="247"/>
      <c r="C145" s="248"/>
      <c r="D145" s="238" t="s">
        <v>238</v>
      </c>
      <c r="E145" s="249" t="s">
        <v>44</v>
      </c>
      <c r="F145" s="250" t="s">
        <v>2524</v>
      </c>
      <c r="G145" s="248"/>
      <c r="H145" s="251">
        <v>3</v>
      </c>
      <c r="I145" s="252"/>
      <c r="J145" s="248"/>
      <c r="K145" s="248"/>
      <c r="L145" s="253"/>
      <c r="M145" s="254"/>
      <c r="N145" s="255"/>
      <c r="O145" s="255"/>
      <c r="P145" s="255"/>
      <c r="Q145" s="255"/>
      <c r="R145" s="255"/>
      <c r="S145" s="255"/>
      <c r="T145" s="256"/>
      <c r="U145" s="14"/>
      <c r="V145" s="14"/>
      <c r="W145" s="14"/>
      <c r="X145" s="14"/>
      <c r="Y145" s="14"/>
      <c r="Z145" s="14"/>
      <c r="AA145" s="14"/>
      <c r="AB145" s="14"/>
      <c r="AC145" s="14"/>
      <c r="AD145" s="14"/>
      <c r="AE145" s="14"/>
      <c r="AT145" s="257" t="s">
        <v>238</v>
      </c>
      <c r="AU145" s="257" t="s">
        <v>92</v>
      </c>
      <c r="AV145" s="14" t="s">
        <v>92</v>
      </c>
      <c r="AW145" s="14" t="s">
        <v>42</v>
      </c>
      <c r="AX145" s="14" t="s">
        <v>82</v>
      </c>
      <c r="AY145" s="257" t="s">
        <v>228</v>
      </c>
    </row>
    <row r="146" s="15" customFormat="1">
      <c r="A146" s="15"/>
      <c r="B146" s="258"/>
      <c r="C146" s="259"/>
      <c r="D146" s="238" t="s">
        <v>238</v>
      </c>
      <c r="E146" s="260" t="s">
        <v>44</v>
      </c>
      <c r="F146" s="261" t="s">
        <v>247</v>
      </c>
      <c r="G146" s="259"/>
      <c r="H146" s="262">
        <v>3</v>
      </c>
      <c r="I146" s="263"/>
      <c r="J146" s="259"/>
      <c r="K146" s="259"/>
      <c r="L146" s="264"/>
      <c r="M146" s="265"/>
      <c r="N146" s="266"/>
      <c r="O146" s="266"/>
      <c r="P146" s="266"/>
      <c r="Q146" s="266"/>
      <c r="R146" s="266"/>
      <c r="S146" s="266"/>
      <c r="T146" s="267"/>
      <c r="U146" s="15"/>
      <c r="V146" s="15"/>
      <c r="W146" s="15"/>
      <c r="X146" s="15"/>
      <c r="Y146" s="15"/>
      <c r="Z146" s="15"/>
      <c r="AA146" s="15"/>
      <c r="AB146" s="15"/>
      <c r="AC146" s="15"/>
      <c r="AD146" s="15"/>
      <c r="AE146" s="15"/>
      <c r="AT146" s="268" t="s">
        <v>238</v>
      </c>
      <c r="AU146" s="268" t="s">
        <v>92</v>
      </c>
      <c r="AV146" s="15" t="s">
        <v>145</v>
      </c>
      <c r="AW146" s="15" t="s">
        <v>42</v>
      </c>
      <c r="AX146" s="15" t="s">
        <v>90</v>
      </c>
      <c r="AY146" s="268" t="s">
        <v>228</v>
      </c>
    </row>
    <row r="147" s="2" customFormat="1" ht="37.8" customHeight="1">
      <c r="A147" s="42"/>
      <c r="B147" s="43"/>
      <c r="C147" s="218" t="s">
        <v>322</v>
      </c>
      <c r="D147" s="218" t="s">
        <v>230</v>
      </c>
      <c r="E147" s="219" t="s">
        <v>2525</v>
      </c>
      <c r="F147" s="220" t="s">
        <v>2526</v>
      </c>
      <c r="G147" s="221" t="s">
        <v>233</v>
      </c>
      <c r="H147" s="222">
        <v>21.609999999999999</v>
      </c>
      <c r="I147" s="223"/>
      <c r="J147" s="224">
        <f>ROUND(I147*H147,2)</f>
        <v>0</v>
      </c>
      <c r="K147" s="220" t="s">
        <v>234</v>
      </c>
      <c r="L147" s="48"/>
      <c r="M147" s="225" t="s">
        <v>44</v>
      </c>
      <c r="N147" s="226" t="s">
        <v>53</v>
      </c>
      <c r="O147" s="88"/>
      <c r="P147" s="227">
        <f>O147*H147</f>
        <v>0</v>
      </c>
      <c r="Q147" s="227">
        <v>0.0086999999999999994</v>
      </c>
      <c r="R147" s="227">
        <f>Q147*H147</f>
        <v>0.18800699999999998</v>
      </c>
      <c r="S147" s="227">
        <v>0</v>
      </c>
      <c r="T147" s="228">
        <f>S147*H147</f>
        <v>0</v>
      </c>
      <c r="U147" s="42"/>
      <c r="V147" s="42"/>
      <c r="W147" s="42"/>
      <c r="X147" s="42"/>
      <c r="Y147" s="42"/>
      <c r="Z147" s="42"/>
      <c r="AA147" s="42"/>
      <c r="AB147" s="42"/>
      <c r="AC147" s="42"/>
      <c r="AD147" s="42"/>
      <c r="AE147" s="42"/>
      <c r="AR147" s="229" t="s">
        <v>145</v>
      </c>
      <c r="AT147" s="229" t="s">
        <v>230</v>
      </c>
      <c r="AU147" s="229" t="s">
        <v>92</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2527</v>
      </c>
    </row>
    <row r="148" s="2" customFormat="1">
      <c r="A148" s="42"/>
      <c r="B148" s="43"/>
      <c r="C148" s="44"/>
      <c r="D148" s="231" t="s">
        <v>236</v>
      </c>
      <c r="E148" s="44"/>
      <c r="F148" s="232" t="s">
        <v>2528</v>
      </c>
      <c r="G148" s="44"/>
      <c r="H148" s="44"/>
      <c r="I148" s="233"/>
      <c r="J148" s="44"/>
      <c r="K148" s="44"/>
      <c r="L148" s="48"/>
      <c r="M148" s="234"/>
      <c r="N148" s="235"/>
      <c r="O148" s="88"/>
      <c r="P148" s="88"/>
      <c r="Q148" s="88"/>
      <c r="R148" s="88"/>
      <c r="S148" s="88"/>
      <c r="T148" s="89"/>
      <c r="U148" s="42"/>
      <c r="V148" s="42"/>
      <c r="W148" s="42"/>
      <c r="X148" s="42"/>
      <c r="Y148" s="42"/>
      <c r="Z148" s="42"/>
      <c r="AA148" s="42"/>
      <c r="AB148" s="42"/>
      <c r="AC148" s="42"/>
      <c r="AD148" s="42"/>
      <c r="AE148" s="42"/>
      <c r="AT148" s="20" t="s">
        <v>236</v>
      </c>
      <c r="AU148" s="20" t="s">
        <v>92</v>
      </c>
    </row>
    <row r="149" s="13" customFormat="1">
      <c r="A149" s="13"/>
      <c r="B149" s="236"/>
      <c r="C149" s="237"/>
      <c r="D149" s="238" t="s">
        <v>238</v>
      </c>
      <c r="E149" s="239" t="s">
        <v>44</v>
      </c>
      <c r="F149" s="240" t="s">
        <v>2529</v>
      </c>
      <c r="G149" s="237"/>
      <c r="H149" s="239" t="s">
        <v>44</v>
      </c>
      <c r="I149" s="241"/>
      <c r="J149" s="237"/>
      <c r="K149" s="237"/>
      <c r="L149" s="242"/>
      <c r="M149" s="243"/>
      <c r="N149" s="244"/>
      <c r="O149" s="244"/>
      <c r="P149" s="244"/>
      <c r="Q149" s="244"/>
      <c r="R149" s="244"/>
      <c r="S149" s="244"/>
      <c r="T149" s="245"/>
      <c r="U149" s="13"/>
      <c r="V149" s="13"/>
      <c r="W149" s="13"/>
      <c r="X149" s="13"/>
      <c r="Y149" s="13"/>
      <c r="Z149" s="13"/>
      <c r="AA149" s="13"/>
      <c r="AB149" s="13"/>
      <c r="AC149" s="13"/>
      <c r="AD149" s="13"/>
      <c r="AE149" s="13"/>
      <c r="AT149" s="246" t="s">
        <v>238</v>
      </c>
      <c r="AU149" s="246" t="s">
        <v>92</v>
      </c>
      <c r="AV149" s="13" t="s">
        <v>90</v>
      </c>
      <c r="AW149" s="13" t="s">
        <v>42</v>
      </c>
      <c r="AX149" s="13" t="s">
        <v>82</v>
      </c>
      <c r="AY149" s="246" t="s">
        <v>228</v>
      </c>
    </row>
    <row r="150" s="14" customFormat="1">
      <c r="A150" s="14"/>
      <c r="B150" s="247"/>
      <c r="C150" s="248"/>
      <c r="D150" s="238" t="s">
        <v>238</v>
      </c>
      <c r="E150" s="249" t="s">
        <v>44</v>
      </c>
      <c r="F150" s="250" t="s">
        <v>598</v>
      </c>
      <c r="G150" s="248"/>
      <c r="H150" s="251">
        <v>21.609999999999999</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238</v>
      </c>
      <c r="AU150" s="257" t="s">
        <v>92</v>
      </c>
      <c r="AV150" s="14" t="s">
        <v>92</v>
      </c>
      <c r="AW150" s="14" t="s">
        <v>42</v>
      </c>
      <c r="AX150" s="14" t="s">
        <v>82</v>
      </c>
      <c r="AY150" s="257" t="s">
        <v>228</v>
      </c>
    </row>
    <row r="151" s="15" customFormat="1">
      <c r="A151" s="15"/>
      <c r="B151" s="258"/>
      <c r="C151" s="259"/>
      <c r="D151" s="238" t="s">
        <v>238</v>
      </c>
      <c r="E151" s="260" t="s">
        <v>44</v>
      </c>
      <c r="F151" s="261" t="s">
        <v>247</v>
      </c>
      <c r="G151" s="259"/>
      <c r="H151" s="262">
        <v>21.609999999999999</v>
      </c>
      <c r="I151" s="263"/>
      <c r="J151" s="259"/>
      <c r="K151" s="259"/>
      <c r="L151" s="264"/>
      <c r="M151" s="265"/>
      <c r="N151" s="266"/>
      <c r="O151" s="266"/>
      <c r="P151" s="266"/>
      <c r="Q151" s="266"/>
      <c r="R151" s="266"/>
      <c r="S151" s="266"/>
      <c r="T151" s="267"/>
      <c r="U151" s="15"/>
      <c r="V151" s="15"/>
      <c r="W151" s="15"/>
      <c r="X151" s="15"/>
      <c r="Y151" s="15"/>
      <c r="Z151" s="15"/>
      <c r="AA151" s="15"/>
      <c r="AB151" s="15"/>
      <c r="AC151" s="15"/>
      <c r="AD151" s="15"/>
      <c r="AE151" s="15"/>
      <c r="AT151" s="268" t="s">
        <v>238</v>
      </c>
      <c r="AU151" s="268" t="s">
        <v>92</v>
      </c>
      <c r="AV151" s="15" t="s">
        <v>145</v>
      </c>
      <c r="AW151" s="15" t="s">
        <v>42</v>
      </c>
      <c r="AX151" s="15" t="s">
        <v>90</v>
      </c>
      <c r="AY151" s="268" t="s">
        <v>228</v>
      </c>
    </row>
    <row r="152" s="2" customFormat="1" ht="16.5" customHeight="1">
      <c r="A152" s="42"/>
      <c r="B152" s="43"/>
      <c r="C152" s="269" t="s">
        <v>8</v>
      </c>
      <c r="D152" s="269" t="s">
        <v>277</v>
      </c>
      <c r="E152" s="270" t="s">
        <v>1066</v>
      </c>
      <c r="F152" s="271" t="s">
        <v>1067</v>
      </c>
      <c r="G152" s="272" t="s">
        <v>233</v>
      </c>
      <c r="H152" s="273">
        <v>23.771000000000001</v>
      </c>
      <c r="I152" s="274"/>
      <c r="J152" s="275">
        <f>ROUND(I152*H152,2)</f>
        <v>0</v>
      </c>
      <c r="K152" s="271" t="s">
        <v>234</v>
      </c>
      <c r="L152" s="276"/>
      <c r="M152" s="277" t="s">
        <v>44</v>
      </c>
      <c r="N152" s="278" t="s">
        <v>53</v>
      </c>
      <c r="O152" s="88"/>
      <c r="P152" s="227">
        <f>O152*H152</f>
        <v>0</v>
      </c>
      <c r="Q152" s="227">
        <v>0.0041000000000000003</v>
      </c>
      <c r="R152" s="227">
        <f>Q152*H152</f>
        <v>0.097461100000000009</v>
      </c>
      <c r="S152" s="227">
        <v>0</v>
      </c>
      <c r="T152" s="228">
        <f>S152*H152</f>
        <v>0</v>
      </c>
      <c r="U152" s="42"/>
      <c r="V152" s="42"/>
      <c r="W152" s="42"/>
      <c r="X152" s="42"/>
      <c r="Y152" s="42"/>
      <c r="Z152" s="42"/>
      <c r="AA152" s="42"/>
      <c r="AB152" s="42"/>
      <c r="AC152" s="42"/>
      <c r="AD152" s="42"/>
      <c r="AE152" s="42"/>
      <c r="AR152" s="229" t="s">
        <v>282</v>
      </c>
      <c r="AT152" s="229" t="s">
        <v>277</v>
      </c>
      <c r="AU152" s="229" t="s">
        <v>92</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2530</v>
      </c>
    </row>
    <row r="153" s="14" customFormat="1">
      <c r="A153" s="14"/>
      <c r="B153" s="247"/>
      <c r="C153" s="248"/>
      <c r="D153" s="238" t="s">
        <v>238</v>
      </c>
      <c r="E153" s="248"/>
      <c r="F153" s="250" t="s">
        <v>2531</v>
      </c>
      <c r="G153" s="248"/>
      <c r="H153" s="251">
        <v>23.771000000000001</v>
      </c>
      <c r="I153" s="252"/>
      <c r="J153" s="248"/>
      <c r="K153" s="248"/>
      <c r="L153" s="253"/>
      <c r="M153" s="254"/>
      <c r="N153" s="255"/>
      <c r="O153" s="255"/>
      <c r="P153" s="255"/>
      <c r="Q153" s="255"/>
      <c r="R153" s="255"/>
      <c r="S153" s="255"/>
      <c r="T153" s="256"/>
      <c r="U153" s="14"/>
      <c r="V153" s="14"/>
      <c r="W153" s="14"/>
      <c r="X153" s="14"/>
      <c r="Y153" s="14"/>
      <c r="Z153" s="14"/>
      <c r="AA153" s="14"/>
      <c r="AB153" s="14"/>
      <c r="AC153" s="14"/>
      <c r="AD153" s="14"/>
      <c r="AE153" s="14"/>
      <c r="AT153" s="257" t="s">
        <v>238</v>
      </c>
      <c r="AU153" s="257" t="s">
        <v>92</v>
      </c>
      <c r="AV153" s="14" t="s">
        <v>92</v>
      </c>
      <c r="AW153" s="14" t="s">
        <v>4</v>
      </c>
      <c r="AX153" s="14" t="s">
        <v>90</v>
      </c>
      <c r="AY153" s="257" t="s">
        <v>228</v>
      </c>
    </row>
    <row r="154" s="2" customFormat="1" ht="37.8" customHeight="1">
      <c r="A154" s="42"/>
      <c r="B154" s="43"/>
      <c r="C154" s="218" t="s">
        <v>339</v>
      </c>
      <c r="D154" s="218" t="s">
        <v>230</v>
      </c>
      <c r="E154" s="219" t="s">
        <v>2532</v>
      </c>
      <c r="F154" s="220" t="s">
        <v>2533</v>
      </c>
      <c r="G154" s="221" t="s">
        <v>233</v>
      </c>
      <c r="H154" s="222">
        <v>144.75</v>
      </c>
      <c r="I154" s="223"/>
      <c r="J154" s="224">
        <f>ROUND(I154*H154,2)</f>
        <v>0</v>
      </c>
      <c r="K154" s="220" t="s">
        <v>234</v>
      </c>
      <c r="L154" s="48"/>
      <c r="M154" s="225" t="s">
        <v>44</v>
      </c>
      <c r="N154" s="226" t="s">
        <v>53</v>
      </c>
      <c r="O154" s="88"/>
      <c r="P154" s="227">
        <f>O154*H154</f>
        <v>0</v>
      </c>
      <c r="Q154" s="227">
        <v>0.0088000000000000005</v>
      </c>
      <c r="R154" s="227">
        <f>Q154*H154</f>
        <v>1.2738</v>
      </c>
      <c r="S154" s="227">
        <v>0</v>
      </c>
      <c r="T154" s="228">
        <f>S154*H154</f>
        <v>0</v>
      </c>
      <c r="U154" s="42"/>
      <c r="V154" s="42"/>
      <c r="W154" s="42"/>
      <c r="X154" s="42"/>
      <c r="Y154" s="42"/>
      <c r="Z154" s="42"/>
      <c r="AA154" s="42"/>
      <c r="AB154" s="42"/>
      <c r="AC154" s="42"/>
      <c r="AD154" s="42"/>
      <c r="AE154" s="42"/>
      <c r="AR154" s="229" t="s">
        <v>145</v>
      </c>
      <c r="AT154" s="229" t="s">
        <v>230</v>
      </c>
      <c r="AU154" s="229" t="s">
        <v>92</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2534</v>
      </c>
    </row>
    <row r="155" s="2" customFormat="1">
      <c r="A155" s="42"/>
      <c r="B155" s="43"/>
      <c r="C155" s="44"/>
      <c r="D155" s="231" t="s">
        <v>236</v>
      </c>
      <c r="E155" s="44"/>
      <c r="F155" s="232" t="s">
        <v>2535</v>
      </c>
      <c r="G155" s="44"/>
      <c r="H155" s="44"/>
      <c r="I155" s="233"/>
      <c r="J155" s="44"/>
      <c r="K155" s="44"/>
      <c r="L155" s="48"/>
      <c r="M155" s="234"/>
      <c r="N155" s="235"/>
      <c r="O155" s="88"/>
      <c r="P155" s="88"/>
      <c r="Q155" s="88"/>
      <c r="R155" s="88"/>
      <c r="S155" s="88"/>
      <c r="T155" s="89"/>
      <c r="U155" s="42"/>
      <c r="V155" s="42"/>
      <c r="W155" s="42"/>
      <c r="X155" s="42"/>
      <c r="Y155" s="42"/>
      <c r="Z155" s="42"/>
      <c r="AA155" s="42"/>
      <c r="AB155" s="42"/>
      <c r="AC155" s="42"/>
      <c r="AD155" s="42"/>
      <c r="AE155" s="42"/>
      <c r="AT155" s="20" t="s">
        <v>236</v>
      </c>
      <c r="AU155" s="20" t="s">
        <v>92</v>
      </c>
    </row>
    <row r="156" s="13" customFormat="1">
      <c r="A156" s="13"/>
      <c r="B156" s="236"/>
      <c r="C156" s="237"/>
      <c r="D156" s="238" t="s">
        <v>238</v>
      </c>
      <c r="E156" s="239" t="s">
        <v>44</v>
      </c>
      <c r="F156" s="240" t="s">
        <v>2529</v>
      </c>
      <c r="G156" s="237"/>
      <c r="H156" s="239" t="s">
        <v>44</v>
      </c>
      <c r="I156" s="241"/>
      <c r="J156" s="237"/>
      <c r="K156" s="237"/>
      <c r="L156" s="242"/>
      <c r="M156" s="243"/>
      <c r="N156" s="244"/>
      <c r="O156" s="244"/>
      <c r="P156" s="244"/>
      <c r="Q156" s="244"/>
      <c r="R156" s="244"/>
      <c r="S156" s="244"/>
      <c r="T156" s="245"/>
      <c r="U156" s="13"/>
      <c r="V156" s="13"/>
      <c r="W156" s="13"/>
      <c r="X156" s="13"/>
      <c r="Y156" s="13"/>
      <c r="Z156" s="13"/>
      <c r="AA156" s="13"/>
      <c r="AB156" s="13"/>
      <c r="AC156" s="13"/>
      <c r="AD156" s="13"/>
      <c r="AE156" s="13"/>
      <c r="AT156" s="246" t="s">
        <v>238</v>
      </c>
      <c r="AU156" s="246" t="s">
        <v>92</v>
      </c>
      <c r="AV156" s="13" t="s">
        <v>90</v>
      </c>
      <c r="AW156" s="13" t="s">
        <v>42</v>
      </c>
      <c r="AX156" s="13" t="s">
        <v>82</v>
      </c>
      <c r="AY156" s="246" t="s">
        <v>228</v>
      </c>
    </row>
    <row r="157" s="14" customFormat="1">
      <c r="A157" s="14"/>
      <c r="B157" s="247"/>
      <c r="C157" s="248"/>
      <c r="D157" s="238" t="s">
        <v>238</v>
      </c>
      <c r="E157" s="249" t="s">
        <v>44</v>
      </c>
      <c r="F157" s="250" t="s">
        <v>604</v>
      </c>
      <c r="G157" s="248"/>
      <c r="H157" s="251">
        <v>144.75</v>
      </c>
      <c r="I157" s="252"/>
      <c r="J157" s="248"/>
      <c r="K157" s="248"/>
      <c r="L157" s="253"/>
      <c r="M157" s="254"/>
      <c r="N157" s="255"/>
      <c r="O157" s="255"/>
      <c r="P157" s="255"/>
      <c r="Q157" s="255"/>
      <c r="R157" s="255"/>
      <c r="S157" s="255"/>
      <c r="T157" s="256"/>
      <c r="U157" s="14"/>
      <c r="V157" s="14"/>
      <c r="W157" s="14"/>
      <c r="X157" s="14"/>
      <c r="Y157" s="14"/>
      <c r="Z157" s="14"/>
      <c r="AA157" s="14"/>
      <c r="AB157" s="14"/>
      <c r="AC157" s="14"/>
      <c r="AD157" s="14"/>
      <c r="AE157" s="14"/>
      <c r="AT157" s="257" t="s">
        <v>238</v>
      </c>
      <c r="AU157" s="257" t="s">
        <v>92</v>
      </c>
      <c r="AV157" s="14" t="s">
        <v>92</v>
      </c>
      <c r="AW157" s="14" t="s">
        <v>42</v>
      </c>
      <c r="AX157" s="14" t="s">
        <v>82</v>
      </c>
      <c r="AY157" s="257" t="s">
        <v>228</v>
      </c>
    </row>
    <row r="158" s="15" customFormat="1">
      <c r="A158" s="15"/>
      <c r="B158" s="258"/>
      <c r="C158" s="259"/>
      <c r="D158" s="238" t="s">
        <v>238</v>
      </c>
      <c r="E158" s="260" t="s">
        <v>44</v>
      </c>
      <c r="F158" s="261" t="s">
        <v>247</v>
      </c>
      <c r="G158" s="259"/>
      <c r="H158" s="262">
        <v>144.75</v>
      </c>
      <c r="I158" s="263"/>
      <c r="J158" s="259"/>
      <c r="K158" s="259"/>
      <c r="L158" s="264"/>
      <c r="M158" s="265"/>
      <c r="N158" s="266"/>
      <c r="O158" s="266"/>
      <c r="P158" s="266"/>
      <c r="Q158" s="266"/>
      <c r="R158" s="266"/>
      <c r="S158" s="266"/>
      <c r="T158" s="267"/>
      <c r="U158" s="15"/>
      <c r="V158" s="15"/>
      <c r="W158" s="15"/>
      <c r="X158" s="15"/>
      <c r="Y158" s="15"/>
      <c r="Z158" s="15"/>
      <c r="AA158" s="15"/>
      <c r="AB158" s="15"/>
      <c r="AC158" s="15"/>
      <c r="AD158" s="15"/>
      <c r="AE158" s="15"/>
      <c r="AT158" s="268" t="s">
        <v>238</v>
      </c>
      <c r="AU158" s="268" t="s">
        <v>92</v>
      </c>
      <c r="AV158" s="15" t="s">
        <v>145</v>
      </c>
      <c r="AW158" s="15" t="s">
        <v>42</v>
      </c>
      <c r="AX158" s="15" t="s">
        <v>90</v>
      </c>
      <c r="AY158" s="268" t="s">
        <v>228</v>
      </c>
    </row>
    <row r="159" s="2" customFormat="1" ht="16.5" customHeight="1">
      <c r="A159" s="42"/>
      <c r="B159" s="43"/>
      <c r="C159" s="269" t="s">
        <v>348</v>
      </c>
      <c r="D159" s="269" t="s">
        <v>277</v>
      </c>
      <c r="E159" s="270" t="s">
        <v>2536</v>
      </c>
      <c r="F159" s="271" t="s">
        <v>2537</v>
      </c>
      <c r="G159" s="272" t="s">
        <v>233</v>
      </c>
      <c r="H159" s="273">
        <v>159.22499999999999</v>
      </c>
      <c r="I159" s="274"/>
      <c r="J159" s="275">
        <f>ROUND(I159*H159,2)</f>
        <v>0</v>
      </c>
      <c r="K159" s="271" t="s">
        <v>234</v>
      </c>
      <c r="L159" s="276"/>
      <c r="M159" s="277" t="s">
        <v>44</v>
      </c>
      <c r="N159" s="278" t="s">
        <v>53</v>
      </c>
      <c r="O159" s="88"/>
      <c r="P159" s="227">
        <f>O159*H159</f>
        <v>0</v>
      </c>
      <c r="Q159" s="227">
        <v>0.0054000000000000003</v>
      </c>
      <c r="R159" s="227">
        <f>Q159*H159</f>
        <v>0.859815</v>
      </c>
      <c r="S159" s="227">
        <v>0</v>
      </c>
      <c r="T159" s="228">
        <f>S159*H159</f>
        <v>0</v>
      </c>
      <c r="U159" s="42"/>
      <c r="V159" s="42"/>
      <c r="W159" s="42"/>
      <c r="X159" s="42"/>
      <c r="Y159" s="42"/>
      <c r="Z159" s="42"/>
      <c r="AA159" s="42"/>
      <c r="AB159" s="42"/>
      <c r="AC159" s="42"/>
      <c r="AD159" s="42"/>
      <c r="AE159" s="42"/>
      <c r="AR159" s="229" t="s">
        <v>282</v>
      </c>
      <c r="AT159" s="229" t="s">
        <v>277</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2538</v>
      </c>
    </row>
    <row r="160" s="14" customFormat="1">
      <c r="A160" s="14"/>
      <c r="B160" s="247"/>
      <c r="C160" s="248"/>
      <c r="D160" s="238" t="s">
        <v>238</v>
      </c>
      <c r="E160" s="248"/>
      <c r="F160" s="250" t="s">
        <v>2539</v>
      </c>
      <c r="G160" s="248"/>
      <c r="H160" s="251">
        <v>159.22499999999999</v>
      </c>
      <c r="I160" s="252"/>
      <c r="J160" s="248"/>
      <c r="K160" s="248"/>
      <c r="L160" s="253"/>
      <c r="M160" s="254"/>
      <c r="N160" s="255"/>
      <c r="O160" s="255"/>
      <c r="P160" s="255"/>
      <c r="Q160" s="255"/>
      <c r="R160" s="255"/>
      <c r="S160" s="255"/>
      <c r="T160" s="256"/>
      <c r="U160" s="14"/>
      <c r="V160" s="14"/>
      <c r="W160" s="14"/>
      <c r="X160" s="14"/>
      <c r="Y160" s="14"/>
      <c r="Z160" s="14"/>
      <c r="AA160" s="14"/>
      <c r="AB160" s="14"/>
      <c r="AC160" s="14"/>
      <c r="AD160" s="14"/>
      <c r="AE160" s="14"/>
      <c r="AT160" s="257" t="s">
        <v>238</v>
      </c>
      <c r="AU160" s="257" t="s">
        <v>92</v>
      </c>
      <c r="AV160" s="14" t="s">
        <v>92</v>
      </c>
      <c r="AW160" s="14" t="s">
        <v>4</v>
      </c>
      <c r="AX160" s="14" t="s">
        <v>90</v>
      </c>
      <c r="AY160" s="257" t="s">
        <v>228</v>
      </c>
    </row>
    <row r="161" s="2" customFormat="1" ht="24.15" customHeight="1">
      <c r="A161" s="42"/>
      <c r="B161" s="43"/>
      <c r="C161" s="218" t="s">
        <v>353</v>
      </c>
      <c r="D161" s="218" t="s">
        <v>230</v>
      </c>
      <c r="E161" s="219" t="s">
        <v>2540</v>
      </c>
      <c r="F161" s="220" t="s">
        <v>2541</v>
      </c>
      <c r="G161" s="221" t="s">
        <v>233</v>
      </c>
      <c r="H161" s="222">
        <v>166.36000000000001</v>
      </c>
      <c r="I161" s="223"/>
      <c r="J161" s="224">
        <f>ROUND(I161*H161,2)</f>
        <v>0</v>
      </c>
      <c r="K161" s="220" t="s">
        <v>234</v>
      </c>
      <c r="L161" s="48"/>
      <c r="M161" s="225" t="s">
        <v>44</v>
      </c>
      <c r="N161" s="226" t="s">
        <v>53</v>
      </c>
      <c r="O161" s="88"/>
      <c r="P161" s="227">
        <f>O161*H161</f>
        <v>0</v>
      </c>
      <c r="Q161" s="227">
        <v>8.0000000000000007E-05</v>
      </c>
      <c r="R161" s="227">
        <f>Q161*H161</f>
        <v>0.013308800000000003</v>
      </c>
      <c r="S161" s="227">
        <v>0</v>
      </c>
      <c r="T161" s="228">
        <f>S161*H161</f>
        <v>0</v>
      </c>
      <c r="U161" s="42"/>
      <c r="V161" s="42"/>
      <c r="W161" s="42"/>
      <c r="X161" s="42"/>
      <c r="Y161" s="42"/>
      <c r="Z161" s="42"/>
      <c r="AA161" s="42"/>
      <c r="AB161" s="42"/>
      <c r="AC161" s="42"/>
      <c r="AD161" s="42"/>
      <c r="AE161" s="42"/>
      <c r="AR161" s="229" t="s">
        <v>145</v>
      </c>
      <c r="AT161" s="229" t="s">
        <v>230</v>
      </c>
      <c r="AU161" s="229" t="s">
        <v>92</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2542</v>
      </c>
    </row>
    <row r="162" s="2" customFormat="1">
      <c r="A162" s="42"/>
      <c r="B162" s="43"/>
      <c r="C162" s="44"/>
      <c r="D162" s="231" t="s">
        <v>236</v>
      </c>
      <c r="E162" s="44"/>
      <c r="F162" s="232" t="s">
        <v>2543</v>
      </c>
      <c r="G162" s="44"/>
      <c r="H162" s="44"/>
      <c r="I162" s="233"/>
      <c r="J162" s="44"/>
      <c r="K162" s="44"/>
      <c r="L162" s="48"/>
      <c r="M162" s="234"/>
      <c r="N162" s="235"/>
      <c r="O162" s="88"/>
      <c r="P162" s="88"/>
      <c r="Q162" s="88"/>
      <c r="R162" s="88"/>
      <c r="S162" s="88"/>
      <c r="T162" s="89"/>
      <c r="U162" s="42"/>
      <c r="V162" s="42"/>
      <c r="W162" s="42"/>
      <c r="X162" s="42"/>
      <c r="Y162" s="42"/>
      <c r="Z162" s="42"/>
      <c r="AA162" s="42"/>
      <c r="AB162" s="42"/>
      <c r="AC162" s="42"/>
      <c r="AD162" s="42"/>
      <c r="AE162" s="42"/>
      <c r="AT162" s="20" t="s">
        <v>236</v>
      </c>
      <c r="AU162" s="20" t="s">
        <v>92</v>
      </c>
    </row>
    <row r="163" s="13" customFormat="1">
      <c r="A163" s="13"/>
      <c r="B163" s="236"/>
      <c r="C163" s="237"/>
      <c r="D163" s="238" t="s">
        <v>238</v>
      </c>
      <c r="E163" s="239" t="s">
        <v>44</v>
      </c>
      <c r="F163" s="240" t="s">
        <v>2544</v>
      </c>
      <c r="G163" s="237"/>
      <c r="H163" s="239" t="s">
        <v>44</v>
      </c>
      <c r="I163" s="241"/>
      <c r="J163" s="237"/>
      <c r="K163" s="237"/>
      <c r="L163" s="242"/>
      <c r="M163" s="243"/>
      <c r="N163" s="244"/>
      <c r="O163" s="244"/>
      <c r="P163" s="244"/>
      <c r="Q163" s="244"/>
      <c r="R163" s="244"/>
      <c r="S163" s="244"/>
      <c r="T163" s="245"/>
      <c r="U163" s="13"/>
      <c r="V163" s="13"/>
      <c r="W163" s="13"/>
      <c r="X163" s="13"/>
      <c r="Y163" s="13"/>
      <c r="Z163" s="13"/>
      <c r="AA163" s="13"/>
      <c r="AB163" s="13"/>
      <c r="AC163" s="13"/>
      <c r="AD163" s="13"/>
      <c r="AE163" s="13"/>
      <c r="AT163" s="246" t="s">
        <v>238</v>
      </c>
      <c r="AU163" s="246" t="s">
        <v>92</v>
      </c>
      <c r="AV163" s="13" t="s">
        <v>90</v>
      </c>
      <c r="AW163" s="13" t="s">
        <v>42</v>
      </c>
      <c r="AX163" s="13" t="s">
        <v>82</v>
      </c>
      <c r="AY163" s="246" t="s">
        <v>228</v>
      </c>
    </row>
    <row r="164" s="14" customFormat="1">
      <c r="A164" s="14"/>
      <c r="B164" s="247"/>
      <c r="C164" s="248"/>
      <c r="D164" s="238" t="s">
        <v>238</v>
      </c>
      <c r="E164" s="249" t="s">
        <v>44</v>
      </c>
      <c r="F164" s="250" t="s">
        <v>598</v>
      </c>
      <c r="G164" s="248"/>
      <c r="H164" s="251">
        <v>21.609999999999999</v>
      </c>
      <c r="I164" s="252"/>
      <c r="J164" s="248"/>
      <c r="K164" s="248"/>
      <c r="L164" s="253"/>
      <c r="M164" s="254"/>
      <c r="N164" s="255"/>
      <c r="O164" s="255"/>
      <c r="P164" s="255"/>
      <c r="Q164" s="255"/>
      <c r="R164" s="255"/>
      <c r="S164" s="255"/>
      <c r="T164" s="256"/>
      <c r="U164" s="14"/>
      <c r="V164" s="14"/>
      <c r="W164" s="14"/>
      <c r="X164" s="14"/>
      <c r="Y164" s="14"/>
      <c r="Z164" s="14"/>
      <c r="AA164" s="14"/>
      <c r="AB164" s="14"/>
      <c r="AC164" s="14"/>
      <c r="AD164" s="14"/>
      <c r="AE164" s="14"/>
      <c r="AT164" s="257" t="s">
        <v>238</v>
      </c>
      <c r="AU164" s="257" t="s">
        <v>92</v>
      </c>
      <c r="AV164" s="14" t="s">
        <v>92</v>
      </c>
      <c r="AW164" s="14" t="s">
        <v>42</v>
      </c>
      <c r="AX164" s="14" t="s">
        <v>82</v>
      </c>
      <c r="AY164" s="257" t="s">
        <v>228</v>
      </c>
    </row>
    <row r="165" s="14" customFormat="1">
      <c r="A165" s="14"/>
      <c r="B165" s="247"/>
      <c r="C165" s="248"/>
      <c r="D165" s="238" t="s">
        <v>238</v>
      </c>
      <c r="E165" s="249" t="s">
        <v>44</v>
      </c>
      <c r="F165" s="250" t="s">
        <v>604</v>
      </c>
      <c r="G165" s="248"/>
      <c r="H165" s="251">
        <v>144.75</v>
      </c>
      <c r="I165" s="252"/>
      <c r="J165" s="248"/>
      <c r="K165" s="248"/>
      <c r="L165" s="253"/>
      <c r="M165" s="254"/>
      <c r="N165" s="255"/>
      <c r="O165" s="255"/>
      <c r="P165" s="255"/>
      <c r="Q165" s="255"/>
      <c r="R165" s="255"/>
      <c r="S165" s="255"/>
      <c r="T165" s="256"/>
      <c r="U165" s="14"/>
      <c r="V165" s="14"/>
      <c r="W165" s="14"/>
      <c r="X165" s="14"/>
      <c r="Y165" s="14"/>
      <c r="Z165" s="14"/>
      <c r="AA165" s="14"/>
      <c r="AB165" s="14"/>
      <c r="AC165" s="14"/>
      <c r="AD165" s="14"/>
      <c r="AE165" s="14"/>
      <c r="AT165" s="257" t="s">
        <v>238</v>
      </c>
      <c r="AU165" s="257" t="s">
        <v>92</v>
      </c>
      <c r="AV165" s="14" t="s">
        <v>92</v>
      </c>
      <c r="AW165" s="14" t="s">
        <v>42</v>
      </c>
      <c r="AX165" s="14" t="s">
        <v>82</v>
      </c>
      <c r="AY165" s="257" t="s">
        <v>228</v>
      </c>
    </row>
    <row r="166" s="15" customFormat="1">
      <c r="A166" s="15"/>
      <c r="B166" s="258"/>
      <c r="C166" s="259"/>
      <c r="D166" s="238" t="s">
        <v>238</v>
      </c>
      <c r="E166" s="260" t="s">
        <v>44</v>
      </c>
      <c r="F166" s="261" t="s">
        <v>247</v>
      </c>
      <c r="G166" s="259"/>
      <c r="H166" s="262">
        <v>166.36000000000001</v>
      </c>
      <c r="I166" s="263"/>
      <c r="J166" s="259"/>
      <c r="K166" s="259"/>
      <c r="L166" s="264"/>
      <c r="M166" s="265"/>
      <c r="N166" s="266"/>
      <c r="O166" s="266"/>
      <c r="P166" s="266"/>
      <c r="Q166" s="266"/>
      <c r="R166" s="266"/>
      <c r="S166" s="266"/>
      <c r="T166" s="267"/>
      <c r="U166" s="15"/>
      <c r="V166" s="15"/>
      <c r="W166" s="15"/>
      <c r="X166" s="15"/>
      <c r="Y166" s="15"/>
      <c r="Z166" s="15"/>
      <c r="AA166" s="15"/>
      <c r="AB166" s="15"/>
      <c r="AC166" s="15"/>
      <c r="AD166" s="15"/>
      <c r="AE166" s="15"/>
      <c r="AT166" s="268" t="s">
        <v>238</v>
      </c>
      <c r="AU166" s="268" t="s">
        <v>92</v>
      </c>
      <c r="AV166" s="15" t="s">
        <v>145</v>
      </c>
      <c r="AW166" s="15" t="s">
        <v>42</v>
      </c>
      <c r="AX166" s="15" t="s">
        <v>90</v>
      </c>
      <c r="AY166" s="268" t="s">
        <v>228</v>
      </c>
    </row>
    <row r="167" s="2" customFormat="1" ht="37.8" customHeight="1">
      <c r="A167" s="42"/>
      <c r="B167" s="43"/>
      <c r="C167" s="218" t="s">
        <v>362</v>
      </c>
      <c r="D167" s="218" t="s">
        <v>230</v>
      </c>
      <c r="E167" s="219" t="s">
        <v>2545</v>
      </c>
      <c r="F167" s="220" t="s">
        <v>2546</v>
      </c>
      <c r="G167" s="221" t="s">
        <v>233</v>
      </c>
      <c r="H167" s="222">
        <v>8.2699999999999996</v>
      </c>
      <c r="I167" s="223"/>
      <c r="J167" s="224">
        <f>ROUND(I167*H167,2)</f>
        <v>0</v>
      </c>
      <c r="K167" s="220" t="s">
        <v>234</v>
      </c>
      <c r="L167" s="48"/>
      <c r="M167" s="225" t="s">
        <v>44</v>
      </c>
      <c r="N167" s="226" t="s">
        <v>53</v>
      </c>
      <c r="O167" s="88"/>
      <c r="P167" s="227">
        <f>O167*H167</f>
        <v>0</v>
      </c>
      <c r="Q167" s="227">
        <v>0.013440000000000001</v>
      </c>
      <c r="R167" s="227">
        <f>Q167*H167</f>
        <v>0.11114879999999999</v>
      </c>
      <c r="S167" s="227">
        <v>0</v>
      </c>
      <c r="T167" s="228">
        <f>S167*H167</f>
        <v>0</v>
      </c>
      <c r="U167" s="42"/>
      <c r="V167" s="42"/>
      <c r="W167" s="42"/>
      <c r="X167" s="42"/>
      <c r="Y167" s="42"/>
      <c r="Z167" s="42"/>
      <c r="AA167" s="42"/>
      <c r="AB167" s="42"/>
      <c r="AC167" s="42"/>
      <c r="AD167" s="42"/>
      <c r="AE167" s="42"/>
      <c r="AR167" s="229" t="s">
        <v>145</v>
      </c>
      <c r="AT167" s="229" t="s">
        <v>230</v>
      </c>
      <c r="AU167" s="229" t="s">
        <v>92</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145</v>
      </c>
      <c r="BM167" s="229" t="s">
        <v>2547</v>
      </c>
    </row>
    <row r="168" s="2" customFormat="1">
      <c r="A168" s="42"/>
      <c r="B168" s="43"/>
      <c r="C168" s="44"/>
      <c r="D168" s="231" t="s">
        <v>236</v>
      </c>
      <c r="E168" s="44"/>
      <c r="F168" s="232" t="s">
        <v>2548</v>
      </c>
      <c r="G168" s="44"/>
      <c r="H168" s="44"/>
      <c r="I168" s="233"/>
      <c r="J168" s="44"/>
      <c r="K168" s="44"/>
      <c r="L168" s="48"/>
      <c r="M168" s="234"/>
      <c r="N168" s="235"/>
      <c r="O168" s="88"/>
      <c r="P168" s="88"/>
      <c r="Q168" s="88"/>
      <c r="R168" s="88"/>
      <c r="S168" s="88"/>
      <c r="T168" s="89"/>
      <c r="U168" s="42"/>
      <c r="V168" s="42"/>
      <c r="W168" s="42"/>
      <c r="X168" s="42"/>
      <c r="Y168" s="42"/>
      <c r="Z168" s="42"/>
      <c r="AA168" s="42"/>
      <c r="AB168" s="42"/>
      <c r="AC168" s="42"/>
      <c r="AD168" s="42"/>
      <c r="AE168" s="42"/>
      <c r="AT168" s="20" t="s">
        <v>236</v>
      </c>
      <c r="AU168" s="20" t="s">
        <v>92</v>
      </c>
    </row>
    <row r="169" s="13" customFormat="1">
      <c r="A169" s="13"/>
      <c r="B169" s="236"/>
      <c r="C169" s="237"/>
      <c r="D169" s="238" t="s">
        <v>238</v>
      </c>
      <c r="E169" s="239" t="s">
        <v>44</v>
      </c>
      <c r="F169" s="240" t="s">
        <v>2529</v>
      </c>
      <c r="G169" s="237"/>
      <c r="H169" s="239" t="s">
        <v>44</v>
      </c>
      <c r="I169" s="241"/>
      <c r="J169" s="237"/>
      <c r="K169" s="237"/>
      <c r="L169" s="242"/>
      <c r="M169" s="243"/>
      <c r="N169" s="244"/>
      <c r="O169" s="244"/>
      <c r="P169" s="244"/>
      <c r="Q169" s="244"/>
      <c r="R169" s="244"/>
      <c r="S169" s="244"/>
      <c r="T169" s="245"/>
      <c r="U169" s="13"/>
      <c r="V169" s="13"/>
      <c r="W169" s="13"/>
      <c r="X169" s="13"/>
      <c r="Y169" s="13"/>
      <c r="Z169" s="13"/>
      <c r="AA169" s="13"/>
      <c r="AB169" s="13"/>
      <c r="AC169" s="13"/>
      <c r="AD169" s="13"/>
      <c r="AE169" s="13"/>
      <c r="AT169" s="246" t="s">
        <v>238</v>
      </c>
      <c r="AU169" s="246" t="s">
        <v>92</v>
      </c>
      <c r="AV169" s="13" t="s">
        <v>90</v>
      </c>
      <c r="AW169" s="13" t="s">
        <v>42</v>
      </c>
      <c r="AX169" s="13" t="s">
        <v>82</v>
      </c>
      <c r="AY169" s="246" t="s">
        <v>228</v>
      </c>
    </row>
    <row r="170" s="14" customFormat="1">
      <c r="A170" s="14"/>
      <c r="B170" s="247"/>
      <c r="C170" s="248"/>
      <c r="D170" s="238" t="s">
        <v>238</v>
      </c>
      <c r="E170" s="249" t="s">
        <v>44</v>
      </c>
      <c r="F170" s="250" t="s">
        <v>2464</v>
      </c>
      <c r="G170" s="248"/>
      <c r="H170" s="251">
        <v>5.8099999999999996</v>
      </c>
      <c r="I170" s="252"/>
      <c r="J170" s="248"/>
      <c r="K170" s="248"/>
      <c r="L170" s="253"/>
      <c r="M170" s="254"/>
      <c r="N170" s="255"/>
      <c r="O170" s="255"/>
      <c r="P170" s="255"/>
      <c r="Q170" s="255"/>
      <c r="R170" s="255"/>
      <c r="S170" s="255"/>
      <c r="T170" s="256"/>
      <c r="U170" s="14"/>
      <c r="V170" s="14"/>
      <c r="W170" s="14"/>
      <c r="X170" s="14"/>
      <c r="Y170" s="14"/>
      <c r="Z170" s="14"/>
      <c r="AA170" s="14"/>
      <c r="AB170" s="14"/>
      <c r="AC170" s="14"/>
      <c r="AD170" s="14"/>
      <c r="AE170" s="14"/>
      <c r="AT170" s="257" t="s">
        <v>238</v>
      </c>
      <c r="AU170" s="257" t="s">
        <v>92</v>
      </c>
      <c r="AV170" s="14" t="s">
        <v>92</v>
      </c>
      <c r="AW170" s="14" t="s">
        <v>42</v>
      </c>
      <c r="AX170" s="14" t="s">
        <v>82</v>
      </c>
      <c r="AY170" s="257" t="s">
        <v>228</v>
      </c>
    </row>
    <row r="171" s="14" customFormat="1">
      <c r="A171" s="14"/>
      <c r="B171" s="247"/>
      <c r="C171" s="248"/>
      <c r="D171" s="238" t="s">
        <v>238</v>
      </c>
      <c r="E171" s="249" t="s">
        <v>44</v>
      </c>
      <c r="F171" s="250" t="s">
        <v>2466</v>
      </c>
      <c r="G171" s="248"/>
      <c r="H171" s="251">
        <v>2.46</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238</v>
      </c>
      <c r="AU171" s="257" t="s">
        <v>92</v>
      </c>
      <c r="AV171" s="14" t="s">
        <v>92</v>
      </c>
      <c r="AW171" s="14" t="s">
        <v>42</v>
      </c>
      <c r="AX171" s="14" t="s">
        <v>82</v>
      </c>
      <c r="AY171" s="257" t="s">
        <v>228</v>
      </c>
    </row>
    <row r="172" s="15" customFormat="1">
      <c r="A172" s="15"/>
      <c r="B172" s="258"/>
      <c r="C172" s="259"/>
      <c r="D172" s="238" t="s">
        <v>238</v>
      </c>
      <c r="E172" s="260" t="s">
        <v>44</v>
      </c>
      <c r="F172" s="261" t="s">
        <v>247</v>
      </c>
      <c r="G172" s="259"/>
      <c r="H172" s="262">
        <v>8.2699999999999996</v>
      </c>
      <c r="I172" s="263"/>
      <c r="J172" s="259"/>
      <c r="K172" s="259"/>
      <c r="L172" s="264"/>
      <c r="M172" s="265"/>
      <c r="N172" s="266"/>
      <c r="O172" s="266"/>
      <c r="P172" s="266"/>
      <c r="Q172" s="266"/>
      <c r="R172" s="266"/>
      <c r="S172" s="266"/>
      <c r="T172" s="267"/>
      <c r="U172" s="15"/>
      <c r="V172" s="15"/>
      <c r="W172" s="15"/>
      <c r="X172" s="15"/>
      <c r="Y172" s="15"/>
      <c r="Z172" s="15"/>
      <c r="AA172" s="15"/>
      <c r="AB172" s="15"/>
      <c r="AC172" s="15"/>
      <c r="AD172" s="15"/>
      <c r="AE172" s="15"/>
      <c r="AT172" s="268" t="s">
        <v>238</v>
      </c>
      <c r="AU172" s="268" t="s">
        <v>92</v>
      </c>
      <c r="AV172" s="15" t="s">
        <v>145</v>
      </c>
      <c r="AW172" s="15" t="s">
        <v>42</v>
      </c>
      <c r="AX172" s="15" t="s">
        <v>90</v>
      </c>
      <c r="AY172" s="268" t="s">
        <v>228</v>
      </c>
    </row>
    <row r="173" s="2" customFormat="1" ht="16.5" customHeight="1">
      <c r="A173" s="42"/>
      <c r="B173" s="43"/>
      <c r="C173" s="269" t="s">
        <v>370</v>
      </c>
      <c r="D173" s="269" t="s">
        <v>277</v>
      </c>
      <c r="E173" s="270" t="s">
        <v>2549</v>
      </c>
      <c r="F173" s="271" t="s">
        <v>2550</v>
      </c>
      <c r="G173" s="272" t="s">
        <v>233</v>
      </c>
      <c r="H173" s="273">
        <v>9.0969999999999995</v>
      </c>
      <c r="I173" s="274"/>
      <c r="J173" s="275">
        <f>ROUND(I173*H173,2)</f>
        <v>0</v>
      </c>
      <c r="K173" s="271" t="s">
        <v>234</v>
      </c>
      <c r="L173" s="276"/>
      <c r="M173" s="277" t="s">
        <v>44</v>
      </c>
      <c r="N173" s="278" t="s">
        <v>53</v>
      </c>
      <c r="O173" s="88"/>
      <c r="P173" s="227">
        <f>O173*H173</f>
        <v>0</v>
      </c>
      <c r="Q173" s="227">
        <v>0.0027000000000000001</v>
      </c>
      <c r="R173" s="227">
        <f>Q173*H173</f>
        <v>0.024561900000000001</v>
      </c>
      <c r="S173" s="227">
        <v>0</v>
      </c>
      <c r="T173" s="228">
        <f>S173*H173</f>
        <v>0</v>
      </c>
      <c r="U173" s="42"/>
      <c r="V173" s="42"/>
      <c r="W173" s="42"/>
      <c r="X173" s="42"/>
      <c r="Y173" s="42"/>
      <c r="Z173" s="42"/>
      <c r="AA173" s="42"/>
      <c r="AB173" s="42"/>
      <c r="AC173" s="42"/>
      <c r="AD173" s="42"/>
      <c r="AE173" s="42"/>
      <c r="AR173" s="229" t="s">
        <v>282</v>
      </c>
      <c r="AT173" s="229" t="s">
        <v>277</v>
      </c>
      <c r="AU173" s="229" t="s">
        <v>92</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145</v>
      </c>
      <c r="BM173" s="229" t="s">
        <v>2551</v>
      </c>
    </row>
    <row r="174" s="14" customFormat="1">
      <c r="A174" s="14"/>
      <c r="B174" s="247"/>
      <c r="C174" s="248"/>
      <c r="D174" s="238" t="s">
        <v>238</v>
      </c>
      <c r="E174" s="248"/>
      <c r="F174" s="250" t="s">
        <v>2552</v>
      </c>
      <c r="G174" s="248"/>
      <c r="H174" s="251">
        <v>9.0969999999999995</v>
      </c>
      <c r="I174" s="252"/>
      <c r="J174" s="248"/>
      <c r="K174" s="248"/>
      <c r="L174" s="253"/>
      <c r="M174" s="254"/>
      <c r="N174" s="255"/>
      <c r="O174" s="255"/>
      <c r="P174" s="255"/>
      <c r="Q174" s="255"/>
      <c r="R174" s="255"/>
      <c r="S174" s="255"/>
      <c r="T174" s="256"/>
      <c r="U174" s="14"/>
      <c r="V174" s="14"/>
      <c r="W174" s="14"/>
      <c r="X174" s="14"/>
      <c r="Y174" s="14"/>
      <c r="Z174" s="14"/>
      <c r="AA174" s="14"/>
      <c r="AB174" s="14"/>
      <c r="AC174" s="14"/>
      <c r="AD174" s="14"/>
      <c r="AE174" s="14"/>
      <c r="AT174" s="257" t="s">
        <v>238</v>
      </c>
      <c r="AU174" s="257" t="s">
        <v>92</v>
      </c>
      <c r="AV174" s="14" t="s">
        <v>92</v>
      </c>
      <c r="AW174" s="14" t="s">
        <v>4</v>
      </c>
      <c r="AX174" s="14" t="s">
        <v>90</v>
      </c>
      <c r="AY174" s="257" t="s">
        <v>228</v>
      </c>
    </row>
    <row r="175" s="2" customFormat="1" ht="24.15" customHeight="1">
      <c r="A175" s="42"/>
      <c r="B175" s="43"/>
      <c r="C175" s="218" t="s">
        <v>481</v>
      </c>
      <c r="D175" s="218" t="s">
        <v>230</v>
      </c>
      <c r="E175" s="219" t="s">
        <v>2553</v>
      </c>
      <c r="F175" s="220" t="s">
        <v>2554</v>
      </c>
      <c r="G175" s="221" t="s">
        <v>233</v>
      </c>
      <c r="H175" s="222">
        <v>8.2699999999999996</v>
      </c>
      <c r="I175" s="223"/>
      <c r="J175" s="224">
        <f>ROUND(I175*H175,2)</f>
        <v>0</v>
      </c>
      <c r="K175" s="220" t="s">
        <v>234</v>
      </c>
      <c r="L175" s="48"/>
      <c r="M175" s="225" t="s">
        <v>44</v>
      </c>
      <c r="N175" s="226" t="s">
        <v>53</v>
      </c>
      <c r="O175" s="88"/>
      <c r="P175" s="227">
        <f>O175*H175</f>
        <v>0</v>
      </c>
      <c r="Q175" s="227">
        <v>8.0000000000000007E-05</v>
      </c>
      <c r="R175" s="227">
        <f>Q175*H175</f>
        <v>0.00066160000000000004</v>
      </c>
      <c r="S175" s="227">
        <v>0</v>
      </c>
      <c r="T175" s="228">
        <f>S175*H175</f>
        <v>0</v>
      </c>
      <c r="U175" s="42"/>
      <c r="V175" s="42"/>
      <c r="W175" s="42"/>
      <c r="X175" s="42"/>
      <c r="Y175" s="42"/>
      <c r="Z175" s="42"/>
      <c r="AA175" s="42"/>
      <c r="AB175" s="42"/>
      <c r="AC175" s="42"/>
      <c r="AD175" s="42"/>
      <c r="AE175" s="42"/>
      <c r="AR175" s="229" t="s">
        <v>145</v>
      </c>
      <c r="AT175" s="229" t="s">
        <v>230</v>
      </c>
      <c r="AU175" s="229" t="s">
        <v>92</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2555</v>
      </c>
    </row>
    <row r="176" s="2" customFormat="1">
      <c r="A176" s="42"/>
      <c r="B176" s="43"/>
      <c r="C176" s="44"/>
      <c r="D176" s="231" t="s">
        <v>236</v>
      </c>
      <c r="E176" s="44"/>
      <c r="F176" s="232" t="s">
        <v>2556</v>
      </c>
      <c r="G176" s="44"/>
      <c r="H176" s="44"/>
      <c r="I176" s="233"/>
      <c r="J176" s="44"/>
      <c r="K176" s="44"/>
      <c r="L176" s="48"/>
      <c r="M176" s="234"/>
      <c r="N176" s="235"/>
      <c r="O176" s="88"/>
      <c r="P176" s="88"/>
      <c r="Q176" s="88"/>
      <c r="R176" s="88"/>
      <c r="S176" s="88"/>
      <c r="T176" s="89"/>
      <c r="U176" s="42"/>
      <c r="V176" s="42"/>
      <c r="W176" s="42"/>
      <c r="X176" s="42"/>
      <c r="Y176" s="42"/>
      <c r="Z176" s="42"/>
      <c r="AA176" s="42"/>
      <c r="AB176" s="42"/>
      <c r="AC176" s="42"/>
      <c r="AD176" s="42"/>
      <c r="AE176" s="42"/>
      <c r="AT176" s="20" t="s">
        <v>236</v>
      </c>
      <c r="AU176" s="20" t="s">
        <v>92</v>
      </c>
    </row>
    <row r="177" s="13" customFormat="1">
      <c r="A177" s="13"/>
      <c r="B177" s="236"/>
      <c r="C177" s="237"/>
      <c r="D177" s="238" t="s">
        <v>238</v>
      </c>
      <c r="E177" s="239" t="s">
        <v>44</v>
      </c>
      <c r="F177" s="240" t="s">
        <v>2544</v>
      </c>
      <c r="G177" s="237"/>
      <c r="H177" s="239" t="s">
        <v>44</v>
      </c>
      <c r="I177" s="241"/>
      <c r="J177" s="237"/>
      <c r="K177" s="237"/>
      <c r="L177" s="242"/>
      <c r="M177" s="243"/>
      <c r="N177" s="244"/>
      <c r="O177" s="244"/>
      <c r="P177" s="244"/>
      <c r="Q177" s="244"/>
      <c r="R177" s="244"/>
      <c r="S177" s="244"/>
      <c r="T177" s="245"/>
      <c r="U177" s="13"/>
      <c r="V177" s="13"/>
      <c r="W177" s="13"/>
      <c r="X177" s="13"/>
      <c r="Y177" s="13"/>
      <c r="Z177" s="13"/>
      <c r="AA177" s="13"/>
      <c r="AB177" s="13"/>
      <c r="AC177" s="13"/>
      <c r="AD177" s="13"/>
      <c r="AE177" s="13"/>
      <c r="AT177" s="246" t="s">
        <v>238</v>
      </c>
      <c r="AU177" s="246" t="s">
        <v>92</v>
      </c>
      <c r="AV177" s="13" t="s">
        <v>90</v>
      </c>
      <c r="AW177" s="13" t="s">
        <v>42</v>
      </c>
      <c r="AX177" s="13" t="s">
        <v>82</v>
      </c>
      <c r="AY177" s="246" t="s">
        <v>228</v>
      </c>
    </row>
    <row r="178" s="14" customFormat="1">
      <c r="A178" s="14"/>
      <c r="B178" s="247"/>
      <c r="C178" s="248"/>
      <c r="D178" s="238" t="s">
        <v>238</v>
      </c>
      <c r="E178" s="249" t="s">
        <v>44</v>
      </c>
      <c r="F178" s="250" t="s">
        <v>2464</v>
      </c>
      <c r="G178" s="248"/>
      <c r="H178" s="251">
        <v>5.8099999999999996</v>
      </c>
      <c r="I178" s="252"/>
      <c r="J178" s="248"/>
      <c r="K178" s="248"/>
      <c r="L178" s="253"/>
      <c r="M178" s="254"/>
      <c r="N178" s="255"/>
      <c r="O178" s="255"/>
      <c r="P178" s="255"/>
      <c r="Q178" s="255"/>
      <c r="R178" s="255"/>
      <c r="S178" s="255"/>
      <c r="T178" s="256"/>
      <c r="U178" s="14"/>
      <c r="V178" s="14"/>
      <c r="W178" s="14"/>
      <c r="X178" s="14"/>
      <c r="Y178" s="14"/>
      <c r="Z178" s="14"/>
      <c r="AA178" s="14"/>
      <c r="AB178" s="14"/>
      <c r="AC178" s="14"/>
      <c r="AD178" s="14"/>
      <c r="AE178" s="14"/>
      <c r="AT178" s="257" t="s">
        <v>238</v>
      </c>
      <c r="AU178" s="257" t="s">
        <v>92</v>
      </c>
      <c r="AV178" s="14" t="s">
        <v>92</v>
      </c>
      <c r="AW178" s="14" t="s">
        <v>42</v>
      </c>
      <c r="AX178" s="14" t="s">
        <v>82</v>
      </c>
      <c r="AY178" s="257" t="s">
        <v>228</v>
      </c>
    </row>
    <row r="179" s="14" customFormat="1">
      <c r="A179" s="14"/>
      <c r="B179" s="247"/>
      <c r="C179" s="248"/>
      <c r="D179" s="238" t="s">
        <v>238</v>
      </c>
      <c r="E179" s="249" t="s">
        <v>44</v>
      </c>
      <c r="F179" s="250" t="s">
        <v>2466</v>
      </c>
      <c r="G179" s="248"/>
      <c r="H179" s="251">
        <v>2.46</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238</v>
      </c>
      <c r="AU179" s="257" t="s">
        <v>92</v>
      </c>
      <c r="AV179" s="14" t="s">
        <v>92</v>
      </c>
      <c r="AW179" s="14" t="s">
        <v>42</v>
      </c>
      <c r="AX179" s="14" t="s">
        <v>82</v>
      </c>
      <c r="AY179" s="257" t="s">
        <v>228</v>
      </c>
    </row>
    <row r="180" s="15" customFormat="1">
      <c r="A180" s="15"/>
      <c r="B180" s="258"/>
      <c r="C180" s="259"/>
      <c r="D180" s="238" t="s">
        <v>238</v>
      </c>
      <c r="E180" s="260" t="s">
        <v>44</v>
      </c>
      <c r="F180" s="261" t="s">
        <v>247</v>
      </c>
      <c r="G180" s="259"/>
      <c r="H180" s="262">
        <v>8.2699999999999996</v>
      </c>
      <c r="I180" s="263"/>
      <c r="J180" s="259"/>
      <c r="K180" s="259"/>
      <c r="L180" s="264"/>
      <c r="M180" s="265"/>
      <c r="N180" s="266"/>
      <c r="O180" s="266"/>
      <c r="P180" s="266"/>
      <c r="Q180" s="266"/>
      <c r="R180" s="266"/>
      <c r="S180" s="266"/>
      <c r="T180" s="267"/>
      <c r="U180" s="15"/>
      <c r="V180" s="15"/>
      <c r="W180" s="15"/>
      <c r="X180" s="15"/>
      <c r="Y180" s="15"/>
      <c r="Z180" s="15"/>
      <c r="AA180" s="15"/>
      <c r="AB180" s="15"/>
      <c r="AC180" s="15"/>
      <c r="AD180" s="15"/>
      <c r="AE180" s="15"/>
      <c r="AT180" s="268" t="s">
        <v>238</v>
      </c>
      <c r="AU180" s="268" t="s">
        <v>92</v>
      </c>
      <c r="AV180" s="15" t="s">
        <v>145</v>
      </c>
      <c r="AW180" s="15" t="s">
        <v>42</v>
      </c>
      <c r="AX180" s="15" t="s">
        <v>90</v>
      </c>
      <c r="AY180" s="268" t="s">
        <v>228</v>
      </c>
    </row>
    <row r="181" s="2" customFormat="1" ht="24.15" customHeight="1">
      <c r="A181" s="42"/>
      <c r="B181" s="43"/>
      <c r="C181" s="218" t="s">
        <v>485</v>
      </c>
      <c r="D181" s="218" t="s">
        <v>230</v>
      </c>
      <c r="E181" s="219" t="s">
        <v>2557</v>
      </c>
      <c r="F181" s="220" t="s">
        <v>2558</v>
      </c>
      <c r="G181" s="221" t="s">
        <v>233</v>
      </c>
      <c r="H181" s="222">
        <v>2.46</v>
      </c>
      <c r="I181" s="223"/>
      <c r="J181" s="224">
        <f>ROUND(I181*H181,2)</f>
        <v>0</v>
      </c>
      <c r="K181" s="220" t="s">
        <v>234</v>
      </c>
      <c r="L181" s="48"/>
      <c r="M181" s="225" t="s">
        <v>44</v>
      </c>
      <c r="N181" s="226" t="s">
        <v>53</v>
      </c>
      <c r="O181" s="88"/>
      <c r="P181" s="227">
        <f>O181*H181</f>
        <v>0</v>
      </c>
      <c r="Q181" s="227">
        <v>0.023630000000000002</v>
      </c>
      <c r="R181" s="227">
        <f>Q181*H181</f>
        <v>0.058129800000000002</v>
      </c>
      <c r="S181" s="227">
        <v>0</v>
      </c>
      <c r="T181" s="228">
        <f>S181*H181</f>
        <v>0</v>
      </c>
      <c r="U181" s="42"/>
      <c r="V181" s="42"/>
      <c r="W181" s="42"/>
      <c r="X181" s="42"/>
      <c r="Y181" s="42"/>
      <c r="Z181" s="42"/>
      <c r="AA181" s="42"/>
      <c r="AB181" s="42"/>
      <c r="AC181" s="42"/>
      <c r="AD181" s="42"/>
      <c r="AE181" s="42"/>
      <c r="AR181" s="229" t="s">
        <v>145</v>
      </c>
      <c r="AT181" s="229" t="s">
        <v>230</v>
      </c>
      <c r="AU181" s="229" t="s">
        <v>92</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2559</v>
      </c>
    </row>
    <row r="182" s="2" customFormat="1">
      <c r="A182" s="42"/>
      <c r="B182" s="43"/>
      <c r="C182" s="44"/>
      <c r="D182" s="231" t="s">
        <v>236</v>
      </c>
      <c r="E182" s="44"/>
      <c r="F182" s="232" t="s">
        <v>2560</v>
      </c>
      <c r="G182" s="44"/>
      <c r="H182" s="44"/>
      <c r="I182" s="233"/>
      <c r="J182" s="44"/>
      <c r="K182" s="44"/>
      <c r="L182" s="48"/>
      <c r="M182" s="234"/>
      <c r="N182" s="235"/>
      <c r="O182" s="88"/>
      <c r="P182" s="88"/>
      <c r="Q182" s="88"/>
      <c r="R182" s="88"/>
      <c r="S182" s="88"/>
      <c r="T182" s="89"/>
      <c r="U182" s="42"/>
      <c r="V182" s="42"/>
      <c r="W182" s="42"/>
      <c r="X182" s="42"/>
      <c r="Y182" s="42"/>
      <c r="Z182" s="42"/>
      <c r="AA182" s="42"/>
      <c r="AB182" s="42"/>
      <c r="AC182" s="42"/>
      <c r="AD182" s="42"/>
      <c r="AE182" s="42"/>
      <c r="AT182" s="20" t="s">
        <v>236</v>
      </c>
      <c r="AU182" s="20" t="s">
        <v>92</v>
      </c>
    </row>
    <row r="183" s="13" customFormat="1">
      <c r="A183" s="13"/>
      <c r="B183" s="236"/>
      <c r="C183" s="237"/>
      <c r="D183" s="238" t="s">
        <v>238</v>
      </c>
      <c r="E183" s="239" t="s">
        <v>44</v>
      </c>
      <c r="F183" s="240" t="s">
        <v>2561</v>
      </c>
      <c r="G183" s="237"/>
      <c r="H183" s="239" t="s">
        <v>44</v>
      </c>
      <c r="I183" s="241"/>
      <c r="J183" s="237"/>
      <c r="K183" s="237"/>
      <c r="L183" s="242"/>
      <c r="M183" s="243"/>
      <c r="N183" s="244"/>
      <c r="O183" s="244"/>
      <c r="P183" s="244"/>
      <c r="Q183" s="244"/>
      <c r="R183" s="244"/>
      <c r="S183" s="244"/>
      <c r="T183" s="245"/>
      <c r="U183" s="13"/>
      <c r="V183" s="13"/>
      <c r="W183" s="13"/>
      <c r="X183" s="13"/>
      <c r="Y183" s="13"/>
      <c r="Z183" s="13"/>
      <c r="AA183" s="13"/>
      <c r="AB183" s="13"/>
      <c r="AC183" s="13"/>
      <c r="AD183" s="13"/>
      <c r="AE183" s="13"/>
      <c r="AT183" s="246" t="s">
        <v>238</v>
      </c>
      <c r="AU183" s="246" t="s">
        <v>92</v>
      </c>
      <c r="AV183" s="13" t="s">
        <v>90</v>
      </c>
      <c r="AW183" s="13" t="s">
        <v>42</v>
      </c>
      <c r="AX183" s="13" t="s">
        <v>82</v>
      </c>
      <c r="AY183" s="246" t="s">
        <v>228</v>
      </c>
    </row>
    <row r="184" s="14" customFormat="1">
      <c r="A184" s="14"/>
      <c r="B184" s="247"/>
      <c r="C184" s="248"/>
      <c r="D184" s="238" t="s">
        <v>238</v>
      </c>
      <c r="E184" s="249" t="s">
        <v>44</v>
      </c>
      <c r="F184" s="250" t="s">
        <v>2466</v>
      </c>
      <c r="G184" s="248"/>
      <c r="H184" s="251">
        <v>2.46</v>
      </c>
      <c r="I184" s="252"/>
      <c r="J184" s="248"/>
      <c r="K184" s="248"/>
      <c r="L184" s="253"/>
      <c r="M184" s="254"/>
      <c r="N184" s="255"/>
      <c r="O184" s="255"/>
      <c r="P184" s="255"/>
      <c r="Q184" s="255"/>
      <c r="R184" s="255"/>
      <c r="S184" s="255"/>
      <c r="T184" s="256"/>
      <c r="U184" s="14"/>
      <c r="V184" s="14"/>
      <c r="W184" s="14"/>
      <c r="X184" s="14"/>
      <c r="Y184" s="14"/>
      <c r="Z184" s="14"/>
      <c r="AA184" s="14"/>
      <c r="AB184" s="14"/>
      <c r="AC184" s="14"/>
      <c r="AD184" s="14"/>
      <c r="AE184" s="14"/>
      <c r="AT184" s="257" t="s">
        <v>238</v>
      </c>
      <c r="AU184" s="257" t="s">
        <v>92</v>
      </c>
      <c r="AV184" s="14" t="s">
        <v>92</v>
      </c>
      <c r="AW184" s="14" t="s">
        <v>42</v>
      </c>
      <c r="AX184" s="14" t="s">
        <v>82</v>
      </c>
      <c r="AY184" s="257" t="s">
        <v>228</v>
      </c>
    </row>
    <row r="185" s="15" customFormat="1">
      <c r="A185" s="15"/>
      <c r="B185" s="258"/>
      <c r="C185" s="259"/>
      <c r="D185" s="238" t="s">
        <v>238</v>
      </c>
      <c r="E185" s="260" t="s">
        <v>44</v>
      </c>
      <c r="F185" s="261" t="s">
        <v>247</v>
      </c>
      <c r="G185" s="259"/>
      <c r="H185" s="262">
        <v>2.46</v>
      </c>
      <c r="I185" s="263"/>
      <c r="J185" s="259"/>
      <c r="K185" s="259"/>
      <c r="L185" s="264"/>
      <c r="M185" s="265"/>
      <c r="N185" s="266"/>
      <c r="O185" s="266"/>
      <c r="P185" s="266"/>
      <c r="Q185" s="266"/>
      <c r="R185" s="266"/>
      <c r="S185" s="266"/>
      <c r="T185" s="267"/>
      <c r="U185" s="15"/>
      <c r="V185" s="15"/>
      <c r="W185" s="15"/>
      <c r="X185" s="15"/>
      <c r="Y185" s="15"/>
      <c r="Z185" s="15"/>
      <c r="AA185" s="15"/>
      <c r="AB185" s="15"/>
      <c r="AC185" s="15"/>
      <c r="AD185" s="15"/>
      <c r="AE185" s="15"/>
      <c r="AT185" s="268" t="s">
        <v>238</v>
      </c>
      <c r="AU185" s="268" t="s">
        <v>92</v>
      </c>
      <c r="AV185" s="15" t="s">
        <v>145</v>
      </c>
      <c r="AW185" s="15" t="s">
        <v>42</v>
      </c>
      <c r="AX185" s="15" t="s">
        <v>90</v>
      </c>
      <c r="AY185" s="268" t="s">
        <v>228</v>
      </c>
    </row>
    <row r="186" s="2" customFormat="1" ht="21.75" customHeight="1">
      <c r="A186" s="42"/>
      <c r="B186" s="43"/>
      <c r="C186" s="218" t="s">
        <v>489</v>
      </c>
      <c r="D186" s="218" t="s">
        <v>230</v>
      </c>
      <c r="E186" s="219" t="s">
        <v>2562</v>
      </c>
      <c r="F186" s="220" t="s">
        <v>2563</v>
      </c>
      <c r="G186" s="221" t="s">
        <v>233</v>
      </c>
      <c r="H186" s="222">
        <v>2.46</v>
      </c>
      <c r="I186" s="223"/>
      <c r="J186" s="224">
        <f>ROUND(I186*H186,2)</f>
        <v>0</v>
      </c>
      <c r="K186" s="220" t="s">
        <v>234</v>
      </c>
      <c r="L186" s="48"/>
      <c r="M186" s="225" t="s">
        <v>44</v>
      </c>
      <c r="N186" s="226" t="s">
        <v>53</v>
      </c>
      <c r="O186" s="88"/>
      <c r="P186" s="227">
        <f>O186*H186</f>
        <v>0</v>
      </c>
      <c r="Q186" s="227">
        <v>0.0073499999999999998</v>
      </c>
      <c r="R186" s="227">
        <f>Q186*H186</f>
        <v>0.018081</v>
      </c>
      <c r="S186" s="227">
        <v>0</v>
      </c>
      <c r="T186" s="228">
        <f>S186*H186</f>
        <v>0</v>
      </c>
      <c r="U186" s="42"/>
      <c r="V186" s="42"/>
      <c r="W186" s="42"/>
      <c r="X186" s="42"/>
      <c r="Y186" s="42"/>
      <c r="Z186" s="42"/>
      <c r="AA186" s="42"/>
      <c r="AB186" s="42"/>
      <c r="AC186" s="42"/>
      <c r="AD186" s="42"/>
      <c r="AE186" s="42"/>
      <c r="AR186" s="229" t="s">
        <v>145</v>
      </c>
      <c r="AT186" s="229" t="s">
        <v>230</v>
      </c>
      <c r="AU186" s="229" t="s">
        <v>92</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2564</v>
      </c>
    </row>
    <row r="187" s="2" customFormat="1">
      <c r="A187" s="42"/>
      <c r="B187" s="43"/>
      <c r="C187" s="44"/>
      <c r="D187" s="231" t="s">
        <v>236</v>
      </c>
      <c r="E187" s="44"/>
      <c r="F187" s="232" t="s">
        <v>2565</v>
      </c>
      <c r="G187" s="44"/>
      <c r="H187" s="44"/>
      <c r="I187" s="233"/>
      <c r="J187" s="44"/>
      <c r="K187" s="44"/>
      <c r="L187" s="48"/>
      <c r="M187" s="234"/>
      <c r="N187" s="235"/>
      <c r="O187" s="88"/>
      <c r="P187" s="88"/>
      <c r="Q187" s="88"/>
      <c r="R187" s="88"/>
      <c r="S187" s="88"/>
      <c r="T187" s="89"/>
      <c r="U187" s="42"/>
      <c r="V187" s="42"/>
      <c r="W187" s="42"/>
      <c r="X187" s="42"/>
      <c r="Y187" s="42"/>
      <c r="Z187" s="42"/>
      <c r="AA187" s="42"/>
      <c r="AB187" s="42"/>
      <c r="AC187" s="42"/>
      <c r="AD187" s="42"/>
      <c r="AE187" s="42"/>
      <c r="AT187" s="20" t="s">
        <v>236</v>
      </c>
      <c r="AU187" s="20" t="s">
        <v>92</v>
      </c>
    </row>
    <row r="188" s="13" customFormat="1">
      <c r="A188" s="13"/>
      <c r="B188" s="236"/>
      <c r="C188" s="237"/>
      <c r="D188" s="238" t="s">
        <v>238</v>
      </c>
      <c r="E188" s="239" t="s">
        <v>44</v>
      </c>
      <c r="F188" s="240" t="s">
        <v>2561</v>
      </c>
      <c r="G188" s="237"/>
      <c r="H188" s="239" t="s">
        <v>44</v>
      </c>
      <c r="I188" s="241"/>
      <c r="J188" s="237"/>
      <c r="K188" s="237"/>
      <c r="L188" s="242"/>
      <c r="M188" s="243"/>
      <c r="N188" s="244"/>
      <c r="O188" s="244"/>
      <c r="P188" s="244"/>
      <c r="Q188" s="244"/>
      <c r="R188" s="244"/>
      <c r="S188" s="244"/>
      <c r="T188" s="245"/>
      <c r="U188" s="13"/>
      <c r="V188" s="13"/>
      <c r="W188" s="13"/>
      <c r="X188" s="13"/>
      <c r="Y188" s="13"/>
      <c r="Z188" s="13"/>
      <c r="AA188" s="13"/>
      <c r="AB188" s="13"/>
      <c r="AC188" s="13"/>
      <c r="AD188" s="13"/>
      <c r="AE188" s="13"/>
      <c r="AT188" s="246" t="s">
        <v>238</v>
      </c>
      <c r="AU188" s="246" t="s">
        <v>92</v>
      </c>
      <c r="AV188" s="13" t="s">
        <v>90</v>
      </c>
      <c r="AW188" s="13" t="s">
        <v>42</v>
      </c>
      <c r="AX188" s="13" t="s">
        <v>82</v>
      </c>
      <c r="AY188" s="246" t="s">
        <v>228</v>
      </c>
    </row>
    <row r="189" s="14" customFormat="1">
      <c r="A189" s="14"/>
      <c r="B189" s="247"/>
      <c r="C189" s="248"/>
      <c r="D189" s="238" t="s">
        <v>238</v>
      </c>
      <c r="E189" s="249" t="s">
        <v>44</v>
      </c>
      <c r="F189" s="250" t="s">
        <v>2466</v>
      </c>
      <c r="G189" s="248"/>
      <c r="H189" s="251">
        <v>2.46</v>
      </c>
      <c r="I189" s="252"/>
      <c r="J189" s="248"/>
      <c r="K189" s="248"/>
      <c r="L189" s="253"/>
      <c r="M189" s="254"/>
      <c r="N189" s="255"/>
      <c r="O189" s="255"/>
      <c r="P189" s="255"/>
      <c r="Q189" s="255"/>
      <c r="R189" s="255"/>
      <c r="S189" s="255"/>
      <c r="T189" s="256"/>
      <c r="U189" s="14"/>
      <c r="V189" s="14"/>
      <c r="W189" s="14"/>
      <c r="X189" s="14"/>
      <c r="Y189" s="14"/>
      <c r="Z189" s="14"/>
      <c r="AA189" s="14"/>
      <c r="AB189" s="14"/>
      <c r="AC189" s="14"/>
      <c r="AD189" s="14"/>
      <c r="AE189" s="14"/>
      <c r="AT189" s="257" t="s">
        <v>238</v>
      </c>
      <c r="AU189" s="257" t="s">
        <v>92</v>
      </c>
      <c r="AV189" s="14" t="s">
        <v>92</v>
      </c>
      <c r="AW189" s="14" t="s">
        <v>42</v>
      </c>
      <c r="AX189" s="14" t="s">
        <v>82</v>
      </c>
      <c r="AY189" s="257" t="s">
        <v>228</v>
      </c>
    </row>
    <row r="190" s="15" customFormat="1">
      <c r="A190" s="15"/>
      <c r="B190" s="258"/>
      <c r="C190" s="259"/>
      <c r="D190" s="238" t="s">
        <v>238</v>
      </c>
      <c r="E190" s="260" t="s">
        <v>44</v>
      </c>
      <c r="F190" s="261" t="s">
        <v>247</v>
      </c>
      <c r="G190" s="259"/>
      <c r="H190" s="262">
        <v>2.46</v>
      </c>
      <c r="I190" s="263"/>
      <c r="J190" s="259"/>
      <c r="K190" s="259"/>
      <c r="L190" s="264"/>
      <c r="M190" s="265"/>
      <c r="N190" s="266"/>
      <c r="O190" s="266"/>
      <c r="P190" s="266"/>
      <c r="Q190" s="266"/>
      <c r="R190" s="266"/>
      <c r="S190" s="266"/>
      <c r="T190" s="267"/>
      <c r="U190" s="15"/>
      <c r="V190" s="15"/>
      <c r="W190" s="15"/>
      <c r="X190" s="15"/>
      <c r="Y190" s="15"/>
      <c r="Z190" s="15"/>
      <c r="AA190" s="15"/>
      <c r="AB190" s="15"/>
      <c r="AC190" s="15"/>
      <c r="AD190" s="15"/>
      <c r="AE190" s="15"/>
      <c r="AT190" s="268" t="s">
        <v>238</v>
      </c>
      <c r="AU190" s="268" t="s">
        <v>92</v>
      </c>
      <c r="AV190" s="15" t="s">
        <v>145</v>
      </c>
      <c r="AW190" s="15" t="s">
        <v>42</v>
      </c>
      <c r="AX190" s="15" t="s">
        <v>90</v>
      </c>
      <c r="AY190" s="268" t="s">
        <v>228</v>
      </c>
    </row>
    <row r="191" s="2" customFormat="1" ht="16.5" customHeight="1">
      <c r="A191" s="42"/>
      <c r="B191" s="43"/>
      <c r="C191" s="218" t="s">
        <v>7</v>
      </c>
      <c r="D191" s="218" t="s">
        <v>230</v>
      </c>
      <c r="E191" s="219" t="s">
        <v>2566</v>
      </c>
      <c r="F191" s="220" t="s">
        <v>2567</v>
      </c>
      <c r="G191" s="221" t="s">
        <v>233</v>
      </c>
      <c r="H191" s="222">
        <v>174.63</v>
      </c>
      <c r="I191" s="223"/>
      <c r="J191" s="224">
        <f>ROUND(I191*H191,2)</f>
        <v>0</v>
      </c>
      <c r="K191" s="220" t="s">
        <v>234</v>
      </c>
      <c r="L191" s="48"/>
      <c r="M191" s="225" t="s">
        <v>44</v>
      </c>
      <c r="N191" s="226" t="s">
        <v>53</v>
      </c>
      <c r="O191" s="88"/>
      <c r="P191" s="227">
        <f>O191*H191</f>
        <v>0</v>
      </c>
      <c r="Q191" s="227">
        <v>0.00018000000000000001</v>
      </c>
      <c r="R191" s="227">
        <f>Q191*H191</f>
        <v>0.0314334</v>
      </c>
      <c r="S191" s="227">
        <v>0</v>
      </c>
      <c r="T191" s="228">
        <f>S191*H191</f>
        <v>0</v>
      </c>
      <c r="U191" s="42"/>
      <c r="V191" s="42"/>
      <c r="W191" s="42"/>
      <c r="X191" s="42"/>
      <c r="Y191" s="42"/>
      <c r="Z191" s="42"/>
      <c r="AA191" s="42"/>
      <c r="AB191" s="42"/>
      <c r="AC191" s="42"/>
      <c r="AD191" s="42"/>
      <c r="AE191" s="42"/>
      <c r="AR191" s="229" t="s">
        <v>145</v>
      </c>
      <c r="AT191" s="229" t="s">
        <v>230</v>
      </c>
      <c r="AU191" s="229" t="s">
        <v>92</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2568</v>
      </c>
    </row>
    <row r="192" s="2" customFormat="1">
      <c r="A192" s="42"/>
      <c r="B192" s="43"/>
      <c r="C192" s="44"/>
      <c r="D192" s="231" t="s">
        <v>236</v>
      </c>
      <c r="E192" s="44"/>
      <c r="F192" s="232" t="s">
        <v>2569</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0" t="s">
        <v>236</v>
      </c>
      <c r="AU192" s="20" t="s">
        <v>92</v>
      </c>
    </row>
    <row r="193" s="2" customFormat="1" ht="16.5" customHeight="1">
      <c r="A193" s="42"/>
      <c r="B193" s="43"/>
      <c r="C193" s="218" t="s">
        <v>500</v>
      </c>
      <c r="D193" s="218" t="s">
        <v>230</v>
      </c>
      <c r="E193" s="219" t="s">
        <v>2570</v>
      </c>
      <c r="F193" s="220" t="s">
        <v>2571</v>
      </c>
      <c r="G193" s="221" t="s">
        <v>233</v>
      </c>
      <c r="H193" s="222">
        <v>174.63</v>
      </c>
      <c r="I193" s="223"/>
      <c r="J193" s="224">
        <f>ROUND(I193*H193,2)</f>
        <v>0</v>
      </c>
      <c r="K193" s="220" t="s">
        <v>234</v>
      </c>
      <c r="L193" s="48"/>
      <c r="M193" s="225" t="s">
        <v>44</v>
      </c>
      <c r="N193" s="226" t="s">
        <v>53</v>
      </c>
      <c r="O193" s="88"/>
      <c r="P193" s="227">
        <f>O193*H193</f>
        <v>0</v>
      </c>
      <c r="Q193" s="227">
        <v>0.0038</v>
      </c>
      <c r="R193" s="227">
        <f>Q193*H193</f>
        <v>0.66359400000000002</v>
      </c>
      <c r="S193" s="227">
        <v>0</v>
      </c>
      <c r="T193" s="228">
        <f>S193*H193</f>
        <v>0</v>
      </c>
      <c r="U193" s="42"/>
      <c r="V193" s="42"/>
      <c r="W193" s="42"/>
      <c r="X193" s="42"/>
      <c r="Y193" s="42"/>
      <c r="Z193" s="42"/>
      <c r="AA193" s="42"/>
      <c r="AB193" s="42"/>
      <c r="AC193" s="42"/>
      <c r="AD193" s="42"/>
      <c r="AE193" s="42"/>
      <c r="AR193" s="229" t="s">
        <v>145</v>
      </c>
      <c r="AT193" s="229" t="s">
        <v>230</v>
      </c>
      <c r="AU193" s="229" t="s">
        <v>92</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2572</v>
      </c>
    </row>
    <row r="194" s="2" customFormat="1">
      <c r="A194" s="42"/>
      <c r="B194" s="43"/>
      <c r="C194" s="44"/>
      <c r="D194" s="231" t="s">
        <v>236</v>
      </c>
      <c r="E194" s="44"/>
      <c r="F194" s="232" t="s">
        <v>2573</v>
      </c>
      <c r="G194" s="44"/>
      <c r="H194" s="44"/>
      <c r="I194" s="233"/>
      <c r="J194" s="44"/>
      <c r="K194" s="44"/>
      <c r="L194" s="48"/>
      <c r="M194" s="234"/>
      <c r="N194" s="235"/>
      <c r="O194" s="88"/>
      <c r="P194" s="88"/>
      <c r="Q194" s="88"/>
      <c r="R194" s="88"/>
      <c r="S194" s="88"/>
      <c r="T194" s="89"/>
      <c r="U194" s="42"/>
      <c r="V194" s="42"/>
      <c r="W194" s="42"/>
      <c r="X194" s="42"/>
      <c r="Y194" s="42"/>
      <c r="Z194" s="42"/>
      <c r="AA194" s="42"/>
      <c r="AB194" s="42"/>
      <c r="AC194" s="42"/>
      <c r="AD194" s="42"/>
      <c r="AE194" s="42"/>
      <c r="AT194" s="20" t="s">
        <v>236</v>
      </c>
      <c r="AU194" s="20" t="s">
        <v>92</v>
      </c>
    </row>
    <row r="195" s="13" customFormat="1">
      <c r="A195" s="13"/>
      <c r="B195" s="236"/>
      <c r="C195" s="237"/>
      <c r="D195" s="238" t="s">
        <v>238</v>
      </c>
      <c r="E195" s="239" t="s">
        <v>44</v>
      </c>
      <c r="F195" s="240" t="s">
        <v>2574</v>
      </c>
      <c r="G195" s="237"/>
      <c r="H195" s="239" t="s">
        <v>44</v>
      </c>
      <c r="I195" s="241"/>
      <c r="J195" s="237"/>
      <c r="K195" s="237"/>
      <c r="L195" s="242"/>
      <c r="M195" s="243"/>
      <c r="N195" s="244"/>
      <c r="O195" s="244"/>
      <c r="P195" s="244"/>
      <c r="Q195" s="244"/>
      <c r="R195" s="244"/>
      <c r="S195" s="244"/>
      <c r="T195" s="245"/>
      <c r="U195" s="13"/>
      <c r="V195" s="13"/>
      <c r="W195" s="13"/>
      <c r="X195" s="13"/>
      <c r="Y195" s="13"/>
      <c r="Z195" s="13"/>
      <c r="AA195" s="13"/>
      <c r="AB195" s="13"/>
      <c r="AC195" s="13"/>
      <c r="AD195" s="13"/>
      <c r="AE195" s="13"/>
      <c r="AT195" s="246" t="s">
        <v>238</v>
      </c>
      <c r="AU195" s="246" t="s">
        <v>92</v>
      </c>
      <c r="AV195" s="13" t="s">
        <v>90</v>
      </c>
      <c r="AW195" s="13" t="s">
        <v>42</v>
      </c>
      <c r="AX195" s="13" t="s">
        <v>82</v>
      </c>
      <c r="AY195" s="246" t="s">
        <v>228</v>
      </c>
    </row>
    <row r="196" s="14" customFormat="1">
      <c r="A196" s="14"/>
      <c r="B196" s="247"/>
      <c r="C196" s="248"/>
      <c r="D196" s="238" t="s">
        <v>238</v>
      </c>
      <c r="E196" s="249" t="s">
        <v>44</v>
      </c>
      <c r="F196" s="250" t="s">
        <v>598</v>
      </c>
      <c r="G196" s="248"/>
      <c r="H196" s="251">
        <v>21.609999999999999</v>
      </c>
      <c r="I196" s="252"/>
      <c r="J196" s="248"/>
      <c r="K196" s="248"/>
      <c r="L196" s="253"/>
      <c r="M196" s="254"/>
      <c r="N196" s="255"/>
      <c r="O196" s="255"/>
      <c r="P196" s="255"/>
      <c r="Q196" s="255"/>
      <c r="R196" s="255"/>
      <c r="S196" s="255"/>
      <c r="T196" s="256"/>
      <c r="U196" s="14"/>
      <c r="V196" s="14"/>
      <c r="W196" s="14"/>
      <c r="X196" s="14"/>
      <c r="Y196" s="14"/>
      <c r="Z196" s="14"/>
      <c r="AA196" s="14"/>
      <c r="AB196" s="14"/>
      <c r="AC196" s="14"/>
      <c r="AD196" s="14"/>
      <c r="AE196" s="14"/>
      <c r="AT196" s="257" t="s">
        <v>238</v>
      </c>
      <c r="AU196" s="257" t="s">
        <v>92</v>
      </c>
      <c r="AV196" s="14" t="s">
        <v>92</v>
      </c>
      <c r="AW196" s="14" t="s">
        <v>42</v>
      </c>
      <c r="AX196" s="14" t="s">
        <v>82</v>
      </c>
      <c r="AY196" s="257" t="s">
        <v>228</v>
      </c>
    </row>
    <row r="197" s="14" customFormat="1">
      <c r="A197" s="14"/>
      <c r="B197" s="247"/>
      <c r="C197" s="248"/>
      <c r="D197" s="238" t="s">
        <v>238</v>
      </c>
      <c r="E197" s="249" t="s">
        <v>44</v>
      </c>
      <c r="F197" s="250" t="s">
        <v>604</v>
      </c>
      <c r="G197" s="248"/>
      <c r="H197" s="251">
        <v>144.75</v>
      </c>
      <c r="I197" s="252"/>
      <c r="J197" s="248"/>
      <c r="K197" s="248"/>
      <c r="L197" s="253"/>
      <c r="M197" s="254"/>
      <c r="N197" s="255"/>
      <c r="O197" s="255"/>
      <c r="P197" s="255"/>
      <c r="Q197" s="255"/>
      <c r="R197" s="255"/>
      <c r="S197" s="255"/>
      <c r="T197" s="256"/>
      <c r="U197" s="14"/>
      <c r="V197" s="14"/>
      <c r="W197" s="14"/>
      <c r="X197" s="14"/>
      <c r="Y197" s="14"/>
      <c r="Z197" s="14"/>
      <c r="AA197" s="14"/>
      <c r="AB197" s="14"/>
      <c r="AC197" s="14"/>
      <c r="AD197" s="14"/>
      <c r="AE197" s="14"/>
      <c r="AT197" s="257" t="s">
        <v>238</v>
      </c>
      <c r="AU197" s="257" t="s">
        <v>92</v>
      </c>
      <c r="AV197" s="14" t="s">
        <v>92</v>
      </c>
      <c r="AW197" s="14" t="s">
        <v>42</v>
      </c>
      <c r="AX197" s="14" t="s">
        <v>82</v>
      </c>
      <c r="AY197" s="257" t="s">
        <v>228</v>
      </c>
    </row>
    <row r="198" s="14" customFormat="1">
      <c r="A198" s="14"/>
      <c r="B198" s="247"/>
      <c r="C198" s="248"/>
      <c r="D198" s="238" t="s">
        <v>238</v>
      </c>
      <c r="E198" s="249" t="s">
        <v>44</v>
      </c>
      <c r="F198" s="250" t="s">
        <v>2464</v>
      </c>
      <c r="G198" s="248"/>
      <c r="H198" s="251">
        <v>5.8099999999999996</v>
      </c>
      <c r="I198" s="252"/>
      <c r="J198" s="248"/>
      <c r="K198" s="248"/>
      <c r="L198" s="253"/>
      <c r="M198" s="254"/>
      <c r="N198" s="255"/>
      <c r="O198" s="255"/>
      <c r="P198" s="255"/>
      <c r="Q198" s="255"/>
      <c r="R198" s="255"/>
      <c r="S198" s="255"/>
      <c r="T198" s="256"/>
      <c r="U198" s="14"/>
      <c r="V198" s="14"/>
      <c r="W198" s="14"/>
      <c r="X198" s="14"/>
      <c r="Y198" s="14"/>
      <c r="Z198" s="14"/>
      <c r="AA198" s="14"/>
      <c r="AB198" s="14"/>
      <c r="AC198" s="14"/>
      <c r="AD198" s="14"/>
      <c r="AE198" s="14"/>
      <c r="AT198" s="257" t="s">
        <v>238</v>
      </c>
      <c r="AU198" s="257" t="s">
        <v>92</v>
      </c>
      <c r="AV198" s="14" t="s">
        <v>92</v>
      </c>
      <c r="AW198" s="14" t="s">
        <v>42</v>
      </c>
      <c r="AX198" s="14" t="s">
        <v>82</v>
      </c>
      <c r="AY198" s="257" t="s">
        <v>228</v>
      </c>
    </row>
    <row r="199" s="14" customFormat="1">
      <c r="A199" s="14"/>
      <c r="B199" s="247"/>
      <c r="C199" s="248"/>
      <c r="D199" s="238" t="s">
        <v>238</v>
      </c>
      <c r="E199" s="249" t="s">
        <v>44</v>
      </c>
      <c r="F199" s="250" t="s">
        <v>2466</v>
      </c>
      <c r="G199" s="248"/>
      <c r="H199" s="251">
        <v>2.46</v>
      </c>
      <c r="I199" s="252"/>
      <c r="J199" s="248"/>
      <c r="K199" s="248"/>
      <c r="L199" s="253"/>
      <c r="M199" s="254"/>
      <c r="N199" s="255"/>
      <c r="O199" s="255"/>
      <c r="P199" s="255"/>
      <c r="Q199" s="255"/>
      <c r="R199" s="255"/>
      <c r="S199" s="255"/>
      <c r="T199" s="256"/>
      <c r="U199" s="14"/>
      <c r="V199" s="14"/>
      <c r="W199" s="14"/>
      <c r="X199" s="14"/>
      <c r="Y199" s="14"/>
      <c r="Z199" s="14"/>
      <c r="AA199" s="14"/>
      <c r="AB199" s="14"/>
      <c r="AC199" s="14"/>
      <c r="AD199" s="14"/>
      <c r="AE199" s="14"/>
      <c r="AT199" s="257" t="s">
        <v>238</v>
      </c>
      <c r="AU199" s="257" t="s">
        <v>92</v>
      </c>
      <c r="AV199" s="14" t="s">
        <v>92</v>
      </c>
      <c r="AW199" s="14" t="s">
        <v>42</v>
      </c>
      <c r="AX199" s="14" t="s">
        <v>82</v>
      </c>
      <c r="AY199" s="257" t="s">
        <v>228</v>
      </c>
    </row>
    <row r="200" s="15" customFormat="1">
      <c r="A200" s="15"/>
      <c r="B200" s="258"/>
      <c r="C200" s="259"/>
      <c r="D200" s="238" t="s">
        <v>238</v>
      </c>
      <c r="E200" s="260" t="s">
        <v>44</v>
      </c>
      <c r="F200" s="261" t="s">
        <v>247</v>
      </c>
      <c r="G200" s="259"/>
      <c r="H200" s="262">
        <v>174.63</v>
      </c>
      <c r="I200" s="263"/>
      <c r="J200" s="259"/>
      <c r="K200" s="259"/>
      <c r="L200" s="264"/>
      <c r="M200" s="265"/>
      <c r="N200" s="266"/>
      <c r="O200" s="266"/>
      <c r="P200" s="266"/>
      <c r="Q200" s="266"/>
      <c r="R200" s="266"/>
      <c r="S200" s="266"/>
      <c r="T200" s="267"/>
      <c r="U200" s="15"/>
      <c r="V200" s="15"/>
      <c r="W200" s="15"/>
      <c r="X200" s="15"/>
      <c r="Y200" s="15"/>
      <c r="Z200" s="15"/>
      <c r="AA200" s="15"/>
      <c r="AB200" s="15"/>
      <c r="AC200" s="15"/>
      <c r="AD200" s="15"/>
      <c r="AE200" s="15"/>
      <c r="AT200" s="268" t="s">
        <v>238</v>
      </c>
      <c r="AU200" s="268" t="s">
        <v>92</v>
      </c>
      <c r="AV200" s="15" t="s">
        <v>145</v>
      </c>
      <c r="AW200" s="15" t="s">
        <v>42</v>
      </c>
      <c r="AX200" s="15" t="s">
        <v>90</v>
      </c>
      <c r="AY200" s="268" t="s">
        <v>228</v>
      </c>
    </row>
    <row r="201" s="12" customFormat="1" ht="22.8" customHeight="1">
      <c r="A201" s="12"/>
      <c r="B201" s="202"/>
      <c r="C201" s="203"/>
      <c r="D201" s="204" t="s">
        <v>81</v>
      </c>
      <c r="E201" s="216" t="s">
        <v>304</v>
      </c>
      <c r="F201" s="216" t="s">
        <v>957</v>
      </c>
      <c r="G201" s="203"/>
      <c r="H201" s="203"/>
      <c r="I201" s="206"/>
      <c r="J201" s="217">
        <f>BK201</f>
        <v>0</v>
      </c>
      <c r="K201" s="203"/>
      <c r="L201" s="208"/>
      <c r="M201" s="209"/>
      <c r="N201" s="210"/>
      <c r="O201" s="210"/>
      <c r="P201" s="211">
        <f>SUM(P202:P215)</f>
        <v>0</v>
      </c>
      <c r="Q201" s="210"/>
      <c r="R201" s="211">
        <f>SUM(R202:R215)</f>
        <v>0</v>
      </c>
      <c r="S201" s="210"/>
      <c r="T201" s="212">
        <f>SUM(T202:T215)</f>
        <v>0</v>
      </c>
      <c r="U201" s="12"/>
      <c r="V201" s="12"/>
      <c r="W201" s="12"/>
      <c r="X201" s="12"/>
      <c r="Y201" s="12"/>
      <c r="Z201" s="12"/>
      <c r="AA201" s="12"/>
      <c r="AB201" s="12"/>
      <c r="AC201" s="12"/>
      <c r="AD201" s="12"/>
      <c r="AE201" s="12"/>
      <c r="AR201" s="213" t="s">
        <v>90</v>
      </c>
      <c r="AT201" s="214" t="s">
        <v>81</v>
      </c>
      <c r="AU201" s="214" t="s">
        <v>90</v>
      </c>
      <c r="AY201" s="213" t="s">
        <v>228</v>
      </c>
      <c r="BK201" s="215">
        <f>SUM(BK202:BK215)</f>
        <v>0</v>
      </c>
    </row>
    <row r="202" s="2" customFormat="1" ht="24.15" customHeight="1">
      <c r="A202" s="42"/>
      <c r="B202" s="43"/>
      <c r="C202" s="218" t="s">
        <v>505</v>
      </c>
      <c r="D202" s="218" t="s">
        <v>230</v>
      </c>
      <c r="E202" s="219" t="s">
        <v>2575</v>
      </c>
      <c r="F202" s="220" t="s">
        <v>2576</v>
      </c>
      <c r="G202" s="221" t="s">
        <v>233</v>
      </c>
      <c r="H202" s="222">
        <v>3000</v>
      </c>
      <c r="I202" s="223"/>
      <c r="J202" s="224">
        <f>ROUND(I202*H202,2)</f>
        <v>0</v>
      </c>
      <c r="K202" s="220" t="s">
        <v>234</v>
      </c>
      <c r="L202" s="48"/>
      <c r="M202" s="225" t="s">
        <v>44</v>
      </c>
      <c r="N202" s="226" t="s">
        <v>53</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145</v>
      </c>
      <c r="AT202" s="229" t="s">
        <v>230</v>
      </c>
      <c r="AU202" s="229" t="s">
        <v>92</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145</v>
      </c>
      <c r="BM202" s="229" t="s">
        <v>2577</v>
      </c>
    </row>
    <row r="203" s="2" customFormat="1">
      <c r="A203" s="42"/>
      <c r="B203" s="43"/>
      <c r="C203" s="44"/>
      <c r="D203" s="231" t="s">
        <v>236</v>
      </c>
      <c r="E203" s="44"/>
      <c r="F203" s="232" t="s">
        <v>2578</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0" t="s">
        <v>236</v>
      </c>
      <c r="AU203" s="20" t="s">
        <v>92</v>
      </c>
    </row>
    <row r="204" s="2" customFormat="1" ht="24.15" customHeight="1">
      <c r="A204" s="42"/>
      <c r="B204" s="43"/>
      <c r="C204" s="218" t="s">
        <v>510</v>
      </c>
      <c r="D204" s="218" t="s">
        <v>230</v>
      </c>
      <c r="E204" s="219" t="s">
        <v>2579</v>
      </c>
      <c r="F204" s="220" t="s">
        <v>2580</v>
      </c>
      <c r="G204" s="221" t="s">
        <v>233</v>
      </c>
      <c r="H204" s="222">
        <v>450000</v>
      </c>
      <c r="I204" s="223"/>
      <c r="J204" s="224">
        <f>ROUND(I204*H204,2)</f>
        <v>0</v>
      </c>
      <c r="K204" s="220" t="s">
        <v>234</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145</v>
      </c>
      <c r="AT204" s="229" t="s">
        <v>230</v>
      </c>
      <c r="AU204" s="229" t="s">
        <v>92</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145</v>
      </c>
      <c r="BM204" s="229" t="s">
        <v>2581</v>
      </c>
    </row>
    <row r="205" s="2" customFormat="1">
      <c r="A205" s="42"/>
      <c r="B205" s="43"/>
      <c r="C205" s="44"/>
      <c r="D205" s="231" t="s">
        <v>236</v>
      </c>
      <c r="E205" s="44"/>
      <c r="F205" s="232" t="s">
        <v>2582</v>
      </c>
      <c r="G205" s="44"/>
      <c r="H205" s="44"/>
      <c r="I205" s="233"/>
      <c r="J205" s="44"/>
      <c r="K205" s="44"/>
      <c r="L205" s="48"/>
      <c r="M205" s="234"/>
      <c r="N205" s="235"/>
      <c r="O205" s="88"/>
      <c r="P205" s="88"/>
      <c r="Q205" s="88"/>
      <c r="R205" s="88"/>
      <c r="S205" s="88"/>
      <c r="T205" s="89"/>
      <c r="U205" s="42"/>
      <c r="V205" s="42"/>
      <c r="W205" s="42"/>
      <c r="X205" s="42"/>
      <c r="Y205" s="42"/>
      <c r="Z205" s="42"/>
      <c r="AA205" s="42"/>
      <c r="AB205" s="42"/>
      <c r="AC205" s="42"/>
      <c r="AD205" s="42"/>
      <c r="AE205" s="42"/>
      <c r="AT205" s="20" t="s">
        <v>236</v>
      </c>
      <c r="AU205" s="20" t="s">
        <v>92</v>
      </c>
    </row>
    <row r="206" s="14" customFormat="1">
      <c r="A206" s="14"/>
      <c r="B206" s="247"/>
      <c r="C206" s="248"/>
      <c r="D206" s="238" t="s">
        <v>238</v>
      </c>
      <c r="E206" s="248"/>
      <c r="F206" s="250" t="s">
        <v>2583</v>
      </c>
      <c r="G206" s="248"/>
      <c r="H206" s="251">
        <v>450000</v>
      </c>
      <c r="I206" s="252"/>
      <c r="J206" s="248"/>
      <c r="K206" s="248"/>
      <c r="L206" s="253"/>
      <c r="M206" s="254"/>
      <c r="N206" s="255"/>
      <c r="O206" s="255"/>
      <c r="P206" s="255"/>
      <c r="Q206" s="255"/>
      <c r="R206" s="255"/>
      <c r="S206" s="255"/>
      <c r="T206" s="256"/>
      <c r="U206" s="14"/>
      <c r="V206" s="14"/>
      <c r="W206" s="14"/>
      <c r="X206" s="14"/>
      <c r="Y206" s="14"/>
      <c r="Z206" s="14"/>
      <c r="AA206" s="14"/>
      <c r="AB206" s="14"/>
      <c r="AC206" s="14"/>
      <c r="AD206" s="14"/>
      <c r="AE206" s="14"/>
      <c r="AT206" s="257" t="s">
        <v>238</v>
      </c>
      <c r="AU206" s="257" t="s">
        <v>92</v>
      </c>
      <c r="AV206" s="14" t="s">
        <v>92</v>
      </c>
      <c r="AW206" s="14" t="s">
        <v>4</v>
      </c>
      <c r="AX206" s="14" t="s">
        <v>90</v>
      </c>
      <c r="AY206" s="257" t="s">
        <v>228</v>
      </c>
    </row>
    <row r="207" s="2" customFormat="1" ht="24.15" customHeight="1">
      <c r="A207" s="42"/>
      <c r="B207" s="43"/>
      <c r="C207" s="218" t="s">
        <v>515</v>
      </c>
      <c r="D207" s="218" t="s">
        <v>230</v>
      </c>
      <c r="E207" s="219" t="s">
        <v>2584</v>
      </c>
      <c r="F207" s="220" t="s">
        <v>2585</v>
      </c>
      <c r="G207" s="221" t="s">
        <v>233</v>
      </c>
      <c r="H207" s="222">
        <v>3000</v>
      </c>
      <c r="I207" s="223"/>
      <c r="J207" s="224">
        <f>ROUND(I207*H207,2)</f>
        <v>0</v>
      </c>
      <c r="K207" s="220" t="s">
        <v>234</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145</v>
      </c>
      <c r="AT207" s="229" t="s">
        <v>230</v>
      </c>
      <c r="AU207" s="229" t="s">
        <v>92</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145</v>
      </c>
      <c r="BM207" s="229" t="s">
        <v>2586</v>
      </c>
    </row>
    <row r="208" s="2" customFormat="1">
      <c r="A208" s="42"/>
      <c r="B208" s="43"/>
      <c r="C208" s="44"/>
      <c r="D208" s="231" t="s">
        <v>236</v>
      </c>
      <c r="E208" s="44"/>
      <c r="F208" s="232" t="s">
        <v>2587</v>
      </c>
      <c r="G208" s="44"/>
      <c r="H208" s="44"/>
      <c r="I208" s="233"/>
      <c r="J208" s="44"/>
      <c r="K208" s="44"/>
      <c r="L208" s="48"/>
      <c r="M208" s="234"/>
      <c r="N208" s="235"/>
      <c r="O208" s="88"/>
      <c r="P208" s="88"/>
      <c r="Q208" s="88"/>
      <c r="R208" s="88"/>
      <c r="S208" s="88"/>
      <c r="T208" s="89"/>
      <c r="U208" s="42"/>
      <c r="V208" s="42"/>
      <c r="W208" s="42"/>
      <c r="X208" s="42"/>
      <c r="Y208" s="42"/>
      <c r="Z208" s="42"/>
      <c r="AA208" s="42"/>
      <c r="AB208" s="42"/>
      <c r="AC208" s="42"/>
      <c r="AD208" s="42"/>
      <c r="AE208" s="42"/>
      <c r="AT208" s="20" t="s">
        <v>236</v>
      </c>
      <c r="AU208" s="20" t="s">
        <v>92</v>
      </c>
    </row>
    <row r="209" s="2" customFormat="1" ht="16.5" customHeight="1">
      <c r="A209" s="42"/>
      <c r="B209" s="43"/>
      <c r="C209" s="218" t="s">
        <v>519</v>
      </c>
      <c r="D209" s="218" t="s">
        <v>230</v>
      </c>
      <c r="E209" s="219" t="s">
        <v>2588</v>
      </c>
      <c r="F209" s="220" t="s">
        <v>2589</v>
      </c>
      <c r="G209" s="221" t="s">
        <v>233</v>
      </c>
      <c r="H209" s="222">
        <v>3000</v>
      </c>
      <c r="I209" s="223"/>
      <c r="J209" s="224">
        <f>ROUND(I209*H209,2)</f>
        <v>0</v>
      </c>
      <c r="K209" s="220" t="s">
        <v>234</v>
      </c>
      <c r="L209" s="48"/>
      <c r="M209" s="225" t="s">
        <v>44</v>
      </c>
      <c r="N209" s="226" t="s">
        <v>53</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145</v>
      </c>
      <c r="AT209" s="229" t="s">
        <v>230</v>
      </c>
      <c r="AU209" s="229" t="s">
        <v>92</v>
      </c>
      <c r="AY209" s="20" t="s">
        <v>228</v>
      </c>
      <c r="BE209" s="230">
        <f>IF(N209="základní",J209,0)</f>
        <v>0</v>
      </c>
      <c r="BF209" s="230">
        <f>IF(N209="snížená",J209,0)</f>
        <v>0</v>
      </c>
      <c r="BG209" s="230">
        <f>IF(N209="zákl. přenesená",J209,0)</f>
        <v>0</v>
      </c>
      <c r="BH209" s="230">
        <f>IF(N209="sníž. přenesená",J209,0)</f>
        <v>0</v>
      </c>
      <c r="BI209" s="230">
        <f>IF(N209="nulová",J209,0)</f>
        <v>0</v>
      </c>
      <c r="BJ209" s="20" t="s">
        <v>90</v>
      </c>
      <c r="BK209" s="230">
        <f>ROUND(I209*H209,2)</f>
        <v>0</v>
      </c>
      <c r="BL209" s="20" t="s">
        <v>145</v>
      </c>
      <c r="BM209" s="229" t="s">
        <v>2590</v>
      </c>
    </row>
    <row r="210" s="2" customFormat="1">
      <c r="A210" s="42"/>
      <c r="B210" s="43"/>
      <c r="C210" s="44"/>
      <c r="D210" s="231" t="s">
        <v>236</v>
      </c>
      <c r="E210" s="44"/>
      <c r="F210" s="232" t="s">
        <v>2591</v>
      </c>
      <c r="G210" s="44"/>
      <c r="H210" s="44"/>
      <c r="I210" s="233"/>
      <c r="J210" s="44"/>
      <c r="K210" s="44"/>
      <c r="L210" s="48"/>
      <c r="M210" s="234"/>
      <c r="N210" s="235"/>
      <c r="O210" s="88"/>
      <c r="P210" s="88"/>
      <c r="Q210" s="88"/>
      <c r="R210" s="88"/>
      <c r="S210" s="88"/>
      <c r="T210" s="89"/>
      <c r="U210" s="42"/>
      <c r="V210" s="42"/>
      <c r="W210" s="42"/>
      <c r="X210" s="42"/>
      <c r="Y210" s="42"/>
      <c r="Z210" s="42"/>
      <c r="AA210" s="42"/>
      <c r="AB210" s="42"/>
      <c r="AC210" s="42"/>
      <c r="AD210" s="42"/>
      <c r="AE210" s="42"/>
      <c r="AT210" s="20" t="s">
        <v>236</v>
      </c>
      <c r="AU210" s="20" t="s">
        <v>92</v>
      </c>
    </row>
    <row r="211" s="2" customFormat="1" ht="21.75" customHeight="1">
      <c r="A211" s="42"/>
      <c r="B211" s="43"/>
      <c r="C211" s="218" t="s">
        <v>524</v>
      </c>
      <c r="D211" s="218" t="s">
        <v>230</v>
      </c>
      <c r="E211" s="219" t="s">
        <v>2592</v>
      </c>
      <c r="F211" s="220" t="s">
        <v>2593</v>
      </c>
      <c r="G211" s="221" t="s">
        <v>233</v>
      </c>
      <c r="H211" s="222">
        <v>450000</v>
      </c>
      <c r="I211" s="223"/>
      <c r="J211" s="224">
        <f>ROUND(I211*H211,2)</f>
        <v>0</v>
      </c>
      <c r="K211" s="220" t="s">
        <v>234</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145</v>
      </c>
      <c r="AT211" s="229" t="s">
        <v>230</v>
      </c>
      <c r="AU211" s="229" t="s">
        <v>92</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145</v>
      </c>
      <c r="BM211" s="229" t="s">
        <v>2594</v>
      </c>
    </row>
    <row r="212" s="2" customFormat="1">
      <c r="A212" s="42"/>
      <c r="B212" s="43"/>
      <c r="C212" s="44"/>
      <c r="D212" s="231" t="s">
        <v>236</v>
      </c>
      <c r="E212" s="44"/>
      <c r="F212" s="232" t="s">
        <v>2595</v>
      </c>
      <c r="G212" s="44"/>
      <c r="H212" s="44"/>
      <c r="I212" s="233"/>
      <c r="J212" s="44"/>
      <c r="K212" s="44"/>
      <c r="L212" s="48"/>
      <c r="M212" s="234"/>
      <c r="N212" s="235"/>
      <c r="O212" s="88"/>
      <c r="P212" s="88"/>
      <c r="Q212" s="88"/>
      <c r="R212" s="88"/>
      <c r="S212" s="88"/>
      <c r="T212" s="89"/>
      <c r="U212" s="42"/>
      <c r="V212" s="42"/>
      <c r="W212" s="42"/>
      <c r="X212" s="42"/>
      <c r="Y212" s="42"/>
      <c r="Z212" s="42"/>
      <c r="AA212" s="42"/>
      <c r="AB212" s="42"/>
      <c r="AC212" s="42"/>
      <c r="AD212" s="42"/>
      <c r="AE212" s="42"/>
      <c r="AT212" s="20" t="s">
        <v>236</v>
      </c>
      <c r="AU212" s="20" t="s">
        <v>92</v>
      </c>
    </row>
    <row r="213" s="14" customFormat="1">
      <c r="A213" s="14"/>
      <c r="B213" s="247"/>
      <c r="C213" s="248"/>
      <c r="D213" s="238" t="s">
        <v>238</v>
      </c>
      <c r="E213" s="248"/>
      <c r="F213" s="250" t="s">
        <v>2583</v>
      </c>
      <c r="G213" s="248"/>
      <c r="H213" s="251">
        <v>450000</v>
      </c>
      <c r="I213" s="252"/>
      <c r="J213" s="248"/>
      <c r="K213" s="248"/>
      <c r="L213" s="253"/>
      <c r="M213" s="254"/>
      <c r="N213" s="255"/>
      <c r="O213" s="255"/>
      <c r="P213" s="255"/>
      <c r="Q213" s="255"/>
      <c r="R213" s="255"/>
      <c r="S213" s="255"/>
      <c r="T213" s="256"/>
      <c r="U213" s="14"/>
      <c r="V213" s="14"/>
      <c r="W213" s="14"/>
      <c r="X213" s="14"/>
      <c r="Y213" s="14"/>
      <c r="Z213" s="14"/>
      <c r="AA213" s="14"/>
      <c r="AB213" s="14"/>
      <c r="AC213" s="14"/>
      <c r="AD213" s="14"/>
      <c r="AE213" s="14"/>
      <c r="AT213" s="257" t="s">
        <v>238</v>
      </c>
      <c r="AU213" s="257" t="s">
        <v>92</v>
      </c>
      <c r="AV213" s="14" t="s">
        <v>92</v>
      </c>
      <c r="AW213" s="14" t="s">
        <v>4</v>
      </c>
      <c r="AX213" s="14" t="s">
        <v>90</v>
      </c>
      <c r="AY213" s="257" t="s">
        <v>228</v>
      </c>
    </row>
    <row r="214" s="2" customFormat="1" ht="16.5" customHeight="1">
      <c r="A214" s="42"/>
      <c r="B214" s="43"/>
      <c r="C214" s="218" t="s">
        <v>528</v>
      </c>
      <c r="D214" s="218" t="s">
        <v>230</v>
      </c>
      <c r="E214" s="219" t="s">
        <v>2596</v>
      </c>
      <c r="F214" s="220" t="s">
        <v>2597</v>
      </c>
      <c r="G214" s="221" t="s">
        <v>233</v>
      </c>
      <c r="H214" s="222">
        <v>3000</v>
      </c>
      <c r="I214" s="223"/>
      <c r="J214" s="224">
        <f>ROUND(I214*H214,2)</f>
        <v>0</v>
      </c>
      <c r="K214" s="220" t="s">
        <v>234</v>
      </c>
      <c r="L214" s="48"/>
      <c r="M214" s="225" t="s">
        <v>44</v>
      </c>
      <c r="N214" s="226" t="s">
        <v>53</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145</v>
      </c>
      <c r="AT214" s="229" t="s">
        <v>230</v>
      </c>
      <c r="AU214" s="229" t="s">
        <v>92</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145</v>
      </c>
      <c r="BM214" s="229" t="s">
        <v>2598</v>
      </c>
    </row>
    <row r="215" s="2" customFormat="1">
      <c r="A215" s="42"/>
      <c r="B215" s="43"/>
      <c r="C215" s="44"/>
      <c r="D215" s="231" t="s">
        <v>236</v>
      </c>
      <c r="E215" s="44"/>
      <c r="F215" s="232" t="s">
        <v>2599</v>
      </c>
      <c r="G215" s="44"/>
      <c r="H215" s="44"/>
      <c r="I215" s="233"/>
      <c r="J215" s="44"/>
      <c r="K215" s="44"/>
      <c r="L215" s="48"/>
      <c r="M215" s="234"/>
      <c r="N215" s="235"/>
      <c r="O215" s="88"/>
      <c r="P215" s="88"/>
      <c r="Q215" s="88"/>
      <c r="R215" s="88"/>
      <c r="S215" s="88"/>
      <c r="T215" s="89"/>
      <c r="U215" s="42"/>
      <c r="V215" s="42"/>
      <c r="W215" s="42"/>
      <c r="X215" s="42"/>
      <c r="Y215" s="42"/>
      <c r="Z215" s="42"/>
      <c r="AA215" s="42"/>
      <c r="AB215" s="42"/>
      <c r="AC215" s="42"/>
      <c r="AD215" s="42"/>
      <c r="AE215" s="42"/>
      <c r="AT215" s="20" t="s">
        <v>236</v>
      </c>
      <c r="AU215" s="20" t="s">
        <v>92</v>
      </c>
    </row>
    <row r="216" s="12" customFormat="1" ht="22.8" customHeight="1">
      <c r="A216" s="12"/>
      <c r="B216" s="202"/>
      <c r="C216" s="203"/>
      <c r="D216" s="204" t="s">
        <v>81</v>
      </c>
      <c r="E216" s="216" t="s">
        <v>368</v>
      </c>
      <c r="F216" s="216" t="s">
        <v>369</v>
      </c>
      <c r="G216" s="203"/>
      <c r="H216" s="203"/>
      <c r="I216" s="206"/>
      <c r="J216" s="217">
        <f>BK216</f>
        <v>0</v>
      </c>
      <c r="K216" s="203"/>
      <c r="L216" s="208"/>
      <c r="M216" s="209"/>
      <c r="N216" s="210"/>
      <c r="O216" s="210"/>
      <c r="P216" s="211">
        <f>SUM(P217:P218)</f>
        <v>0</v>
      </c>
      <c r="Q216" s="210"/>
      <c r="R216" s="211">
        <f>SUM(R217:R218)</f>
        <v>0</v>
      </c>
      <c r="S216" s="210"/>
      <c r="T216" s="212">
        <f>SUM(T217:T218)</f>
        <v>0</v>
      </c>
      <c r="U216" s="12"/>
      <c r="V216" s="12"/>
      <c r="W216" s="12"/>
      <c r="X216" s="12"/>
      <c r="Y216" s="12"/>
      <c r="Z216" s="12"/>
      <c r="AA216" s="12"/>
      <c r="AB216" s="12"/>
      <c r="AC216" s="12"/>
      <c r="AD216" s="12"/>
      <c r="AE216" s="12"/>
      <c r="AR216" s="213" t="s">
        <v>90</v>
      </c>
      <c r="AT216" s="214" t="s">
        <v>81</v>
      </c>
      <c r="AU216" s="214" t="s">
        <v>90</v>
      </c>
      <c r="AY216" s="213" t="s">
        <v>228</v>
      </c>
      <c r="BK216" s="215">
        <f>SUM(BK217:BK218)</f>
        <v>0</v>
      </c>
    </row>
    <row r="217" s="2" customFormat="1" ht="37.8" customHeight="1">
      <c r="A217" s="42"/>
      <c r="B217" s="43"/>
      <c r="C217" s="218" t="s">
        <v>533</v>
      </c>
      <c r="D217" s="218" t="s">
        <v>230</v>
      </c>
      <c r="E217" s="219" t="s">
        <v>2600</v>
      </c>
      <c r="F217" s="220" t="s">
        <v>2601</v>
      </c>
      <c r="G217" s="221" t="s">
        <v>280</v>
      </c>
      <c r="H217" s="222">
        <v>14.683999999999999</v>
      </c>
      <c r="I217" s="223"/>
      <c r="J217" s="224">
        <f>ROUND(I217*H217,2)</f>
        <v>0</v>
      </c>
      <c r="K217" s="220" t="s">
        <v>234</v>
      </c>
      <c r="L217" s="48"/>
      <c r="M217" s="225" t="s">
        <v>44</v>
      </c>
      <c r="N217" s="226"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145</v>
      </c>
      <c r="AT217" s="229" t="s">
        <v>230</v>
      </c>
      <c r="AU217" s="229" t="s">
        <v>92</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145</v>
      </c>
      <c r="BM217" s="229" t="s">
        <v>2602</v>
      </c>
    </row>
    <row r="218" s="2" customFormat="1">
      <c r="A218" s="42"/>
      <c r="B218" s="43"/>
      <c r="C218" s="44"/>
      <c r="D218" s="231" t="s">
        <v>236</v>
      </c>
      <c r="E218" s="44"/>
      <c r="F218" s="232" t="s">
        <v>2603</v>
      </c>
      <c r="G218" s="44"/>
      <c r="H218" s="44"/>
      <c r="I218" s="233"/>
      <c r="J218" s="44"/>
      <c r="K218" s="44"/>
      <c r="L218" s="48"/>
      <c r="M218" s="234"/>
      <c r="N218" s="235"/>
      <c r="O218" s="88"/>
      <c r="P218" s="88"/>
      <c r="Q218" s="88"/>
      <c r="R218" s="88"/>
      <c r="S218" s="88"/>
      <c r="T218" s="89"/>
      <c r="U218" s="42"/>
      <c r="V218" s="42"/>
      <c r="W218" s="42"/>
      <c r="X218" s="42"/>
      <c r="Y218" s="42"/>
      <c r="Z218" s="42"/>
      <c r="AA218" s="42"/>
      <c r="AB218" s="42"/>
      <c r="AC218" s="42"/>
      <c r="AD218" s="42"/>
      <c r="AE218" s="42"/>
      <c r="AT218" s="20" t="s">
        <v>236</v>
      </c>
      <c r="AU218" s="20" t="s">
        <v>92</v>
      </c>
    </row>
    <row r="219" s="12" customFormat="1" ht="25.92" customHeight="1">
      <c r="A219" s="12"/>
      <c r="B219" s="202"/>
      <c r="C219" s="203"/>
      <c r="D219" s="204" t="s">
        <v>81</v>
      </c>
      <c r="E219" s="205" t="s">
        <v>984</v>
      </c>
      <c r="F219" s="205" t="s">
        <v>985</v>
      </c>
      <c r="G219" s="203"/>
      <c r="H219" s="203"/>
      <c r="I219" s="206"/>
      <c r="J219" s="207">
        <f>BK219</f>
        <v>0</v>
      </c>
      <c r="K219" s="203"/>
      <c r="L219" s="208"/>
      <c r="M219" s="209"/>
      <c r="N219" s="210"/>
      <c r="O219" s="210"/>
      <c r="P219" s="211">
        <f>P220+P232+P252+P270+P306</f>
        <v>0</v>
      </c>
      <c r="Q219" s="210"/>
      <c r="R219" s="211">
        <f>R220+R232+R252+R270+R306</f>
        <v>22.765516890000001</v>
      </c>
      <c r="S219" s="210"/>
      <c r="T219" s="212">
        <f>T220+T232+T252+T270+T306</f>
        <v>0</v>
      </c>
      <c r="U219" s="12"/>
      <c r="V219" s="12"/>
      <c r="W219" s="12"/>
      <c r="X219" s="12"/>
      <c r="Y219" s="12"/>
      <c r="Z219" s="12"/>
      <c r="AA219" s="12"/>
      <c r="AB219" s="12"/>
      <c r="AC219" s="12"/>
      <c r="AD219" s="12"/>
      <c r="AE219" s="12"/>
      <c r="AR219" s="213" t="s">
        <v>92</v>
      </c>
      <c r="AT219" s="214" t="s">
        <v>81</v>
      </c>
      <c r="AU219" s="214" t="s">
        <v>82</v>
      </c>
      <c r="AY219" s="213" t="s">
        <v>228</v>
      </c>
      <c r="BK219" s="215">
        <f>BK220+BK232+BK252+BK270+BK306</f>
        <v>0</v>
      </c>
    </row>
    <row r="220" s="12" customFormat="1" ht="22.8" customHeight="1">
      <c r="A220" s="12"/>
      <c r="B220" s="202"/>
      <c r="C220" s="203"/>
      <c r="D220" s="204" t="s">
        <v>81</v>
      </c>
      <c r="E220" s="216" t="s">
        <v>986</v>
      </c>
      <c r="F220" s="216" t="s">
        <v>987</v>
      </c>
      <c r="G220" s="203"/>
      <c r="H220" s="203"/>
      <c r="I220" s="206"/>
      <c r="J220" s="217">
        <f>BK220</f>
        <v>0</v>
      </c>
      <c r="K220" s="203"/>
      <c r="L220" s="208"/>
      <c r="M220" s="209"/>
      <c r="N220" s="210"/>
      <c r="O220" s="210"/>
      <c r="P220" s="211">
        <f>SUM(P221:P231)</f>
        <v>0</v>
      </c>
      <c r="Q220" s="210"/>
      <c r="R220" s="211">
        <f>SUM(R221:R231)</f>
        <v>0.15226155</v>
      </c>
      <c r="S220" s="210"/>
      <c r="T220" s="212">
        <f>SUM(T221:T231)</f>
        <v>0</v>
      </c>
      <c r="U220" s="12"/>
      <c r="V220" s="12"/>
      <c r="W220" s="12"/>
      <c r="X220" s="12"/>
      <c r="Y220" s="12"/>
      <c r="Z220" s="12"/>
      <c r="AA220" s="12"/>
      <c r="AB220" s="12"/>
      <c r="AC220" s="12"/>
      <c r="AD220" s="12"/>
      <c r="AE220" s="12"/>
      <c r="AR220" s="213" t="s">
        <v>92</v>
      </c>
      <c r="AT220" s="214" t="s">
        <v>81</v>
      </c>
      <c r="AU220" s="214" t="s">
        <v>90</v>
      </c>
      <c r="AY220" s="213" t="s">
        <v>228</v>
      </c>
      <c r="BK220" s="215">
        <f>SUM(BK221:BK231)</f>
        <v>0</v>
      </c>
    </row>
    <row r="221" s="2" customFormat="1" ht="16.5" customHeight="1">
      <c r="A221" s="42"/>
      <c r="B221" s="43"/>
      <c r="C221" s="218" t="s">
        <v>538</v>
      </c>
      <c r="D221" s="218" t="s">
        <v>230</v>
      </c>
      <c r="E221" s="219" t="s">
        <v>2604</v>
      </c>
      <c r="F221" s="220" t="s">
        <v>2605</v>
      </c>
      <c r="G221" s="221" t="s">
        <v>233</v>
      </c>
      <c r="H221" s="222">
        <v>483.37</v>
      </c>
      <c r="I221" s="223"/>
      <c r="J221" s="224">
        <f>ROUND(I221*H221,2)</f>
        <v>0</v>
      </c>
      <c r="K221" s="220" t="s">
        <v>281</v>
      </c>
      <c r="L221" s="48"/>
      <c r="M221" s="225" t="s">
        <v>44</v>
      </c>
      <c r="N221" s="226"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362</v>
      </c>
      <c r="AT221" s="229" t="s">
        <v>230</v>
      </c>
      <c r="AU221" s="229" t="s">
        <v>92</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362</v>
      </c>
      <c r="BM221" s="229" t="s">
        <v>2606</v>
      </c>
    </row>
    <row r="222" s="2" customFormat="1">
      <c r="A222" s="42"/>
      <c r="B222" s="43"/>
      <c r="C222" s="44"/>
      <c r="D222" s="238" t="s">
        <v>328</v>
      </c>
      <c r="E222" s="44"/>
      <c r="F222" s="279" t="s">
        <v>2607</v>
      </c>
      <c r="G222" s="44"/>
      <c r="H222" s="44"/>
      <c r="I222" s="233"/>
      <c r="J222" s="44"/>
      <c r="K222" s="44"/>
      <c r="L222" s="48"/>
      <c r="M222" s="234"/>
      <c r="N222" s="235"/>
      <c r="O222" s="88"/>
      <c r="P222" s="88"/>
      <c r="Q222" s="88"/>
      <c r="R222" s="88"/>
      <c r="S222" s="88"/>
      <c r="T222" s="89"/>
      <c r="U222" s="42"/>
      <c r="V222" s="42"/>
      <c r="W222" s="42"/>
      <c r="X222" s="42"/>
      <c r="Y222" s="42"/>
      <c r="Z222" s="42"/>
      <c r="AA222" s="42"/>
      <c r="AB222" s="42"/>
      <c r="AC222" s="42"/>
      <c r="AD222" s="42"/>
      <c r="AE222" s="42"/>
      <c r="AT222" s="20" t="s">
        <v>328</v>
      </c>
      <c r="AU222" s="20" t="s">
        <v>92</v>
      </c>
    </row>
    <row r="223" s="13" customFormat="1">
      <c r="A223" s="13"/>
      <c r="B223" s="236"/>
      <c r="C223" s="237"/>
      <c r="D223" s="238" t="s">
        <v>238</v>
      </c>
      <c r="E223" s="239" t="s">
        <v>44</v>
      </c>
      <c r="F223" s="240" t="s">
        <v>2608</v>
      </c>
      <c r="G223" s="237"/>
      <c r="H223" s="239" t="s">
        <v>44</v>
      </c>
      <c r="I223" s="241"/>
      <c r="J223" s="237"/>
      <c r="K223" s="237"/>
      <c r="L223" s="242"/>
      <c r="M223" s="243"/>
      <c r="N223" s="244"/>
      <c r="O223" s="244"/>
      <c r="P223" s="244"/>
      <c r="Q223" s="244"/>
      <c r="R223" s="244"/>
      <c r="S223" s="244"/>
      <c r="T223" s="245"/>
      <c r="U223" s="13"/>
      <c r="V223" s="13"/>
      <c r="W223" s="13"/>
      <c r="X223" s="13"/>
      <c r="Y223" s="13"/>
      <c r="Z223" s="13"/>
      <c r="AA223" s="13"/>
      <c r="AB223" s="13"/>
      <c r="AC223" s="13"/>
      <c r="AD223" s="13"/>
      <c r="AE223" s="13"/>
      <c r="AT223" s="246" t="s">
        <v>238</v>
      </c>
      <c r="AU223" s="246" t="s">
        <v>92</v>
      </c>
      <c r="AV223" s="13" t="s">
        <v>90</v>
      </c>
      <c r="AW223" s="13" t="s">
        <v>42</v>
      </c>
      <c r="AX223" s="13" t="s">
        <v>82</v>
      </c>
      <c r="AY223" s="246" t="s">
        <v>228</v>
      </c>
    </row>
    <row r="224" s="14" customFormat="1">
      <c r="A224" s="14"/>
      <c r="B224" s="247"/>
      <c r="C224" s="248"/>
      <c r="D224" s="238" t="s">
        <v>238</v>
      </c>
      <c r="E224" s="249" t="s">
        <v>44</v>
      </c>
      <c r="F224" s="250" t="s">
        <v>2470</v>
      </c>
      <c r="G224" s="248"/>
      <c r="H224" s="251">
        <v>120.95</v>
      </c>
      <c r="I224" s="252"/>
      <c r="J224" s="248"/>
      <c r="K224" s="248"/>
      <c r="L224" s="253"/>
      <c r="M224" s="254"/>
      <c r="N224" s="255"/>
      <c r="O224" s="255"/>
      <c r="P224" s="255"/>
      <c r="Q224" s="255"/>
      <c r="R224" s="255"/>
      <c r="S224" s="255"/>
      <c r="T224" s="256"/>
      <c r="U224" s="14"/>
      <c r="V224" s="14"/>
      <c r="W224" s="14"/>
      <c r="X224" s="14"/>
      <c r="Y224" s="14"/>
      <c r="Z224" s="14"/>
      <c r="AA224" s="14"/>
      <c r="AB224" s="14"/>
      <c r="AC224" s="14"/>
      <c r="AD224" s="14"/>
      <c r="AE224" s="14"/>
      <c r="AT224" s="257" t="s">
        <v>238</v>
      </c>
      <c r="AU224" s="257" t="s">
        <v>92</v>
      </c>
      <c r="AV224" s="14" t="s">
        <v>92</v>
      </c>
      <c r="AW224" s="14" t="s">
        <v>42</v>
      </c>
      <c r="AX224" s="14" t="s">
        <v>82</v>
      </c>
      <c r="AY224" s="257" t="s">
        <v>228</v>
      </c>
    </row>
    <row r="225" s="14" customFormat="1">
      <c r="A225" s="14"/>
      <c r="B225" s="247"/>
      <c r="C225" s="248"/>
      <c r="D225" s="238" t="s">
        <v>238</v>
      </c>
      <c r="E225" s="249" t="s">
        <v>44</v>
      </c>
      <c r="F225" s="250" t="s">
        <v>2472</v>
      </c>
      <c r="G225" s="248"/>
      <c r="H225" s="251">
        <v>97.090000000000003</v>
      </c>
      <c r="I225" s="252"/>
      <c r="J225" s="248"/>
      <c r="K225" s="248"/>
      <c r="L225" s="253"/>
      <c r="M225" s="254"/>
      <c r="N225" s="255"/>
      <c r="O225" s="255"/>
      <c r="P225" s="255"/>
      <c r="Q225" s="255"/>
      <c r="R225" s="255"/>
      <c r="S225" s="255"/>
      <c r="T225" s="256"/>
      <c r="U225" s="14"/>
      <c r="V225" s="14"/>
      <c r="W225" s="14"/>
      <c r="X225" s="14"/>
      <c r="Y225" s="14"/>
      <c r="Z225" s="14"/>
      <c r="AA225" s="14"/>
      <c r="AB225" s="14"/>
      <c r="AC225" s="14"/>
      <c r="AD225" s="14"/>
      <c r="AE225" s="14"/>
      <c r="AT225" s="257" t="s">
        <v>238</v>
      </c>
      <c r="AU225" s="257" t="s">
        <v>92</v>
      </c>
      <c r="AV225" s="14" t="s">
        <v>92</v>
      </c>
      <c r="AW225" s="14" t="s">
        <v>42</v>
      </c>
      <c r="AX225" s="14" t="s">
        <v>82</v>
      </c>
      <c r="AY225" s="257" t="s">
        <v>228</v>
      </c>
    </row>
    <row r="226" s="14" customFormat="1">
      <c r="A226" s="14"/>
      <c r="B226" s="247"/>
      <c r="C226" s="248"/>
      <c r="D226" s="238" t="s">
        <v>238</v>
      </c>
      <c r="E226" s="249" t="s">
        <v>44</v>
      </c>
      <c r="F226" s="250" t="s">
        <v>2475</v>
      </c>
      <c r="G226" s="248"/>
      <c r="H226" s="251">
        <v>265.32999999999998</v>
      </c>
      <c r="I226" s="252"/>
      <c r="J226" s="248"/>
      <c r="K226" s="248"/>
      <c r="L226" s="253"/>
      <c r="M226" s="254"/>
      <c r="N226" s="255"/>
      <c r="O226" s="255"/>
      <c r="P226" s="255"/>
      <c r="Q226" s="255"/>
      <c r="R226" s="255"/>
      <c r="S226" s="255"/>
      <c r="T226" s="256"/>
      <c r="U226" s="14"/>
      <c r="V226" s="14"/>
      <c r="W226" s="14"/>
      <c r="X226" s="14"/>
      <c r="Y226" s="14"/>
      <c r="Z226" s="14"/>
      <c r="AA226" s="14"/>
      <c r="AB226" s="14"/>
      <c r="AC226" s="14"/>
      <c r="AD226" s="14"/>
      <c r="AE226" s="14"/>
      <c r="AT226" s="257" t="s">
        <v>238</v>
      </c>
      <c r="AU226" s="257" t="s">
        <v>92</v>
      </c>
      <c r="AV226" s="14" t="s">
        <v>92</v>
      </c>
      <c r="AW226" s="14" t="s">
        <v>42</v>
      </c>
      <c r="AX226" s="14" t="s">
        <v>82</v>
      </c>
      <c r="AY226" s="257" t="s">
        <v>228</v>
      </c>
    </row>
    <row r="227" s="15" customFormat="1">
      <c r="A227" s="15"/>
      <c r="B227" s="258"/>
      <c r="C227" s="259"/>
      <c r="D227" s="238" t="s">
        <v>238</v>
      </c>
      <c r="E227" s="260" t="s">
        <v>44</v>
      </c>
      <c r="F227" s="261" t="s">
        <v>247</v>
      </c>
      <c r="G227" s="259"/>
      <c r="H227" s="262">
        <v>483.37</v>
      </c>
      <c r="I227" s="263"/>
      <c r="J227" s="259"/>
      <c r="K227" s="259"/>
      <c r="L227" s="264"/>
      <c r="M227" s="265"/>
      <c r="N227" s="266"/>
      <c r="O227" s="266"/>
      <c r="P227" s="266"/>
      <c r="Q227" s="266"/>
      <c r="R227" s="266"/>
      <c r="S227" s="266"/>
      <c r="T227" s="267"/>
      <c r="U227" s="15"/>
      <c r="V227" s="15"/>
      <c r="W227" s="15"/>
      <c r="X227" s="15"/>
      <c r="Y227" s="15"/>
      <c r="Z227" s="15"/>
      <c r="AA227" s="15"/>
      <c r="AB227" s="15"/>
      <c r="AC227" s="15"/>
      <c r="AD227" s="15"/>
      <c r="AE227" s="15"/>
      <c r="AT227" s="268" t="s">
        <v>238</v>
      </c>
      <c r="AU227" s="268" t="s">
        <v>92</v>
      </c>
      <c r="AV227" s="15" t="s">
        <v>145</v>
      </c>
      <c r="AW227" s="15" t="s">
        <v>42</v>
      </c>
      <c r="AX227" s="15" t="s">
        <v>90</v>
      </c>
      <c r="AY227" s="268" t="s">
        <v>228</v>
      </c>
    </row>
    <row r="228" s="2" customFormat="1" ht="16.5" customHeight="1">
      <c r="A228" s="42"/>
      <c r="B228" s="43"/>
      <c r="C228" s="269" t="s">
        <v>542</v>
      </c>
      <c r="D228" s="269" t="s">
        <v>277</v>
      </c>
      <c r="E228" s="270" t="s">
        <v>2609</v>
      </c>
      <c r="F228" s="271" t="s">
        <v>2610</v>
      </c>
      <c r="G228" s="272" t="s">
        <v>233</v>
      </c>
      <c r="H228" s="273">
        <v>725.05499999999995</v>
      </c>
      <c r="I228" s="274"/>
      <c r="J228" s="275">
        <f>ROUND(I228*H228,2)</f>
        <v>0</v>
      </c>
      <c r="K228" s="271" t="s">
        <v>281</v>
      </c>
      <c r="L228" s="276"/>
      <c r="M228" s="277" t="s">
        <v>44</v>
      </c>
      <c r="N228" s="278" t="s">
        <v>53</v>
      </c>
      <c r="O228" s="88"/>
      <c r="P228" s="227">
        <f>O228*H228</f>
        <v>0</v>
      </c>
      <c r="Q228" s="227">
        <v>0.00021000000000000001</v>
      </c>
      <c r="R228" s="227">
        <f>Q228*H228</f>
        <v>0.15226155</v>
      </c>
      <c r="S228" s="227">
        <v>0</v>
      </c>
      <c r="T228" s="228">
        <f>S228*H228</f>
        <v>0</v>
      </c>
      <c r="U228" s="42"/>
      <c r="V228" s="42"/>
      <c r="W228" s="42"/>
      <c r="X228" s="42"/>
      <c r="Y228" s="42"/>
      <c r="Z228" s="42"/>
      <c r="AA228" s="42"/>
      <c r="AB228" s="42"/>
      <c r="AC228" s="42"/>
      <c r="AD228" s="42"/>
      <c r="AE228" s="42"/>
      <c r="AR228" s="229" t="s">
        <v>548</v>
      </c>
      <c r="AT228" s="229" t="s">
        <v>277</v>
      </c>
      <c r="AU228" s="229" t="s">
        <v>92</v>
      </c>
      <c r="AY228" s="20" t="s">
        <v>228</v>
      </c>
      <c r="BE228" s="230">
        <f>IF(N228="základní",J228,0)</f>
        <v>0</v>
      </c>
      <c r="BF228" s="230">
        <f>IF(N228="snížená",J228,0)</f>
        <v>0</v>
      </c>
      <c r="BG228" s="230">
        <f>IF(N228="zákl. přenesená",J228,0)</f>
        <v>0</v>
      </c>
      <c r="BH228" s="230">
        <f>IF(N228="sníž. přenesená",J228,0)</f>
        <v>0</v>
      </c>
      <c r="BI228" s="230">
        <f>IF(N228="nulová",J228,0)</f>
        <v>0</v>
      </c>
      <c r="BJ228" s="20" t="s">
        <v>90</v>
      </c>
      <c r="BK228" s="230">
        <f>ROUND(I228*H228,2)</f>
        <v>0</v>
      </c>
      <c r="BL228" s="20" t="s">
        <v>362</v>
      </c>
      <c r="BM228" s="229" t="s">
        <v>2611</v>
      </c>
    </row>
    <row r="229" s="14" customFormat="1">
      <c r="A229" s="14"/>
      <c r="B229" s="247"/>
      <c r="C229" s="248"/>
      <c r="D229" s="238" t="s">
        <v>238</v>
      </c>
      <c r="E229" s="248"/>
      <c r="F229" s="250" t="s">
        <v>2612</v>
      </c>
      <c r="G229" s="248"/>
      <c r="H229" s="251">
        <v>725.05499999999995</v>
      </c>
      <c r="I229" s="252"/>
      <c r="J229" s="248"/>
      <c r="K229" s="248"/>
      <c r="L229" s="253"/>
      <c r="M229" s="254"/>
      <c r="N229" s="255"/>
      <c r="O229" s="255"/>
      <c r="P229" s="255"/>
      <c r="Q229" s="255"/>
      <c r="R229" s="255"/>
      <c r="S229" s="255"/>
      <c r="T229" s="256"/>
      <c r="U229" s="14"/>
      <c r="V229" s="14"/>
      <c r="W229" s="14"/>
      <c r="X229" s="14"/>
      <c r="Y229" s="14"/>
      <c r="Z229" s="14"/>
      <c r="AA229" s="14"/>
      <c r="AB229" s="14"/>
      <c r="AC229" s="14"/>
      <c r="AD229" s="14"/>
      <c r="AE229" s="14"/>
      <c r="AT229" s="257" t="s">
        <v>238</v>
      </c>
      <c r="AU229" s="257" t="s">
        <v>92</v>
      </c>
      <c r="AV229" s="14" t="s">
        <v>92</v>
      </c>
      <c r="AW229" s="14" t="s">
        <v>4</v>
      </c>
      <c r="AX229" s="14" t="s">
        <v>90</v>
      </c>
      <c r="AY229" s="257" t="s">
        <v>228</v>
      </c>
    </row>
    <row r="230" s="2" customFormat="1" ht="24.15" customHeight="1">
      <c r="A230" s="42"/>
      <c r="B230" s="43"/>
      <c r="C230" s="218" t="s">
        <v>548</v>
      </c>
      <c r="D230" s="218" t="s">
        <v>230</v>
      </c>
      <c r="E230" s="219" t="s">
        <v>1053</v>
      </c>
      <c r="F230" s="220" t="s">
        <v>1054</v>
      </c>
      <c r="G230" s="221" t="s">
        <v>280</v>
      </c>
      <c r="H230" s="222">
        <v>0.152</v>
      </c>
      <c r="I230" s="223"/>
      <c r="J230" s="224">
        <f>ROUND(I230*H230,2)</f>
        <v>0</v>
      </c>
      <c r="K230" s="220" t="s">
        <v>234</v>
      </c>
      <c r="L230" s="48"/>
      <c r="M230" s="225" t="s">
        <v>44</v>
      </c>
      <c r="N230" s="226" t="s">
        <v>53</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362</v>
      </c>
      <c r="AT230" s="229" t="s">
        <v>230</v>
      </c>
      <c r="AU230" s="229" t="s">
        <v>92</v>
      </c>
      <c r="AY230" s="20" t="s">
        <v>228</v>
      </c>
      <c r="BE230" s="230">
        <f>IF(N230="základní",J230,0)</f>
        <v>0</v>
      </c>
      <c r="BF230" s="230">
        <f>IF(N230="snížená",J230,0)</f>
        <v>0</v>
      </c>
      <c r="BG230" s="230">
        <f>IF(N230="zákl. přenesená",J230,0)</f>
        <v>0</v>
      </c>
      <c r="BH230" s="230">
        <f>IF(N230="sníž. přenesená",J230,0)</f>
        <v>0</v>
      </c>
      <c r="BI230" s="230">
        <f>IF(N230="nulová",J230,0)</f>
        <v>0</v>
      </c>
      <c r="BJ230" s="20" t="s">
        <v>90</v>
      </c>
      <c r="BK230" s="230">
        <f>ROUND(I230*H230,2)</f>
        <v>0</v>
      </c>
      <c r="BL230" s="20" t="s">
        <v>362</v>
      </c>
      <c r="BM230" s="229" t="s">
        <v>2613</v>
      </c>
    </row>
    <row r="231" s="2" customFormat="1">
      <c r="A231" s="42"/>
      <c r="B231" s="43"/>
      <c r="C231" s="44"/>
      <c r="D231" s="231" t="s">
        <v>236</v>
      </c>
      <c r="E231" s="44"/>
      <c r="F231" s="232" t="s">
        <v>1056</v>
      </c>
      <c r="G231" s="44"/>
      <c r="H231" s="44"/>
      <c r="I231" s="233"/>
      <c r="J231" s="44"/>
      <c r="K231" s="44"/>
      <c r="L231" s="48"/>
      <c r="M231" s="234"/>
      <c r="N231" s="235"/>
      <c r="O231" s="88"/>
      <c r="P231" s="88"/>
      <c r="Q231" s="88"/>
      <c r="R231" s="88"/>
      <c r="S231" s="88"/>
      <c r="T231" s="89"/>
      <c r="U231" s="42"/>
      <c r="V231" s="42"/>
      <c r="W231" s="42"/>
      <c r="X231" s="42"/>
      <c r="Y231" s="42"/>
      <c r="Z231" s="42"/>
      <c r="AA231" s="42"/>
      <c r="AB231" s="42"/>
      <c r="AC231" s="42"/>
      <c r="AD231" s="42"/>
      <c r="AE231" s="42"/>
      <c r="AT231" s="20" t="s">
        <v>236</v>
      </c>
      <c r="AU231" s="20" t="s">
        <v>92</v>
      </c>
    </row>
    <row r="232" s="12" customFormat="1" ht="22.8" customHeight="1">
      <c r="A232" s="12"/>
      <c r="B232" s="202"/>
      <c r="C232" s="203"/>
      <c r="D232" s="204" t="s">
        <v>81</v>
      </c>
      <c r="E232" s="216" t="s">
        <v>1057</v>
      </c>
      <c r="F232" s="216" t="s">
        <v>1058</v>
      </c>
      <c r="G232" s="203"/>
      <c r="H232" s="203"/>
      <c r="I232" s="206"/>
      <c r="J232" s="217">
        <f>BK232</f>
        <v>0</v>
      </c>
      <c r="K232" s="203"/>
      <c r="L232" s="208"/>
      <c r="M232" s="209"/>
      <c r="N232" s="210"/>
      <c r="O232" s="210"/>
      <c r="P232" s="211">
        <f>SUM(P233:P251)</f>
        <v>0</v>
      </c>
      <c r="Q232" s="210"/>
      <c r="R232" s="211">
        <f>SUM(R233:R251)</f>
        <v>7.7762035799999998</v>
      </c>
      <c r="S232" s="210"/>
      <c r="T232" s="212">
        <f>SUM(T233:T251)</f>
        <v>0</v>
      </c>
      <c r="U232" s="12"/>
      <c r="V232" s="12"/>
      <c r="W232" s="12"/>
      <c r="X232" s="12"/>
      <c r="Y232" s="12"/>
      <c r="Z232" s="12"/>
      <c r="AA232" s="12"/>
      <c r="AB232" s="12"/>
      <c r="AC232" s="12"/>
      <c r="AD232" s="12"/>
      <c r="AE232" s="12"/>
      <c r="AR232" s="213" t="s">
        <v>92</v>
      </c>
      <c r="AT232" s="214" t="s">
        <v>81</v>
      </c>
      <c r="AU232" s="214" t="s">
        <v>90</v>
      </c>
      <c r="AY232" s="213" t="s">
        <v>228</v>
      </c>
      <c r="BK232" s="215">
        <f>SUM(BK233:BK251)</f>
        <v>0</v>
      </c>
    </row>
    <row r="233" s="2" customFormat="1" ht="24.15" customHeight="1">
      <c r="A233" s="42"/>
      <c r="B233" s="43"/>
      <c r="C233" s="218" t="s">
        <v>554</v>
      </c>
      <c r="D233" s="218" t="s">
        <v>230</v>
      </c>
      <c r="E233" s="219" t="s">
        <v>2614</v>
      </c>
      <c r="F233" s="220" t="s">
        <v>2615</v>
      </c>
      <c r="G233" s="221" t="s">
        <v>233</v>
      </c>
      <c r="H233" s="222">
        <v>540.69000000000005</v>
      </c>
      <c r="I233" s="223"/>
      <c r="J233" s="224">
        <f>ROUND(I233*H233,2)</f>
        <v>0</v>
      </c>
      <c r="K233" s="220" t="s">
        <v>281</v>
      </c>
      <c r="L233" s="48"/>
      <c r="M233" s="225" t="s">
        <v>44</v>
      </c>
      <c r="N233" s="226" t="s">
        <v>53</v>
      </c>
      <c r="O233" s="88"/>
      <c r="P233" s="227">
        <f>O233*H233</f>
        <v>0</v>
      </c>
      <c r="Q233" s="227">
        <v>0.00012</v>
      </c>
      <c r="R233" s="227">
        <f>Q233*H233</f>
        <v>0.064882800000000004</v>
      </c>
      <c r="S233" s="227">
        <v>0</v>
      </c>
      <c r="T233" s="228">
        <f>S233*H233</f>
        <v>0</v>
      </c>
      <c r="U233" s="42"/>
      <c r="V233" s="42"/>
      <c r="W233" s="42"/>
      <c r="X233" s="42"/>
      <c r="Y233" s="42"/>
      <c r="Z233" s="42"/>
      <c r="AA233" s="42"/>
      <c r="AB233" s="42"/>
      <c r="AC233" s="42"/>
      <c r="AD233" s="42"/>
      <c r="AE233" s="42"/>
      <c r="AR233" s="229" t="s">
        <v>362</v>
      </c>
      <c r="AT233" s="229" t="s">
        <v>230</v>
      </c>
      <c r="AU233" s="229" t="s">
        <v>92</v>
      </c>
      <c r="AY233" s="20" t="s">
        <v>228</v>
      </c>
      <c r="BE233" s="230">
        <f>IF(N233="základní",J233,0)</f>
        <v>0</v>
      </c>
      <c r="BF233" s="230">
        <f>IF(N233="snížená",J233,0)</f>
        <v>0</v>
      </c>
      <c r="BG233" s="230">
        <f>IF(N233="zákl. přenesená",J233,0)</f>
        <v>0</v>
      </c>
      <c r="BH233" s="230">
        <f>IF(N233="sníž. přenesená",J233,0)</f>
        <v>0</v>
      </c>
      <c r="BI233" s="230">
        <f>IF(N233="nulová",J233,0)</f>
        <v>0</v>
      </c>
      <c r="BJ233" s="20" t="s">
        <v>90</v>
      </c>
      <c r="BK233" s="230">
        <f>ROUND(I233*H233,2)</f>
        <v>0</v>
      </c>
      <c r="BL233" s="20" t="s">
        <v>362</v>
      </c>
      <c r="BM233" s="229" t="s">
        <v>2616</v>
      </c>
    </row>
    <row r="234" s="2" customFormat="1">
      <c r="A234" s="42"/>
      <c r="B234" s="43"/>
      <c r="C234" s="44"/>
      <c r="D234" s="238" t="s">
        <v>328</v>
      </c>
      <c r="E234" s="44"/>
      <c r="F234" s="279" t="s">
        <v>2617</v>
      </c>
      <c r="G234" s="44"/>
      <c r="H234" s="44"/>
      <c r="I234" s="233"/>
      <c r="J234" s="44"/>
      <c r="K234" s="44"/>
      <c r="L234" s="48"/>
      <c r="M234" s="234"/>
      <c r="N234" s="235"/>
      <c r="O234" s="88"/>
      <c r="P234" s="88"/>
      <c r="Q234" s="88"/>
      <c r="R234" s="88"/>
      <c r="S234" s="88"/>
      <c r="T234" s="89"/>
      <c r="U234" s="42"/>
      <c r="V234" s="42"/>
      <c r="W234" s="42"/>
      <c r="X234" s="42"/>
      <c r="Y234" s="42"/>
      <c r="Z234" s="42"/>
      <c r="AA234" s="42"/>
      <c r="AB234" s="42"/>
      <c r="AC234" s="42"/>
      <c r="AD234" s="42"/>
      <c r="AE234" s="42"/>
      <c r="AT234" s="20" t="s">
        <v>328</v>
      </c>
      <c r="AU234" s="20" t="s">
        <v>92</v>
      </c>
    </row>
    <row r="235" s="13" customFormat="1">
      <c r="A235" s="13"/>
      <c r="B235" s="236"/>
      <c r="C235" s="237"/>
      <c r="D235" s="238" t="s">
        <v>238</v>
      </c>
      <c r="E235" s="239" t="s">
        <v>44</v>
      </c>
      <c r="F235" s="240" t="s">
        <v>2618</v>
      </c>
      <c r="G235" s="237"/>
      <c r="H235" s="239" t="s">
        <v>44</v>
      </c>
      <c r="I235" s="241"/>
      <c r="J235" s="237"/>
      <c r="K235" s="237"/>
      <c r="L235" s="242"/>
      <c r="M235" s="243"/>
      <c r="N235" s="244"/>
      <c r="O235" s="244"/>
      <c r="P235" s="244"/>
      <c r="Q235" s="244"/>
      <c r="R235" s="244"/>
      <c r="S235" s="244"/>
      <c r="T235" s="245"/>
      <c r="U235" s="13"/>
      <c r="V235" s="13"/>
      <c r="W235" s="13"/>
      <c r="X235" s="13"/>
      <c r="Y235" s="13"/>
      <c r="Z235" s="13"/>
      <c r="AA235" s="13"/>
      <c r="AB235" s="13"/>
      <c r="AC235" s="13"/>
      <c r="AD235" s="13"/>
      <c r="AE235" s="13"/>
      <c r="AT235" s="246" t="s">
        <v>238</v>
      </c>
      <c r="AU235" s="246" t="s">
        <v>92</v>
      </c>
      <c r="AV235" s="13" t="s">
        <v>90</v>
      </c>
      <c r="AW235" s="13" t="s">
        <v>42</v>
      </c>
      <c r="AX235" s="13" t="s">
        <v>82</v>
      </c>
      <c r="AY235" s="246" t="s">
        <v>228</v>
      </c>
    </row>
    <row r="236" s="14" customFormat="1">
      <c r="A236" s="14"/>
      <c r="B236" s="247"/>
      <c r="C236" s="248"/>
      <c r="D236" s="238" t="s">
        <v>238</v>
      </c>
      <c r="E236" s="249" t="s">
        <v>44</v>
      </c>
      <c r="F236" s="250" t="s">
        <v>2462</v>
      </c>
      <c r="G236" s="248"/>
      <c r="H236" s="251">
        <v>275.36000000000001</v>
      </c>
      <c r="I236" s="252"/>
      <c r="J236" s="248"/>
      <c r="K236" s="248"/>
      <c r="L236" s="253"/>
      <c r="M236" s="254"/>
      <c r="N236" s="255"/>
      <c r="O236" s="255"/>
      <c r="P236" s="255"/>
      <c r="Q236" s="255"/>
      <c r="R236" s="255"/>
      <c r="S236" s="255"/>
      <c r="T236" s="256"/>
      <c r="U236" s="14"/>
      <c r="V236" s="14"/>
      <c r="W236" s="14"/>
      <c r="X236" s="14"/>
      <c r="Y236" s="14"/>
      <c r="Z236" s="14"/>
      <c r="AA236" s="14"/>
      <c r="AB236" s="14"/>
      <c r="AC236" s="14"/>
      <c r="AD236" s="14"/>
      <c r="AE236" s="14"/>
      <c r="AT236" s="257" t="s">
        <v>238</v>
      </c>
      <c r="AU236" s="257" t="s">
        <v>92</v>
      </c>
      <c r="AV236" s="14" t="s">
        <v>92</v>
      </c>
      <c r="AW236" s="14" t="s">
        <v>42</v>
      </c>
      <c r="AX236" s="14" t="s">
        <v>82</v>
      </c>
      <c r="AY236" s="257" t="s">
        <v>228</v>
      </c>
    </row>
    <row r="237" s="14" customFormat="1">
      <c r="A237" s="14"/>
      <c r="B237" s="247"/>
      <c r="C237" s="248"/>
      <c r="D237" s="238" t="s">
        <v>238</v>
      </c>
      <c r="E237" s="249" t="s">
        <v>44</v>
      </c>
      <c r="F237" s="250" t="s">
        <v>2475</v>
      </c>
      <c r="G237" s="248"/>
      <c r="H237" s="251">
        <v>265.32999999999998</v>
      </c>
      <c r="I237" s="252"/>
      <c r="J237" s="248"/>
      <c r="K237" s="248"/>
      <c r="L237" s="253"/>
      <c r="M237" s="254"/>
      <c r="N237" s="255"/>
      <c r="O237" s="255"/>
      <c r="P237" s="255"/>
      <c r="Q237" s="255"/>
      <c r="R237" s="255"/>
      <c r="S237" s="255"/>
      <c r="T237" s="256"/>
      <c r="U237" s="14"/>
      <c r="V237" s="14"/>
      <c r="W237" s="14"/>
      <c r="X237" s="14"/>
      <c r="Y237" s="14"/>
      <c r="Z237" s="14"/>
      <c r="AA237" s="14"/>
      <c r="AB237" s="14"/>
      <c r="AC237" s="14"/>
      <c r="AD237" s="14"/>
      <c r="AE237" s="14"/>
      <c r="AT237" s="257" t="s">
        <v>238</v>
      </c>
      <c r="AU237" s="257" t="s">
        <v>92</v>
      </c>
      <c r="AV237" s="14" t="s">
        <v>92</v>
      </c>
      <c r="AW237" s="14" t="s">
        <v>42</v>
      </c>
      <c r="AX237" s="14" t="s">
        <v>82</v>
      </c>
      <c r="AY237" s="257" t="s">
        <v>228</v>
      </c>
    </row>
    <row r="238" s="15" customFormat="1">
      <c r="A238" s="15"/>
      <c r="B238" s="258"/>
      <c r="C238" s="259"/>
      <c r="D238" s="238" t="s">
        <v>238</v>
      </c>
      <c r="E238" s="260" t="s">
        <v>44</v>
      </c>
      <c r="F238" s="261" t="s">
        <v>247</v>
      </c>
      <c r="G238" s="259"/>
      <c r="H238" s="262">
        <v>540.69000000000005</v>
      </c>
      <c r="I238" s="263"/>
      <c r="J238" s="259"/>
      <c r="K238" s="259"/>
      <c r="L238" s="264"/>
      <c r="M238" s="265"/>
      <c r="N238" s="266"/>
      <c r="O238" s="266"/>
      <c r="P238" s="266"/>
      <c r="Q238" s="266"/>
      <c r="R238" s="266"/>
      <c r="S238" s="266"/>
      <c r="T238" s="267"/>
      <c r="U238" s="15"/>
      <c r="V238" s="15"/>
      <c r="W238" s="15"/>
      <c r="X238" s="15"/>
      <c r="Y238" s="15"/>
      <c r="Z238" s="15"/>
      <c r="AA238" s="15"/>
      <c r="AB238" s="15"/>
      <c r="AC238" s="15"/>
      <c r="AD238" s="15"/>
      <c r="AE238" s="15"/>
      <c r="AT238" s="268" t="s">
        <v>238</v>
      </c>
      <c r="AU238" s="268" t="s">
        <v>92</v>
      </c>
      <c r="AV238" s="15" t="s">
        <v>145</v>
      </c>
      <c r="AW238" s="15" t="s">
        <v>42</v>
      </c>
      <c r="AX238" s="15" t="s">
        <v>90</v>
      </c>
      <c r="AY238" s="268" t="s">
        <v>228</v>
      </c>
    </row>
    <row r="239" s="2" customFormat="1" ht="16.5" customHeight="1">
      <c r="A239" s="42"/>
      <c r="B239" s="43"/>
      <c r="C239" s="269" t="s">
        <v>559</v>
      </c>
      <c r="D239" s="269" t="s">
        <v>277</v>
      </c>
      <c r="E239" s="270" t="s">
        <v>2619</v>
      </c>
      <c r="F239" s="271" t="s">
        <v>2620</v>
      </c>
      <c r="G239" s="272" t="s">
        <v>233</v>
      </c>
      <c r="H239" s="273">
        <v>756.96600000000001</v>
      </c>
      <c r="I239" s="274"/>
      <c r="J239" s="275">
        <f>ROUND(I239*H239,2)</f>
        <v>0</v>
      </c>
      <c r="K239" s="271" t="s">
        <v>234</v>
      </c>
      <c r="L239" s="276"/>
      <c r="M239" s="277" t="s">
        <v>44</v>
      </c>
      <c r="N239" s="278" t="s">
        <v>53</v>
      </c>
      <c r="O239" s="88"/>
      <c r="P239" s="227">
        <f>O239*H239</f>
        <v>0</v>
      </c>
      <c r="Q239" s="227">
        <v>0.01</v>
      </c>
      <c r="R239" s="227">
        <f>Q239*H239</f>
        <v>7.5696599999999998</v>
      </c>
      <c r="S239" s="227">
        <v>0</v>
      </c>
      <c r="T239" s="228">
        <f>S239*H239</f>
        <v>0</v>
      </c>
      <c r="U239" s="42"/>
      <c r="V239" s="42"/>
      <c r="W239" s="42"/>
      <c r="X239" s="42"/>
      <c r="Y239" s="42"/>
      <c r="Z239" s="42"/>
      <c r="AA239" s="42"/>
      <c r="AB239" s="42"/>
      <c r="AC239" s="42"/>
      <c r="AD239" s="42"/>
      <c r="AE239" s="42"/>
      <c r="AR239" s="229" t="s">
        <v>548</v>
      </c>
      <c r="AT239" s="229" t="s">
        <v>277</v>
      </c>
      <c r="AU239" s="229" t="s">
        <v>92</v>
      </c>
      <c r="AY239" s="20" t="s">
        <v>228</v>
      </c>
      <c r="BE239" s="230">
        <f>IF(N239="základní",J239,0)</f>
        <v>0</v>
      </c>
      <c r="BF239" s="230">
        <f>IF(N239="snížená",J239,0)</f>
        <v>0</v>
      </c>
      <c r="BG239" s="230">
        <f>IF(N239="zákl. přenesená",J239,0)</f>
        <v>0</v>
      </c>
      <c r="BH239" s="230">
        <f>IF(N239="sníž. přenesená",J239,0)</f>
        <v>0</v>
      </c>
      <c r="BI239" s="230">
        <f>IF(N239="nulová",J239,0)</f>
        <v>0</v>
      </c>
      <c r="BJ239" s="20" t="s">
        <v>90</v>
      </c>
      <c r="BK239" s="230">
        <f>ROUND(I239*H239,2)</f>
        <v>0</v>
      </c>
      <c r="BL239" s="20" t="s">
        <v>362</v>
      </c>
      <c r="BM239" s="229" t="s">
        <v>2621</v>
      </c>
    </row>
    <row r="240" s="14" customFormat="1">
      <c r="A240" s="14"/>
      <c r="B240" s="247"/>
      <c r="C240" s="248"/>
      <c r="D240" s="238" t="s">
        <v>238</v>
      </c>
      <c r="E240" s="248"/>
      <c r="F240" s="250" t="s">
        <v>2622</v>
      </c>
      <c r="G240" s="248"/>
      <c r="H240" s="251">
        <v>756.96600000000001</v>
      </c>
      <c r="I240" s="252"/>
      <c r="J240" s="248"/>
      <c r="K240" s="248"/>
      <c r="L240" s="253"/>
      <c r="M240" s="254"/>
      <c r="N240" s="255"/>
      <c r="O240" s="255"/>
      <c r="P240" s="255"/>
      <c r="Q240" s="255"/>
      <c r="R240" s="255"/>
      <c r="S240" s="255"/>
      <c r="T240" s="256"/>
      <c r="U240" s="14"/>
      <c r="V240" s="14"/>
      <c r="W240" s="14"/>
      <c r="X240" s="14"/>
      <c r="Y240" s="14"/>
      <c r="Z240" s="14"/>
      <c r="AA240" s="14"/>
      <c r="AB240" s="14"/>
      <c r="AC240" s="14"/>
      <c r="AD240" s="14"/>
      <c r="AE240" s="14"/>
      <c r="AT240" s="257" t="s">
        <v>238</v>
      </c>
      <c r="AU240" s="257" t="s">
        <v>92</v>
      </c>
      <c r="AV240" s="14" t="s">
        <v>92</v>
      </c>
      <c r="AW240" s="14" t="s">
        <v>4</v>
      </c>
      <c r="AX240" s="14" t="s">
        <v>90</v>
      </c>
      <c r="AY240" s="257" t="s">
        <v>228</v>
      </c>
    </row>
    <row r="241" s="2" customFormat="1" ht="24.15" customHeight="1">
      <c r="A241" s="42"/>
      <c r="B241" s="43"/>
      <c r="C241" s="218" t="s">
        <v>561</v>
      </c>
      <c r="D241" s="218" t="s">
        <v>230</v>
      </c>
      <c r="E241" s="219" t="s">
        <v>2623</v>
      </c>
      <c r="F241" s="220" t="s">
        <v>2624</v>
      </c>
      <c r="G241" s="221" t="s">
        <v>233</v>
      </c>
      <c r="H241" s="222">
        <v>540.69000000000005</v>
      </c>
      <c r="I241" s="223"/>
      <c r="J241" s="224">
        <f>ROUND(I241*H241,2)</f>
        <v>0</v>
      </c>
      <c r="K241" s="220" t="s">
        <v>234</v>
      </c>
      <c r="L241" s="48"/>
      <c r="M241" s="225" t="s">
        <v>44</v>
      </c>
      <c r="N241" s="226" t="s">
        <v>53</v>
      </c>
      <c r="O241" s="88"/>
      <c r="P241" s="227">
        <f>O241*H241</f>
        <v>0</v>
      </c>
      <c r="Q241" s="227">
        <v>1.0000000000000001E-05</v>
      </c>
      <c r="R241" s="227">
        <f>Q241*H241</f>
        <v>0.0054069000000000009</v>
      </c>
      <c r="S241" s="227">
        <v>0</v>
      </c>
      <c r="T241" s="228">
        <f>S241*H241</f>
        <v>0</v>
      </c>
      <c r="U241" s="42"/>
      <c r="V241" s="42"/>
      <c r="W241" s="42"/>
      <c r="X241" s="42"/>
      <c r="Y241" s="42"/>
      <c r="Z241" s="42"/>
      <c r="AA241" s="42"/>
      <c r="AB241" s="42"/>
      <c r="AC241" s="42"/>
      <c r="AD241" s="42"/>
      <c r="AE241" s="42"/>
      <c r="AR241" s="229" t="s">
        <v>362</v>
      </c>
      <c r="AT241" s="229" t="s">
        <v>230</v>
      </c>
      <c r="AU241" s="229" t="s">
        <v>92</v>
      </c>
      <c r="AY241" s="20" t="s">
        <v>228</v>
      </c>
      <c r="BE241" s="230">
        <f>IF(N241="základní",J241,0)</f>
        <v>0</v>
      </c>
      <c r="BF241" s="230">
        <f>IF(N241="snížená",J241,0)</f>
        <v>0</v>
      </c>
      <c r="BG241" s="230">
        <f>IF(N241="zákl. přenesená",J241,0)</f>
        <v>0</v>
      </c>
      <c r="BH241" s="230">
        <f>IF(N241="sníž. přenesená",J241,0)</f>
        <v>0</v>
      </c>
      <c r="BI241" s="230">
        <f>IF(N241="nulová",J241,0)</f>
        <v>0</v>
      </c>
      <c r="BJ241" s="20" t="s">
        <v>90</v>
      </c>
      <c r="BK241" s="230">
        <f>ROUND(I241*H241,2)</f>
        <v>0</v>
      </c>
      <c r="BL241" s="20" t="s">
        <v>362</v>
      </c>
      <c r="BM241" s="229" t="s">
        <v>2625</v>
      </c>
    </row>
    <row r="242" s="2" customFormat="1">
      <c r="A242" s="42"/>
      <c r="B242" s="43"/>
      <c r="C242" s="44"/>
      <c r="D242" s="231" t="s">
        <v>236</v>
      </c>
      <c r="E242" s="44"/>
      <c r="F242" s="232" t="s">
        <v>2626</v>
      </c>
      <c r="G242" s="44"/>
      <c r="H242" s="44"/>
      <c r="I242" s="233"/>
      <c r="J242" s="44"/>
      <c r="K242" s="44"/>
      <c r="L242" s="48"/>
      <c r="M242" s="234"/>
      <c r="N242" s="235"/>
      <c r="O242" s="88"/>
      <c r="P242" s="88"/>
      <c r="Q242" s="88"/>
      <c r="R242" s="88"/>
      <c r="S242" s="88"/>
      <c r="T242" s="89"/>
      <c r="U242" s="42"/>
      <c r="V242" s="42"/>
      <c r="W242" s="42"/>
      <c r="X242" s="42"/>
      <c r="Y242" s="42"/>
      <c r="Z242" s="42"/>
      <c r="AA242" s="42"/>
      <c r="AB242" s="42"/>
      <c r="AC242" s="42"/>
      <c r="AD242" s="42"/>
      <c r="AE242" s="42"/>
      <c r="AT242" s="20" t="s">
        <v>236</v>
      </c>
      <c r="AU242" s="20" t="s">
        <v>92</v>
      </c>
    </row>
    <row r="243" s="2" customFormat="1">
      <c r="A243" s="42"/>
      <c r="B243" s="43"/>
      <c r="C243" s="44"/>
      <c r="D243" s="238" t="s">
        <v>328</v>
      </c>
      <c r="E243" s="44"/>
      <c r="F243" s="279" t="s">
        <v>2627</v>
      </c>
      <c r="G243" s="44"/>
      <c r="H243" s="44"/>
      <c r="I243" s="233"/>
      <c r="J243" s="44"/>
      <c r="K243" s="44"/>
      <c r="L243" s="48"/>
      <c r="M243" s="234"/>
      <c r="N243" s="235"/>
      <c r="O243" s="88"/>
      <c r="P243" s="88"/>
      <c r="Q243" s="88"/>
      <c r="R243" s="88"/>
      <c r="S243" s="88"/>
      <c r="T243" s="89"/>
      <c r="U243" s="42"/>
      <c r="V243" s="42"/>
      <c r="W243" s="42"/>
      <c r="X243" s="42"/>
      <c r="Y243" s="42"/>
      <c r="Z243" s="42"/>
      <c r="AA243" s="42"/>
      <c r="AB243" s="42"/>
      <c r="AC243" s="42"/>
      <c r="AD243" s="42"/>
      <c r="AE243" s="42"/>
      <c r="AT243" s="20" t="s">
        <v>328</v>
      </c>
      <c r="AU243" s="20" t="s">
        <v>92</v>
      </c>
    </row>
    <row r="244" s="13" customFormat="1">
      <c r="A244" s="13"/>
      <c r="B244" s="236"/>
      <c r="C244" s="237"/>
      <c r="D244" s="238" t="s">
        <v>238</v>
      </c>
      <c r="E244" s="239" t="s">
        <v>44</v>
      </c>
      <c r="F244" s="240" t="s">
        <v>2608</v>
      </c>
      <c r="G244" s="237"/>
      <c r="H244" s="239" t="s">
        <v>44</v>
      </c>
      <c r="I244" s="241"/>
      <c r="J244" s="237"/>
      <c r="K244" s="237"/>
      <c r="L244" s="242"/>
      <c r="M244" s="243"/>
      <c r="N244" s="244"/>
      <c r="O244" s="244"/>
      <c r="P244" s="244"/>
      <c r="Q244" s="244"/>
      <c r="R244" s="244"/>
      <c r="S244" s="244"/>
      <c r="T244" s="245"/>
      <c r="U244" s="13"/>
      <c r="V244" s="13"/>
      <c r="W244" s="13"/>
      <c r="X244" s="13"/>
      <c r="Y244" s="13"/>
      <c r="Z244" s="13"/>
      <c r="AA244" s="13"/>
      <c r="AB244" s="13"/>
      <c r="AC244" s="13"/>
      <c r="AD244" s="13"/>
      <c r="AE244" s="13"/>
      <c r="AT244" s="246" t="s">
        <v>238</v>
      </c>
      <c r="AU244" s="246" t="s">
        <v>92</v>
      </c>
      <c r="AV244" s="13" t="s">
        <v>90</v>
      </c>
      <c r="AW244" s="13" t="s">
        <v>42</v>
      </c>
      <c r="AX244" s="13" t="s">
        <v>82</v>
      </c>
      <c r="AY244" s="246" t="s">
        <v>228</v>
      </c>
    </row>
    <row r="245" s="14" customFormat="1">
      <c r="A245" s="14"/>
      <c r="B245" s="247"/>
      <c r="C245" s="248"/>
      <c r="D245" s="238" t="s">
        <v>238</v>
      </c>
      <c r="E245" s="249" t="s">
        <v>44</v>
      </c>
      <c r="F245" s="250" t="s">
        <v>2462</v>
      </c>
      <c r="G245" s="248"/>
      <c r="H245" s="251">
        <v>275.36000000000001</v>
      </c>
      <c r="I245" s="252"/>
      <c r="J245" s="248"/>
      <c r="K245" s="248"/>
      <c r="L245" s="253"/>
      <c r="M245" s="254"/>
      <c r="N245" s="255"/>
      <c r="O245" s="255"/>
      <c r="P245" s="255"/>
      <c r="Q245" s="255"/>
      <c r="R245" s="255"/>
      <c r="S245" s="255"/>
      <c r="T245" s="256"/>
      <c r="U245" s="14"/>
      <c r="V245" s="14"/>
      <c r="W245" s="14"/>
      <c r="X245" s="14"/>
      <c r="Y245" s="14"/>
      <c r="Z245" s="14"/>
      <c r="AA245" s="14"/>
      <c r="AB245" s="14"/>
      <c r="AC245" s="14"/>
      <c r="AD245" s="14"/>
      <c r="AE245" s="14"/>
      <c r="AT245" s="257" t="s">
        <v>238</v>
      </c>
      <c r="AU245" s="257" t="s">
        <v>92</v>
      </c>
      <c r="AV245" s="14" t="s">
        <v>92</v>
      </c>
      <c r="AW245" s="14" t="s">
        <v>42</v>
      </c>
      <c r="AX245" s="14" t="s">
        <v>82</v>
      </c>
      <c r="AY245" s="257" t="s">
        <v>228</v>
      </c>
    </row>
    <row r="246" s="14" customFormat="1">
      <c r="A246" s="14"/>
      <c r="B246" s="247"/>
      <c r="C246" s="248"/>
      <c r="D246" s="238" t="s">
        <v>238</v>
      </c>
      <c r="E246" s="249" t="s">
        <v>44</v>
      </c>
      <c r="F246" s="250" t="s">
        <v>2475</v>
      </c>
      <c r="G246" s="248"/>
      <c r="H246" s="251">
        <v>265.32999999999998</v>
      </c>
      <c r="I246" s="252"/>
      <c r="J246" s="248"/>
      <c r="K246" s="248"/>
      <c r="L246" s="253"/>
      <c r="M246" s="254"/>
      <c r="N246" s="255"/>
      <c r="O246" s="255"/>
      <c r="P246" s="255"/>
      <c r="Q246" s="255"/>
      <c r="R246" s="255"/>
      <c r="S246" s="255"/>
      <c r="T246" s="256"/>
      <c r="U246" s="14"/>
      <c r="V246" s="14"/>
      <c r="W246" s="14"/>
      <c r="X246" s="14"/>
      <c r="Y246" s="14"/>
      <c r="Z246" s="14"/>
      <c r="AA246" s="14"/>
      <c r="AB246" s="14"/>
      <c r="AC246" s="14"/>
      <c r="AD246" s="14"/>
      <c r="AE246" s="14"/>
      <c r="AT246" s="257" t="s">
        <v>238</v>
      </c>
      <c r="AU246" s="257" t="s">
        <v>92</v>
      </c>
      <c r="AV246" s="14" t="s">
        <v>92</v>
      </c>
      <c r="AW246" s="14" t="s">
        <v>42</v>
      </c>
      <c r="AX246" s="14" t="s">
        <v>82</v>
      </c>
      <c r="AY246" s="257" t="s">
        <v>228</v>
      </c>
    </row>
    <row r="247" s="15" customFormat="1">
      <c r="A247" s="15"/>
      <c r="B247" s="258"/>
      <c r="C247" s="259"/>
      <c r="D247" s="238" t="s">
        <v>238</v>
      </c>
      <c r="E247" s="260" t="s">
        <v>44</v>
      </c>
      <c r="F247" s="261" t="s">
        <v>247</v>
      </c>
      <c r="G247" s="259"/>
      <c r="H247" s="262">
        <v>540.69000000000005</v>
      </c>
      <c r="I247" s="263"/>
      <c r="J247" s="259"/>
      <c r="K247" s="259"/>
      <c r="L247" s="264"/>
      <c r="M247" s="265"/>
      <c r="N247" s="266"/>
      <c r="O247" s="266"/>
      <c r="P247" s="266"/>
      <c r="Q247" s="266"/>
      <c r="R247" s="266"/>
      <c r="S247" s="266"/>
      <c r="T247" s="267"/>
      <c r="U247" s="15"/>
      <c r="V247" s="15"/>
      <c r="W247" s="15"/>
      <c r="X247" s="15"/>
      <c r="Y247" s="15"/>
      <c r="Z247" s="15"/>
      <c r="AA247" s="15"/>
      <c r="AB247" s="15"/>
      <c r="AC247" s="15"/>
      <c r="AD247" s="15"/>
      <c r="AE247" s="15"/>
      <c r="AT247" s="268" t="s">
        <v>238</v>
      </c>
      <c r="AU247" s="268" t="s">
        <v>92</v>
      </c>
      <c r="AV247" s="15" t="s">
        <v>145</v>
      </c>
      <c r="AW247" s="15" t="s">
        <v>42</v>
      </c>
      <c r="AX247" s="15" t="s">
        <v>90</v>
      </c>
      <c r="AY247" s="268" t="s">
        <v>228</v>
      </c>
    </row>
    <row r="248" s="2" customFormat="1" ht="21.75" customHeight="1">
      <c r="A248" s="42"/>
      <c r="B248" s="43"/>
      <c r="C248" s="269" t="s">
        <v>567</v>
      </c>
      <c r="D248" s="269" t="s">
        <v>277</v>
      </c>
      <c r="E248" s="270" t="s">
        <v>2628</v>
      </c>
      <c r="F248" s="271" t="s">
        <v>2629</v>
      </c>
      <c r="G248" s="272" t="s">
        <v>233</v>
      </c>
      <c r="H248" s="273">
        <v>756.96600000000001</v>
      </c>
      <c r="I248" s="274"/>
      <c r="J248" s="275">
        <f>ROUND(I248*H248,2)</f>
        <v>0</v>
      </c>
      <c r="K248" s="271" t="s">
        <v>234</v>
      </c>
      <c r="L248" s="276"/>
      <c r="M248" s="277" t="s">
        <v>44</v>
      </c>
      <c r="N248" s="278" t="s">
        <v>53</v>
      </c>
      <c r="O248" s="88"/>
      <c r="P248" s="227">
        <f>O248*H248</f>
        <v>0</v>
      </c>
      <c r="Q248" s="227">
        <v>0.00018000000000000001</v>
      </c>
      <c r="R248" s="227">
        <f>Q248*H248</f>
        <v>0.13625388000000002</v>
      </c>
      <c r="S248" s="227">
        <v>0</v>
      </c>
      <c r="T248" s="228">
        <f>S248*H248</f>
        <v>0</v>
      </c>
      <c r="U248" s="42"/>
      <c r="V248" s="42"/>
      <c r="W248" s="42"/>
      <c r="X248" s="42"/>
      <c r="Y248" s="42"/>
      <c r="Z248" s="42"/>
      <c r="AA248" s="42"/>
      <c r="AB248" s="42"/>
      <c r="AC248" s="42"/>
      <c r="AD248" s="42"/>
      <c r="AE248" s="42"/>
      <c r="AR248" s="229" t="s">
        <v>548</v>
      </c>
      <c r="AT248" s="229" t="s">
        <v>277</v>
      </c>
      <c r="AU248" s="229" t="s">
        <v>92</v>
      </c>
      <c r="AY248" s="20" t="s">
        <v>228</v>
      </c>
      <c r="BE248" s="230">
        <f>IF(N248="základní",J248,0)</f>
        <v>0</v>
      </c>
      <c r="BF248" s="230">
        <f>IF(N248="snížená",J248,0)</f>
        <v>0</v>
      </c>
      <c r="BG248" s="230">
        <f>IF(N248="zákl. přenesená",J248,0)</f>
        <v>0</v>
      </c>
      <c r="BH248" s="230">
        <f>IF(N248="sníž. přenesená",J248,0)</f>
        <v>0</v>
      </c>
      <c r="BI248" s="230">
        <f>IF(N248="nulová",J248,0)</f>
        <v>0</v>
      </c>
      <c r="BJ248" s="20" t="s">
        <v>90</v>
      </c>
      <c r="BK248" s="230">
        <f>ROUND(I248*H248,2)</f>
        <v>0</v>
      </c>
      <c r="BL248" s="20" t="s">
        <v>362</v>
      </c>
      <c r="BM248" s="229" t="s">
        <v>2630</v>
      </c>
    </row>
    <row r="249" s="14" customFormat="1">
      <c r="A249" s="14"/>
      <c r="B249" s="247"/>
      <c r="C249" s="248"/>
      <c r="D249" s="238" t="s">
        <v>238</v>
      </c>
      <c r="E249" s="248"/>
      <c r="F249" s="250" t="s">
        <v>2622</v>
      </c>
      <c r="G249" s="248"/>
      <c r="H249" s="251">
        <v>756.96600000000001</v>
      </c>
      <c r="I249" s="252"/>
      <c r="J249" s="248"/>
      <c r="K249" s="248"/>
      <c r="L249" s="253"/>
      <c r="M249" s="254"/>
      <c r="N249" s="255"/>
      <c r="O249" s="255"/>
      <c r="P249" s="255"/>
      <c r="Q249" s="255"/>
      <c r="R249" s="255"/>
      <c r="S249" s="255"/>
      <c r="T249" s="256"/>
      <c r="U249" s="14"/>
      <c r="V249" s="14"/>
      <c r="W249" s="14"/>
      <c r="X249" s="14"/>
      <c r="Y249" s="14"/>
      <c r="Z249" s="14"/>
      <c r="AA249" s="14"/>
      <c r="AB249" s="14"/>
      <c r="AC249" s="14"/>
      <c r="AD249" s="14"/>
      <c r="AE249" s="14"/>
      <c r="AT249" s="257" t="s">
        <v>238</v>
      </c>
      <c r="AU249" s="257" t="s">
        <v>92</v>
      </c>
      <c r="AV249" s="14" t="s">
        <v>92</v>
      </c>
      <c r="AW249" s="14" t="s">
        <v>4</v>
      </c>
      <c r="AX249" s="14" t="s">
        <v>90</v>
      </c>
      <c r="AY249" s="257" t="s">
        <v>228</v>
      </c>
    </row>
    <row r="250" s="2" customFormat="1" ht="24.15" customHeight="1">
      <c r="A250" s="42"/>
      <c r="B250" s="43"/>
      <c r="C250" s="218" t="s">
        <v>569</v>
      </c>
      <c r="D250" s="218" t="s">
        <v>230</v>
      </c>
      <c r="E250" s="219" t="s">
        <v>1077</v>
      </c>
      <c r="F250" s="220" t="s">
        <v>1078</v>
      </c>
      <c r="G250" s="221" t="s">
        <v>280</v>
      </c>
      <c r="H250" s="222">
        <v>7.7759999999999998</v>
      </c>
      <c r="I250" s="223"/>
      <c r="J250" s="224">
        <f>ROUND(I250*H250,2)</f>
        <v>0</v>
      </c>
      <c r="K250" s="220" t="s">
        <v>234</v>
      </c>
      <c r="L250" s="48"/>
      <c r="M250" s="225" t="s">
        <v>44</v>
      </c>
      <c r="N250" s="226" t="s">
        <v>53</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362</v>
      </c>
      <c r="AT250" s="229" t="s">
        <v>230</v>
      </c>
      <c r="AU250" s="229" t="s">
        <v>92</v>
      </c>
      <c r="AY250" s="20" t="s">
        <v>228</v>
      </c>
      <c r="BE250" s="230">
        <f>IF(N250="základní",J250,0)</f>
        <v>0</v>
      </c>
      <c r="BF250" s="230">
        <f>IF(N250="snížená",J250,0)</f>
        <v>0</v>
      </c>
      <c r="BG250" s="230">
        <f>IF(N250="zákl. přenesená",J250,0)</f>
        <v>0</v>
      </c>
      <c r="BH250" s="230">
        <f>IF(N250="sníž. přenesená",J250,0)</f>
        <v>0</v>
      </c>
      <c r="BI250" s="230">
        <f>IF(N250="nulová",J250,0)</f>
        <v>0</v>
      </c>
      <c r="BJ250" s="20" t="s">
        <v>90</v>
      </c>
      <c r="BK250" s="230">
        <f>ROUND(I250*H250,2)</f>
        <v>0</v>
      </c>
      <c r="BL250" s="20" t="s">
        <v>362</v>
      </c>
      <c r="BM250" s="229" t="s">
        <v>2631</v>
      </c>
    </row>
    <row r="251" s="2" customFormat="1">
      <c r="A251" s="42"/>
      <c r="B251" s="43"/>
      <c r="C251" s="44"/>
      <c r="D251" s="231" t="s">
        <v>236</v>
      </c>
      <c r="E251" s="44"/>
      <c r="F251" s="232" t="s">
        <v>1080</v>
      </c>
      <c r="G251" s="44"/>
      <c r="H251" s="44"/>
      <c r="I251" s="233"/>
      <c r="J251" s="44"/>
      <c r="K251" s="44"/>
      <c r="L251" s="48"/>
      <c r="M251" s="234"/>
      <c r="N251" s="235"/>
      <c r="O251" s="88"/>
      <c r="P251" s="88"/>
      <c r="Q251" s="88"/>
      <c r="R251" s="88"/>
      <c r="S251" s="88"/>
      <c r="T251" s="89"/>
      <c r="U251" s="42"/>
      <c r="V251" s="42"/>
      <c r="W251" s="42"/>
      <c r="X251" s="42"/>
      <c r="Y251" s="42"/>
      <c r="Z251" s="42"/>
      <c r="AA251" s="42"/>
      <c r="AB251" s="42"/>
      <c r="AC251" s="42"/>
      <c r="AD251" s="42"/>
      <c r="AE251" s="42"/>
      <c r="AT251" s="20" t="s">
        <v>236</v>
      </c>
      <c r="AU251" s="20" t="s">
        <v>92</v>
      </c>
    </row>
    <row r="252" s="12" customFormat="1" ht="22.8" customHeight="1">
      <c r="A252" s="12"/>
      <c r="B252" s="202"/>
      <c r="C252" s="203"/>
      <c r="D252" s="204" t="s">
        <v>81</v>
      </c>
      <c r="E252" s="216" t="s">
        <v>2415</v>
      </c>
      <c r="F252" s="216" t="s">
        <v>2416</v>
      </c>
      <c r="G252" s="203"/>
      <c r="H252" s="203"/>
      <c r="I252" s="206"/>
      <c r="J252" s="217">
        <f>BK252</f>
        <v>0</v>
      </c>
      <c r="K252" s="203"/>
      <c r="L252" s="208"/>
      <c r="M252" s="209"/>
      <c r="N252" s="210"/>
      <c r="O252" s="210"/>
      <c r="P252" s="211">
        <f>SUM(P253:P269)</f>
        <v>0</v>
      </c>
      <c r="Q252" s="210"/>
      <c r="R252" s="211">
        <f>SUM(R253:R269)</f>
        <v>10.928009299999999</v>
      </c>
      <c r="S252" s="210"/>
      <c r="T252" s="212">
        <f>SUM(T253:T269)</f>
        <v>0</v>
      </c>
      <c r="U252" s="12"/>
      <c r="V252" s="12"/>
      <c r="W252" s="12"/>
      <c r="X252" s="12"/>
      <c r="Y252" s="12"/>
      <c r="Z252" s="12"/>
      <c r="AA252" s="12"/>
      <c r="AB252" s="12"/>
      <c r="AC252" s="12"/>
      <c r="AD252" s="12"/>
      <c r="AE252" s="12"/>
      <c r="AR252" s="213" t="s">
        <v>92</v>
      </c>
      <c r="AT252" s="214" t="s">
        <v>81</v>
      </c>
      <c r="AU252" s="214" t="s">
        <v>90</v>
      </c>
      <c r="AY252" s="213" t="s">
        <v>228</v>
      </c>
      <c r="BK252" s="215">
        <f>SUM(BK253:BK269)</f>
        <v>0</v>
      </c>
    </row>
    <row r="253" s="2" customFormat="1" ht="24.15" customHeight="1">
      <c r="A253" s="42"/>
      <c r="B253" s="43"/>
      <c r="C253" s="218" t="s">
        <v>571</v>
      </c>
      <c r="D253" s="218" t="s">
        <v>230</v>
      </c>
      <c r="E253" s="219" t="s">
        <v>2632</v>
      </c>
      <c r="F253" s="220" t="s">
        <v>2633</v>
      </c>
      <c r="G253" s="221" t="s">
        <v>233</v>
      </c>
      <c r="H253" s="222">
        <v>97.090000000000003</v>
      </c>
      <c r="I253" s="223"/>
      <c r="J253" s="224">
        <f>ROUND(I253*H253,2)</f>
        <v>0</v>
      </c>
      <c r="K253" s="220" t="s">
        <v>281</v>
      </c>
      <c r="L253" s="48"/>
      <c r="M253" s="225" t="s">
        <v>44</v>
      </c>
      <c r="N253" s="226" t="s">
        <v>53</v>
      </c>
      <c r="O253" s="88"/>
      <c r="P253" s="227">
        <f>O253*H253</f>
        <v>0</v>
      </c>
      <c r="Q253" s="227">
        <v>0.016219999999999998</v>
      </c>
      <c r="R253" s="227">
        <f>Q253*H253</f>
        <v>1.5747997999999999</v>
      </c>
      <c r="S253" s="227">
        <v>0</v>
      </c>
      <c r="T253" s="228">
        <f>S253*H253</f>
        <v>0</v>
      </c>
      <c r="U253" s="42"/>
      <c r="V253" s="42"/>
      <c r="W253" s="42"/>
      <c r="X253" s="42"/>
      <c r="Y253" s="42"/>
      <c r="Z253" s="42"/>
      <c r="AA253" s="42"/>
      <c r="AB253" s="42"/>
      <c r="AC253" s="42"/>
      <c r="AD253" s="42"/>
      <c r="AE253" s="42"/>
      <c r="AR253" s="229" t="s">
        <v>362</v>
      </c>
      <c r="AT253" s="229" t="s">
        <v>230</v>
      </c>
      <c r="AU253" s="229" t="s">
        <v>92</v>
      </c>
      <c r="AY253" s="20" t="s">
        <v>228</v>
      </c>
      <c r="BE253" s="230">
        <f>IF(N253="základní",J253,0)</f>
        <v>0</v>
      </c>
      <c r="BF253" s="230">
        <f>IF(N253="snížená",J253,0)</f>
        <v>0</v>
      </c>
      <c r="BG253" s="230">
        <f>IF(N253="zákl. přenesená",J253,0)</f>
        <v>0</v>
      </c>
      <c r="BH253" s="230">
        <f>IF(N253="sníž. přenesená",J253,0)</f>
        <v>0</v>
      </c>
      <c r="BI253" s="230">
        <f>IF(N253="nulová",J253,0)</f>
        <v>0</v>
      </c>
      <c r="BJ253" s="20" t="s">
        <v>90</v>
      </c>
      <c r="BK253" s="230">
        <f>ROUND(I253*H253,2)</f>
        <v>0</v>
      </c>
      <c r="BL253" s="20" t="s">
        <v>362</v>
      </c>
      <c r="BM253" s="229" t="s">
        <v>2634</v>
      </c>
    </row>
    <row r="254" s="2" customFormat="1">
      <c r="A254" s="42"/>
      <c r="B254" s="43"/>
      <c r="C254" s="44"/>
      <c r="D254" s="238" t="s">
        <v>328</v>
      </c>
      <c r="E254" s="44"/>
      <c r="F254" s="279" t="s">
        <v>2635</v>
      </c>
      <c r="G254" s="44"/>
      <c r="H254" s="44"/>
      <c r="I254" s="233"/>
      <c r="J254" s="44"/>
      <c r="K254" s="44"/>
      <c r="L254" s="48"/>
      <c r="M254" s="234"/>
      <c r="N254" s="235"/>
      <c r="O254" s="88"/>
      <c r="P254" s="88"/>
      <c r="Q254" s="88"/>
      <c r="R254" s="88"/>
      <c r="S254" s="88"/>
      <c r="T254" s="89"/>
      <c r="U254" s="42"/>
      <c r="V254" s="42"/>
      <c r="W254" s="42"/>
      <c r="X254" s="42"/>
      <c r="Y254" s="42"/>
      <c r="Z254" s="42"/>
      <c r="AA254" s="42"/>
      <c r="AB254" s="42"/>
      <c r="AC254" s="42"/>
      <c r="AD254" s="42"/>
      <c r="AE254" s="42"/>
      <c r="AT254" s="20" t="s">
        <v>328</v>
      </c>
      <c r="AU254" s="20" t="s">
        <v>92</v>
      </c>
    </row>
    <row r="255" s="13" customFormat="1">
      <c r="A255" s="13"/>
      <c r="B255" s="236"/>
      <c r="C255" s="237"/>
      <c r="D255" s="238" t="s">
        <v>238</v>
      </c>
      <c r="E255" s="239" t="s">
        <v>44</v>
      </c>
      <c r="F255" s="240" t="s">
        <v>2636</v>
      </c>
      <c r="G255" s="237"/>
      <c r="H255" s="239" t="s">
        <v>44</v>
      </c>
      <c r="I255" s="241"/>
      <c r="J255" s="237"/>
      <c r="K255" s="237"/>
      <c r="L255" s="242"/>
      <c r="M255" s="243"/>
      <c r="N255" s="244"/>
      <c r="O255" s="244"/>
      <c r="P255" s="244"/>
      <c r="Q255" s="244"/>
      <c r="R255" s="244"/>
      <c r="S255" s="244"/>
      <c r="T255" s="245"/>
      <c r="U255" s="13"/>
      <c r="V255" s="13"/>
      <c r="W255" s="13"/>
      <c r="X255" s="13"/>
      <c r="Y255" s="13"/>
      <c r="Z255" s="13"/>
      <c r="AA255" s="13"/>
      <c r="AB255" s="13"/>
      <c r="AC255" s="13"/>
      <c r="AD255" s="13"/>
      <c r="AE255" s="13"/>
      <c r="AT255" s="246" t="s">
        <v>238</v>
      </c>
      <c r="AU255" s="246" t="s">
        <v>92</v>
      </c>
      <c r="AV255" s="13" t="s">
        <v>90</v>
      </c>
      <c r="AW255" s="13" t="s">
        <v>42</v>
      </c>
      <c r="AX255" s="13" t="s">
        <v>82</v>
      </c>
      <c r="AY255" s="246" t="s">
        <v>228</v>
      </c>
    </row>
    <row r="256" s="14" customFormat="1">
      <c r="A256" s="14"/>
      <c r="B256" s="247"/>
      <c r="C256" s="248"/>
      <c r="D256" s="238" t="s">
        <v>238</v>
      </c>
      <c r="E256" s="249" t="s">
        <v>44</v>
      </c>
      <c r="F256" s="250" t="s">
        <v>2472</v>
      </c>
      <c r="G256" s="248"/>
      <c r="H256" s="251">
        <v>97.090000000000003</v>
      </c>
      <c r="I256" s="252"/>
      <c r="J256" s="248"/>
      <c r="K256" s="248"/>
      <c r="L256" s="253"/>
      <c r="M256" s="254"/>
      <c r="N256" s="255"/>
      <c r="O256" s="255"/>
      <c r="P256" s="255"/>
      <c r="Q256" s="255"/>
      <c r="R256" s="255"/>
      <c r="S256" s="255"/>
      <c r="T256" s="256"/>
      <c r="U256" s="14"/>
      <c r="V256" s="14"/>
      <c r="W256" s="14"/>
      <c r="X256" s="14"/>
      <c r="Y256" s="14"/>
      <c r="Z256" s="14"/>
      <c r="AA256" s="14"/>
      <c r="AB256" s="14"/>
      <c r="AC256" s="14"/>
      <c r="AD256" s="14"/>
      <c r="AE256" s="14"/>
      <c r="AT256" s="257" t="s">
        <v>238</v>
      </c>
      <c r="AU256" s="257" t="s">
        <v>92</v>
      </c>
      <c r="AV256" s="14" t="s">
        <v>92</v>
      </c>
      <c r="AW256" s="14" t="s">
        <v>42</v>
      </c>
      <c r="AX256" s="14" t="s">
        <v>82</v>
      </c>
      <c r="AY256" s="257" t="s">
        <v>228</v>
      </c>
    </row>
    <row r="257" s="15" customFormat="1">
      <c r="A257" s="15"/>
      <c r="B257" s="258"/>
      <c r="C257" s="259"/>
      <c r="D257" s="238" t="s">
        <v>238</v>
      </c>
      <c r="E257" s="260" t="s">
        <v>44</v>
      </c>
      <c r="F257" s="261" t="s">
        <v>247</v>
      </c>
      <c r="G257" s="259"/>
      <c r="H257" s="262">
        <v>97.090000000000003</v>
      </c>
      <c r="I257" s="263"/>
      <c r="J257" s="259"/>
      <c r="K257" s="259"/>
      <c r="L257" s="264"/>
      <c r="M257" s="265"/>
      <c r="N257" s="266"/>
      <c r="O257" s="266"/>
      <c r="P257" s="266"/>
      <c r="Q257" s="266"/>
      <c r="R257" s="266"/>
      <c r="S257" s="266"/>
      <c r="T257" s="267"/>
      <c r="U257" s="15"/>
      <c r="V257" s="15"/>
      <c r="W257" s="15"/>
      <c r="X257" s="15"/>
      <c r="Y257" s="15"/>
      <c r="Z257" s="15"/>
      <c r="AA257" s="15"/>
      <c r="AB257" s="15"/>
      <c r="AC257" s="15"/>
      <c r="AD257" s="15"/>
      <c r="AE257" s="15"/>
      <c r="AT257" s="268" t="s">
        <v>238</v>
      </c>
      <c r="AU257" s="268" t="s">
        <v>92</v>
      </c>
      <c r="AV257" s="15" t="s">
        <v>145</v>
      </c>
      <c r="AW257" s="15" t="s">
        <v>42</v>
      </c>
      <c r="AX257" s="15" t="s">
        <v>90</v>
      </c>
      <c r="AY257" s="268" t="s">
        <v>228</v>
      </c>
    </row>
    <row r="258" s="2" customFormat="1" ht="24.15" customHeight="1">
      <c r="A258" s="42"/>
      <c r="B258" s="43"/>
      <c r="C258" s="218" t="s">
        <v>573</v>
      </c>
      <c r="D258" s="218" t="s">
        <v>230</v>
      </c>
      <c r="E258" s="219" t="s">
        <v>2637</v>
      </c>
      <c r="F258" s="220" t="s">
        <v>2638</v>
      </c>
      <c r="G258" s="221" t="s">
        <v>233</v>
      </c>
      <c r="H258" s="222">
        <v>483.37</v>
      </c>
      <c r="I258" s="223"/>
      <c r="J258" s="224">
        <f>ROUND(I258*H258,2)</f>
        <v>0</v>
      </c>
      <c r="K258" s="220" t="s">
        <v>234</v>
      </c>
      <c r="L258" s="48"/>
      <c r="M258" s="225" t="s">
        <v>44</v>
      </c>
      <c r="N258" s="226" t="s">
        <v>53</v>
      </c>
      <c r="O258" s="88"/>
      <c r="P258" s="227">
        <f>O258*H258</f>
        <v>0</v>
      </c>
      <c r="Q258" s="227">
        <v>0</v>
      </c>
      <c r="R258" s="227">
        <f>Q258*H258</f>
        <v>0</v>
      </c>
      <c r="S258" s="227">
        <v>0</v>
      </c>
      <c r="T258" s="228">
        <f>S258*H258</f>
        <v>0</v>
      </c>
      <c r="U258" s="42"/>
      <c r="V258" s="42"/>
      <c r="W258" s="42"/>
      <c r="X258" s="42"/>
      <c r="Y258" s="42"/>
      <c r="Z258" s="42"/>
      <c r="AA258" s="42"/>
      <c r="AB258" s="42"/>
      <c r="AC258" s="42"/>
      <c r="AD258" s="42"/>
      <c r="AE258" s="42"/>
      <c r="AR258" s="229" t="s">
        <v>362</v>
      </c>
      <c r="AT258" s="229" t="s">
        <v>230</v>
      </c>
      <c r="AU258" s="229" t="s">
        <v>92</v>
      </c>
      <c r="AY258" s="20" t="s">
        <v>228</v>
      </c>
      <c r="BE258" s="230">
        <f>IF(N258="základní",J258,0)</f>
        <v>0</v>
      </c>
      <c r="BF258" s="230">
        <f>IF(N258="snížená",J258,0)</f>
        <v>0</v>
      </c>
      <c r="BG258" s="230">
        <f>IF(N258="zákl. přenesená",J258,0)</f>
        <v>0</v>
      </c>
      <c r="BH258" s="230">
        <f>IF(N258="sníž. přenesená",J258,0)</f>
        <v>0</v>
      </c>
      <c r="BI258" s="230">
        <f>IF(N258="nulová",J258,0)</f>
        <v>0</v>
      </c>
      <c r="BJ258" s="20" t="s">
        <v>90</v>
      </c>
      <c r="BK258" s="230">
        <f>ROUND(I258*H258,2)</f>
        <v>0</v>
      </c>
      <c r="BL258" s="20" t="s">
        <v>362</v>
      </c>
      <c r="BM258" s="229" t="s">
        <v>2639</v>
      </c>
    </row>
    <row r="259" s="2" customFormat="1">
      <c r="A259" s="42"/>
      <c r="B259" s="43"/>
      <c r="C259" s="44"/>
      <c r="D259" s="231" t="s">
        <v>236</v>
      </c>
      <c r="E259" s="44"/>
      <c r="F259" s="232" t="s">
        <v>2640</v>
      </c>
      <c r="G259" s="44"/>
      <c r="H259" s="44"/>
      <c r="I259" s="233"/>
      <c r="J259" s="44"/>
      <c r="K259" s="44"/>
      <c r="L259" s="48"/>
      <c r="M259" s="234"/>
      <c r="N259" s="235"/>
      <c r="O259" s="88"/>
      <c r="P259" s="88"/>
      <c r="Q259" s="88"/>
      <c r="R259" s="88"/>
      <c r="S259" s="88"/>
      <c r="T259" s="89"/>
      <c r="U259" s="42"/>
      <c r="V259" s="42"/>
      <c r="W259" s="42"/>
      <c r="X259" s="42"/>
      <c r="Y259" s="42"/>
      <c r="Z259" s="42"/>
      <c r="AA259" s="42"/>
      <c r="AB259" s="42"/>
      <c r="AC259" s="42"/>
      <c r="AD259" s="42"/>
      <c r="AE259" s="42"/>
      <c r="AT259" s="20" t="s">
        <v>236</v>
      </c>
      <c r="AU259" s="20" t="s">
        <v>92</v>
      </c>
    </row>
    <row r="260" s="2" customFormat="1">
      <c r="A260" s="42"/>
      <c r="B260" s="43"/>
      <c r="C260" s="44"/>
      <c r="D260" s="238" t="s">
        <v>328</v>
      </c>
      <c r="E260" s="44"/>
      <c r="F260" s="279" t="s">
        <v>2641</v>
      </c>
      <c r="G260" s="44"/>
      <c r="H260" s="44"/>
      <c r="I260" s="233"/>
      <c r="J260" s="44"/>
      <c r="K260" s="44"/>
      <c r="L260" s="48"/>
      <c r="M260" s="234"/>
      <c r="N260" s="235"/>
      <c r="O260" s="88"/>
      <c r="P260" s="88"/>
      <c r="Q260" s="88"/>
      <c r="R260" s="88"/>
      <c r="S260" s="88"/>
      <c r="T260" s="89"/>
      <c r="U260" s="42"/>
      <c r="V260" s="42"/>
      <c r="W260" s="42"/>
      <c r="X260" s="42"/>
      <c r="Y260" s="42"/>
      <c r="Z260" s="42"/>
      <c r="AA260" s="42"/>
      <c r="AB260" s="42"/>
      <c r="AC260" s="42"/>
      <c r="AD260" s="42"/>
      <c r="AE260" s="42"/>
      <c r="AT260" s="20" t="s">
        <v>328</v>
      </c>
      <c r="AU260" s="20" t="s">
        <v>92</v>
      </c>
    </row>
    <row r="261" s="13" customFormat="1">
      <c r="A261" s="13"/>
      <c r="B261" s="236"/>
      <c r="C261" s="237"/>
      <c r="D261" s="238" t="s">
        <v>238</v>
      </c>
      <c r="E261" s="239" t="s">
        <v>44</v>
      </c>
      <c r="F261" s="240" t="s">
        <v>2642</v>
      </c>
      <c r="G261" s="237"/>
      <c r="H261" s="239" t="s">
        <v>44</v>
      </c>
      <c r="I261" s="241"/>
      <c r="J261" s="237"/>
      <c r="K261" s="237"/>
      <c r="L261" s="242"/>
      <c r="M261" s="243"/>
      <c r="N261" s="244"/>
      <c r="O261" s="244"/>
      <c r="P261" s="244"/>
      <c r="Q261" s="244"/>
      <c r="R261" s="244"/>
      <c r="S261" s="244"/>
      <c r="T261" s="245"/>
      <c r="U261" s="13"/>
      <c r="V261" s="13"/>
      <c r="W261" s="13"/>
      <c r="X261" s="13"/>
      <c r="Y261" s="13"/>
      <c r="Z261" s="13"/>
      <c r="AA261" s="13"/>
      <c r="AB261" s="13"/>
      <c r="AC261" s="13"/>
      <c r="AD261" s="13"/>
      <c r="AE261" s="13"/>
      <c r="AT261" s="246" t="s">
        <v>238</v>
      </c>
      <c r="AU261" s="246" t="s">
        <v>92</v>
      </c>
      <c r="AV261" s="13" t="s">
        <v>90</v>
      </c>
      <c r="AW261" s="13" t="s">
        <v>42</v>
      </c>
      <c r="AX261" s="13" t="s">
        <v>82</v>
      </c>
      <c r="AY261" s="246" t="s">
        <v>228</v>
      </c>
    </row>
    <row r="262" s="14" customFormat="1">
      <c r="A262" s="14"/>
      <c r="B262" s="247"/>
      <c r="C262" s="248"/>
      <c r="D262" s="238" t="s">
        <v>238</v>
      </c>
      <c r="E262" s="249" t="s">
        <v>44</v>
      </c>
      <c r="F262" s="250" t="s">
        <v>2470</v>
      </c>
      <c r="G262" s="248"/>
      <c r="H262" s="251">
        <v>120.95</v>
      </c>
      <c r="I262" s="252"/>
      <c r="J262" s="248"/>
      <c r="K262" s="248"/>
      <c r="L262" s="253"/>
      <c r="M262" s="254"/>
      <c r="N262" s="255"/>
      <c r="O262" s="255"/>
      <c r="P262" s="255"/>
      <c r="Q262" s="255"/>
      <c r="R262" s="255"/>
      <c r="S262" s="255"/>
      <c r="T262" s="256"/>
      <c r="U262" s="14"/>
      <c r="V262" s="14"/>
      <c r="W262" s="14"/>
      <c r="X262" s="14"/>
      <c r="Y262" s="14"/>
      <c r="Z262" s="14"/>
      <c r="AA262" s="14"/>
      <c r="AB262" s="14"/>
      <c r="AC262" s="14"/>
      <c r="AD262" s="14"/>
      <c r="AE262" s="14"/>
      <c r="AT262" s="257" t="s">
        <v>238</v>
      </c>
      <c r="AU262" s="257" t="s">
        <v>92</v>
      </c>
      <c r="AV262" s="14" t="s">
        <v>92</v>
      </c>
      <c r="AW262" s="14" t="s">
        <v>42</v>
      </c>
      <c r="AX262" s="14" t="s">
        <v>82</v>
      </c>
      <c r="AY262" s="257" t="s">
        <v>228</v>
      </c>
    </row>
    <row r="263" s="14" customFormat="1">
      <c r="A263" s="14"/>
      <c r="B263" s="247"/>
      <c r="C263" s="248"/>
      <c r="D263" s="238" t="s">
        <v>238</v>
      </c>
      <c r="E263" s="249" t="s">
        <v>44</v>
      </c>
      <c r="F263" s="250" t="s">
        <v>2472</v>
      </c>
      <c r="G263" s="248"/>
      <c r="H263" s="251">
        <v>97.090000000000003</v>
      </c>
      <c r="I263" s="252"/>
      <c r="J263" s="248"/>
      <c r="K263" s="248"/>
      <c r="L263" s="253"/>
      <c r="M263" s="254"/>
      <c r="N263" s="255"/>
      <c r="O263" s="255"/>
      <c r="P263" s="255"/>
      <c r="Q263" s="255"/>
      <c r="R263" s="255"/>
      <c r="S263" s="255"/>
      <c r="T263" s="256"/>
      <c r="U263" s="14"/>
      <c r="V263" s="14"/>
      <c r="W263" s="14"/>
      <c r="X263" s="14"/>
      <c r="Y263" s="14"/>
      <c r="Z263" s="14"/>
      <c r="AA263" s="14"/>
      <c r="AB263" s="14"/>
      <c r="AC263" s="14"/>
      <c r="AD263" s="14"/>
      <c r="AE263" s="14"/>
      <c r="AT263" s="257" t="s">
        <v>238</v>
      </c>
      <c r="AU263" s="257" t="s">
        <v>92</v>
      </c>
      <c r="AV263" s="14" t="s">
        <v>92</v>
      </c>
      <c r="AW263" s="14" t="s">
        <v>42</v>
      </c>
      <c r="AX263" s="14" t="s">
        <v>82</v>
      </c>
      <c r="AY263" s="257" t="s">
        <v>228</v>
      </c>
    </row>
    <row r="264" s="14" customFormat="1">
      <c r="A264" s="14"/>
      <c r="B264" s="247"/>
      <c r="C264" s="248"/>
      <c r="D264" s="238" t="s">
        <v>238</v>
      </c>
      <c r="E264" s="249" t="s">
        <v>44</v>
      </c>
      <c r="F264" s="250" t="s">
        <v>2475</v>
      </c>
      <c r="G264" s="248"/>
      <c r="H264" s="251">
        <v>265.32999999999998</v>
      </c>
      <c r="I264" s="252"/>
      <c r="J264" s="248"/>
      <c r="K264" s="248"/>
      <c r="L264" s="253"/>
      <c r="M264" s="254"/>
      <c r="N264" s="255"/>
      <c r="O264" s="255"/>
      <c r="P264" s="255"/>
      <c r="Q264" s="255"/>
      <c r="R264" s="255"/>
      <c r="S264" s="255"/>
      <c r="T264" s="256"/>
      <c r="U264" s="14"/>
      <c r="V264" s="14"/>
      <c r="W264" s="14"/>
      <c r="X264" s="14"/>
      <c r="Y264" s="14"/>
      <c r="Z264" s="14"/>
      <c r="AA264" s="14"/>
      <c r="AB264" s="14"/>
      <c r="AC264" s="14"/>
      <c r="AD264" s="14"/>
      <c r="AE264" s="14"/>
      <c r="AT264" s="257" t="s">
        <v>238</v>
      </c>
      <c r="AU264" s="257" t="s">
        <v>92</v>
      </c>
      <c r="AV264" s="14" t="s">
        <v>92</v>
      </c>
      <c r="AW264" s="14" t="s">
        <v>42</v>
      </c>
      <c r="AX264" s="14" t="s">
        <v>82</v>
      </c>
      <c r="AY264" s="257" t="s">
        <v>228</v>
      </c>
    </row>
    <row r="265" s="15" customFormat="1">
      <c r="A265" s="15"/>
      <c r="B265" s="258"/>
      <c r="C265" s="259"/>
      <c r="D265" s="238" t="s">
        <v>238</v>
      </c>
      <c r="E265" s="260" t="s">
        <v>44</v>
      </c>
      <c r="F265" s="261" t="s">
        <v>247</v>
      </c>
      <c r="G265" s="259"/>
      <c r="H265" s="262">
        <v>483.37</v>
      </c>
      <c r="I265" s="263"/>
      <c r="J265" s="259"/>
      <c r="K265" s="259"/>
      <c r="L265" s="264"/>
      <c r="M265" s="265"/>
      <c r="N265" s="266"/>
      <c r="O265" s="266"/>
      <c r="P265" s="266"/>
      <c r="Q265" s="266"/>
      <c r="R265" s="266"/>
      <c r="S265" s="266"/>
      <c r="T265" s="267"/>
      <c r="U265" s="15"/>
      <c r="V265" s="15"/>
      <c r="W265" s="15"/>
      <c r="X265" s="15"/>
      <c r="Y265" s="15"/>
      <c r="Z265" s="15"/>
      <c r="AA265" s="15"/>
      <c r="AB265" s="15"/>
      <c r="AC265" s="15"/>
      <c r="AD265" s="15"/>
      <c r="AE265" s="15"/>
      <c r="AT265" s="268" t="s">
        <v>238</v>
      </c>
      <c r="AU265" s="268" t="s">
        <v>92</v>
      </c>
      <c r="AV265" s="15" t="s">
        <v>145</v>
      </c>
      <c r="AW265" s="15" t="s">
        <v>42</v>
      </c>
      <c r="AX265" s="15" t="s">
        <v>90</v>
      </c>
      <c r="AY265" s="268" t="s">
        <v>228</v>
      </c>
    </row>
    <row r="266" s="2" customFormat="1" ht="16.5" customHeight="1">
      <c r="A266" s="42"/>
      <c r="B266" s="43"/>
      <c r="C266" s="269" t="s">
        <v>579</v>
      </c>
      <c r="D266" s="269" t="s">
        <v>277</v>
      </c>
      <c r="E266" s="270" t="s">
        <v>2643</v>
      </c>
      <c r="F266" s="271" t="s">
        <v>2644</v>
      </c>
      <c r="G266" s="272" t="s">
        <v>233</v>
      </c>
      <c r="H266" s="273">
        <v>725.05499999999995</v>
      </c>
      <c r="I266" s="274"/>
      <c r="J266" s="275">
        <f>ROUND(I266*H266,2)</f>
        <v>0</v>
      </c>
      <c r="K266" s="271" t="s">
        <v>234</v>
      </c>
      <c r="L266" s="276"/>
      <c r="M266" s="277" t="s">
        <v>44</v>
      </c>
      <c r="N266" s="278" t="s">
        <v>53</v>
      </c>
      <c r="O266" s="88"/>
      <c r="P266" s="227">
        <f>O266*H266</f>
        <v>0</v>
      </c>
      <c r="Q266" s="227">
        <v>0.0129</v>
      </c>
      <c r="R266" s="227">
        <f>Q266*H266</f>
        <v>9.3532095000000002</v>
      </c>
      <c r="S266" s="227">
        <v>0</v>
      </c>
      <c r="T266" s="228">
        <f>S266*H266</f>
        <v>0</v>
      </c>
      <c r="U266" s="42"/>
      <c r="V266" s="42"/>
      <c r="W266" s="42"/>
      <c r="X266" s="42"/>
      <c r="Y266" s="42"/>
      <c r="Z266" s="42"/>
      <c r="AA266" s="42"/>
      <c r="AB266" s="42"/>
      <c r="AC266" s="42"/>
      <c r="AD266" s="42"/>
      <c r="AE266" s="42"/>
      <c r="AR266" s="229" t="s">
        <v>548</v>
      </c>
      <c r="AT266" s="229" t="s">
        <v>277</v>
      </c>
      <c r="AU266" s="229" t="s">
        <v>92</v>
      </c>
      <c r="AY266" s="20" t="s">
        <v>228</v>
      </c>
      <c r="BE266" s="230">
        <f>IF(N266="základní",J266,0)</f>
        <v>0</v>
      </c>
      <c r="BF266" s="230">
        <f>IF(N266="snížená",J266,0)</f>
        <v>0</v>
      </c>
      <c r="BG266" s="230">
        <f>IF(N266="zákl. přenesená",J266,0)</f>
        <v>0</v>
      </c>
      <c r="BH266" s="230">
        <f>IF(N266="sníž. přenesená",J266,0)</f>
        <v>0</v>
      </c>
      <c r="BI266" s="230">
        <f>IF(N266="nulová",J266,0)</f>
        <v>0</v>
      </c>
      <c r="BJ266" s="20" t="s">
        <v>90</v>
      </c>
      <c r="BK266" s="230">
        <f>ROUND(I266*H266,2)</f>
        <v>0</v>
      </c>
      <c r="BL266" s="20" t="s">
        <v>362</v>
      </c>
      <c r="BM266" s="229" t="s">
        <v>2645</v>
      </c>
    </row>
    <row r="267" s="14" customFormat="1">
      <c r="A267" s="14"/>
      <c r="B267" s="247"/>
      <c r="C267" s="248"/>
      <c r="D267" s="238" t="s">
        <v>238</v>
      </c>
      <c r="E267" s="248"/>
      <c r="F267" s="250" t="s">
        <v>2612</v>
      </c>
      <c r="G267" s="248"/>
      <c r="H267" s="251">
        <v>725.05499999999995</v>
      </c>
      <c r="I267" s="252"/>
      <c r="J267" s="248"/>
      <c r="K267" s="248"/>
      <c r="L267" s="253"/>
      <c r="M267" s="254"/>
      <c r="N267" s="255"/>
      <c r="O267" s="255"/>
      <c r="P267" s="255"/>
      <c r="Q267" s="255"/>
      <c r="R267" s="255"/>
      <c r="S267" s="255"/>
      <c r="T267" s="256"/>
      <c r="U267" s="14"/>
      <c r="V267" s="14"/>
      <c r="W267" s="14"/>
      <c r="X267" s="14"/>
      <c r="Y267" s="14"/>
      <c r="Z267" s="14"/>
      <c r="AA267" s="14"/>
      <c r="AB267" s="14"/>
      <c r="AC267" s="14"/>
      <c r="AD267" s="14"/>
      <c r="AE267" s="14"/>
      <c r="AT267" s="257" t="s">
        <v>238</v>
      </c>
      <c r="AU267" s="257" t="s">
        <v>92</v>
      </c>
      <c r="AV267" s="14" t="s">
        <v>92</v>
      </c>
      <c r="AW267" s="14" t="s">
        <v>4</v>
      </c>
      <c r="AX267" s="14" t="s">
        <v>90</v>
      </c>
      <c r="AY267" s="257" t="s">
        <v>228</v>
      </c>
    </row>
    <row r="268" s="2" customFormat="1" ht="24.15" customHeight="1">
      <c r="A268" s="42"/>
      <c r="B268" s="43"/>
      <c r="C268" s="218" t="s">
        <v>584</v>
      </c>
      <c r="D268" s="218" t="s">
        <v>230</v>
      </c>
      <c r="E268" s="219" t="s">
        <v>2438</v>
      </c>
      <c r="F268" s="220" t="s">
        <v>2439</v>
      </c>
      <c r="G268" s="221" t="s">
        <v>280</v>
      </c>
      <c r="H268" s="222">
        <v>10.928000000000001</v>
      </c>
      <c r="I268" s="223"/>
      <c r="J268" s="224">
        <f>ROUND(I268*H268,2)</f>
        <v>0</v>
      </c>
      <c r="K268" s="220" t="s">
        <v>234</v>
      </c>
      <c r="L268" s="48"/>
      <c r="M268" s="225" t="s">
        <v>44</v>
      </c>
      <c r="N268" s="226" t="s">
        <v>53</v>
      </c>
      <c r="O268" s="88"/>
      <c r="P268" s="227">
        <f>O268*H268</f>
        <v>0</v>
      </c>
      <c r="Q268" s="227">
        <v>0</v>
      </c>
      <c r="R268" s="227">
        <f>Q268*H268</f>
        <v>0</v>
      </c>
      <c r="S268" s="227">
        <v>0</v>
      </c>
      <c r="T268" s="228">
        <f>S268*H268</f>
        <v>0</v>
      </c>
      <c r="U268" s="42"/>
      <c r="V268" s="42"/>
      <c r="W268" s="42"/>
      <c r="X268" s="42"/>
      <c r="Y268" s="42"/>
      <c r="Z268" s="42"/>
      <c r="AA268" s="42"/>
      <c r="AB268" s="42"/>
      <c r="AC268" s="42"/>
      <c r="AD268" s="42"/>
      <c r="AE268" s="42"/>
      <c r="AR268" s="229" t="s">
        <v>362</v>
      </c>
      <c r="AT268" s="229" t="s">
        <v>230</v>
      </c>
      <c r="AU268" s="229" t="s">
        <v>92</v>
      </c>
      <c r="AY268" s="20" t="s">
        <v>228</v>
      </c>
      <c r="BE268" s="230">
        <f>IF(N268="základní",J268,0)</f>
        <v>0</v>
      </c>
      <c r="BF268" s="230">
        <f>IF(N268="snížená",J268,0)</f>
        <v>0</v>
      </c>
      <c r="BG268" s="230">
        <f>IF(N268="zákl. přenesená",J268,0)</f>
        <v>0</v>
      </c>
      <c r="BH268" s="230">
        <f>IF(N268="sníž. přenesená",J268,0)</f>
        <v>0</v>
      </c>
      <c r="BI268" s="230">
        <f>IF(N268="nulová",J268,0)</f>
        <v>0</v>
      </c>
      <c r="BJ268" s="20" t="s">
        <v>90</v>
      </c>
      <c r="BK268" s="230">
        <f>ROUND(I268*H268,2)</f>
        <v>0</v>
      </c>
      <c r="BL268" s="20" t="s">
        <v>362</v>
      </c>
      <c r="BM268" s="229" t="s">
        <v>2646</v>
      </c>
    </row>
    <row r="269" s="2" customFormat="1">
      <c r="A269" s="42"/>
      <c r="B269" s="43"/>
      <c r="C269" s="44"/>
      <c r="D269" s="231" t="s">
        <v>236</v>
      </c>
      <c r="E269" s="44"/>
      <c r="F269" s="232" t="s">
        <v>2441</v>
      </c>
      <c r="G269" s="44"/>
      <c r="H269" s="44"/>
      <c r="I269" s="233"/>
      <c r="J269" s="44"/>
      <c r="K269" s="44"/>
      <c r="L269" s="48"/>
      <c r="M269" s="234"/>
      <c r="N269" s="235"/>
      <c r="O269" s="88"/>
      <c r="P269" s="88"/>
      <c r="Q269" s="88"/>
      <c r="R269" s="88"/>
      <c r="S269" s="88"/>
      <c r="T269" s="89"/>
      <c r="U269" s="42"/>
      <c r="V269" s="42"/>
      <c r="W269" s="42"/>
      <c r="X269" s="42"/>
      <c r="Y269" s="42"/>
      <c r="Z269" s="42"/>
      <c r="AA269" s="42"/>
      <c r="AB269" s="42"/>
      <c r="AC269" s="42"/>
      <c r="AD269" s="42"/>
      <c r="AE269" s="42"/>
      <c r="AT269" s="20" t="s">
        <v>236</v>
      </c>
      <c r="AU269" s="20" t="s">
        <v>92</v>
      </c>
    </row>
    <row r="270" s="12" customFormat="1" ht="22.8" customHeight="1">
      <c r="A270" s="12"/>
      <c r="B270" s="202"/>
      <c r="C270" s="203"/>
      <c r="D270" s="204" t="s">
        <v>81</v>
      </c>
      <c r="E270" s="216" t="s">
        <v>2647</v>
      </c>
      <c r="F270" s="216" t="s">
        <v>2648</v>
      </c>
      <c r="G270" s="203"/>
      <c r="H270" s="203"/>
      <c r="I270" s="206"/>
      <c r="J270" s="217">
        <f>BK270</f>
        <v>0</v>
      </c>
      <c r="K270" s="203"/>
      <c r="L270" s="208"/>
      <c r="M270" s="209"/>
      <c r="N270" s="210"/>
      <c r="O270" s="210"/>
      <c r="P270" s="211">
        <f>SUM(P271:P305)</f>
        <v>0</v>
      </c>
      <c r="Q270" s="210"/>
      <c r="R270" s="211">
        <f>SUM(R271:R305)</f>
        <v>3.8852017600000002</v>
      </c>
      <c r="S270" s="210"/>
      <c r="T270" s="212">
        <f>SUM(T271:T305)</f>
        <v>0</v>
      </c>
      <c r="U270" s="12"/>
      <c r="V270" s="12"/>
      <c r="W270" s="12"/>
      <c r="X270" s="12"/>
      <c r="Y270" s="12"/>
      <c r="Z270" s="12"/>
      <c r="AA270" s="12"/>
      <c r="AB270" s="12"/>
      <c r="AC270" s="12"/>
      <c r="AD270" s="12"/>
      <c r="AE270" s="12"/>
      <c r="AR270" s="213" t="s">
        <v>92</v>
      </c>
      <c r="AT270" s="214" t="s">
        <v>81</v>
      </c>
      <c r="AU270" s="214" t="s">
        <v>90</v>
      </c>
      <c r="AY270" s="213" t="s">
        <v>228</v>
      </c>
      <c r="BK270" s="215">
        <f>SUM(BK271:BK305)</f>
        <v>0</v>
      </c>
    </row>
    <row r="271" s="2" customFormat="1" ht="33" customHeight="1">
      <c r="A271" s="42"/>
      <c r="B271" s="43"/>
      <c r="C271" s="218" t="s">
        <v>881</v>
      </c>
      <c r="D271" s="218" t="s">
        <v>230</v>
      </c>
      <c r="E271" s="219" t="s">
        <v>2649</v>
      </c>
      <c r="F271" s="220" t="s">
        <v>2650</v>
      </c>
      <c r="G271" s="221" t="s">
        <v>233</v>
      </c>
      <c r="H271" s="222">
        <v>71.670000000000002</v>
      </c>
      <c r="I271" s="223"/>
      <c r="J271" s="224">
        <f>ROUND(I271*H271,2)</f>
        <v>0</v>
      </c>
      <c r="K271" s="220" t="s">
        <v>281</v>
      </c>
      <c r="L271" s="48"/>
      <c r="M271" s="225" t="s">
        <v>44</v>
      </c>
      <c r="N271" s="226" t="s">
        <v>53</v>
      </c>
      <c r="O271" s="88"/>
      <c r="P271" s="227">
        <f>O271*H271</f>
        <v>0</v>
      </c>
      <c r="Q271" s="227">
        <v>0</v>
      </c>
      <c r="R271" s="227">
        <f>Q271*H271</f>
        <v>0</v>
      </c>
      <c r="S271" s="227">
        <v>0</v>
      </c>
      <c r="T271" s="228">
        <f>S271*H271</f>
        <v>0</v>
      </c>
      <c r="U271" s="42"/>
      <c r="V271" s="42"/>
      <c r="W271" s="42"/>
      <c r="X271" s="42"/>
      <c r="Y271" s="42"/>
      <c r="Z271" s="42"/>
      <c r="AA271" s="42"/>
      <c r="AB271" s="42"/>
      <c r="AC271" s="42"/>
      <c r="AD271" s="42"/>
      <c r="AE271" s="42"/>
      <c r="AR271" s="229" t="s">
        <v>362</v>
      </c>
      <c r="AT271" s="229" t="s">
        <v>230</v>
      </c>
      <c r="AU271" s="229" t="s">
        <v>92</v>
      </c>
      <c r="AY271" s="20" t="s">
        <v>228</v>
      </c>
      <c r="BE271" s="230">
        <f>IF(N271="základní",J271,0)</f>
        <v>0</v>
      </c>
      <c r="BF271" s="230">
        <f>IF(N271="snížená",J271,0)</f>
        <v>0</v>
      </c>
      <c r="BG271" s="230">
        <f>IF(N271="zákl. přenesená",J271,0)</f>
        <v>0</v>
      </c>
      <c r="BH271" s="230">
        <f>IF(N271="sníž. přenesená",J271,0)</f>
        <v>0</v>
      </c>
      <c r="BI271" s="230">
        <f>IF(N271="nulová",J271,0)</f>
        <v>0</v>
      </c>
      <c r="BJ271" s="20" t="s">
        <v>90</v>
      </c>
      <c r="BK271" s="230">
        <f>ROUND(I271*H271,2)</f>
        <v>0</v>
      </c>
      <c r="BL271" s="20" t="s">
        <v>362</v>
      </c>
      <c r="BM271" s="229" t="s">
        <v>2651</v>
      </c>
    </row>
    <row r="272" s="13" customFormat="1">
      <c r="A272" s="13"/>
      <c r="B272" s="236"/>
      <c r="C272" s="237"/>
      <c r="D272" s="238" t="s">
        <v>238</v>
      </c>
      <c r="E272" s="239" t="s">
        <v>44</v>
      </c>
      <c r="F272" s="240" t="s">
        <v>2652</v>
      </c>
      <c r="G272" s="237"/>
      <c r="H272" s="239" t="s">
        <v>44</v>
      </c>
      <c r="I272" s="241"/>
      <c r="J272" s="237"/>
      <c r="K272" s="237"/>
      <c r="L272" s="242"/>
      <c r="M272" s="243"/>
      <c r="N272" s="244"/>
      <c r="O272" s="244"/>
      <c r="P272" s="244"/>
      <c r="Q272" s="244"/>
      <c r="R272" s="244"/>
      <c r="S272" s="244"/>
      <c r="T272" s="245"/>
      <c r="U272" s="13"/>
      <c r="V272" s="13"/>
      <c r="W272" s="13"/>
      <c r="X272" s="13"/>
      <c r="Y272" s="13"/>
      <c r="Z272" s="13"/>
      <c r="AA272" s="13"/>
      <c r="AB272" s="13"/>
      <c r="AC272" s="13"/>
      <c r="AD272" s="13"/>
      <c r="AE272" s="13"/>
      <c r="AT272" s="246" t="s">
        <v>238</v>
      </c>
      <c r="AU272" s="246" t="s">
        <v>92</v>
      </c>
      <c r="AV272" s="13" t="s">
        <v>90</v>
      </c>
      <c r="AW272" s="13" t="s">
        <v>42</v>
      </c>
      <c r="AX272" s="13" t="s">
        <v>82</v>
      </c>
      <c r="AY272" s="246" t="s">
        <v>228</v>
      </c>
    </row>
    <row r="273" s="14" customFormat="1">
      <c r="A273" s="14"/>
      <c r="B273" s="247"/>
      <c r="C273" s="248"/>
      <c r="D273" s="238" t="s">
        <v>238</v>
      </c>
      <c r="E273" s="249" t="s">
        <v>44</v>
      </c>
      <c r="F273" s="250" t="s">
        <v>2468</v>
      </c>
      <c r="G273" s="248"/>
      <c r="H273" s="251">
        <v>71.670000000000002</v>
      </c>
      <c r="I273" s="252"/>
      <c r="J273" s="248"/>
      <c r="K273" s="248"/>
      <c r="L273" s="253"/>
      <c r="M273" s="254"/>
      <c r="N273" s="255"/>
      <c r="O273" s="255"/>
      <c r="P273" s="255"/>
      <c r="Q273" s="255"/>
      <c r="R273" s="255"/>
      <c r="S273" s="255"/>
      <c r="T273" s="256"/>
      <c r="U273" s="14"/>
      <c r="V273" s="14"/>
      <c r="W273" s="14"/>
      <c r="X273" s="14"/>
      <c r="Y273" s="14"/>
      <c r="Z273" s="14"/>
      <c r="AA273" s="14"/>
      <c r="AB273" s="14"/>
      <c r="AC273" s="14"/>
      <c r="AD273" s="14"/>
      <c r="AE273" s="14"/>
      <c r="AT273" s="257" t="s">
        <v>238</v>
      </c>
      <c r="AU273" s="257" t="s">
        <v>92</v>
      </c>
      <c r="AV273" s="14" t="s">
        <v>92</v>
      </c>
      <c r="AW273" s="14" t="s">
        <v>42</v>
      </c>
      <c r="AX273" s="14" t="s">
        <v>82</v>
      </c>
      <c r="AY273" s="257" t="s">
        <v>228</v>
      </c>
    </row>
    <row r="274" s="15" customFormat="1">
      <c r="A274" s="15"/>
      <c r="B274" s="258"/>
      <c r="C274" s="259"/>
      <c r="D274" s="238" t="s">
        <v>238</v>
      </c>
      <c r="E274" s="260" t="s">
        <v>44</v>
      </c>
      <c r="F274" s="261" t="s">
        <v>247</v>
      </c>
      <c r="G274" s="259"/>
      <c r="H274" s="262">
        <v>71.670000000000002</v>
      </c>
      <c r="I274" s="263"/>
      <c r="J274" s="259"/>
      <c r="K274" s="259"/>
      <c r="L274" s="264"/>
      <c r="M274" s="265"/>
      <c r="N274" s="266"/>
      <c r="O274" s="266"/>
      <c r="P274" s="266"/>
      <c r="Q274" s="266"/>
      <c r="R274" s="266"/>
      <c r="S274" s="266"/>
      <c r="T274" s="267"/>
      <c r="U274" s="15"/>
      <c r="V274" s="15"/>
      <c r="W274" s="15"/>
      <c r="X274" s="15"/>
      <c r="Y274" s="15"/>
      <c r="Z274" s="15"/>
      <c r="AA274" s="15"/>
      <c r="AB274" s="15"/>
      <c r="AC274" s="15"/>
      <c r="AD274" s="15"/>
      <c r="AE274" s="15"/>
      <c r="AT274" s="268" t="s">
        <v>238</v>
      </c>
      <c r="AU274" s="268" t="s">
        <v>92</v>
      </c>
      <c r="AV274" s="15" t="s">
        <v>145</v>
      </c>
      <c r="AW274" s="15" t="s">
        <v>42</v>
      </c>
      <c r="AX274" s="15" t="s">
        <v>90</v>
      </c>
      <c r="AY274" s="268" t="s">
        <v>228</v>
      </c>
    </row>
    <row r="275" s="2" customFormat="1" ht="33" customHeight="1">
      <c r="A275" s="42"/>
      <c r="B275" s="43"/>
      <c r="C275" s="218" t="s">
        <v>886</v>
      </c>
      <c r="D275" s="218" t="s">
        <v>230</v>
      </c>
      <c r="E275" s="219" t="s">
        <v>2653</v>
      </c>
      <c r="F275" s="220" t="s">
        <v>2654</v>
      </c>
      <c r="G275" s="221" t="s">
        <v>233</v>
      </c>
      <c r="H275" s="222">
        <v>470.60000000000002</v>
      </c>
      <c r="I275" s="223"/>
      <c r="J275" s="224">
        <f>ROUND(I275*H275,2)</f>
        <v>0</v>
      </c>
      <c r="K275" s="220" t="s">
        <v>281</v>
      </c>
      <c r="L275" s="48"/>
      <c r="M275" s="225" t="s">
        <v>44</v>
      </c>
      <c r="N275" s="226" t="s">
        <v>53</v>
      </c>
      <c r="O275" s="88"/>
      <c r="P275" s="227">
        <f>O275*H275</f>
        <v>0</v>
      </c>
      <c r="Q275" s="227">
        <v>0</v>
      </c>
      <c r="R275" s="227">
        <f>Q275*H275</f>
        <v>0</v>
      </c>
      <c r="S275" s="227">
        <v>0</v>
      </c>
      <c r="T275" s="228">
        <f>S275*H275</f>
        <v>0</v>
      </c>
      <c r="U275" s="42"/>
      <c r="V275" s="42"/>
      <c r="W275" s="42"/>
      <c r="X275" s="42"/>
      <c r="Y275" s="42"/>
      <c r="Z275" s="42"/>
      <c r="AA275" s="42"/>
      <c r="AB275" s="42"/>
      <c r="AC275" s="42"/>
      <c r="AD275" s="42"/>
      <c r="AE275" s="42"/>
      <c r="AR275" s="229" t="s">
        <v>362</v>
      </c>
      <c r="AT275" s="229" t="s">
        <v>230</v>
      </c>
      <c r="AU275" s="229" t="s">
        <v>92</v>
      </c>
      <c r="AY275" s="20" t="s">
        <v>228</v>
      </c>
      <c r="BE275" s="230">
        <f>IF(N275="základní",J275,0)</f>
        <v>0</v>
      </c>
      <c r="BF275" s="230">
        <f>IF(N275="snížená",J275,0)</f>
        <v>0</v>
      </c>
      <c r="BG275" s="230">
        <f>IF(N275="zákl. přenesená",J275,0)</f>
        <v>0</v>
      </c>
      <c r="BH275" s="230">
        <f>IF(N275="sníž. přenesená",J275,0)</f>
        <v>0</v>
      </c>
      <c r="BI275" s="230">
        <f>IF(N275="nulová",J275,0)</f>
        <v>0</v>
      </c>
      <c r="BJ275" s="20" t="s">
        <v>90</v>
      </c>
      <c r="BK275" s="230">
        <f>ROUND(I275*H275,2)</f>
        <v>0</v>
      </c>
      <c r="BL275" s="20" t="s">
        <v>362</v>
      </c>
      <c r="BM275" s="229" t="s">
        <v>2655</v>
      </c>
    </row>
    <row r="276" s="13" customFormat="1">
      <c r="A276" s="13"/>
      <c r="B276" s="236"/>
      <c r="C276" s="237"/>
      <c r="D276" s="238" t="s">
        <v>238</v>
      </c>
      <c r="E276" s="239" t="s">
        <v>44</v>
      </c>
      <c r="F276" s="240" t="s">
        <v>2656</v>
      </c>
      <c r="G276" s="237"/>
      <c r="H276" s="239" t="s">
        <v>44</v>
      </c>
      <c r="I276" s="241"/>
      <c r="J276" s="237"/>
      <c r="K276" s="237"/>
      <c r="L276" s="242"/>
      <c r="M276" s="243"/>
      <c r="N276" s="244"/>
      <c r="O276" s="244"/>
      <c r="P276" s="244"/>
      <c r="Q276" s="244"/>
      <c r="R276" s="244"/>
      <c r="S276" s="244"/>
      <c r="T276" s="245"/>
      <c r="U276" s="13"/>
      <c r="V276" s="13"/>
      <c r="W276" s="13"/>
      <c r="X276" s="13"/>
      <c r="Y276" s="13"/>
      <c r="Z276" s="13"/>
      <c r="AA276" s="13"/>
      <c r="AB276" s="13"/>
      <c r="AC276" s="13"/>
      <c r="AD276" s="13"/>
      <c r="AE276" s="13"/>
      <c r="AT276" s="246" t="s">
        <v>238</v>
      </c>
      <c r="AU276" s="246" t="s">
        <v>92</v>
      </c>
      <c r="AV276" s="13" t="s">
        <v>90</v>
      </c>
      <c r="AW276" s="13" t="s">
        <v>42</v>
      </c>
      <c r="AX276" s="13" t="s">
        <v>82</v>
      </c>
      <c r="AY276" s="246" t="s">
        <v>228</v>
      </c>
    </row>
    <row r="277" s="14" customFormat="1">
      <c r="A277" s="14"/>
      <c r="B277" s="247"/>
      <c r="C277" s="248"/>
      <c r="D277" s="238" t="s">
        <v>238</v>
      </c>
      <c r="E277" s="249" t="s">
        <v>44</v>
      </c>
      <c r="F277" s="250" t="s">
        <v>2454</v>
      </c>
      <c r="G277" s="248"/>
      <c r="H277" s="251">
        <v>470.60000000000002</v>
      </c>
      <c r="I277" s="252"/>
      <c r="J277" s="248"/>
      <c r="K277" s="248"/>
      <c r="L277" s="253"/>
      <c r="M277" s="254"/>
      <c r="N277" s="255"/>
      <c r="O277" s="255"/>
      <c r="P277" s="255"/>
      <c r="Q277" s="255"/>
      <c r="R277" s="255"/>
      <c r="S277" s="255"/>
      <c r="T277" s="256"/>
      <c r="U277" s="14"/>
      <c r="V277" s="14"/>
      <c r="W277" s="14"/>
      <c r="X277" s="14"/>
      <c r="Y277" s="14"/>
      <c r="Z277" s="14"/>
      <c r="AA277" s="14"/>
      <c r="AB277" s="14"/>
      <c r="AC277" s="14"/>
      <c r="AD277" s="14"/>
      <c r="AE277" s="14"/>
      <c r="AT277" s="257" t="s">
        <v>238</v>
      </c>
      <c r="AU277" s="257" t="s">
        <v>92</v>
      </c>
      <c r="AV277" s="14" t="s">
        <v>92</v>
      </c>
      <c r="AW277" s="14" t="s">
        <v>42</v>
      </c>
      <c r="AX277" s="14" t="s">
        <v>82</v>
      </c>
      <c r="AY277" s="257" t="s">
        <v>228</v>
      </c>
    </row>
    <row r="278" s="15" customFormat="1">
      <c r="A278" s="15"/>
      <c r="B278" s="258"/>
      <c r="C278" s="259"/>
      <c r="D278" s="238" t="s">
        <v>238</v>
      </c>
      <c r="E278" s="260" t="s">
        <v>44</v>
      </c>
      <c r="F278" s="261" t="s">
        <v>247</v>
      </c>
      <c r="G278" s="259"/>
      <c r="H278" s="262">
        <v>470.60000000000002</v>
      </c>
      <c r="I278" s="263"/>
      <c r="J278" s="259"/>
      <c r="K278" s="259"/>
      <c r="L278" s="264"/>
      <c r="M278" s="265"/>
      <c r="N278" s="266"/>
      <c r="O278" s="266"/>
      <c r="P278" s="266"/>
      <c r="Q278" s="266"/>
      <c r="R278" s="266"/>
      <c r="S278" s="266"/>
      <c r="T278" s="267"/>
      <c r="U278" s="15"/>
      <c r="V278" s="15"/>
      <c r="W278" s="15"/>
      <c r="X278" s="15"/>
      <c r="Y278" s="15"/>
      <c r="Z278" s="15"/>
      <c r="AA278" s="15"/>
      <c r="AB278" s="15"/>
      <c r="AC278" s="15"/>
      <c r="AD278" s="15"/>
      <c r="AE278" s="15"/>
      <c r="AT278" s="268" t="s">
        <v>238</v>
      </c>
      <c r="AU278" s="268" t="s">
        <v>92</v>
      </c>
      <c r="AV278" s="15" t="s">
        <v>145</v>
      </c>
      <c r="AW278" s="15" t="s">
        <v>42</v>
      </c>
      <c r="AX278" s="15" t="s">
        <v>90</v>
      </c>
      <c r="AY278" s="268" t="s">
        <v>228</v>
      </c>
    </row>
    <row r="279" s="2" customFormat="1" ht="33" customHeight="1">
      <c r="A279" s="42"/>
      <c r="B279" s="43"/>
      <c r="C279" s="218" t="s">
        <v>899</v>
      </c>
      <c r="D279" s="218" t="s">
        <v>230</v>
      </c>
      <c r="E279" s="219" t="s">
        <v>2657</v>
      </c>
      <c r="F279" s="220" t="s">
        <v>2658</v>
      </c>
      <c r="G279" s="221" t="s">
        <v>233</v>
      </c>
      <c r="H279" s="222">
        <v>120.18000000000001</v>
      </c>
      <c r="I279" s="223"/>
      <c r="J279" s="224">
        <f>ROUND(I279*H279,2)</f>
        <v>0</v>
      </c>
      <c r="K279" s="220" t="s">
        <v>281</v>
      </c>
      <c r="L279" s="48"/>
      <c r="M279" s="225" t="s">
        <v>44</v>
      </c>
      <c r="N279" s="226" t="s">
        <v>53</v>
      </c>
      <c r="O279" s="88"/>
      <c r="P279" s="227">
        <f>O279*H279</f>
        <v>0</v>
      </c>
      <c r="Q279" s="227">
        <v>0</v>
      </c>
      <c r="R279" s="227">
        <f>Q279*H279</f>
        <v>0</v>
      </c>
      <c r="S279" s="227">
        <v>0</v>
      </c>
      <c r="T279" s="228">
        <f>S279*H279</f>
        <v>0</v>
      </c>
      <c r="U279" s="42"/>
      <c r="V279" s="42"/>
      <c r="W279" s="42"/>
      <c r="X279" s="42"/>
      <c r="Y279" s="42"/>
      <c r="Z279" s="42"/>
      <c r="AA279" s="42"/>
      <c r="AB279" s="42"/>
      <c r="AC279" s="42"/>
      <c r="AD279" s="42"/>
      <c r="AE279" s="42"/>
      <c r="AR279" s="229" t="s">
        <v>362</v>
      </c>
      <c r="AT279" s="229" t="s">
        <v>230</v>
      </c>
      <c r="AU279" s="229" t="s">
        <v>92</v>
      </c>
      <c r="AY279" s="20" t="s">
        <v>228</v>
      </c>
      <c r="BE279" s="230">
        <f>IF(N279="základní",J279,0)</f>
        <v>0</v>
      </c>
      <c r="BF279" s="230">
        <f>IF(N279="snížená",J279,0)</f>
        <v>0</v>
      </c>
      <c r="BG279" s="230">
        <f>IF(N279="zákl. přenesená",J279,0)</f>
        <v>0</v>
      </c>
      <c r="BH279" s="230">
        <f>IF(N279="sníž. přenesená",J279,0)</f>
        <v>0</v>
      </c>
      <c r="BI279" s="230">
        <f>IF(N279="nulová",J279,0)</f>
        <v>0</v>
      </c>
      <c r="BJ279" s="20" t="s">
        <v>90</v>
      </c>
      <c r="BK279" s="230">
        <f>ROUND(I279*H279,2)</f>
        <v>0</v>
      </c>
      <c r="BL279" s="20" t="s">
        <v>362</v>
      </c>
      <c r="BM279" s="229" t="s">
        <v>2659</v>
      </c>
    </row>
    <row r="280" s="13" customFormat="1">
      <c r="A280" s="13"/>
      <c r="B280" s="236"/>
      <c r="C280" s="237"/>
      <c r="D280" s="238" t="s">
        <v>238</v>
      </c>
      <c r="E280" s="239" t="s">
        <v>44</v>
      </c>
      <c r="F280" s="240" t="s">
        <v>2656</v>
      </c>
      <c r="G280" s="237"/>
      <c r="H280" s="239" t="s">
        <v>44</v>
      </c>
      <c r="I280" s="241"/>
      <c r="J280" s="237"/>
      <c r="K280" s="237"/>
      <c r="L280" s="242"/>
      <c r="M280" s="243"/>
      <c r="N280" s="244"/>
      <c r="O280" s="244"/>
      <c r="P280" s="244"/>
      <c r="Q280" s="244"/>
      <c r="R280" s="244"/>
      <c r="S280" s="244"/>
      <c r="T280" s="245"/>
      <c r="U280" s="13"/>
      <c r="V280" s="13"/>
      <c r="W280" s="13"/>
      <c r="X280" s="13"/>
      <c r="Y280" s="13"/>
      <c r="Z280" s="13"/>
      <c r="AA280" s="13"/>
      <c r="AB280" s="13"/>
      <c r="AC280" s="13"/>
      <c r="AD280" s="13"/>
      <c r="AE280" s="13"/>
      <c r="AT280" s="246" t="s">
        <v>238</v>
      </c>
      <c r="AU280" s="246" t="s">
        <v>92</v>
      </c>
      <c r="AV280" s="13" t="s">
        <v>90</v>
      </c>
      <c r="AW280" s="13" t="s">
        <v>42</v>
      </c>
      <c r="AX280" s="13" t="s">
        <v>82</v>
      </c>
      <c r="AY280" s="246" t="s">
        <v>228</v>
      </c>
    </row>
    <row r="281" s="14" customFormat="1">
      <c r="A281" s="14"/>
      <c r="B281" s="247"/>
      <c r="C281" s="248"/>
      <c r="D281" s="238" t="s">
        <v>238</v>
      </c>
      <c r="E281" s="249" t="s">
        <v>44</v>
      </c>
      <c r="F281" s="250" t="s">
        <v>2456</v>
      </c>
      <c r="G281" s="248"/>
      <c r="H281" s="251">
        <v>120.18000000000001</v>
      </c>
      <c r="I281" s="252"/>
      <c r="J281" s="248"/>
      <c r="K281" s="248"/>
      <c r="L281" s="253"/>
      <c r="M281" s="254"/>
      <c r="N281" s="255"/>
      <c r="O281" s="255"/>
      <c r="P281" s="255"/>
      <c r="Q281" s="255"/>
      <c r="R281" s="255"/>
      <c r="S281" s="255"/>
      <c r="T281" s="256"/>
      <c r="U281" s="14"/>
      <c r="V281" s="14"/>
      <c r="W281" s="14"/>
      <c r="X281" s="14"/>
      <c r="Y281" s="14"/>
      <c r="Z281" s="14"/>
      <c r="AA281" s="14"/>
      <c r="AB281" s="14"/>
      <c r="AC281" s="14"/>
      <c r="AD281" s="14"/>
      <c r="AE281" s="14"/>
      <c r="AT281" s="257" t="s">
        <v>238</v>
      </c>
      <c r="AU281" s="257" t="s">
        <v>92</v>
      </c>
      <c r="AV281" s="14" t="s">
        <v>92</v>
      </c>
      <c r="AW281" s="14" t="s">
        <v>42</v>
      </c>
      <c r="AX281" s="14" t="s">
        <v>82</v>
      </c>
      <c r="AY281" s="257" t="s">
        <v>228</v>
      </c>
    </row>
    <row r="282" s="15" customFormat="1">
      <c r="A282" s="15"/>
      <c r="B282" s="258"/>
      <c r="C282" s="259"/>
      <c r="D282" s="238" t="s">
        <v>238</v>
      </c>
      <c r="E282" s="260" t="s">
        <v>44</v>
      </c>
      <c r="F282" s="261" t="s">
        <v>247</v>
      </c>
      <c r="G282" s="259"/>
      <c r="H282" s="262">
        <v>120.18000000000001</v>
      </c>
      <c r="I282" s="263"/>
      <c r="J282" s="259"/>
      <c r="K282" s="259"/>
      <c r="L282" s="264"/>
      <c r="M282" s="265"/>
      <c r="N282" s="266"/>
      <c r="O282" s="266"/>
      <c r="P282" s="266"/>
      <c r="Q282" s="266"/>
      <c r="R282" s="266"/>
      <c r="S282" s="266"/>
      <c r="T282" s="267"/>
      <c r="U282" s="15"/>
      <c r="V282" s="15"/>
      <c r="W282" s="15"/>
      <c r="X282" s="15"/>
      <c r="Y282" s="15"/>
      <c r="Z282" s="15"/>
      <c r="AA282" s="15"/>
      <c r="AB282" s="15"/>
      <c r="AC282" s="15"/>
      <c r="AD282" s="15"/>
      <c r="AE282" s="15"/>
      <c r="AT282" s="268" t="s">
        <v>238</v>
      </c>
      <c r="AU282" s="268" t="s">
        <v>92</v>
      </c>
      <c r="AV282" s="15" t="s">
        <v>145</v>
      </c>
      <c r="AW282" s="15" t="s">
        <v>42</v>
      </c>
      <c r="AX282" s="15" t="s">
        <v>90</v>
      </c>
      <c r="AY282" s="268" t="s">
        <v>228</v>
      </c>
    </row>
    <row r="283" s="2" customFormat="1" ht="21.75" customHeight="1">
      <c r="A283" s="42"/>
      <c r="B283" s="43"/>
      <c r="C283" s="218" t="s">
        <v>907</v>
      </c>
      <c r="D283" s="218" t="s">
        <v>230</v>
      </c>
      <c r="E283" s="219" t="s">
        <v>2660</v>
      </c>
      <c r="F283" s="220" t="s">
        <v>2661</v>
      </c>
      <c r="G283" s="221" t="s">
        <v>233</v>
      </c>
      <c r="H283" s="222">
        <v>275.36000000000001</v>
      </c>
      <c r="I283" s="223"/>
      <c r="J283" s="224">
        <f>ROUND(I283*H283,2)</f>
        <v>0</v>
      </c>
      <c r="K283" s="220" t="s">
        <v>281</v>
      </c>
      <c r="L283" s="48"/>
      <c r="M283" s="225" t="s">
        <v>44</v>
      </c>
      <c r="N283" s="226" t="s">
        <v>53</v>
      </c>
      <c r="O283" s="88"/>
      <c r="P283" s="227">
        <f>O283*H283</f>
        <v>0</v>
      </c>
      <c r="Q283" s="227">
        <v>0</v>
      </c>
      <c r="R283" s="227">
        <f>Q283*H283</f>
        <v>0</v>
      </c>
      <c r="S283" s="227">
        <v>0</v>
      </c>
      <c r="T283" s="228">
        <f>S283*H283</f>
        <v>0</v>
      </c>
      <c r="U283" s="42"/>
      <c r="V283" s="42"/>
      <c r="W283" s="42"/>
      <c r="X283" s="42"/>
      <c r="Y283" s="42"/>
      <c r="Z283" s="42"/>
      <c r="AA283" s="42"/>
      <c r="AB283" s="42"/>
      <c r="AC283" s="42"/>
      <c r="AD283" s="42"/>
      <c r="AE283" s="42"/>
      <c r="AR283" s="229" t="s">
        <v>362</v>
      </c>
      <c r="AT283" s="229" t="s">
        <v>230</v>
      </c>
      <c r="AU283" s="229" t="s">
        <v>92</v>
      </c>
      <c r="AY283" s="20" t="s">
        <v>228</v>
      </c>
      <c r="BE283" s="230">
        <f>IF(N283="základní",J283,0)</f>
        <v>0</v>
      </c>
      <c r="BF283" s="230">
        <f>IF(N283="snížená",J283,0)</f>
        <v>0</v>
      </c>
      <c r="BG283" s="230">
        <f>IF(N283="zákl. přenesená",J283,0)</f>
        <v>0</v>
      </c>
      <c r="BH283" s="230">
        <f>IF(N283="sníž. přenesená",J283,0)</f>
        <v>0</v>
      </c>
      <c r="BI283" s="230">
        <f>IF(N283="nulová",J283,0)</f>
        <v>0</v>
      </c>
      <c r="BJ283" s="20" t="s">
        <v>90</v>
      </c>
      <c r="BK283" s="230">
        <f>ROUND(I283*H283,2)</f>
        <v>0</v>
      </c>
      <c r="BL283" s="20" t="s">
        <v>362</v>
      </c>
      <c r="BM283" s="229" t="s">
        <v>2662</v>
      </c>
    </row>
    <row r="284" s="2" customFormat="1">
      <c r="A284" s="42"/>
      <c r="B284" s="43"/>
      <c r="C284" s="44"/>
      <c r="D284" s="238" t="s">
        <v>328</v>
      </c>
      <c r="E284" s="44"/>
      <c r="F284" s="279" t="s">
        <v>2663</v>
      </c>
      <c r="G284" s="44"/>
      <c r="H284" s="44"/>
      <c r="I284" s="233"/>
      <c r="J284" s="44"/>
      <c r="K284" s="44"/>
      <c r="L284" s="48"/>
      <c r="M284" s="234"/>
      <c r="N284" s="235"/>
      <c r="O284" s="88"/>
      <c r="P284" s="88"/>
      <c r="Q284" s="88"/>
      <c r="R284" s="88"/>
      <c r="S284" s="88"/>
      <c r="T284" s="89"/>
      <c r="U284" s="42"/>
      <c r="V284" s="42"/>
      <c r="W284" s="42"/>
      <c r="X284" s="42"/>
      <c r="Y284" s="42"/>
      <c r="Z284" s="42"/>
      <c r="AA284" s="42"/>
      <c r="AB284" s="42"/>
      <c r="AC284" s="42"/>
      <c r="AD284" s="42"/>
      <c r="AE284" s="42"/>
      <c r="AT284" s="20" t="s">
        <v>328</v>
      </c>
      <c r="AU284" s="20" t="s">
        <v>92</v>
      </c>
    </row>
    <row r="285" s="13" customFormat="1">
      <c r="A285" s="13"/>
      <c r="B285" s="236"/>
      <c r="C285" s="237"/>
      <c r="D285" s="238" t="s">
        <v>238</v>
      </c>
      <c r="E285" s="239" t="s">
        <v>44</v>
      </c>
      <c r="F285" s="240" t="s">
        <v>2482</v>
      </c>
      <c r="G285" s="237"/>
      <c r="H285" s="239" t="s">
        <v>44</v>
      </c>
      <c r="I285" s="241"/>
      <c r="J285" s="237"/>
      <c r="K285" s="237"/>
      <c r="L285" s="242"/>
      <c r="M285" s="243"/>
      <c r="N285" s="244"/>
      <c r="O285" s="244"/>
      <c r="P285" s="244"/>
      <c r="Q285" s="244"/>
      <c r="R285" s="244"/>
      <c r="S285" s="244"/>
      <c r="T285" s="245"/>
      <c r="U285" s="13"/>
      <c r="V285" s="13"/>
      <c r="W285" s="13"/>
      <c r="X285" s="13"/>
      <c r="Y285" s="13"/>
      <c r="Z285" s="13"/>
      <c r="AA285" s="13"/>
      <c r="AB285" s="13"/>
      <c r="AC285" s="13"/>
      <c r="AD285" s="13"/>
      <c r="AE285" s="13"/>
      <c r="AT285" s="246" t="s">
        <v>238</v>
      </c>
      <c r="AU285" s="246" t="s">
        <v>92</v>
      </c>
      <c r="AV285" s="13" t="s">
        <v>90</v>
      </c>
      <c r="AW285" s="13" t="s">
        <v>42</v>
      </c>
      <c r="AX285" s="13" t="s">
        <v>82</v>
      </c>
      <c r="AY285" s="246" t="s">
        <v>228</v>
      </c>
    </row>
    <row r="286" s="14" customFormat="1">
      <c r="A286" s="14"/>
      <c r="B286" s="247"/>
      <c r="C286" s="248"/>
      <c r="D286" s="238" t="s">
        <v>238</v>
      </c>
      <c r="E286" s="249" t="s">
        <v>44</v>
      </c>
      <c r="F286" s="250" t="s">
        <v>2462</v>
      </c>
      <c r="G286" s="248"/>
      <c r="H286" s="251">
        <v>275.36000000000001</v>
      </c>
      <c r="I286" s="252"/>
      <c r="J286" s="248"/>
      <c r="K286" s="248"/>
      <c r="L286" s="253"/>
      <c r="M286" s="254"/>
      <c r="N286" s="255"/>
      <c r="O286" s="255"/>
      <c r="P286" s="255"/>
      <c r="Q286" s="255"/>
      <c r="R286" s="255"/>
      <c r="S286" s="255"/>
      <c r="T286" s="256"/>
      <c r="U286" s="14"/>
      <c r="V286" s="14"/>
      <c r="W286" s="14"/>
      <c r="X286" s="14"/>
      <c r="Y286" s="14"/>
      <c r="Z286" s="14"/>
      <c r="AA286" s="14"/>
      <c r="AB286" s="14"/>
      <c r="AC286" s="14"/>
      <c r="AD286" s="14"/>
      <c r="AE286" s="14"/>
      <c r="AT286" s="257" t="s">
        <v>238</v>
      </c>
      <c r="AU286" s="257" t="s">
        <v>92</v>
      </c>
      <c r="AV286" s="14" t="s">
        <v>92</v>
      </c>
      <c r="AW286" s="14" t="s">
        <v>42</v>
      </c>
      <c r="AX286" s="14" t="s">
        <v>82</v>
      </c>
      <c r="AY286" s="257" t="s">
        <v>228</v>
      </c>
    </row>
    <row r="287" s="15" customFormat="1">
      <c r="A287" s="15"/>
      <c r="B287" s="258"/>
      <c r="C287" s="259"/>
      <c r="D287" s="238" t="s">
        <v>238</v>
      </c>
      <c r="E287" s="260" t="s">
        <v>44</v>
      </c>
      <c r="F287" s="261" t="s">
        <v>247</v>
      </c>
      <c r="G287" s="259"/>
      <c r="H287" s="262">
        <v>275.36000000000001</v>
      </c>
      <c r="I287" s="263"/>
      <c r="J287" s="259"/>
      <c r="K287" s="259"/>
      <c r="L287" s="264"/>
      <c r="M287" s="265"/>
      <c r="N287" s="266"/>
      <c r="O287" s="266"/>
      <c r="P287" s="266"/>
      <c r="Q287" s="266"/>
      <c r="R287" s="266"/>
      <c r="S287" s="266"/>
      <c r="T287" s="267"/>
      <c r="U287" s="15"/>
      <c r="V287" s="15"/>
      <c r="W287" s="15"/>
      <c r="X287" s="15"/>
      <c r="Y287" s="15"/>
      <c r="Z287" s="15"/>
      <c r="AA287" s="15"/>
      <c r="AB287" s="15"/>
      <c r="AC287" s="15"/>
      <c r="AD287" s="15"/>
      <c r="AE287" s="15"/>
      <c r="AT287" s="268" t="s">
        <v>238</v>
      </c>
      <c r="AU287" s="268" t="s">
        <v>92</v>
      </c>
      <c r="AV287" s="15" t="s">
        <v>145</v>
      </c>
      <c r="AW287" s="15" t="s">
        <v>42</v>
      </c>
      <c r="AX287" s="15" t="s">
        <v>90</v>
      </c>
      <c r="AY287" s="268" t="s">
        <v>228</v>
      </c>
    </row>
    <row r="288" s="2" customFormat="1" ht="16.5" customHeight="1">
      <c r="A288" s="42"/>
      <c r="B288" s="43"/>
      <c r="C288" s="269" t="s">
        <v>914</v>
      </c>
      <c r="D288" s="269" t="s">
        <v>277</v>
      </c>
      <c r="E288" s="270" t="s">
        <v>2664</v>
      </c>
      <c r="F288" s="271" t="s">
        <v>2665</v>
      </c>
      <c r="G288" s="272" t="s">
        <v>233</v>
      </c>
      <c r="H288" s="273">
        <v>302.89600000000002</v>
      </c>
      <c r="I288" s="274"/>
      <c r="J288" s="275">
        <f>ROUND(I288*H288,2)</f>
        <v>0</v>
      </c>
      <c r="K288" s="271" t="s">
        <v>281</v>
      </c>
      <c r="L288" s="276"/>
      <c r="M288" s="277" t="s">
        <v>44</v>
      </c>
      <c r="N288" s="278" t="s">
        <v>53</v>
      </c>
      <c r="O288" s="88"/>
      <c r="P288" s="227">
        <f>O288*H288</f>
        <v>0</v>
      </c>
      <c r="Q288" s="227">
        <v>0.0093100000000000006</v>
      </c>
      <c r="R288" s="227">
        <f>Q288*H288</f>
        <v>2.8199617600000004</v>
      </c>
      <c r="S288" s="227">
        <v>0</v>
      </c>
      <c r="T288" s="228">
        <f>S288*H288</f>
        <v>0</v>
      </c>
      <c r="U288" s="42"/>
      <c r="V288" s="42"/>
      <c r="W288" s="42"/>
      <c r="X288" s="42"/>
      <c r="Y288" s="42"/>
      <c r="Z288" s="42"/>
      <c r="AA288" s="42"/>
      <c r="AB288" s="42"/>
      <c r="AC288" s="42"/>
      <c r="AD288" s="42"/>
      <c r="AE288" s="42"/>
      <c r="AR288" s="229" t="s">
        <v>282</v>
      </c>
      <c r="AT288" s="229" t="s">
        <v>277</v>
      </c>
      <c r="AU288" s="229" t="s">
        <v>92</v>
      </c>
      <c r="AY288" s="20" t="s">
        <v>228</v>
      </c>
      <c r="BE288" s="230">
        <f>IF(N288="základní",J288,0)</f>
        <v>0</v>
      </c>
      <c r="BF288" s="230">
        <f>IF(N288="snížená",J288,0)</f>
        <v>0</v>
      </c>
      <c r="BG288" s="230">
        <f>IF(N288="zákl. přenesená",J288,0)</f>
        <v>0</v>
      </c>
      <c r="BH288" s="230">
        <f>IF(N288="sníž. přenesená",J288,0)</f>
        <v>0</v>
      </c>
      <c r="BI288" s="230">
        <f>IF(N288="nulová",J288,0)</f>
        <v>0</v>
      </c>
      <c r="BJ288" s="20" t="s">
        <v>90</v>
      </c>
      <c r="BK288" s="230">
        <f>ROUND(I288*H288,2)</f>
        <v>0</v>
      </c>
      <c r="BL288" s="20" t="s">
        <v>145</v>
      </c>
      <c r="BM288" s="229" t="s">
        <v>2666</v>
      </c>
    </row>
    <row r="289" s="2" customFormat="1">
      <c r="A289" s="42"/>
      <c r="B289" s="43"/>
      <c r="C289" s="44"/>
      <c r="D289" s="238" t="s">
        <v>328</v>
      </c>
      <c r="E289" s="44"/>
      <c r="F289" s="279" t="s">
        <v>2667</v>
      </c>
      <c r="G289" s="44"/>
      <c r="H289" s="44"/>
      <c r="I289" s="233"/>
      <c r="J289" s="44"/>
      <c r="K289" s="44"/>
      <c r="L289" s="48"/>
      <c r="M289" s="234"/>
      <c r="N289" s="235"/>
      <c r="O289" s="88"/>
      <c r="P289" s="88"/>
      <c r="Q289" s="88"/>
      <c r="R289" s="88"/>
      <c r="S289" s="88"/>
      <c r="T289" s="89"/>
      <c r="U289" s="42"/>
      <c r="V289" s="42"/>
      <c r="W289" s="42"/>
      <c r="X289" s="42"/>
      <c r="Y289" s="42"/>
      <c r="Z289" s="42"/>
      <c r="AA289" s="42"/>
      <c r="AB289" s="42"/>
      <c r="AC289" s="42"/>
      <c r="AD289" s="42"/>
      <c r="AE289" s="42"/>
      <c r="AT289" s="20" t="s">
        <v>328</v>
      </c>
      <c r="AU289" s="20" t="s">
        <v>92</v>
      </c>
    </row>
    <row r="290" s="13" customFormat="1">
      <c r="A290" s="13"/>
      <c r="B290" s="236"/>
      <c r="C290" s="237"/>
      <c r="D290" s="238" t="s">
        <v>238</v>
      </c>
      <c r="E290" s="239" t="s">
        <v>44</v>
      </c>
      <c r="F290" s="240" t="s">
        <v>2482</v>
      </c>
      <c r="G290" s="237"/>
      <c r="H290" s="239" t="s">
        <v>44</v>
      </c>
      <c r="I290" s="241"/>
      <c r="J290" s="237"/>
      <c r="K290" s="237"/>
      <c r="L290" s="242"/>
      <c r="M290" s="243"/>
      <c r="N290" s="244"/>
      <c r="O290" s="244"/>
      <c r="P290" s="244"/>
      <c r="Q290" s="244"/>
      <c r="R290" s="244"/>
      <c r="S290" s="244"/>
      <c r="T290" s="245"/>
      <c r="U290" s="13"/>
      <c r="V290" s="13"/>
      <c r="W290" s="13"/>
      <c r="X290" s="13"/>
      <c r="Y290" s="13"/>
      <c r="Z290" s="13"/>
      <c r="AA290" s="13"/>
      <c r="AB290" s="13"/>
      <c r="AC290" s="13"/>
      <c r="AD290" s="13"/>
      <c r="AE290" s="13"/>
      <c r="AT290" s="246" t="s">
        <v>238</v>
      </c>
      <c r="AU290" s="246" t="s">
        <v>92</v>
      </c>
      <c r="AV290" s="13" t="s">
        <v>90</v>
      </c>
      <c r="AW290" s="13" t="s">
        <v>42</v>
      </c>
      <c r="AX290" s="13" t="s">
        <v>82</v>
      </c>
      <c r="AY290" s="246" t="s">
        <v>228</v>
      </c>
    </row>
    <row r="291" s="14" customFormat="1">
      <c r="A291" s="14"/>
      <c r="B291" s="247"/>
      <c r="C291" s="248"/>
      <c r="D291" s="238" t="s">
        <v>238</v>
      </c>
      <c r="E291" s="249" t="s">
        <v>44</v>
      </c>
      <c r="F291" s="250" t="s">
        <v>2462</v>
      </c>
      <c r="G291" s="248"/>
      <c r="H291" s="251">
        <v>275.36000000000001</v>
      </c>
      <c r="I291" s="252"/>
      <c r="J291" s="248"/>
      <c r="K291" s="248"/>
      <c r="L291" s="253"/>
      <c r="M291" s="254"/>
      <c r="N291" s="255"/>
      <c r="O291" s="255"/>
      <c r="P291" s="255"/>
      <c r="Q291" s="255"/>
      <c r="R291" s="255"/>
      <c r="S291" s="255"/>
      <c r="T291" s="256"/>
      <c r="U291" s="14"/>
      <c r="V291" s="14"/>
      <c r="W291" s="14"/>
      <c r="X291" s="14"/>
      <c r="Y291" s="14"/>
      <c r="Z291" s="14"/>
      <c r="AA291" s="14"/>
      <c r="AB291" s="14"/>
      <c r="AC291" s="14"/>
      <c r="AD291" s="14"/>
      <c r="AE291" s="14"/>
      <c r="AT291" s="257" t="s">
        <v>238</v>
      </c>
      <c r="AU291" s="257" t="s">
        <v>92</v>
      </c>
      <c r="AV291" s="14" t="s">
        <v>92</v>
      </c>
      <c r="AW291" s="14" t="s">
        <v>42</v>
      </c>
      <c r="AX291" s="14" t="s">
        <v>82</v>
      </c>
      <c r="AY291" s="257" t="s">
        <v>228</v>
      </c>
    </row>
    <row r="292" s="15" customFormat="1">
      <c r="A292" s="15"/>
      <c r="B292" s="258"/>
      <c r="C292" s="259"/>
      <c r="D292" s="238" t="s">
        <v>238</v>
      </c>
      <c r="E292" s="260" t="s">
        <v>44</v>
      </c>
      <c r="F292" s="261" t="s">
        <v>247</v>
      </c>
      <c r="G292" s="259"/>
      <c r="H292" s="262">
        <v>275.36000000000001</v>
      </c>
      <c r="I292" s="263"/>
      <c r="J292" s="259"/>
      <c r="K292" s="259"/>
      <c r="L292" s="264"/>
      <c r="M292" s="265"/>
      <c r="N292" s="266"/>
      <c r="O292" s="266"/>
      <c r="P292" s="266"/>
      <c r="Q292" s="266"/>
      <c r="R292" s="266"/>
      <c r="S292" s="266"/>
      <c r="T292" s="267"/>
      <c r="U292" s="15"/>
      <c r="V292" s="15"/>
      <c r="W292" s="15"/>
      <c r="X292" s="15"/>
      <c r="Y292" s="15"/>
      <c r="Z292" s="15"/>
      <c r="AA292" s="15"/>
      <c r="AB292" s="15"/>
      <c r="AC292" s="15"/>
      <c r="AD292" s="15"/>
      <c r="AE292" s="15"/>
      <c r="AT292" s="268" t="s">
        <v>238</v>
      </c>
      <c r="AU292" s="268" t="s">
        <v>92</v>
      </c>
      <c r="AV292" s="15" t="s">
        <v>145</v>
      </c>
      <c r="AW292" s="15" t="s">
        <v>42</v>
      </c>
      <c r="AX292" s="15" t="s">
        <v>90</v>
      </c>
      <c r="AY292" s="268" t="s">
        <v>228</v>
      </c>
    </row>
    <row r="293" s="14" customFormat="1">
      <c r="A293" s="14"/>
      <c r="B293" s="247"/>
      <c r="C293" s="248"/>
      <c r="D293" s="238" t="s">
        <v>238</v>
      </c>
      <c r="E293" s="248"/>
      <c r="F293" s="250" t="s">
        <v>2668</v>
      </c>
      <c r="G293" s="248"/>
      <c r="H293" s="251">
        <v>302.89600000000002</v>
      </c>
      <c r="I293" s="252"/>
      <c r="J293" s="248"/>
      <c r="K293" s="248"/>
      <c r="L293" s="253"/>
      <c r="M293" s="254"/>
      <c r="N293" s="255"/>
      <c r="O293" s="255"/>
      <c r="P293" s="255"/>
      <c r="Q293" s="255"/>
      <c r="R293" s="255"/>
      <c r="S293" s="255"/>
      <c r="T293" s="256"/>
      <c r="U293" s="14"/>
      <c r="V293" s="14"/>
      <c r="W293" s="14"/>
      <c r="X293" s="14"/>
      <c r="Y293" s="14"/>
      <c r="Z293" s="14"/>
      <c r="AA293" s="14"/>
      <c r="AB293" s="14"/>
      <c r="AC293" s="14"/>
      <c r="AD293" s="14"/>
      <c r="AE293" s="14"/>
      <c r="AT293" s="257" t="s">
        <v>238</v>
      </c>
      <c r="AU293" s="257" t="s">
        <v>92</v>
      </c>
      <c r="AV293" s="14" t="s">
        <v>92</v>
      </c>
      <c r="AW293" s="14" t="s">
        <v>4</v>
      </c>
      <c r="AX293" s="14" t="s">
        <v>90</v>
      </c>
      <c r="AY293" s="257" t="s">
        <v>228</v>
      </c>
    </row>
    <row r="294" s="2" customFormat="1" ht="16.5" customHeight="1">
      <c r="A294" s="42"/>
      <c r="B294" s="43"/>
      <c r="C294" s="218" t="s">
        <v>923</v>
      </c>
      <c r="D294" s="218" t="s">
        <v>230</v>
      </c>
      <c r="E294" s="219" t="s">
        <v>2669</v>
      </c>
      <c r="F294" s="220" t="s">
        <v>2670</v>
      </c>
      <c r="G294" s="221" t="s">
        <v>299</v>
      </c>
      <c r="H294" s="222">
        <v>916.94899999999996</v>
      </c>
      <c r="I294" s="223"/>
      <c r="J294" s="224">
        <f>ROUND(I294*H294,2)</f>
        <v>0</v>
      </c>
      <c r="K294" s="220" t="s">
        <v>234</v>
      </c>
      <c r="L294" s="48"/>
      <c r="M294" s="225" t="s">
        <v>44</v>
      </c>
      <c r="N294" s="226" t="s">
        <v>53</v>
      </c>
      <c r="O294" s="88"/>
      <c r="P294" s="227">
        <f>O294*H294</f>
        <v>0</v>
      </c>
      <c r="Q294" s="227">
        <v>0</v>
      </c>
      <c r="R294" s="227">
        <f>Q294*H294</f>
        <v>0</v>
      </c>
      <c r="S294" s="227">
        <v>0</v>
      </c>
      <c r="T294" s="228">
        <f>S294*H294</f>
        <v>0</v>
      </c>
      <c r="U294" s="42"/>
      <c r="V294" s="42"/>
      <c r="W294" s="42"/>
      <c r="X294" s="42"/>
      <c r="Y294" s="42"/>
      <c r="Z294" s="42"/>
      <c r="AA294" s="42"/>
      <c r="AB294" s="42"/>
      <c r="AC294" s="42"/>
      <c r="AD294" s="42"/>
      <c r="AE294" s="42"/>
      <c r="AR294" s="229" t="s">
        <v>362</v>
      </c>
      <c r="AT294" s="229" t="s">
        <v>230</v>
      </c>
      <c r="AU294" s="229" t="s">
        <v>92</v>
      </c>
      <c r="AY294" s="20" t="s">
        <v>228</v>
      </c>
      <c r="BE294" s="230">
        <f>IF(N294="základní",J294,0)</f>
        <v>0</v>
      </c>
      <c r="BF294" s="230">
        <f>IF(N294="snížená",J294,0)</f>
        <v>0</v>
      </c>
      <c r="BG294" s="230">
        <f>IF(N294="zákl. přenesená",J294,0)</f>
        <v>0</v>
      </c>
      <c r="BH294" s="230">
        <f>IF(N294="sníž. přenesená",J294,0)</f>
        <v>0</v>
      </c>
      <c r="BI294" s="230">
        <f>IF(N294="nulová",J294,0)</f>
        <v>0</v>
      </c>
      <c r="BJ294" s="20" t="s">
        <v>90</v>
      </c>
      <c r="BK294" s="230">
        <f>ROUND(I294*H294,2)</f>
        <v>0</v>
      </c>
      <c r="BL294" s="20" t="s">
        <v>362</v>
      </c>
      <c r="BM294" s="229" t="s">
        <v>2671</v>
      </c>
    </row>
    <row r="295" s="2" customFormat="1">
      <c r="A295" s="42"/>
      <c r="B295" s="43"/>
      <c r="C295" s="44"/>
      <c r="D295" s="231" t="s">
        <v>236</v>
      </c>
      <c r="E295" s="44"/>
      <c r="F295" s="232" t="s">
        <v>2672</v>
      </c>
      <c r="G295" s="44"/>
      <c r="H295" s="44"/>
      <c r="I295" s="233"/>
      <c r="J295" s="44"/>
      <c r="K295" s="44"/>
      <c r="L295" s="48"/>
      <c r="M295" s="234"/>
      <c r="N295" s="235"/>
      <c r="O295" s="88"/>
      <c r="P295" s="88"/>
      <c r="Q295" s="88"/>
      <c r="R295" s="88"/>
      <c r="S295" s="88"/>
      <c r="T295" s="89"/>
      <c r="U295" s="42"/>
      <c r="V295" s="42"/>
      <c r="W295" s="42"/>
      <c r="X295" s="42"/>
      <c r="Y295" s="42"/>
      <c r="Z295" s="42"/>
      <c r="AA295" s="42"/>
      <c r="AB295" s="42"/>
      <c r="AC295" s="42"/>
      <c r="AD295" s="42"/>
      <c r="AE295" s="42"/>
      <c r="AT295" s="20" t="s">
        <v>236</v>
      </c>
      <c r="AU295" s="20" t="s">
        <v>92</v>
      </c>
    </row>
    <row r="296" s="13" customFormat="1">
      <c r="A296" s="13"/>
      <c r="B296" s="236"/>
      <c r="C296" s="237"/>
      <c r="D296" s="238" t="s">
        <v>238</v>
      </c>
      <c r="E296" s="239" t="s">
        <v>44</v>
      </c>
      <c r="F296" s="240" t="s">
        <v>2673</v>
      </c>
      <c r="G296" s="237"/>
      <c r="H296" s="239" t="s">
        <v>44</v>
      </c>
      <c r="I296" s="241"/>
      <c r="J296" s="237"/>
      <c r="K296" s="237"/>
      <c r="L296" s="242"/>
      <c r="M296" s="243"/>
      <c r="N296" s="244"/>
      <c r="O296" s="244"/>
      <c r="P296" s="244"/>
      <c r="Q296" s="244"/>
      <c r="R296" s="244"/>
      <c r="S296" s="244"/>
      <c r="T296" s="245"/>
      <c r="U296" s="13"/>
      <c r="V296" s="13"/>
      <c r="W296" s="13"/>
      <c r="X296" s="13"/>
      <c r="Y296" s="13"/>
      <c r="Z296" s="13"/>
      <c r="AA296" s="13"/>
      <c r="AB296" s="13"/>
      <c r="AC296" s="13"/>
      <c r="AD296" s="13"/>
      <c r="AE296" s="13"/>
      <c r="AT296" s="246" t="s">
        <v>238</v>
      </c>
      <c r="AU296" s="246" t="s">
        <v>92</v>
      </c>
      <c r="AV296" s="13" t="s">
        <v>90</v>
      </c>
      <c r="AW296" s="13" t="s">
        <v>42</v>
      </c>
      <c r="AX296" s="13" t="s">
        <v>82</v>
      </c>
      <c r="AY296" s="246" t="s">
        <v>228</v>
      </c>
    </row>
    <row r="297" s="14" customFormat="1">
      <c r="A297" s="14"/>
      <c r="B297" s="247"/>
      <c r="C297" s="248"/>
      <c r="D297" s="238" t="s">
        <v>238</v>
      </c>
      <c r="E297" s="249" t="s">
        <v>44</v>
      </c>
      <c r="F297" s="250" t="s">
        <v>2674</v>
      </c>
      <c r="G297" s="248"/>
      <c r="H297" s="251">
        <v>916.94899999999996</v>
      </c>
      <c r="I297" s="252"/>
      <c r="J297" s="248"/>
      <c r="K297" s="248"/>
      <c r="L297" s="253"/>
      <c r="M297" s="254"/>
      <c r="N297" s="255"/>
      <c r="O297" s="255"/>
      <c r="P297" s="255"/>
      <c r="Q297" s="255"/>
      <c r="R297" s="255"/>
      <c r="S297" s="255"/>
      <c r="T297" s="256"/>
      <c r="U297" s="14"/>
      <c r="V297" s="14"/>
      <c r="W297" s="14"/>
      <c r="X297" s="14"/>
      <c r="Y297" s="14"/>
      <c r="Z297" s="14"/>
      <c r="AA297" s="14"/>
      <c r="AB297" s="14"/>
      <c r="AC297" s="14"/>
      <c r="AD297" s="14"/>
      <c r="AE297" s="14"/>
      <c r="AT297" s="257" t="s">
        <v>238</v>
      </c>
      <c r="AU297" s="257" t="s">
        <v>92</v>
      </c>
      <c r="AV297" s="14" t="s">
        <v>92</v>
      </c>
      <c r="AW297" s="14" t="s">
        <v>42</v>
      </c>
      <c r="AX297" s="14" t="s">
        <v>82</v>
      </c>
      <c r="AY297" s="257" t="s">
        <v>228</v>
      </c>
    </row>
    <row r="298" s="15" customFormat="1">
      <c r="A298" s="15"/>
      <c r="B298" s="258"/>
      <c r="C298" s="259"/>
      <c r="D298" s="238" t="s">
        <v>238</v>
      </c>
      <c r="E298" s="260" t="s">
        <v>44</v>
      </c>
      <c r="F298" s="261" t="s">
        <v>247</v>
      </c>
      <c r="G298" s="259"/>
      <c r="H298" s="262">
        <v>916.94899999999996</v>
      </c>
      <c r="I298" s="263"/>
      <c r="J298" s="259"/>
      <c r="K298" s="259"/>
      <c r="L298" s="264"/>
      <c r="M298" s="265"/>
      <c r="N298" s="266"/>
      <c r="O298" s="266"/>
      <c r="P298" s="266"/>
      <c r="Q298" s="266"/>
      <c r="R298" s="266"/>
      <c r="S298" s="266"/>
      <c r="T298" s="267"/>
      <c r="U298" s="15"/>
      <c r="V298" s="15"/>
      <c r="W298" s="15"/>
      <c r="X298" s="15"/>
      <c r="Y298" s="15"/>
      <c r="Z298" s="15"/>
      <c r="AA298" s="15"/>
      <c r="AB298" s="15"/>
      <c r="AC298" s="15"/>
      <c r="AD298" s="15"/>
      <c r="AE298" s="15"/>
      <c r="AT298" s="268" t="s">
        <v>238</v>
      </c>
      <c r="AU298" s="268" t="s">
        <v>92</v>
      </c>
      <c r="AV298" s="15" t="s">
        <v>145</v>
      </c>
      <c r="AW298" s="15" t="s">
        <v>42</v>
      </c>
      <c r="AX298" s="15" t="s">
        <v>90</v>
      </c>
      <c r="AY298" s="268" t="s">
        <v>228</v>
      </c>
    </row>
    <row r="299" s="2" customFormat="1" ht="16.5" customHeight="1">
      <c r="A299" s="42"/>
      <c r="B299" s="43"/>
      <c r="C299" s="269" t="s">
        <v>930</v>
      </c>
      <c r="D299" s="269" t="s">
        <v>277</v>
      </c>
      <c r="E299" s="270" t="s">
        <v>2675</v>
      </c>
      <c r="F299" s="271" t="s">
        <v>2676</v>
      </c>
      <c r="G299" s="272" t="s">
        <v>325</v>
      </c>
      <c r="H299" s="273">
        <v>2.4209999999999998</v>
      </c>
      <c r="I299" s="274"/>
      <c r="J299" s="275">
        <f>ROUND(I299*H299,2)</f>
        <v>0</v>
      </c>
      <c r="K299" s="271" t="s">
        <v>234</v>
      </c>
      <c r="L299" s="276"/>
      <c r="M299" s="277" t="s">
        <v>44</v>
      </c>
      <c r="N299" s="278" t="s">
        <v>53</v>
      </c>
      <c r="O299" s="88"/>
      <c r="P299" s="227">
        <f>O299*H299</f>
        <v>0</v>
      </c>
      <c r="Q299" s="227">
        <v>0.44</v>
      </c>
      <c r="R299" s="227">
        <f>Q299*H299</f>
        <v>1.06524</v>
      </c>
      <c r="S299" s="227">
        <v>0</v>
      </c>
      <c r="T299" s="228">
        <f>S299*H299</f>
        <v>0</v>
      </c>
      <c r="U299" s="42"/>
      <c r="V299" s="42"/>
      <c r="W299" s="42"/>
      <c r="X299" s="42"/>
      <c r="Y299" s="42"/>
      <c r="Z299" s="42"/>
      <c r="AA299" s="42"/>
      <c r="AB299" s="42"/>
      <c r="AC299" s="42"/>
      <c r="AD299" s="42"/>
      <c r="AE299" s="42"/>
      <c r="AR299" s="229" t="s">
        <v>548</v>
      </c>
      <c r="AT299" s="229" t="s">
        <v>277</v>
      </c>
      <c r="AU299" s="229" t="s">
        <v>92</v>
      </c>
      <c r="AY299" s="20" t="s">
        <v>228</v>
      </c>
      <c r="BE299" s="230">
        <f>IF(N299="základní",J299,0)</f>
        <v>0</v>
      </c>
      <c r="BF299" s="230">
        <f>IF(N299="snížená",J299,0)</f>
        <v>0</v>
      </c>
      <c r="BG299" s="230">
        <f>IF(N299="zákl. přenesená",J299,0)</f>
        <v>0</v>
      </c>
      <c r="BH299" s="230">
        <f>IF(N299="sníž. přenesená",J299,0)</f>
        <v>0</v>
      </c>
      <c r="BI299" s="230">
        <f>IF(N299="nulová",J299,0)</f>
        <v>0</v>
      </c>
      <c r="BJ299" s="20" t="s">
        <v>90</v>
      </c>
      <c r="BK299" s="230">
        <f>ROUND(I299*H299,2)</f>
        <v>0</v>
      </c>
      <c r="BL299" s="20" t="s">
        <v>362</v>
      </c>
      <c r="BM299" s="229" t="s">
        <v>2677</v>
      </c>
    </row>
    <row r="300" s="13" customFormat="1">
      <c r="A300" s="13"/>
      <c r="B300" s="236"/>
      <c r="C300" s="237"/>
      <c r="D300" s="238" t="s">
        <v>238</v>
      </c>
      <c r="E300" s="239" t="s">
        <v>44</v>
      </c>
      <c r="F300" s="240" t="s">
        <v>2678</v>
      </c>
      <c r="G300" s="237"/>
      <c r="H300" s="239" t="s">
        <v>44</v>
      </c>
      <c r="I300" s="241"/>
      <c r="J300" s="237"/>
      <c r="K300" s="237"/>
      <c r="L300" s="242"/>
      <c r="M300" s="243"/>
      <c r="N300" s="244"/>
      <c r="O300" s="244"/>
      <c r="P300" s="244"/>
      <c r="Q300" s="244"/>
      <c r="R300" s="244"/>
      <c r="S300" s="244"/>
      <c r="T300" s="245"/>
      <c r="U300" s="13"/>
      <c r="V300" s="13"/>
      <c r="W300" s="13"/>
      <c r="X300" s="13"/>
      <c r="Y300" s="13"/>
      <c r="Z300" s="13"/>
      <c r="AA300" s="13"/>
      <c r="AB300" s="13"/>
      <c r="AC300" s="13"/>
      <c r="AD300" s="13"/>
      <c r="AE300" s="13"/>
      <c r="AT300" s="246" t="s">
        <v>238</v>
      </c>
      <c r="AU300" s="246" t="s">
        <v>92</v>
      </c>
      <c r="AV300" s="13" t="s">
        <v>90</v>
      </c>
      <c r="AW300" s="13" t="s">
        <v>42</v>
      </c>
      <c r="AX300" s="13" t="s">
        <v>82</v>
      </c>
      <c r="AY300" s="246" t="s">
        <v>228</v>
      </c>
    </row>
    <row r="301" s="14" customFormat="1">
      <c r="A301" s="14"/>
      <c r="B301" s="247"/>
      <c r="C301" s="248"/>
      <c r="D301" s="238" t="s">
        <v>238</v>
      </c>
      <c r="E301" s="249" t="s">
        <v>44</v>
      </c>
      <c r="F301" s="250" t="s">
        <v>2679</v>
      </c>
      <c r="G301" s="248"/>
      <c r="H301" s="251">
        <v>2.2010000000000001</v>
      </c>
      <c r="I301" s="252"/>
      <c r="J301" s="248"/>
      <c r="K301" s="248"/>
      <c r="L301" s="253"/>
      <c r="M301" s="254"/>
      <c r="N301" s="255"/>
      <c r="O301" s="255"/>
      <c r="P301" s="255"/>
      <c r="Q301" s="255"/>
      <c r="R301" s="255"/>
      <c r="S301" s="255"/>
      <c r="T301" s="256"/>
      <c r="U301" s="14"/>
      <c r="V301" s="14"/>
      <c r="W301" s="14"/>
      <c r="X301" s="14"/>
      <c r="Y301" s="14"/>
      <c r="Z301" s="14"/>
      <c r="AA301" s="14"/>
      <c r="AB301" s="14"/>
      <c r="AC301" s="14"/>
      <c r="AD301" s="14"/>
      <c r="AE301" s="14"/>
      <c r="AT301" s="257" t="s">
        <v>238</v>
      </c>
      <c r="AU301" s="257" t="s">
        <v>92</v>
      </c>
      <c r="AV301" s="14" t="s">
        <v>92</v>
      </c>
      <c r="AW301" s="14" t="s">
        <v>42</v>
      </c>
      <c r="AX301" s="14" t="s">
        <v>82</v>
      </c>
      <c r="AY301" s="257" t="s">
        <v>228</v>
      </c>
    </row>
    <row r="302" s="15" customFormat="1">
      <c r="A302" s="15"/>
      <c r="B302" s="258"/>
      <c r="C302" s="259"/>
      <c r="D302" s="238" t="s">
        <v>238</v>
      </c>
      <c r="E302" s="260" t="s">
        <v>44</v>
      </c>
      <c r="F302" s="261" t="s">
        <v>247</v>
      </c>
      <c r="G302" s="259"/>
      <c r="H302" s="262">
        <v>2.2010000000000001</v>
      </c>
      <c r="I302" s="263"/>
      <c r="J302" s="259"/>
      <c r="K302" s="259"/>
      <c r="L302" s="264"/>
      <c r="M302" s="265"/>
      <c r="N302" s="266"/>
      <c r="O302" s="266"/>
      <c r="P302" s="266"/>
      <c r="Q302" s="266"/>
      <c r="R302" s="266"/>
      <c r="S302" s="266"/>
      <c r="T302" s="267"/>
      <c r="U302" s="15"/>
      <c r="V302" s="15"/>
      <c r="W302" s="15"/>
      <c r="X302" s="15"/>
      <c r="Y302" s="15"/>
      <c r="Z302" s="15"/>
      <c r="AA302" s="15"/>
      <c r="AB302" s="15"/>
      <c r="AC302" s="15"/>
      <c r="AD302" s="15"/>
      <c r="AE302" s="15"/>
      <c r="AT302" s="268" t="s">
        <v>238</v>
      </c>
      <c r="AU302" s="268" t="s">
        <v>92</v>
      </c>
      <c r="AV302" s="15" t="s">
        <v>145</v>
      </c>
      <c r="AW302" s="15" t="s">
        <v>42</v>
      </c>
      <c r="AX302" s="15" t="s">
        <v>90</v>
      </c>
      <c r="AY302" s="268" t="s">
        <v>228</v>
      </c>
    </row>
    <row r="303" s="14" customFormat="1">
      <c r="A303" s="14"/>
      <c r="B303" s="247"/>
      <c r="C303" s="248"/>
      <c r="D303" s="238" t="s">
        <v>238</v>
      </c>
      <c r="E303" s="248"/>
      <c r="F303" s="250" t="s">
        <v>2680</v>
      </c>
      <c r="G303" s="248"/>
      <c r="H303" s="251">
        <v>2.4209999999999998</v>
      </c>
      <c r="I303" s="252"/>
      <c r="J303" s="248"/>
      <c r="K303" s="248"/>
      <c r="L303" s="253"/>
      <c r="M303" s="254"/>
      <c r="N303" s="255"/>
      <c r="O303" s="255"/>
      <c r="P303" s="255"/>
      <c r="Q303" s="255"/>
      <c r="R303" s="255"/>
      <c r="S303" s="255"/>
      <c r="T303" s="256"/>
      <c r="U303" s="14"/>
      <c r="V303" s="14"/>
      <c r="W303" s="14"/>
      <c r="X303" s="14"/>
      <c r="Y303" s="14"/>
      <c r="Z303" s="14"/>
      <c r="AA303" s="14"/>
      <c r="AB303" s="14"/>
      <c r="AC303" s="14"/>
      <c r="AD303" s="14"/>
      <c r="AE303" s="14"/>
      <c r="AT303" s="257" t="s">
        <v>238</v>
      </c>
      <c r="AU303" s="257" t="s">
        <v>92</v>
      </c>
      <c r="AV303" s="14" t="s">
        <v>92</v>
      </c>
      <c r="AW303" s="14" t="s">
        <v>4</v>
      </c>
      <c r="AX303" s="14" t="s">
        <v>90</v>
      </c>
      <c r="AY303" s="257" t="s">
        <v>228</v>
      </c>
    </row>
    <row r="304" s="2" customFormat="1" ht="24.15" customHeight="1">
      <c r="A304" s="42"/>
      <c r="B304" s="43"/>
      <c r="C304" s="218" t="s">
        <v>936</v>
      </c>
      <c r="D304" s="218" t="s">
        <v>230</v>
      </c>
      <c r="E304" s="219" t="s">
        <v>2681</v>
      </c>
      <c r="F304" s="220" t="s">
        <v>2682</v>
      </c>
      <c r="G304" s="221" t="s">
        <v>280</v>
      </c>
      <c r="H304" s="222">
        <v>1.065</v>
      </c>
      <c r="I304" s="223"/>
      <c r="J304" s="224">
        <f>ROUND(I304*H304,2)</f>
        <v>0</v>
      </c>
      <c r="K304" s="220" t="s">
        <v>234</v>
      </c>
      <c r="L304" s="48"/>
      <c r="M304" s="225" t="s">
        <v>44</v>
      </c>
      <c r="N304" s="226" t="s">
        <v>53</v>
      </c>
      <c r="O304" s="88"/>
      <c r="P304" s="227">
        <f>O304*H304</f>
        <v>0</v>
      </c>
      <c r="Q304" s="227">
        <v>0</v>
      </c>
      <c r="R304" s="227">
        <f>Q304*H304</f>
        <v>0</v>
      </c>
      <c r="S304" s="227">
        <v>0</v>
      </c>
      <c r="T304" s="228">
        <f>S304*H304</f>
        <v>0</v>
      </c>
      <c r="U304" s="42"/>
      <c r="V304" s="42"/>
      <c r="W304" s="42"/>
      <c r="X304" s="42"/>
      <c r="Y304" s="42"/>
      <c r="Z304" s="42"/>
      <c r="AA304" s="42"/>
      <c r="AB304" s="42"/>
      <c r="AC304" s="42"/>
      <c r="AD304" s="42"/>
      <c r="AE304" s="42"/>
      <c r="AR304" s="229" t="s">
        <v>362</v>
      </c>
      <c r="AT304" s="229" t="s">
        <v>230</v>
      </c>
      <c r="AU304" s="229" t="s">
        <v>92</v>
      </c>
      <c r="AY304" s="20" t="s">
        <v>228</v>
      </c>
      <c r="BE304" s="230">
        <f>IF(N304="základní",J304,0)</f>
        <v>0</v>
      </c>
      <c r="BF304" s="230">
        <f>IF(N304="snížená",J304,0)</f>
        <v>0</v>
      </c>
      <c r="BG304" s="230">
        <f>IF(N304="zákl. přenesená",J304,0)</f>
        <v>0</v>
      </c>
      <c r="BH304" s="230">
        <f>IF(N304="sníž. přenesená",J304,0)</f>
        <v>0</v>
      </c>
      <c r="BI304" s="230">
        <f>IF(N304="nulová",J304,0)</f>
        <v>0</v>
      </c>
      <c r="BJ304" s="20" t="s">
        <v>90</v>
      </c>
      <c r="BK304" s="230">
        <f>ROUND(I304*H304,2)</f>
        <v>0</v>
      </c>
      <c r="BL304" s="20" t="s">
        <v>362</v>
      </c>
      <c r="BM304" s="229" t="s">
        <v>2683</v>
      </c>
    </row>
    <row r="305" s="2" customFormat="1">
      <c r="A305" s="42"/>
      <c r="B305" s="43"/>
      <c r="C305" s="44"/>
      <c r="D305" s="231" t="s">
        <v>236</v>
      </c>
      <c r="E305" s="44"/>
      <c r="F305" s="232" t="s">
        <v>2684</v>
      </c>
      <c r="G305" s="44"/>
      <c r="H305" s="44"/>
      <c r="I305" s="233"/>
      <c r="J305" s="44"/>
      <c r="K305" s="44"/>
      <c r="L305" s="48"/>
      <c r="M305" s="234"/>
      <c r="N305" s="235"/>
      <c r="O305" s="88"/>
      <c r="P305" s="88"/>
      <c r="Q305" s="88"/>
      <c r="R305" s="88"/>
      <c r="S305" s="88"/>
      <c r="T305" s="89"/>
      <c r="U305" s="42"/>
      <c r="V305" s="42"/>
      <c r="W305" s="42"/>
      <c r="X305" s="42"/>
      <c r="Y305" s="42"/>
      <c r="Z305" s="42"/>
      <c r="AA305" s="42"/>
      <c r="AB305" s="42"/>
      <c r="AC305" s="42"/>
      <c r="AD305" s="42"/>
      <c r="AE305" s="42"/>
      <c r="AT305" s="20" t="s">
        <v>236</v>
      </c>
      <c r="AU305" s="20" t="s">
        <v>92</v>
      </c>
    </row>
    <row r="306" s="12" customFormat="1" ht="22.8" customHeight="1">
      <c r="A306" s="12"/>
      <c r="B306" s="202"/>
      <c r="C306" s="203"/>
      <c r="D306" s="204" t="s">
        <v>81</v>
      </c>
      <c r="E306" s="216" t="s">
        <v>2191</v>
      </c>
      <c r="F306" s="216" t="s">
        <v>2192</v>
      </c>
      <c r="G306" s="203"/>
      <c r="H306" s="203"/>
      <c r="I306" s="206"/>
      <c r="J306" s="217">
        <f>BK306</f>
        <v>0</v>
      </c>
      <c r="K306" s="203"/>
      <c r="L306" s="208"/>
      <c r="M306" s="209"/>
      <c r="N306" s="210"/>
      <c r="O306" s="210"/>
      <c r="P306" s="211">
        <f>SUM(P307:P311)</f>
        <v>0</v>
      </c>
      <c r="Q306" s="210"/>
      <c r="R306" s="211">
        <f>SUM(R307:R311)</f>
        <v>0.023840699999999996</v>
      </c>
      <c r="S306" s="210"/>
      <c r="T306" s="212">
        <f>SUM(T307:T311)</f>
        <v>0</v>
      </c>
      <c r="U306" s="12"/>
      <c r="V306" s="12"/>
      <c r="W306" s="12"/>
      <c r="X306" s="12"/>
      <c r="Y306" s="12"/>
      <c r="Z306" s="12"/>
      <c r="AA306" s="12"/>
      <c r="AB306" s="12"/>
      <c r="AC306" s="12"/>
      <c r="AD306" s="12"/>
      <c r="AE306" s="12"/>
      <c r="AR306" s="213" t="s">
        <v>92</v>
      </c>
      <c r="AT306" s="214" t="s">
        <v>81</v>
      </c>
      <c r="AU306" s="214" t="s">
        <v>90</v>
      </c>
      <c r="AY306" s="213" t="s">
        <v>228</v>
      </c>
      <c r="BK306" s="215">
        <f>SUM(BK307:BK311)</f>
        <v>0</v>
      </c>
    </row>
    <row r="307" s="2" customFormat="1" ht="16.5" customHeight="1">
      <c r="A307" s="42"/>
      <c r="B307" s="43"/>
      <c r="C307" s="218" t="s">
        <v>944</v>
      </c>
      <c r="D307" s="218" t="s">
        <v>230</v>
      </c>
      <c r="E307" s="219" t="s">
        <v>2685</v>
      </c>
      <c r="F307" s="220" t="s">
        <v>2686</v>
      </c>
      <c r="G307" s="221" t="s">
        <v>233</v>
      </c>
      <c r="H307" s="222">
        <v>183.38999999999999</v>
      </c>
      <c r="I307" s="223"/>
      <c r="J307" s="224">
        <f>ROUND(I307*H307,2)</f>
        <v>0</v>
      </c>
      <c r="K307" s="220" t="s">
        <v>234</v>
      </c>
      <c r="L307" s="48"/>
      <c r="M307" s="225" t="s">
        <v>44</v>
      </c>
      <c r="N307" s="226" t="s">
        <v>53</v>
      </c>
      <c r="O307" s="88"/>
      <c r="P307" s="227">
        <f>O307*H307</f>
        <v>0</v>
      </c>
      <c r="Q307" s="227">
        <v>0.00012999999999999999</v>
      </c>
      <c r="R307" s="227">
        <f>Q307*H307</f>
        <v>0.023840699999999996</v>
      </c>
      <c r="S307" s="227">
        <v>0</v>
      </c>
      <c r="T307" s="228">
        <f>S307*H307</f>
        <v>0</v>
      </c>
      <c r="U307" s="42"/>
      <c r="V307" s="42"/>
      <c r="W307" s="42"/>
      <c r="X307" s="42"/>
      <c r="Y307" s="42"/>
      <c r="Z307" s="42"/>
      <c r="AA307" s="42"/>
      <c r="AB307" s="42"/>
      <c r="AC307" s="42"/>
      <c r="AD307" s="42"/>
      <c r="AE307" s="42"/>
      <c r="AR307" s="229" t="s">
        <v>362</v>
      </c>
      <c r="AT307" s="229" t="s">
        <v>230</v>
      </c>
      <c r="AU307" s="229" t="s">
        <v>92</v>
      </c>
      <c r="AY307" s="20" t="s">
        <v>228</v>
      </c>
      <c r="BE307" s="230">
        <f>IF(N307="základní",J307,0)</f>
        <v>0</v>
      </c>
      <c r="BF307" s="230">
        <f>IF(N307="snížená",J307,0)</f>
        <v>0</v>
      </c>
      <c r="BG307" s="230">
        <f>IF(N307="zákl. přenesená",J307,0)</f>
        <v>0</v>
      </c>
      <c r="BH307" s="230">
        <f>IF(N307="sníž. přenesená",J307,0)</f>
        <v>0</v>
      </c>
      <c r="BI307" s="230">
        <f>IF(N307="nulová",J307,0)</f>
        <v>0</v>
      </c>
      <c r="BJ307" s="20" t="s">
        <v>90</v>
      </c>
      <c r="BK307" s="230">
        <f>ROUND(I307*H307,2)</f>
        <v>0</v>
      </c>
      <c r="BL307" s="20" t="s">
        <v>362</v>
      </c>
      <c r="BM307" s="229" t="s">
        <v>2687</v>
      </c>
    </row>
    <row r="308" s="2" customFormat="1">
      <c r="A308" s="42"/>
      <c r="B308" s="43"/>
      <c r="C308" s="44"/>
      <c r="D308" s="231" t="s">
        <v>236</v>
      </c>
      <c r="E308" s="44"/>
      <c r="F308" s="232" t="s">
        <v>2688</v>
      </c>
      <c r="G308" s="44"/>
      <c r="H308" s="44"/>
      <c r="I308" s="233"/>
      <c r="J308" s="44"/>
      <c r="K308" s="44"/>
      <c r="L308" s="48"/>
      <c r="M308" s="234"/>
      <c r="N308" s="235"/>
      <c r="O308" s="88"/>
      <c r="P308" s="88"/>
      <c r="Q308" s="88"/>
      <c r="R308" s="88"/>
      <c r="S308" s="88"/>
      <c r="T308" s="89"/>
      <c r="U308" s="42"/>
      <c r="V308" s="42"/>
      <c r="W308" s="42"/>
      <c r="X308" s="42"/>
      <c r="Y308" s="42"/>
      <c r="Z308" s="42"/>
      <c r="AA308" s="42"/>
      <c r="AB308" s="42"/>
      <c r="AC308" s="42"/>
      <c r="AD308" s="42"/>
      <c r="AE308" s="42"/>
      <c r="AT308" s="20" t="s">
        <v>236</v>
      </c>
      <c r="AU308" s="20" t="s">
        <v>92</v>
      </c>
    </row>
    <row r="309" s="13" customFormat="1">
      <c r="A309" s="13"/>
      <c r="B309" s="236"/>
      <c r="C309" s="237"/>
      <c r="D309" s="238" t="s">
        <v>238</v>
      </c>
      <c r="E309" s="239" t="s">
        <v>44</v>
      </c>
      <c r="F309" s="240" t="s">
        <v>2689</v>
      </c>
      <c r="G309" s="237"/>
      <c r="H309" s="239" t="s">
        <v>44</v>
      </c>
      <c r="I309" s="241"/>
      <c r="J309" s="237"/>
      <c r="K309" s="237"/>
      <c r="L309" s="242"/>
      <c r="M309" s="243"/>
      <c r="N309" s="244"/>
      <c r="O309" s="244"/>
      <c r="P309" s="244"/>
      <c r="Q309" s="244"/>
      <c r="R309" s="244"/>
      <c r="S309" s="244"/>
      <c r="T309" s="245"/>
      <c r="U309" s="13"/>
      <c r="V309" s="13"/>
      <c r="W309" s="13"/>
      <c r="X309" s="13"/>
      <c r="Y309" s="13"/>
      <c r="Z309" s="13"/>
      <c r="AA309" s="13"/>
      <c r="AB309" s="13"/>
      <c r="AC309" s="13"/>
      <c r="AD309" s="13"/>
      <c r="AE309" s="13"/>
      <c r="AT309" s="246" t="s">
        <v>238</v>
      </c>
      <c r="AU309" s="246" t="s">
        <v>92</v>
      </c>
      <c r="AV309" s="13" t="s">
        <v>90</v>
      </c>
      <c r="AW309" s="13" t="s">
        <v>42</v>
      </c>
      <c r="AX309" s="13" t="s">
        <v>82</v>
      </c>
      <c r="AY309" s="246" t="s">
        <v>228</v>
      </c>
    </row>
    <row r="310" s="14" customFormat="1">
      <c r="A310" s="14"/>
      <c r="B310" s="247"/>
      <c r="C310" s="248"/>
      <c r="D310" s="238" t="s">
        <v>238</v>
      </c>
      <c r="E310" s="249" t="s">
        <v>44</v>
      </c>
      <c r="F310" s="250" t="s">
        <v>2690</v>
      </c>
      <c r="G310" s="248"/>
      <c r="H310" s="251">
        <v>183.38999999999999</v>
      </c>
      <c r="I310" s="252"/>
      <c r="J310" s="248"/>
      <c r="K310" s="248"/>
      <c r="L310" s="253"/>
      <c r="M310" s="254"/>
      <c r="N310" s="255"/>
      <c r="O310" s="255"/>
      <c r="P310" s="255"/>
      <c r="Q310" s="255"/>
      <c r="R310" s="255"/>
      <c r="S310" s="255"/>
      <c r="T310" s="256"/>
      <c r="U310" s="14"/>
      <c r="V310" s="14"/>
      <c r="W310" s="14"/>
      <c r="X310" s="14"/>
      <c r="Y310" s="14"/>
      <c r="Z310" s="14"/>
      <c r="AA310" s="14"/>
      <c r="AB310" s="14"/>
      <c r="AC310" s="14"/>
      <c r="AD310" s="14"/>
      <c r="AE310" s="14"/>
      <c r="AT310" s="257" t="s">
        <v>238</v>
      </c>
      <c r="AU310" s="257" t="s">
        <v>92</v>
      </c>
      <c r="AV310" s="14" t="s">
        <v>92</v>
      </c>
      <c r="AW310" s="14" t="s">
        <v>42</v>
      </c>
      <c r="AX310" s="14" t="s">
        <v>82</v>
      </c>
      <c r="AY310" s="257" t="s">
        <v>228</v>
      </c>
    </row>
    <row r="311" s="15" customFormat="1">
      <c r="A311" s="15"/>
      <c r="B311" s="258"/>
      <c r="C311" s="259"/>
      <c r="D311" s="238" t="s">
        <v>238</v>
      </c>
      <c r="E311" s="260" t="s">
        <v>44</v>
      </c>
      <c r="F311" s="261" t="s">
        <v>247</v>
      </c>
      <c r="G311" s="259"/>
      <c r="H311" s="262">
        <v>183.38999999999999</v>
      </c>
      <c r="I311" s="263"/>
      <c r="J311" s="259"/>
      <c r="K311" s="259"/>
      <c r="L311" s="264"/>
      <c r="M311" s="265"/>
      <c r="N311" s="266"/>
      <c r="O311" s="266"/>
      <c r="P311" s="266"/>
      <c r="Q311" s="266"/>
      <c r="R311" s="266"/>
      <c r="S311" s="266"/>
      <c r="T311" s="267"/>
      <c r="U311" s="15"/>
      <c r="V311" s="15"/>
      <c r="W311" s="15"/>
      <c r="X311" s="15"/>
      <c r="Y311" s="15"/>
      <c r="Z311" s="15"/>
      <c r="AA311" s="15"/>
      <c r="AB311" s="15"/>
      <c r="AC311" s="15"/>
      <c r="AD311" s="15"/>
      <c r="AE311" s="15"/>
      <c r="AT311" s="268" t="s">
        <v>238</v>
      </c>
      <c r="AU311" s="268" t="s">
        <v>92</v>
      </c>
      <c r="AV311" s="15" t="s">
        <v>145</v>
      </c>
      <c r="AW311" s="15" t="s">
        <v>42</v>
      </c>
      <c r="AX311" s="15" t="s">
        <v>90</v>
      </c>
      <c r="AY311" s="268" t="s">
        <v>228</v>
      </c>
    </row>
    <row r="312" s="12" customFormat="1" ht="25.92" customHeight="1">
      <c r="A312" s="12"/>
      <c r="B312" s="202"/>
      <c r="C312" s="203"/>
      <c r="D312" s="204" t="s">
        <v>81</v>
      </c>
      <c r="E312" s="205" t="s">
        <v>238</v>
      </c>
      <c r="F312" s="205" t="s">
        <v>1087</v>
      </c>
      <c r="G312" s="203"/>
      <c r="H312" s="203"/>
      <c r="I312" s="206"/>
      <c r="J312" s="207">
        <f>BK312</f>
        <v>0</v>
      </c>
      <c r="K312" s="203"/>
      <c r="L312" s="208"/>
      <c r="M312" s="209"/>
      <c r="N312" s="210"/>
      <c r="O312" s="210"/>
      <c r="P312" s="211">
        <f>SUM(P313:P360)</f>
        <v>0</v>
      </c>
      <c r="Q312" s="210"/>
      <c r="R312" s="211">
        <f>SUM(R313:R360)</f>
        <v>0</v>
      </c>
      <c r="S312" s="210"/>
      <c r="T312" s="212">
        <f>SUM(T313:T360)</f>
        <v>0</v>
      </c>
      <c r="U312" s="12"/>
      <c r="V312" s="12"/>
      <c r="W312" s="12"/>
      <c r="X312" s="12"/>
      <c r="Y312" s="12"/>
      <c r="Z312" s="12"/>
      <c r="AA312" s="12"/>
      <c r="AB312" s="12"/>
      <c r="AC312" s="12"/>
      <c r="AD312" s="12"/>
      <c r="AE312" s="12"/>
      <c r="AR312" s="213" t="s">
        <v>145</v>
      </c>
      <c r="AT312" s="214" t="s">
        <v>81</v>
      </c>
      <c r="AU312" s="214" t="s">
        <v>82</v>
      </c>
      <c r="AY312" s="213" t="s">
        <v>228</v>
      </c>
      <c r="BK312" s="215">
        <f>SUM(BK313:BK360)</f>
        <v>0</v>
      </c>
    </row>
    <row r="313" s="2" customFormat="1" ht="16.5" customHeight="1">
      <c r="A313" s="42"/>
      <c r="B313" s="43"/>
      <c r="C313" s="218" t="s">
        <v>950</v>
      </c>
      <c r="D313" s="218" t="s">
        <v>230</v>
      </c>
      <c r="E313" s="219" t="s">
        <v>2691</v>
      </c>
      <c r="F313" s="220" t="s">
        <v>2692</v>
      </c>
      <c r="G313" s="221" t="s">
        <v>233</v>
      </c>
      <c r="H313" s="222">
        <v>0</v>
      </c>
      <c r="I313" s="223"/>
      <c r="J313" s="224">
        <f>ROUND(I313*H313,2)</f>
        <v>0</v>
      </c>
      <c r="K313" s="220" t="s">
        <v>281</v>
      </c>
      <c r="L313" s="48"/>
      <c r="M313" s="225" t="s">
        <v>44</v>
      </c>
      <c r="N313" s="226" t="s">
        <v>53</v>
      </c>
      <c r="O313" s="88"/>
      <c r="P313" s="227">
        <f>O313*H313</f>
        <v>0</v>
      </c>
      <c r="Q313" s="227">
        <v>0</v>
      </c>
      <c r="R313" s="227">
        <f>Q313*H313</f>
        <v>0</v>
      </c>
      <c r="S313" s="227">
        <v>0</v>
      </c>
      <c r="T313" s="228">
        <f>S313*H313</f>
        <v>0</v>
      </c>
      <c r="U313" s="42"/>
      <c r="V313" s="42"/>
      <c r="W313" s="42"/>
      <c r="X313" s="42"/>
      <c r="Y313" s="42"/>
      <c r="Z313" s="42"/>
      <c r="AA313" s="42"/>
      <c r="AB313" s="42"/>
      <c r="AC313" s="42"/>
      <c r="AD313" s="42"/>
      <c r="AE313" s="42"/>
      <c r="AR313" s="229" t="s">
        <v>1091</v>
      </c>
      <c r="AT313" s="229" t="s">
        <v>230</v>
      </c>
      <c r="AU313" s="229" t="s">
        <v>90</v>
      </c>
      <c r="AY313" s="20" t="s">
        <v>228</v>
      </c>
      <c r="BE313" s="230">
        <f>IF(N313="základní",J313,0)</f>
        <v>0</v>
      </c>
      <c r="BF313" s="230">
        <f>IF(N313="snížená",J313,0)</f>
        <v>0</v>
      </c>
      <c r="BG313" s="230">
        <f>IF(N313="zákl. přenesená",J313,0)</f>
        <v>0</v>
      </c>
      <c r="BH313" s="230">
        <f>IF(N313="sníž. přenesená",J313,0)</f>
        <v>0</v>
      </c>
      <c r="BI313" s="230">
        <f>IF(N313="nulová",J313,0)</f>
        <v>0</v>
      </c>
      <c r="BJ313" s="20" t="s">
        <v>90</v>
      </c>
      <c r="BK313" s="230">
        <f>ROUND(I313*H313,2)</f>
        <v>0</v>
      </c>
      <c r="BL313" s="20" t="s">
        <v>1091</v>
      </c>
      <c r="BM313" s="229" t="s">
        <v>2693</v>
      </c>
    </row>
    <row r="314" s="13" customFormat="1">
      <c r="A314" s="13"/>
      <c r="B314" s="236"/>
      <c r="C314" s="237"/>
      <c r="D314" s="238" t="s">
        <v>238</v>
      </c>
      <c r="E314" s="239" t="s">
        <v>44</v>
      </c>
      <c r="F314" s="240" t="s">
        <v>2694</v>
      </c>
      <c r="G314" s="237"/>
      <c r="H314" s="239" t="s">
        <v>44</v>
      </c>
      <c r="I314" s="241"/>
      <c r="J314" s="237"/>
      <c r="K314" s="237"/>
      <c r="L314" s="242"/>
      <c r="M314" s="243"/>
      <c r="N314" s="244"/>
      <c r="O314" s="244"/>
      <c r="P314" s="244"/>
      <c r="Q314" s="244"/>
      <c r="R314" s="244"/>
      <c r="S314" s="244"/>
      <c r="T314" s="245"/>
      <c r="U314" s="13"/>
      <c r="V314" s="13"/>
      <c r="W314" s="13"/>
      <c r="X314" s="13"/>
      <c r="Y314" s="13"/>
      <c r="Z314" s="13"/>
      <c r="AA314" s="13"/>
      <c r="AB314" s="13"/>
      <c r="AC314" s="13"/>
      <c r="AD314" s="13"/>
      <c r="AE314" s="13"/>
      <c r="AT314" s="246" t="s">
        <v>238</v>
      </c>
      <c r="AU314" s="246" t="s">
        <v>90</v>
      </c>
      <c r="AV314" s="13" t="s">
        <v>90</v>
      </c>
      <c r="AW314" s="13" t="s">
        <v>42</v>
      </c>
      <c r="AX314" s="13" t="s">
        <v>82</v>
      </c>
      <c r="AY314" s="246" t="s">
        <v>228</v>
      </c>
    </row>
    <row r="315" s="13" customFormat="1">
      <c r="A315" s="13"/>
      <c r="B315" s="236"/>
      <c r="C315" s="237"/>
      <c r="D315" s="238" t="s">
        <v>238</v>
      </c>
      <c r="E315" s="239" t="s">
        <v>44</v>
      </c>
      <c r="F315" s="240" t="s">
        <v>2695</v>
      </c>
      <c r="G315" s="237"/>
      <c r="H315" s="239" t="s">
        <v>44</v>
      </c>
      <c r="I315" s="241"/>
      <c r="J315" s="237"/>
      <c r="K315" s="237"/>
      <c r="L315" s="242"/>
      <c r="M315" s="243"/>
      <c r="N315" s="244"/>
      <c r="O315" s="244"/>
      <c r="P315" s="244"/>
      <c r="Q315" s="244"/>
      <c r="R315" s="244"/>
      <c r="S315" s="244"/>
      <c r="T315" s="245"/>
      <c r="U315" s="13"/>
      <c r="V315" s="13"/>
      <c r="W315" s="13"/>
      <c r="X315" s="13"/>
      <c r="Y315" s="13"/>
      <c r="Z315" s="13"/>
      <c r="AA315" s="13"/>
      <c r="AB315" s="13"/>
      <c r="AC315" s="13"/>
      <c r="AD315" s="13"/>
      <c r="AE315" s="13"/>
      <c r="AT315" s="246" t="s">
        <v>238</v>
      </c>
      <c r="AU315" s="246" t="s">
        <v>90</v>
      </c>
      <c r="AV315" s="13" t="s">
        <v>90</v>
      </c>
      <c r="AW315" s="13" t="s">
        <v>42</v>
      </c>
      <c r="AX315" s="13" t="s">
        <v>82</v>
      </c>
      <c r="AY315" s="246" t="s">
        <v>228</v>
      </c>
    </row>
    <row r="316" s="14" customFormat="1">
      <c r="A316" s="14"/>
      <c r="B316" s="247"/>
      <c r="C316" s="248"/>
      <c r="D316" s="238" t="s">
        <v>238</v>
      </c>
      <c r="E316" s="249" t="s">
        <v>44</v>
      </c>
      <c r="F316" s="250" t="s">
        <v>2455</v>
      </c>
      <c r="G316" s="248"/>
      <c r="H316" s="251">
        <v>470.60000000000002</v>
      </c>
      <c r="I316" s="252"/>
      <c r="J316" s="248"/>
      <c r="K316" s="248"/>
      <c r="L316" s="253"/>
      <c r="M316" s="254"/>
      <c r="N316" s="255"/>
      <c r="O316" s="255"/>
      <c r="P316" s="255"/>
      <c r="Q316" s="255"/>
      <c r="R316" s="255"/>
      <c r="S316" s="255"/>
      <c r="T316" s="256"/>
      <c r="U316" s="14"/>
      <c r="V316" s="14"/>
      <c r="W316" s="14"/>
      <c r="X316" s="14"/>
      <c r="Y316" s="14"/>
      <c r="Z316" s="14"/>
      <c r="AA316" s="14"/>
      <c r="AB316" s="14"/>
      <c r="AC316" s="14"/>
      <c r="AD316" s="14"/>
      <c r="AE316" s="14"/>
      <c r="AT316" s="257" t="s">
        <v>238</v>
      </c>
      <c r="AU316" s="257" t="s">
        <v>90</v>
      </c>
      <c r="AV316" s="14" t="s">
        <v>92</v>
      </c>
      <c r="AW316" s="14" t="s">
        <v>42</v>
      </c>
      <c r="AX316" s="14" t="s">
        <v>82</v>
      </c>
      <c r="AY316" s="257" t="s">
        <v>228</v>
      </c>
    </row>
    <row r="317" s="16" customFormat="1">
      <c r="A317" s="16"/>
      <c r="B317" s="280"/>
      <c r="C317" s="281"/>
      <c r="D317" s="238" t="s">
        <v>238</v>
      </c>
      <c r="E317" s="282" t="s">
        <v>2454</v>
      </c>
      <c r="F317" s="283" t="s">
        <v>332</v>
      </c>
      <c r="G317" s="281"/>
      <c r="H317" s="284">
        <v>470.60000000000002</v>
      </c>
      <c r="I317" s="285"/>
      <c r="J317" s="281"/>
      <c r="K317" s="281"/>
      <c r="L317" s="286"/>
      <c r="M317" s="287"/>
      <c r="N317" s="288"/>
      <c r="O317" s="288"/>
      <c r="P317" s="288"/>
      <c r="Q317" s="288"/>
      <c r="R317" s="288"/>
      <c r="S317" s="288"/>
      <c r="T317" s="289"/>
      <c r="U317" s="16"/>
      <c r="V317" s="16"/>
      <c r="W317" s="16"/>
      <c r="X317" s="16"/>
      <c r="Y317" s="16"/>
      <c r="Z317" s="16"/>
      <c r="AA317" s="16"/>
      <c r="AB317" s="16"/>
      <c r="AC317" s="16"/>
      <c r="AD317" s="16"/>
      <c r="AE317" s="16"/>
      <c r="AT317" s="290" t="s">
        <v>238</v>
      </c>
      <c r="AU317" s="290" t="s">
        <v>90</v>
      </c>
      <c r="AV317" s="16" t="s">
        <v>105</v>
      </c>
      <c r="AW317" s="16" t="s">
        <v>42</v>
      </c>
      <c r="AX317" s="16" t="s">
        <v>82</v>
      </c>
      <c r="AY317" s="290" t="s">
        <v>228</v>
      </c>
    </row>
    <row r="318" s="13" customFormat="1">
      <c r="A318" s="13"/>
      <c r="B318" s="236"/>
      <c r="C318" s="237"/>
      <c r="D318" s="238" t="s">
        <v>238</v>
      </c>
      <c r="E318" s="239" t="s">
        <v>44</v>
      </c>
      <c r="F318" s="240" t="s">
        <v>2696</v>
      </c>
      <c r="G318" s="237"/>
      <c r="H318" s="239" t="s">
        <v>44</v>
      </c>
      <c r="I318" s="241"/>
      <c r="J318" s="237"/>
      <c r="K318" s="237"/>
      <c r="L318" s="242"/>
      <c r="M318" s="243"/>
      <c r="N318" s="244"/>
      <c r="O318" s="244"/>
      <c r="P318" s="244"/>
      <c r="Q318" s="244"/>
      <c r="R318" s="244"/>
      <c r="S318" s="244"/>
      <c r="T318" s="245"/>
      <c r="U318" s="13"/>
      <c r="V318" s="13"/>
      <c r="W318" s="13"/>
      <c r="X318" s="13"/>
      <c r="Y318" s="13"/>
      <c r="Z318" s="13"/>
      <c r="AA318" s="13"/>
      <c r="AB318" s="13"/>
      <c r="AC318" s="13"/>
      <c r="AD318" s="13"/>
      <c r="AE318" s="13"/>
      <c r="AT318" s="246" t="s">
        <v>238</v>
      </c>
      <c r="AU318" s="246" t="s">
        <v>90</v>
      </c>
      <c r="AV318" s="13" t="s">
        <v>90</v>
      </c>
      <c r="AW318" s="13" t="s">
        <v>42</v>
      </c>
      <c r="AX318" s="13" t="s">
        <v>82</v>
      </c>
      <c r="AY318" s="246" t="s">
        <v>228</v>
      </c>
    </row>
    <row r="319" s="14" customFormat="1">
      <c r="A319" s="14"/>
      <c r="B319" s="247"/>
      <c r="C319" s="248"/>
      <c r="D319" s="238" t="s">
        <v>238</v>
      </c>
      <c r="E319" s="249" t="s">
        <v>44</v>
      </c>
      <c r="F319" s="250" t="s">
        <v>2697</v>
      </c>
      <c r="G319" s="248"/>
      <c r="H319" s="251">
        <v>2.7200000000000002</v>
      </c>
      <c r="I319" s="252"/>
      <c r="J319" s="248"/>
      <c r="K319" s="248"/>
      <c r="L319" s="253"/>
      <c r="M319" s="254"/>
      <c r="N319" s="255"/>
      <c r="O319" s="255"/>
      <c r="P319" s="255"/>
      <c r="Q319" s="255"/>
      <c r="R319" s="255"/>
      <c r="S319" s="255"/>
      <c r="T319" s="256"/>
      <c r="U319" s="14"/>
      <c r="V319" s="14"/>
      <c r="W319" s="14"/>
      <c r="X319" s="14"/>
      <c r="Y319" s="14"/>
      <c r="Z319" s="14"/>
      <c r="AA319" s="14"/>
      <c r="AB319" s="14"/>
      <c r="AC319" s="14"/>
      <c r="AD319" s="14"/>
      <c r="AE319" s="14"/>
      <c r="AT319" s="257" t="s">
        <v>238</v>
      </c>
      <c r="AU319" s="257" t="s">
        <v>90</v>
      </c>
      <c r="AV319" s="14" t="s">
        <v>92</v>
      </c>
      <c r="AW319" s="14" t="s">
        <v>42</v>
      </c>
      <c r="AX319" s="14" t="s">
        <v>82</v>
      </c>
      <c r="AY319" s="257" t="s">
        <v>228</v>
      </c>
    </row>
    <row r="320" s="16" customFormat="1">
      <c r="A320" s="16"/>
      <c r="B320" s="280"/>
      <c r="C320" s="281"/>
      <c r="D320" s="238" t="s">
        <v>238</v>
      </c>
      <c r="E320" s="282" t="s">
        <v>2698</v>
      </c>
      <c r="F320" s="283" t="s">
        <v>332</v>
      </c>
      <c r="G320" s="281"/>
      <c r="H320" s="284">
        <v>2.7200000000000002</v>
      </c>
      <c r="I320" s="285"/>
      <c r="J320" s="281"/>
      <c r="K320" s="281"/>
      <c r="L320" s="286"/>
      <c r="M320" s="287"/>
      <c r="N320" s="288"/>
      <c r="O320" s="288"/>
      <c r="P320" s="288"/>
      <c r="Q320" s="288"/>
      <c r="R320" s="288"/>
      <c r="S320" s="288"/>
      <c r="T320" s="289"/>
      <c r="U320" s="16"/>
      <c r="V320" s="16"/>
      <c r="W320" s="16"/>
      <c r="X320" s="16"/>
      <c r="Y320" s="16"/>
      <c r="Z320" s="16"/>
      <c r="AA320" s="16"/>
      <c r="AB320" s="16"/>
      <c r="AC320" s="16"/>
      <c r="AD320" s="16"/>
      <c r="AE320" s="16"/>
      <c r="AT320" s="290" t="s">
        <v>238</v>
      </c>
      <c r="AU320" s="290" t="s">
        <v>90</v>
      </c>
      <c r="AV320" s="16" t="s">
        <v>105</v>
      </c>
      <c r="AW320" s="16" t="s">
        <v>42</v>
      </c>
      <c r="AX320" s="16" t="s">
        <v>82</v>
      </c>
      <c r="AY320" s="290" t="s">
        <v>228</v>
      </c>
    </row>
    <row r="321" s="15" customFormat="1">
      <c r="A321" s="15"/>
      <c r="B321" s="258"/>
      <c r="C321" s="259"/>
      <c r="D321" s="238" t="s">
        <v>238</v>
      </c>
      <c r="E321" s="260" t="s">
        <v>44</v>
      </c>
      <c r="F321" s="261" t="s">
        <v>247</v>
      </c>
      <c r="G321" s="259"/>
      <c r="H321" s="262">
        <v>473.31999999999999</v>
      </c>
      <c r="I321" s="263"/>
      <c r="J321" s="259"/>
      <c r="K321" s="259"/>
      <c r="L321" s="264"/>
      <c r="M321" s="265"/>
      <c r="N321" s="266"/>
      <c r="O321" s="266"/>
      <c r="P321" s="266"/>
      <c r="Q321" s="266"/>
      <c r="R321" s="266"/>
      <c r="S321" s="266"/>
      <c r="T321" s="267"/>
      <c r="U321" s="15"/>
      <c r="V321" s="15"/>
      <c r="W321" s="15"/>
      <c r="X321" s="15"/>
      <c r="Y321" s="15"/>
      <c r="Z321" s="15"/>
      <c r="AA321" s="15"/>
      <c r="AB321" s="15"/>
      <c r="AC321" s="15"/>
      <c r="AD321" s="15"/>
      <c r="AE321" s="15"/>
      <c r="AT321" s="268" t="s">
        <v>238</v>
      </c>
      <c r="AU321" s="268" t="s">
        <v>90</v>
      </c>
      <c r="AV321" s="15" t="s">
        <v>145</v>
      </c>
      <c r="AW321" s="15" t="s">
        <v>42</v>
      </c>
      <c r="AX321" s="15" t="s">
        <v>90</v>
      </c>
      <c r="AY321" s="268" t="s">
        <v>228</v>
      </c>
    </row>
    <row r="322" s="14" customFormat="1">
      <c r="A322" s="14"/>
      <c r="B322" s="247"/>
      <c r="C322" s="248"/>
      <c r="D322" s="238" t="s">
        <v>238</v>
      </c>
      <c r="E322" s="248"/>
      <c r="F322" s="250" t="s">
        <v>2699</v>
      </c>
      <c r="G322" s="248"/>
      <c r="H322" s="251">
        <v>0</v>
      </c>
      <c r="I322" s="252"/>
      <c r="J322" s="248"/>
      <c r="K322" s="248"/>
      <c r="L322" s="253"/>
      <c r="M322" s="254"/>
      <c r="N322" s="255"/>
      <c r="O322" s="255"/>
      <c r="P322" s="255"/>
      <c r="Q322" s="255"/>
      <c r="R322" s="255"/>
      <c r="S322" s="255"/>
      <c r="T322" s="256"/>
      <c r="U322" s="14"/>
      <c r="V322" s="14"/>
      <c r="W322" s="14"/>
      <c r="X322" s="14"/>
      <c r="Y322" s="14"/>
      <c r="Z322" s="14"/>
      <c r="AA322" s="14"/>
      <c r="AB322" s="14"/>
      <c r="AC322" s="14"/>
      <c r="AD322" s="14"/>
      <c r="AE322" s="14"/>
      <c r="AT322" s="257" t="s">
        <v>238</v>
      </c>
      <c r="AU322" s="257" t="s">
        <v>90</v>
      </c>
      <c r="AV322" s="14" t="s">
        <v>92</v>
      </c>
      <c r="AW322" s="14" t="s">
        <v>4</v>
      </c>
      <c r="AX322" s="14" t="s">
        <v>90</v>
      </c>
      <c r="AY322" s="257" t="s">
        <v>228</v>
      </c>
    </row>
    <row r="323" s="2" customFormat="1" ht="16.5" customHeight="1">
      <c r="A323" s="42"/>
      <c r="B323" s="43"/>
      <c r="C323" s="218" t="s">
        <v>958</v>
      </c>
      <c r="D323" s="218" t="s">
        <v>230</v>
      </c>
      <c r="E323" s="219" t="s">
        <v>1089</v>
      </c>
      <c r="F323" s="220" t="s">
        <v>1090</v>
      </c>
      <c r="G323" s="221" t="s">
        <v>233</v>
      </c>
      <c r="H323" s="222">
        <v>0</v>
      </c>
      <c r="I323" s="223"/>
      <c r="J323" s="224">
        <f>ROUND(I323*H323,2)</f>
        <v>0</v>
      </c>
      <c r="K323" s="220" t="s">
        <v>281</v>
      </c>
      <c r="L323" s="48"/>
      <c r="M323" s="225" t="s">
        <v>44</v>
      </c>
      <c r="N323" s="226" t="s">
        <v>53</v>
      </c>
      <c r="O323" s="88"/>
      <c r="P323" s="227">
        <f>O323*H323</f>
        <v>0</v>
      </c>
      <c r="Q323" s="227">
        <v>0</v>
      </c>
      <c r="R323" s="227">
        <f>Q323*H323</f>
        <v>0</v>
      </c>
      <c r="S323" s="227">
        <v>0</v>
      </c>
      <c r="T323" s="228">
        <f>S323*H323</f>
        <v>0</v>
      </c>
      <c r="U323" s="42"/>
      <c r="V323" s="42"/>
      <c r="W323" s="42"/>
      <c r="X323" s="42"/>
      <c r="Y323" s="42"/>
      <c r="Z323" s="42"/>
      <c r="AA323" s="42"/>
      <c r="AB323" s="42"/>
      <c r="AC323" s="42"/>
      <c r="AD323" s="42"/>
      <c r="AE323" s="42"/>
      <c r="AR323" s="229" t="s">
        <v>1091</v>
      </c>
      <c r="AT323" s="229" t="s">
        <v>230</v>
      </c>
      <c r="AU323" s="229" t="s">
        <v>90</v>
      </c>
      <c r="AY323" s="20" t="s">
        <v>228</v>
      </c>
      <c r="BE323" s="230">
        <f>IF(N323="základní",J323,0)</f>
        <v>0</v>
      </c>
      <c r="BF323" s="230">
        <f>IF(N323="snížená",J323,0)</f>
        <v>0</v>
      </c>
      <c r="BG323" s="230">
        <f>IF(N323="zákl. přenesená",J323,0)</f>
        <v>0</v>
      </c>
      <c r="BH323" s="230">
        <f>IF(N323="sníž. přenesená",J323,0)</f>
        <v>0</v>
      </c>
      <c r="BI323" s="230">
        <f>IF(N323="nulová",J323,0)</f>
        <v>0</v>
      </c>
      <c r="BJ323" s="20" t="s">
        <v>90</v>
      </c>
      <c r="BK323" s="230">
        <f>ROUND(I323*H323,2)</f>
        <v>0</v>
      </c>
      <c r="BL323" s="20" t="s">
        <v>1091</v>
      </c>
      <c r="BM323" s="229" t="s">
        <v>2700</v>
      </c>
    </row>
    <row r="324" s="13" customFormat="1">
      <c r="A324" s="13"/>
      <c r="B324" s="236"/>
      <c r="C324" s="237"/>
      <c r="D324" s="238" t="s">
        <v>238</v>
      </c>
      <c r="E324" s="239" t="s">
        <v>44</v>
      </c>
      <c r="F324" s="240" t="s">
        <v>1093</v>
      </c>
      <c r="G324" s="237"/>
      <c r="H324" s="239" t="s">
        <v>44</v>
      </c>
      <c r="I324" s="241"/>
      <c r="J324" s="237"/>
      <c r="K324" s="237"/>
      <c r="L324" s="242"/>
      <c r="M324" s="243"/>
      <c r="N324" s="244"/>
      <c r="O324" s="244"/>
      <c r="P324" s="244"/>
      <c r="Q324" s="244"/>
      <c r="R324" s="244"/>
      <c r="S324" s="244"/>
      <c r="T324" s="245"/>
      <c r="U324" s="13"/>
      <c r="V324" s="13"/>
      <c r="W324" s="13"/>
      <c r="X324" s="13"/>
      <c r="Y324" s="13"/>
      <c r="Z324" s="13"/>
      <c r="AA324" s="13"/>
      <c r="AB324" s="13"/>
      <c r="AC324" s="13"/>
      <c r="AD324" s="13"/>
      <c r="AE324" s="13"/>
      <c r="AT324" s="246" t="s">
        <v>238</v>
      </c>
      <c r="AU324" s="246" t="s">
        <v>90</v>
      </c>
      <c r="AV324" s="13" t="s">
        <v>90</v>
      </c>
      <c r="AW324" s="13" t="s">
        <v>42</v>
      </c>
      <c r="AX324" s="13" t="s">
        <v>82</v>
      </c>
      <c r="AY324" s="246" t="s">
        <v>228</v>
      </c>
    </row>
    <row r="325" s="13" customFormat="1">
      <c r="A325" s="13"/>
      <c r="B325" s="236"/>
      <c r="C325" s="237"/>
      <c r="D325" s="238" t="s">
        <v>238</v>
      </c>
      <c r="E325" s="239" t="s">
        <v>44</v>
      </c>
      <c r="F325" s="240" t="s">
        <v>2701</v>
      </c>
      <c r="G325" s="237"/>
      <c r="H325" s="239" t="s">
        <v>44</v>
      </c>
      <c r="I325" s="241"/>
      <c r="J325" s="237"/>
      <c r="K325" s="237"/>
      <c r="L325" s="242"/>
      <c r="M325" s="243"/>
      <c r="N325" s="244"/>
      <c r="O325" s="244"/>
      <c r="P325" s="244"/>
      <c r="Q325" s="244"/>
      <c r="R325" s="244"/>
      <c r="S325" s="244"/>
      <c r="T325" s="245"/>
      <c r="U325" s="13"/>
      <c r="V325" s="13"/>
      <c r="W325" s="13"/>
      <c r="X325" s="13"/>
      <c r="Y325" s="13"/>
      <c r="Z325" s="13"/>
      <c r="AA325" s="13"/>
      <c r="AB325" s="13"/>
      <c r="AC325" s="13"/>
      <c r="AD325" s="13"/>
      <c r="AE325" s="13"/>
      <c r="AT325" s="246" t="s">
        <v>238</v>
      </c>
      <c r="AU325" s="246" t="s">
        <v>90</v>
      </c>
      <c r="AV325" s="13" t="s">
        <v>90</v>
      </c>
      <c r="AW325" s="13" t="s">
        <v>42</v>
      </c>
      <c r="AX325" s="13" t="s">
        <v>82</v>
      </c>
      <c r="AY325" s="246" t="s">
        <v>228</v>
      </c>
    </row>
    <row r="326" s="14" customFormat="1">
      <c r="A326" s="14"/>
      <c r="B326" s="247"/>
      <c r="C326" s="248"/>
      <c r="D326" s="238" t="s">
        <v>238</v>
      </c>
      <c r="E326" s="249" t="s">
        <v>44</v>
      </c>
      <c r="F326" s="250" t="s">
        <v>2459</v>
      </c>
      <c r="G326" s="248"/>
      <c r="H326" s="251">
        <v>291.36000000000001</v>
      </c>
      <c r="I326" s="252"/>
      <c r="J326" s="248"/>
      <c r="K326" s="248"/>
      <c r="L326" s="253"/>
      <c r="M326" s="254"/>
      <c r="N326" s="255"/>
      <c r="O326" s="255"/>
      <c r="P326" s="255"/>
      <c r="Q326" s="255"/>
      <c r="R326" s="255"/>
      <c r="S326" s="255"/>
      <c r="T326" s="256"/>
      <c r="U326" s="14"/>
      <c r="V326" s="14"/>
      <c r="W326" s="14"/>
      <c r="X326" s="14"/>
      <c r="Y326" s="14"/>
      <c r="Z326" s="14"/>
      <c r="AA326" s="14"/>
      <c r="AB326" s="14"/>
      <c r="AC326" s="14"/>
      <c r="AD326" s="14"/>
      <c r="AE326" s="14"/>
      <c r="AT326" s="257" t="s">
        <v>238</v>
      </c>
      <c r="AU326" s="257" t="s">
        <v>90</v>
      </c>
      <c r="AV326" s="14" t="s">
        <v>92</v>
      </c>
      <c r="AW326" s="14" t="s">
        <v>42</v>
      </c>
      <c r="AX326" s="14" t="s">
        <v>82</v>
      </c>
      <c r="AY326" s="257" t="s">
        <v>228</v>
      </c>
    </row>
    <row r="327" s="16" customFormat="1">
      <c r="A327" s="16"/>
      <c r="B327" s="280"/>
      <c r="C327" s="281"/>
      <c r="D327" s="238" t="s">
        <v>238</v>
      </c>
      <c r="E327" s="282" t="s">
        <v>2458</v>
      </c>
      <c r="F327" s="283" t="s">
        <v>332</v>
      </c>
      <c r="G327" s="281"/>
      <c r="H327" s="284">
        <v>291.36000000000001</v>
      </c>
      <c r="I327" s="285"/>
      <c r="J327" s="281"/>
      <c r="K327" s="281"/>
      <c r="L327" s="286"/>
      <c r="M327" s="287"/>
      <c r="N327" s="288"/>
      <c r="O327" s="288"/>
      <c r="P327" s="288"/>
      <c r="Q327" s="288"/>
      <c r="R327" s="288"/>
      <c r="S327" s="288"/>
      <c r="T327" s="289"/>
      <c r="U327" s="16"/>
      <c r="V327" s="16"/>
      <c r="W327" s="16"/>
      <c r="X327" s="16"/>
      <c r="Y327" s="16"/>
      <c r="Z327" s="16"/>
      <c r="AA327" s="16"/>
      <c r="AB327" s="16"/>
      <c r="AC327" s="16"/>
      <c r="AD327" s="16"/>
      <c r="AE327" s="16"/>
      <c r="AT327" s="290" t="s">
        <v>238</v>
      </c>
      <c r="AU327" s="290" t="s">
        <v>90</v>
      </c>
      <c r="AV327" s="16" t="s">
        <v>105</v>
      </c>
      <c r="AW327" s="16" t="s">
        <v>42</v>
      </c>
      <c r="AX327" s="16" t="s">
        <v>82</v>
      </c>
      <c r="AY327" s="290" t="s">
        <v>228</v>
      </c>
    </row>
    <row r="328" s="13" customFormat="1">
      <c r="A328" s="13"/>
      <c r="B328" s="236"/>
      <c r="C328" s="237"/>
      <c r="D328" s="238" t="s">
        <v>238</v>
      </c>
      <c r="E328" s="239" t="s">
        <v>44</v>
      </c>
      <c r="F328" s="240" t="s">
        <v>1043</v>
      </c>
      <c r="G328" s="237"/>
      <c r="H328" s="239" t="s">
        <v>44</v>
      </c>
      <c r="I328" s="241"/>
      <c r="J328" s="237"/>
      <c r="K328" s="237"/>
      <c r="L328" s="242"/>
      <c r="M328" s="243"/>
      <c r="N328" s="244"/>
      <c r="O328" s="244"/>
      <c r="P328" s="244"/>
      <c r="Q328" s="244"/>
      <c r="R328" s="244"/>
      <c r="S328" s="244"/>
      <c r="T328" s="245"/>
      <c r="U328" s="13"/>
      <c r="V328" s="13"/>
      <c r="W328" s="13"/>
      <c r="X328" s="13"/>
      <c r="Y328" s="13"/>
      <c r="Z328" s="13"/>
      <c r="AA328" s="13"/>
      <c r="AB328" s="13"/>
      <c r="AC328" s="13"/>
      <c r="AD328" s="13"/>
      <c r="AE328" s="13"/>
      <c r="AT328" s="246" t="s">
        <v>238</v>
      </c>
      <c r="AU328" s="246" t="s">
        <v>90</v>
      </c>
      <c r="AV328" s="13" t="s">
        <v>90</v>
      </c>
      <c r="AW328" s="13" t="s">
        <v>42</v>
      </c>
      <c r="AX328" s="13" t="s">
        <v>82</v>
      </c>
      <c r="AY328" s="246" t="s">
        <v>228</v>
      </c>
    </row>
    <row r="329" s="14" customFormat="1">
      <c r="A329" s="14"/>
      <c r="B329" s="247"/>
      <c r="C329" s="248"/>
      <c r="D329" s="238" t="s">
        <v>238</v>
      </c>
      <c r="E329" s="249" t="s">
        <v>44</v>
      </c>
      <c r="F329" s="250" t="s">
        <v>2702</v>
      </c>
      <c r="G329" s="248"/>
      <c r="H329" s="251">
        <v>30.800000000000001</v>
      </c>
      <c r="I329" s="252"/>
      <c r="J329" s="248"/>
      <c r="K329" s="248"/>
      <c r="L329" s="253"/>
      <c r="M329" s="254"/>
      <c r="N329" s="255"/>
      <c r="O329" s="255"/>
      <c r="P329" s="255"/>
      <c r="Q329" s="255"/>
      <c r="R329" s="255"/>
      <c r="S329" s="255"/>
      <c r="T329" s="256"/>
      <c r="U329" s="14"/>
      <c r="V329" s="14"/>
      <c r="W329" s="14"/>
      <c r="X329" s="14"/>
      <c r="Y329" s="14"/>
      <c r="Z329" s="14"/>
      <c r="AA329" s="14"/>
      <c r="AB329" s="14"/>
      <c r="AC329" s="14"/>
      <c r="AD329" s="14"/>
      <c r="AE329" s="14"/>
      <c r="AT329" s="257" t="s">
        <v>238</v>
      </c>
      <c r="AU329" s="257" t="s">
        <v>90</v>
      </c>
      <c r="AV329" s="14" t="s">
        <v>92</v>
      </c>
      <c r="AW329" s="14" t="s">
        <v>42</v>
      </c>
      <c r="AX329" s="14" t="s">
        <v>82</v>
      </c>
      <c r="AY329" s="257" t="s">
        <v>228</v>
      </c>
    </row>
    <row r="330" s="14" customFormat="1">
      <c r="A330" s="14"/>
      <c r="B330" s="247"/>
      <c r="C330" s="248"/>
      <c r="D330" s="238" t="s">
        <v>238</v>
      </c>
      <c r="E330" s="249" t="s">
        <v>44</v>
      </c>
      <c r="F330" s="250" t="s">
        <v>2703</v>
      </c>
      <c r="G330" s="248"/>
      <c r="H330" s="251">
        <v>-9.1899999999999995</v>
      </c>
      <c r="I330" s="252"/>
      <c r="J330" s="248"/>
      <c r="K330" s="248"/>
      <c r="L330" s="253"/>
      <c r="M330" s="254"/>
      <c r="N330" s="255"/>
      <c r="O330" s="255"/>
      <c r="P330" s="255"/>
      <c r="Q330" s="255"/>
      <c r="R330" s="255"/>
      <c r="S330" s="255"/>
      <c r="T330" s="256"/>
      <c r="U330" s="14"/>
      <c r="V330" s="14"/>
      <c r="W330" s="14"/>
      <c r="X330" s="14"/>
      <c r="Y330" s="14"/>
      <c r="Z330" s="14"/>
      <c r="AA330" s="14"/>
      <c r="AB330" s="14"/>
      <c r="AC330" s="14"/>
      <c r="AD330" s="14"/>
      <c r="AE330" s="14"/>
      <c r="AT330" s="257" t="s">
        <v>238</v>
      </c>
      <c r="AU330" s="257" t="s">
        <v>90</v>
      </c>
      <c r="AV330" s="14" t="s">
        <v>92</v>
      </c>
      <c r="AW330" s="14" t="s">
        <v>42</v>
      </c>
      <c r="AX330" s="14" t="s">
        <v>82</v>
      </c>
      <c r="AY330" s="257" t="s">
        <v>228</v>
      </c>
    </row>
    <row r="331" s="16" customFormat="1">
      <c r="A331" s="16"/>
      <c r="B331" s="280"/>
      <c r="C331" s="281"/>
      <c r="D331" s="238" t="s">
        <v>238</v>
      </c>
      <c r="E331" s="282" t="s">
        <v>598</v>
      </c>
      <c r="F331" s="283" t="s">
        <v>332</v>
      </c>
      <c r="G331" s="281"/>
      <c r="H331" s="284">
        <v>21.609999999999999</v>
      </c>
      <c r="I331" s="285"/>
      <c r="J331" s="281"/>
      <c r="K331" s="281"/>
      <c r="L331" s="286"/>
      <c r="M331" s="287"/>
      <c r="N331" s="288"/>
      <c r="O331" s="288"/>
      <c r="P331" s="288"/>
      <c r="Q331" s="288"/>
      <c r="R331" s="288"/>
      <c r="S331" s="288"/>
      <c r="T331" s="289"/>
      <c r="U331" s="16"/>
      <c r="V331" s="16"/>
      <c r="W331" s="16"/>
      <c r="X331" s="16"/>
      <c r="Y331" s="16"/>
      <c r="Z331" s="16"/>
      <c r="AA331" s="16"/>
      <c r="AB331" s="16"/>
      <c r="AC331" s="16"/>
      <c r="AD331" s="16"/>
      <c r="AE331" s="16"/>
      <c r="AT331" s="290" t="s">
        <v>238</v>
      </c>
      <c r="AU331" s="290" t="s">
        <v>90</v>
      </c>
      <c r="AV331" s="16" t="s">
        <v>105</v>
      </c>
      <c r="AW331" s="16" t="s">
        <v>42</v>
      </c>
      <c r="AX331" s="16" t="s">
        <v>82</v>
      </c>
      <c r="AY331" s="290" t="s">
        <v>228</v>
      </c>
    </row>
    <row r="332" s="13" customFormat="1">
      <c r="A332" s="13"/>
      <c r="B332" s="236"/>
      <c r="C332" s="237"/>
      <c r="D332" s="238" t="s">
        <v>238</v>
      </c>
      <c r="E332" s="239" t="s">
        <v>44</v>
      </c>
      <c r="F332" s="240" t="s">
        <v>1045</v>
      </c>
      <c r="G332" s="237"/>
      <c r="H332" s="239" t="s">
        <v>44</v>
      </c>
      <c r="I332" s="241"/>
      <c r="J332" s="237"/>
      <c r="K332" s="237"/>
      <c r="L332" s="242"/>
      <c r="M332" s="243"/>
      <c r="N332" s="244"/>
      <c r="O332" s="244"/>
      <c r="P332" s="244"/>
      <c r="Q332" s="244"/>
      <c r="R332" s="244"/>
      <c r="S332" s="244"/>
      <c r="T332" s="245"/>
      <c r="U332" s="13"/>
      <c r="V332" s="13"/>
      <c r="W332" s="13"/>
      <c r="X332" s="13"/>
      <c r="Y332" s="13"/>
      <c r="Z332" s="13"/>
      <c r="AA332" s="13"/>
      <c r="AB332" s="13"/>
      <c r="AC332" s="13"/>
      <c r="AD332" s="13"/>
      <c r="AE332" s="13"/>
      <c r="AT332" s="246" t="s">
        <v>238</v>
      </c>
      <c r="AU332" s="246" t="s">
        <v>90</v>
      </c>
      <c r="AV332" s="13" t="s">
        <v>90</v>
      </c>
      <c r="AW332" s="13" t="s">
        <v>42</v>
      </c>
      <c r="AX332" s="13" t="s">
        <v>82</v>
      </c>
      <c r="AY332" s="246" t="s">
        <v>228</v>
      </c>
    </row>
    <row r="333" s="14" customFormat="1">
      <c r="A333" s="14"/>
      <c r="B333" s="247"/>
      <c r="C333" s="248"/>
      <c r="D333" s="238" t="s">
        <v>238</v>
      </c>
      <c r="E333" s="249" t="s">
        <v>44</v>
      </c>
      <c r="F333" s="250" t="s">
        <v>2704</v>
      </c>
      <c r="G333" s="248"/>
      <c r="H333" s="251">
        <v>144.75</v>
      </c>
      <c r="I333" s="252"/>
      <c r="J333" s="248"/>
      <c r="K333" s="248"/>
      <c r="L333" s="253"/>
      <c r="M333" s="254"/>
      <c r="N333" s="255"/>
      <c r="O333" s="255"/>
      <c r="P333" s="255"/>
      <c r="Q333" s="255"/>
      <c r="R333" s="255"/>
      <c r="S333" s="255"/>
      <c r="T333" s="256"/>
      <c r="U333" s="14"/>
      <c r="V333" s="14"/>
      <c r="W333" s="14"/>
      <c r="X333" s="14"/>
      <c r="Y333" s="14"/>
      <c r="Z333" s="14"/>
      <c r="AA333" s="14"/>
      <c r="AB333" s="14"/>
      <c r="AC333" s="14"/>
      <c r="AD333" s="14"/>
      <c r="AE333" s="14"/>
      <c r="AT333" s="257" t="s">
        <v>238</v>
      </c>
      <c r="AU333" s="257" t="s">
        <v>90</v>
      </c>
      <c r="AV333" s="14" t="s">
        <v>92</v>
      </c>
      <c r="AW333" s="14" t="s">
        <v>42</v>
      </c>
      <c r="AX333" s="14" t="s">
        <v>82</v>
      </c>
      <c r="AY333" s="257" t="s">
        <v>228</v>
      </c>
    </row>
    <row r="334" s="16" customFormat="1">
      <c r="A334" s="16"/>
      <c r="B334" s="280"/>
      <c r="C334" s="281"/>
      <c r="D334" s="238" t="s">
        <v>238</v>
      </c>
      <c r="E334" s="282" t="s">
        <v>604</v>
      </c>
      <c r="F334" s="283" t="s">
        <v>332</v>
      </c>
      <c r="G334" s="281"/>
      <c r="H334" s="284">
        <v>144.75</v>
      </c>
      <c r="I334" s="285"/>
      <c r="J334" s="281"/>
      <c r="K334" s="281"/>
      <c r="L334" s="286"/>
      <c r="M334" s="287"/>
      <c r="N334" s="288"/>
      <c r="O334" s="288"/>
      <c r="P334" s="288"/>
      <c r="Q334" s="288"/>
      <c r="R334" s="288"/>
      <c r="S334" s="288"/>
      <c r="T334" s="289"/>
      <c r="U334" s="16"/>
      <c r="V334" s="16"/>
      <c r="W334" s="16"/>
      <c r="X334" s="16"/>
      <c r="Y334" s="16"/>
      <c r="Z334" s="16"/>
      <c r="AA334" s="16"/>
      <c r="AB334" s="16"/>
      <c r="AC334" s="16"/>
      <c r="AD334" s="16"/>
      <c r="AE334" s="16"/>
      <c r="AT334" s="290" t="s">
        <v>238</v>
      </c>
      <c r="AU334" s="290" t="s">
        <v>90</v>
      </c>
      <c r="AV334" s="16" t="s">
        <v>105</v>
      </c>
      <c r="AW334" s="16" t="s">
        <v>42</v>
      </c>
      <c r="AX334" s="16" t="s">
        <v>82</v>
      </c>
      <c r="AY334" s="290" t="s">
        <v>228</v>
      </c>
    </row>
    <row r="335" s="13" customFormat="1">
      <c r="A335" s="13"/>
      <c r="B335" s="236"/>
      <c r="C335" s="237"/>
      <c r="D335" s="238" t="s">
        <v>238</v>
      </c>
      <c r="E335" s="239" t="s">
        <v>44</v>
      </c>
      <c r="F335" s="240" t="s">
        <v>2705</v>
      </c>
      <c r="G335" s="237"/>
      <c r="H335" s="239" t="s">
        <v>44</v>
      </c>
      <c r="I335" s="241"/>
      <c r="J335" s="237"/>
      <c r="K335" s="237"/>
      <c r="L335" s="242"/>
      <c r="M335" s="243"/>
      <c r="N335" s="244"/>
      <c r="O335" s="244"/>
      <c r="P335" s="244"/>
      <c r="Q335" s="244"/>
      <c r="R335" s="244"/>
      <c r="S335" s="244"/>
      <c r="T335" s="245"/>
      <c r="U335" s="13"/>
      <c r="V335" s="13"/>
      <c r="W335" s="13"/>
      <c r="X335" s="13"/>
      <c r="Y335" s="13"/>
      <c r="Z335" s="13"/>
      <c r="AA335" s="13"/>
      <c r="AB335" s="13"/>
      <c r="AC335" s="13"/>
      <c r="AD335" s="13"/>
      <c r="AE335" s="13"/>
      <c r="AT335" s="246" t="s">
        <v>238</v>
      </c>
      <c r="AU335" s="246" t="s">
        <v>90</v>
      </c>
      <c r="AV335" s="13" t="s">
        <v>90</v>
      </c>
      <c r="AW335" s="13" t="s">
        <v>42</v>
      </c>
      <c r="AX335" s="13" t="s">
        <v>82</v>
      </c>
      <c r="AY335" s="246" t="s">
        <v>228</v>
      </c>
    </row>
    <row r="336" s="14" customFormat="1">
      <c r="A336" s="14"/>
      <c r="B336" s="247"/>
      <c r="C336" s="248"/>
      <c r="D336" s="238" t="s">
        <v>238</v>
      </c>
      <c r="E336" s="249" t="s">
        <v>44</v>
      </c>
      <c r="F336" s="250" t="s">
        <v>2706</v>
      </c>
      <c r="G336" s="248"/>
      <c r="H336" s="251">
        <v>275.36000000000001</v>
      </c>
      <c r="I336" s="252"/>
      <c r="J336" s="248"/>
      <c r="K336" s="248"/>
      <c r="L336" s="253"/>
      <c r="M336" s="254"/>
      <c r="N336" s="255"/>
      <c r="O336" s="255"/>
      <c r="P336" s="255"/>
      <c r="Q336" s="255"/>
      <c r="R336" s="255"/>
      <c r="S336" s="255"/>
      <c r="T336" s="256"/>
      <c r="U336" s="14"/>
      <c r="V336" s="14"/>
      <c r="W336" s="14"/>
      <c r="X336" s="14"/>
      <c r="Y336" s="14"/>
      <c r="Z336" s="14"/>
      <c r="AA336" s="14"/>
      <c r="AB336" s="14"/>
      <c r="AC336" s="14"/>
      <c r="AD336" s="14"/>
      <c r="AE336" s="14"/>
      <c r="AT336" s="257" t="s">
        <v>238</v>
      </c>
      <c r="AU336" s="257" t="s">
        <v>90</v>
      </c>
      <c r="AV336" s="14" t="s">
        <v>92</v>
      </c>
      <c r="AW336" s="14" t="s">
        <v>42</v>
      </c>
      <c r="AX336" s="14" t="s">
        <v>82</v>
      </c>
      <c r="AY336" s="257" t="s">
        <v>228</v>
      </c>
    </row>
    <row r="337" s="16" customFormat="1">
      <c r="A337" s="16"/>
      <c r="B337" s="280"/>
      <c r="C337" s="281"/>
      <c r="D337" s="238" t="s">
        <v>238</v>
      </c>
      <c r="E337" s="282" t="s">
        <v>2462</v>
      </c>
      <c r="F337" s="283" t="s">
        <v>332</v>
      </c>
      <c r="G337" s="281"/>
      <c r="H337" s="284">
        <v>275.36000000000001</v>
      </c>
      <c r="I337" s="285"/>
      <c r="J337" s="281"/>
      <c r="K337" s="281"/>
      <c r="L337" s="286"/>
      <c r="M337" s="287"/>
      <c r="N337" s="288"/>
      <c r="O337" s="288"/>
      <c r="P337" s="288"/>
      <c r="Q337" s="288"/>
      <c r="R337" s="288"/>
      <c r="S337" s="288"/>
      <c r="T337" s="289"/>
      <c r="U337" s="16"/>
      <c r="V337" s="16"/>
      <c r="W337" s="16"/>
      <c r="X337" s="16"/>
      <c r="Y337" s="16"/>
      <c r="Z337" s="16"/>
      <c r="AA337" s="16"/>
      <c r="AB337" s="16"/>
      <c r="AC337" s="16"/>
      <c r="AD337" s="16"/>
      <c r="AE337" s="16"/>
      <c r="AT337" s="290" t="s">
        <v>238</v>
      </c>
      <c r="AU337" s="290" t="s">
        <v>90</v>
      </c>
      <c r="AV337" s="16" t="s">
        <v>105</v>
      </c>
      <c r="AW337" s="16" t="s">
        <v>42</v>
      </c>
      <c r="AX337" s="16" t="s">
        <v>82</v>
      </c>
      <c r="AY337" s="290" t="s">
        <v>228</v>
      </c>
    </row>
    <row r="338" s="13" customFormat="1">
      <c r="A338" s="13"/>
      <c r="B338" s="236"/>
      <c r="C338" s="237"/>
      <c r="D338" s="238" t="s">
        <v>238</v>
      </c>
      <c r="E338" s="239" t="s">
        <v>44</v>
      </c>
      <c r="F338" s="240" t="s">
        <v>2707</v>
      </c>
      <c r="G338" s="237"/>
      <c r="H338" s="239" t="s">
        <v>44</v>
      </c>
      <c r="I338" s="241"/>
      <c r="J338" s="237"/>
      <c r="K338" s="237"/>
      <c r="L338" s="242"/>
      <c r="M338" s="243"/>
      <c r="N338" s="244"/>
      <c r="O338" s="244"/>
      <c r="P338" s="244"/>
      <c r="Q338" s="244"/>
      <c r="R338" s="244"/>
      <c r="S338" s="244"/>
      <c r="T338" s="245"/>
      <c r="U338" s="13"/>
      <c r="V338" s="13"/>
      <c r="W338" s="13"/>
      <c r="X338" s="13"/>
      <c r="Y338" s="13"/>
      <c r="Z338" s="13"/>
      <c r="AA338" s="13"/>
      <c r="AB338" s="13"/>
      <c r="AC338" s="13"/>
      <c r="AD338" s="13"/>
      <c r="AE338" s="13"/>
      <c r="AT338" s="246" t="s">
        <v>238</v>
      </c>
      <c r="AU338" s="246" t="s">
        <v>90</v>
      </c>
      <c r="AV338" s="13" t="s">
        <v>90</v>
      </c>
      <c r="AW338" s="13" t="s">
        <v>42</v>
      </c>
      <c r="AX338" s="13" t="s">
        <v>82</v>
      </c>
      <c r="AY338" s="246" t="s">
        <v>228</v>
      </c>
    </row>
    <row r="339" s="14" customFormat="1">
      <c r="A339" s="14"/>
      <c r="B339" s="247"/>
      <c r="C339" s="248"/>
      <c r="D339" s="238" t="s">
        <v>238</v>
      </c>
      <c r="E339" s="249" t="s">
        <v>44</v>
      </c>
      <c r="F339" s="250" t="s">
        <v>2465</v>
      </c>
      <c r="G339" s="248"/>
      <c r="H339" s="251">
        <v>5.8099999999999996</v>
      </c>
      <c r="I339" s="252"/>
      <c r="J339" s="248"/>
      <c r="K339" s="248"/>
      <c r="L339" s="253"/>
      <c r="M339" s="254"/>
      <c r="N339" s="255"/>
      <c r="O339" s="255"/>
      <c r="P339" s="255"/>
      <c r="Q339" s="255"/>
      <c r="R339" s="255"/>
      <c r="S339" s="255"/>
      <c r="T339" s="256"/>
      <c r="U339" s="14"/>
      <c r="V339" s="14"/>
      <c r="W339" s="14"/>
      <c r="X339" s="14"/>
      <c r="Y339" s="14"/>
      <c r="Z339" s="14"/>
      <c r="AA339" s="14"/>
      <c r="AB339" s="14"/>
      <c r="AC339" s="14"/>
      <c r="AD339" s="14"/>
      <c r="AE339" s="14"/>
      <c r="AT339" s="257" t="s">
        <v>238</v>
      </c>
      <c r="AU339" s="257" t="s">
        <v>90</v>
      </c>
      <c r="AV339" s="14" t="s">
        <v>92</v>
      </c>
      <c r="AW339" s="14" t="s">
        <v>42</v>
      </c>
      <c r="AX339" s="14" t="s">
        <v>82</v>
      </c>
      <c r="AY339" s="257" t="s">
        <v>228</v>
      </c>
    </row>
    <row r="340" s="16" customFormat="1">
      <c r="A340" s="16"/>
      <c r="B340" s="280"/>
      <c r="C340" s="281"/>
      <c r="D340" s="238" t="s">
        <v>238</v>
      </c>
      <c r="E340" s="282" t="s">
        <v>2464</v>
      </c>
      <c r="F340" s="283" t="s">
        <v>332</v>
      </c>
      <c r="G340" s="281"/>
      <c r="H340" s="284">
        <v>5.8099999999999996</v>
      </c>
      <c r="I340" s="285"/>
      <c r="J340" s="281"/>
      <c r="K340" s="281"/>
      <c r="L340" s="286"/>
      <c r="M340" s="287"/>
      <c r="N340" s="288"/>
      <c r="O340" s="288"/>
      <c r="P340" s="288"/>
      <c r="Q340" s="288"/>
      <c r="R340" s="288"/>
      <c r="S340" s="288"/>
      <c r="T340" s="289"/>
      <c r="U340" s="16"/>
      <c r="V340" s="16"/>
      <c r="W340" s="16"/>
      <c r="X340" s="16"/>
      <c r="Y340" s="16"/>
      <c r="Z340" s="16"/>
      <c r="AA340" s="16"/>
      <c r="AB340" s="16"/>
      <c r="AC340" s="16"/>
      <c r="AD340" s="16"/>
      <c r="AE340" s="16"/>
      <c r="AT340" s="290" t="s">
        <v>238</v>
      </c>
      <c r="AU340" s="290" t="s">
        <v>90</v>
      </c>
      <c r="AV340" s="16" t="s">
        <v>105</v>
      </c>
      <c r="AW340" s="16" t="s">
        <v>42</v>
      </c>
      <c r="AX340" s="16" t="s">
        <v>82</v>
      </c>
      <c r="AY340" s="290" t="s">
        <v>228</v>
      </c>
    </row>
    <row r="341" s="13" customFormat="1">
      <c r="A341" s="13"/>
      <c r="B341" s="236"/>
      <c r="C341" s="237"/>
      <c r="D341" s="238" t="s">
        <v>238</v>
      </c>
      <c r="E341" s="239" t="s">
        <v>44</v>
      </c>
      <c r="F341" s="240" t="s">
        <v>2708</v>
      </c>
      <c r="G341" s="237"/>
      <c r="H341" s="239" t="s">
        <v>44</v>
      </c>
      <c r="I341" s="241"/>
      <c r="J341" s="237"/>
      <c r="K341" s="237"/>
      <c r="L341" s="242"/>
      <c r="M341" s="243"/>
      <c r="N341" s="244"/>
      <c r="O341" s="244"/>
      <c r="P341" s="244"/>
      <c r="Q341" s="244"/>
      <c r="R341" s="244"/>
      <c r="S341" s="244"/>
      <c r="T341" s="245"/>
      <c r="U341" s="13"/>
      <c r="V341" s="13"/>
      <c r="W341" s="13"/>
      <c r="X341" s="13"/>
      <c r="Y341" s="13"/>
      <c r="Z341" s="13"/>
      <c r="AA341" s="13"/>
      <c r="AB341" s="13"/>
      <c r="AC341" s="13"/>
      <c r="AD341" s="13"/>
      <c r="AE341" s="13"/>
      <c r="AT341" s="246" t="s">
        <v>238</v>
      </c>
      <c r="AU341" s="246" t="s">
        <v>90</v>
      </c>
      <c r="AV341" s="13" t="s">
        <v>90</v>
      </c>
      <c r="AW341" s="13" t="s">
        <v>42</v>
      </c>
      <c r="AX341" s="13" t="s">
        <v>82</v>
      </c>
      <c r="AY341" s="246" t="s">
        <v>228</v>
      </c>
    </row>
    <row r="342" s="14" customFormat="1">
      <c r="A342" s="14"/>
      <c r="B342" s="247"/>
      <c r="C342" s="248"/>
      <c r="D342" s="238" t="s">
        <v>238</v>
      </c>
      <c r="E342" s="249" t="s">
        <v>44</v>
      </c>
      <c r="F342" s="250" t="s">
        <v>2467</v>
      </c>
      <c r="G342" s="248"/>
      <c r="H342" s="251">
        <v>2.46</v>
      </c>
      <c r="I342" s="252"/>
      <c r="J342" s="248"/>
      <c r="K342" s="248"/>
      <c r="L342" s="253"/>
      <c r="M342" s="254"/>
      <c r="N342" s="255"/>
      <c r="O342" s="255"/>
      <c r="P342" s="255"/>
      <c r="Q342" s="255"/>
      <c r="R342" s="255"/>
      <c r="S342" s="255"/>
      <c r="T342" s="256"/>
      <c r="U342" s="14"/>
      <c r="V342" s="14"/>
      <c r="W342" s="14"/>
      <c r="X342" s="14"/>
      <c r="Y342" s="14"/>
      <c r="Z342" s="14"/>
      <c r="AA342" s="14"/>
      <c r="AB342" s="14"/>
      <c r="AC342" s="14"/>
      <c r="AD342" s="14"/>
      <c r="AE342" s="14"/>
      <c r="AT342" s="257" t="s">
        <v>238</v>
      </c>
      <c r="AU342" s="257" t="s">
        <v>90</v>
      </c>
      <c r="AV342" s="14" t="s">
        <v>92</v>
      </c>
      <c r="AW342" s="14" t="s">
        <v>42</v>
      </c>
      <c r="AX342" s="14" t="s">
        <v>82</v>
      </c>
      <c r="AY342" s="257" t="s">
        <v>228</v>
      </c>
    </row>
    <row r="343" s="16" customFormat="1">
      <c r="A343" s="16"/>
      <c r="B343" s="280"/>
      <c r="C343" s="281"/>
      <c r="D343" s="238" t="s">
        <v>238</v>
      </c>
      <c r="E343" s="282" t="s">
        <v>2466</v>
      </c>
      <c r="F343" s="283" t="s">
        <v>332</v>
      </c>
      <c r="G343" s="281"/>
      <c r="H343" s="284">
        <v>2.46</v>
      </c>
      <c r="I343" s="285"/>
      <c r="J343" s="281"/>
      <c r="K343" s="281"/>
      <c r="L343" s="286"/>
      <c r="M343" s="287"/>
      <c r="N343" s="288"/>
      <c r="O343" s="288"/>
      <c r="P343" s="288"/>
      <c r="Q343" s="288"/>
      <c r="R343" s="288"/>
      <c r="S343" s="288"/>
      <c r="T343" s="289"/>
      <c r="U343" s="16"/>
      <c r="V343" s="16"/>
      <c r="W343" s="16"/>
      <c r="X343" s="16"/>
      <c r="Y343" s="16"/>
      <c r="Z343" s="16"/>
      <c r="AA343" s="16"/>
      <c r="AB343" s="16"/>
      <c r="AC343" s="16"/>
      <c r="AD343" s="16"/>
      <c r="AE343" s="16"/>
      <c r="AT343" s="290" t="s">
        <v>238</v>
      </c>
      <c r="AU343" s="290" t="s">
        <v>90</v>
      </c>
      <c r="AV343" s="16" t="s">
        <v>105</v>
      </c>
      <c r="AW343" s="16" t="s">
        <v>42</v>
      </c>
      <c r="AX343" s="16" t="s">
        <v>82</v>
      </c>
      <c r="AY343" s="290" t="s">
        <v>228</v>
      </c>
    </row>
    <row r="344" s="13" customFormat="1">
      <c r="A344" s="13"/>
      <c r="B344" s="236"/>
      <c r="C344" s="237"/>
      <c r="D344" s="238" t="s">
        <v>238</v>
      </c>
      <c r="E344" s="239" t="s">
        <v>44</v>
      </c>
      <c r="F344" s="240" t="s">
        <v>2709</v>
      </c>
      <c r="G344" s="237"/>
      <c r="H344" s="239" t="s">
        <v>44</v>
      </c>
      <c r="I344" s="241"/>
      <c r="J344" s="237"/>
      <c r="K344" s="237"/>
      <c r="L344" s="242"/>
      <c r="M344" s="243"/>
      <c r="N344" s="244"/>
      <c r="O344" s="244"/>
      <c r="P344" s="244"/>
      <c r="Q344" s="244"/>
      <c r="R344" s="244"/>
      <c r="S344" s="244"/>
      <c r="T344" s="245"/>
      <c r="U344" s="13"/>
      <c r="V344" s="13"/>
      <c r="W344" s="13"/>
      <c r="X344" s="13"/>
      <c r="Y344" s="13"/>
      <c r="Z344" s="13"/>
      <c r="AA344" s="13"/>
      <c r="AB344" s="13"/>
      <c r="AC344" s="13"/>
      <c r="AD344" s="13"/>
      <c r="AE344" s="13"/>
      <c r="AT344" s="246" t="s">
        <v>238</v>
      </c>
      <c r="AU344" s="246" t="s">
        <v>90</v>
      </c>
      <c r="AV344" s="13" t="s">
        <v>90</v>
      </c>
      <c r="AW344" s="13" t="s">
        <v>42</v>
      </c>
      <c r="AX344" s="13" t="s">
        <v>82</v>
      </c>
      <c r="AY344" s="246" t="s">
        <v>228</v>
      </c>
    </row>
    <row r="345" s="14" customFormat="1">
      <c r="A345" s="14"/>
      <c r="B345" s="247"/>
      <c r="C345" s="248"/>
      <c r="D345" s="238" t="s">
        <v>238</v>
      </c>
      <c r="E345" s="249" t="s">
        <v>44</v>
      </c>
      <c r="F345" s="250" t="s">
        <v>2469</v>
      </c>
      <c r="G345" s="248"/>
      <c r="H345" s="251">
        <v>71.670000000000002</v>
      </c>
      <c r="I345" s="252"/>
      <c r="J345" s="248"/>
      <c r="K345" s="248"/>
      <c r="L345" s="253"/>
      <c r="M345" s="254"/>
      <c r="N345" s="255"/>
      <c r="O345" s="255"/>
      <c r="P345" s="255"/>
      <c r="Q345" s="255"/>
      <c r="R345" s="255"/>
      <c r="S345" s="255"/>
      <c r="T345" s="256"/>
      <c r="U345" s="14"/>
      <c r="V345" s="14"/>
      <c r="W345" s="14"/>
      <c r="X345" s="14"/>
      <c r="Y345" s="14"/>
      <c r="Z345" s="14"/>
      <c r="AA345" s="14"/>
      <c r="AB345" s="14"/>
      <c r="AC345" s="14"/>
      <c r="AD345" s="14"/>
      <c r="AE345" s="14"/>
      <c r="AT345" s="257" t="s">
        <v>238</v>
      </c>
      <c r="AU345" s="257" t="s">
        <v>90</v>
      </c>
      <c r="AV345" s="14" t="s">
        <v>92</v>
      </c>
      <c r="AW345" s="14" t="s">
        <v>42</v>
      </c>
      <c r="AX345" s="14" t="s">
        <v>82</v>
      </c>
      <c r="AY345" s="257" t="s">
        <v>228</v>
      </c>
    </row>
    <row r="346" s="16" customFormat="1">
      <c r="A346" s="16"/>
      <c r="B346" s="280"/>
      <c r="C346" s="281"/>
      <c r="D346" s="238" t="s">
        <v>238</v>
      </c>
      <c r="E346" s="282" t="s">
        <v>2468</v>
      </c>
      <c r="F346" s="283" t="s">
        <v>332</v>
      </c>
      <c r="G346" s="281"/>
      <c r="H346" s="284">
        <v>71.670000000000002</v>
      </c>
      <c r="I346" s="285"/>
      <c r="J346" s="281"/>
      <c r="K346" s="281"/>
      <c r="L346" s="286"/>
      <c r="M346" s="287"/>
      <c r="N346" s="288"/>
      <c r="O346" s="288"/>
      <c r="P346" s="288"/>
      <c r="Q346" s="288"/>
      <c r="R346" s="288"/>
      <c r="S346" s="288"/>
      <c r="T346" s="289"/>
      <c r="U346" s="16"/>
      <c r="V346" s="16"/>
      <c r="W346" s="16"/>
      <c r="X346" s="16"/>
      <c r="Y346" s="16"/>
      <c r="Z346" s="16"/>
      <c r="AA346" s="16"/>
      <c r="AB346" s="16"/>
      <c r="AC346" s="16"/>
      <c r="AD346" s="16"/>
      <c r="AE346" s="16"/>
      <c r="AT346" s="290" t="s">
        <v>238</v>
      </c>
      <c r="AU346" s="290" t="s">
        <v>90</v>
      </c>
      <c r="AV346" s="16" t="s">
        <v>105</v>
      </c>
      <c r="AW346" s="16" t="s">
        <v>42</v>
      </c>
      <c r="AX346" s="16" t="s">
        <v>82</v>
      </c>
      <c r="AY346" s="290" t="s">
        <v>228</v>
      </c>
    </row>
    <row r="347" s="13" customFormat="1">
      <c r="A347" s="13"/>
      <c r="B347" s="236"/>
      <c r="C347" s="237"/>
      <c r="D347" s="238" t="s">
        <v>238</v>
      </c>
      <c r="E347" s="239" t="s">
        <v>44</v>
      </c>
      <c r="F347" s="240" t="s">
        <v>2710</v>
      </c>
      <c r="G347" s="237"/>
      <c r="H347" s="239" t="s">
        <v>44</v>
      </c>
      <c r="I347" s="241"/>
      <c r="J347" s="237"/>
      <c r="K347" s="237"/>
      <c r="L347" s="242"/>
      <c r="M347" s="243"/>
      <c r="N347" s="244"/>
      <c r="O347" s="244"/>
      <c r="P347" s="244"/>
      <c r="Q347" s="244"/>
      <c r="R347" s="244"/>
      <c r="S347" s="244"/>
      <c r="T347" s="245"/>
      <c r="U347" s="13"/>
      <c r="V347" s="13"/>
      <c r="W347" s="13"/>
      <c r="X347" s="13"/>
      <c r="Y347" s="13"/>
      <c r="Z347" s="13"/>
      <c r="AA347" s="13"/>
      <c r="AB347" s="13"/>
      <c r="AC347" s="13"/>
      <c r="AD347" s="13"/>
      <c r="AE347" s="13"/>
      <c r="AT347" s="246" t="s">
        <v>238</v>
      </c>
      <c r="AU347" s="246" t="s">
        <v>90</v>
      </c>
      <c r="AV347" s="13" t="s">
        <v>90</v>
      </c>
      <c r="AW347" s="13" t="s">
        <v>42</v>
      </c>
      <c r="AX347" s="13" t="s">
        <v>82</v>
      </c>
      <c r="AY347" s="246" t="s">
        <v>228</v>
      </c>
    </row>
    <row r="348" s="14" customFormat="1">
      <c r="A348" s="14"/>
      <c r="B348" s="247"/>
      <c r="C348" s="248"/>
      <c r="D348" s="238" t="s">
        <v>238</v>
      </c>
      <c r="E348" s="249" t="s">
        <v>44</v>
      </c>
      <c r="F348" s="250" t="s">
        <v>2471</v>
      </c>
      <c r="G348" s="248"/>
      <c r="H348" s="251">
        <v>120.95</v>
      </c>
      <c r="I348" s="252"/>
      <c r="J348" s="248"/>
      <c r="K348" s="248"/>
      <c r="L348" s="253"/>
      <c r="M348" s="254"/>
      <c r="N348" s="255"/>
      <c r="O348" s="255"/>
      <c r="P348" s="255"/>
      <c r="Q348" s="255"/>
      <c r="R348" s="255"/>
      <c r="S348" s="255"/>
      <c r="T348" s="256"/>
      <c r="U348" s="14"/>
      <c r="V348" s="14"/>
      <c r="W348" s="14"/>
      <c r="X348" s="14"/>
      <c r="Y348" s="14"/>
      <c r="Z348" s="14"/>
      <c r="AA348" s="14"/>
      <c r="AB348" s="14"/>
      <c r="AC348" s="14"/>
      <c r="AD348" s="14"/>
      <c r="AE348" s="14"/>
      <c r="AT348" s="257" t="s">
        <v>238</v>
      </c>
      <c r="AU348" s="257" t="s">
        <v>90</v>
      </c>
      <c r="AV348" s="14" t="s">
        <v>92</v>
      </c>
      <c r="AW348" s="14" t="s">
        <v>42</v>
      </c>
      <c r="AX348" s="14" t="s">
        <v>82</v>
      </c>
      <c r="AY348" s="257" t="s">
        <v>228</v>
      </c>
    </row>
    <row r="349" s="16" customFormat="1">
      <c r="A349" s="16"/>
      <c r="B349" s="280"/>
      <c r="C349" s="281"/>
      <c r="D349" s="238" t="s">
        <v>238</v>
      </c>
      <c r="E349" s="282" t="s">
        <v>2470</v>
      </c>
      <c r="F349" s="283" t="s">
        <v>332</v>
      </c>
      <c r="G349" s="281"/>
      <c r="H349" s="284">
        <v>120.95</v>
      </c>
      <c r="I349" s="285"/>
      <c r="J349" s="281"/>
      <c r="K349" s="281"/>
      <c r="L349" s="286"/>
      <c r="M349" s="287"/>
      <c r="N349" s="288"/>
      <c r="O349" s="288"/>
      <c r="P349" s="288"/>
      <c r="Q349" s="288"/>
      <c r="R349" s="288"/>
      <c r="S349" s="288"/>
      <c r="T349" s="289"/>
      <c r="U349" s="16"/>
      <c r="V349" s="16"/>
      <c r="W349" s="16"/>
      <c r="X349" s="16"/>
      <c r="Y349" s="16"/>
      <c r="Z349" s="16"/>
      <c r="AA349" s="16"/>
      <c r="AB349" s="16"/>
      <c r="AC349" s="16"/>
      <c r="AD349" s="16"/>
      <c r="AE349" s="16"/>
      <c r="AT349" s="290" t="s">
        <v>238</v>
      </c>
      <c r="AU349" s="290" t="s">
        <v>90</v>
      </c>
      <c r="AV349" s="16" t="s">
        <v>105</v>
      </c>
      <c r="AW349" s="16" t="s">
        <v>42</v>
      </c>
      <c r="AX349" s="16" t="s">
        <v>82</v>
      </c>
      <c r="AY349" s="290" t="s">
        <v>228</v>
      </c>
    </row>
    <row r="350" s="13" customFormat="1">
      <c r="A350" s="13"/>
      <c r="B350" s="236"/>
      <c r="C350" s="237"/>
      <c r="D350" s="238" t="s">
        <v>238</v>
      </c>
      <c r="E350" s="239" t="s">
        <v>44</v>
      </c>
      <c r="F350" s="240" t="s">
        <v>2711</v>
      </c>
      <c r="G350" s="237"/>
      <c r="H350" s="239" t="s">
        <v>44</v>
      </c>
      <c r="I350" s="241"/>
      <c r="J350" s="237"/>
      <c r="K350" s="237"/>
      <c r="L350" s="242"/>
      <c r="M350" s="243"/>
      <c r="N350" s="244"/>
      <c r="O350" s="244"/>
      <c r="P350" s="244"/>
      <c r="Q350" s="244"/>
      <c r="R350" s="244"/>
      <c r="S350" s="244"/>
      <c r="T350" s="245"/>
      <c r="U350" s="13"/>
      <c r="V350" s="13"/>
      <c r="W350" s="13"/>
      <c r="X350" s="13"/>
      <c r="Y350" s="13"/>
      <c r="Z350" s="13"/>
      <c r="AA350" s="13"/>
      <c r="AB350" s="13"/>
      <c r="AC350" s="13"/>
      <c r="AD350" s="13"/>
      <c r="AE350" s="13"/>
      <c r="AT350" s="246" t="s">
        <v>238</v>
      </c>
      <c r="AU350" s="246" t="s">
        <v>90</v>
      </c>
      <c r="AV350" s="13" t="s">
        <v>90</v>
      </c>
      <c r="AW350" s="13" t="s">
        <v>42</v>
      </c>
      <c r="AX350" s="13" t="s">
        <v>82</v>
      </c>
      <c r="AY350" s="246" t="s">
        <v>228</v>
      </c>
    </row>
    <row r="351" s="14" customFormat="1">
      <c r="A351" s="14"/>
      <c r="B351" s="247"/>
      <c r="C351" s="248"/>
      <c r="D351" s="238" t="s">
        <v>238</v>
      </c>
      <c r="E351" s="249" t="s">
        <v>44</v>
      </c>
      <c r="F351" s="250" t="s">
        <v>2473</v>
      </c>
      <c r="G351" s="248"/>
      <c r="H351" s="251">
        <v>97.090000000000003</v>
      </c>
      <c r="I351" s="252"/>
      <c r="J351" s="248"/>
      <c r="K351" s="248"/>
      <c r="L351" s="253"/>
      <c r="M351" s="254"/>
      <c r="N351" s="255"/>
      <c r="O351" s="255"/>
      <c r="P351" s="255"/>
      <c r="Q351" s="255"/>
      <c r="R351" s="255"/>
      <c r="S351" s="255"/>
      <c r="T351" s="256"/>
      <c r="U351" s="14"/>
      <c r="V351" s="14"/>
      <c r="W351" s="14"/>
      <c r="X351" s="14"/>
      <c r="Y351" s="14"/>
      <c r="Z351" s="14"/>
      <c r="AA351" s="14"/>
      <c r="AB351" s="14"/>
      <c r="AC351" s="14"/>
      <c r="AD351" s="14"/>
      <c r="AE351" s="14"/>
      <c r="AT351" s="257" t="s">
        <v>238</v>
      </c>
      <c r="AU351" s="257" t="s">
        <v>90</v>
      </c>
      <c r="AV351" s="14" t="s">
        <v>92</v>
      </c>
      <c r="AW351" s="14" t="s">
        <v>42</v>
      </c>
      <c r="AX351" s="14" t="s">
        <v>82</v>
      </c>
      <c r="AY351" s="257" t="s">
        <v>228</v>
      </c>
    </row>
    <row r="352" s="16" customFormat="1">
      <c r="A352" s="16"/>
      <c r="B352" s="280"/>
      <c r="C352" s="281"/>
      <c r="D352" s="238" t="s">
        <v>238</v>
      </c>
      <c r="E352" s="282" t="s">
        <v>2472</v>
      </c>
      <c r="F352" s="283" t="s">
        <v>332</v>
      </c>
      <c r="G352" s="281"/>
      <c r="H352" s="284">
        <v>97.090000000000003</v>
      </c>
      <c r="I352" s="285"/>
      <c r="J352" s="281"/>
      <c r="K352" s="281"/>
      <c r="L352" s="286"/>
      <c r="M352" s="287"/>
      <c r="N352" s="288"/>
      <c r="O352" s="288"/>
      <c r="P352" s="288"/>
      <c r="Q352" s="288"/>
      <c r="R352" s="288"/>
      <c r="S352" s="288"/>
      <c r="T352" s="289"/>
      <c r="U352" s="16"/>
      <c r="V352" s="16"/>
      <c r="W352" s="16"/>
      <c r="X352" s="16"/>
      <c r="Y352" s="16"/>
      <c r="Z352" s="16"/>
      <c r="AA352" s="16"/>
      <c r="AB352" s="16"/>
      <c r="AC352" s="16"/>
      <c r="AD352" s="16"/>
      <c r="AE352" s="16"/>
      <c r="AT352" s="290" t="s">
        <v>238</v>
      </c>
      <c r="AU352" s="290" t="s">
        <v>90</v>
      </c>
      <c r="AV352" s="16" t="s">
        <v>105</v>
      </c>
      <c r="AW352" s="16" t="s">
        <v>42</v>
      </c>
      <c r="AX352" s="16" t="s">
        <v>82</v>
      </c>
      <c r="AY352" s="290" t="s">
        <v>228</v>
      </c>
    </row>
    <row r="353" s="13" customFormat="1">
      <c r="A353" s="13"/>
      <c r="B353" s="236"/>
      <c r="C353" s="237"/>
      <c r="D353" s="238" t="s">
        <v>238</v>
      </c>
      <c r="E353" s="239" t="s">
        <v>44</v>
      </c>
      <c r="F353" s="240" t="s">
        <v>2712</v>
      </c>
      <c r="G353" s="237"/>
      <c r="H353" s="239" t="s">
        <v>44</v>
      </c>
      <c r="I353" s="241"/>
      <c r="J353" s="237"/>
      <c r="K353" s="237"/>
      <c r="L353" s="242"/>
      <c r="M353" s="243"/>
      <c r="N353" s="244"/>
      <c r="O353" s="244"/>
      <c r="P353" s="244"/>
      <c r="Q353" s="244"/>
      <c r="R353" s="244"/>
      <c r="S353" s="244"/>
      <c r="T353" s="245"/>
      <c r="U353" s="13"/>
      <c r="V353" s="13"/>
      <c r="W353" s="13"/>
      <c r="X353" s="13"/>
      <c r="Y353" s="13"/>
      <c r="Z353" s="13"/>
      <c r="AA353" s="13"/>
      <c r="AB353" s="13"/>
      <c r="AC353" s="13"/>
      <c r="AD353" s="13"/>
      <c r="AE353" s="13"/>
      <c r="AT353" s="246" t="s">
        <v>238</v>
      </c>
      <c r="AU353" s="246" t="s">
        <v>90</v>
      </c>
      <c r="AV353" s="13" t="s">
        <v>90</v>
      </c>
      <c r="AW353" s="13" t="s">
        <v>42</v>
      </c>
      <c r="AX353" s="13" t="s">
        <v>82</v>
      </c>
      <c r="AY353" s="246" t="s">
        <v>228</v>
      </c>
    </row>
    <row r="354" s="14" customFormat="1">
      <c r="A354" s="14"/>
      <c r="B354" s="247"/>
      <c r="C354" s="248"/>
      <c r="D354" s="238" t="s">
        <v>238</v>
      </c>
      <c r="E354" s="249" t="s">
        <v>44</v>
      </c>
      <c r="F354" s="250" t="s">
        <v>2713</v>
      </c>
      <c r="G354" s="248"/>
      <c r="H354" s="251">
        <v>265.32999999999998</v>
      </c>
      <c r="I354" s="252"/>
      <c r="J354" s="248"/>
      <c r="K354" s="248"/>
      <c r="L354" s="253"/>
      <c r="M354" s="254"/>
      <c r="N354" s="255"/>
      <c r="O354" s="255"/>
      <c r="P354" s="255"/>
      <c r="Q354" s="255"/>
      <c r="R354" s="255"/>
      <c r="S354" s="255"/>
      <c r="T354" s="256"/>
      <c r="U354" s="14"/>
      <c r="V354" s="14"/>
      <c r="W354" s="14"/>
      <c r="X354" s="14"/>
      <c r="Y354" s="14"/>
      <c r="Z354" s="14"/>
      <c r="AA354" s="14"/>
      <c r="AB354" s="14"/>
      <c r="AC354" s="14"/>
      <c r="AD354" s="14"/>
      <c r="AE354" s="14"/>
      <c r="AT354" s="257" t="s">
        <v>238</v>
      </c>
      <c r="AU354" s="257" t="s">
        <v>90</v>
      </c>
      <c r="AV354" s="14" t="s">
        <v>92</v>
      </c>
      <c r="AW354" s="14" t="s">
        <v>42</v>
      </c>
      <c r="AX354" s="14" t="s">
        <v>82</v>
      </c>
      <c r="AY354" s="257" t="s">
        <v>228</v>
      </c>
    </row>
    <row r="355" s="16" customFormat="1">
      <c r="A355" s="16"/>
      <c r="B355" s="280"/>
      <c r="C355" s="281"/>
      <c r="D355" s="238" t="s">
        <v>238</v>
      </c>
      <c r="E355" s="282" t="s">
        <v>2475</v>
      </c>
      <c r="F355" s="283" t="s">
        <v>332</v>
      </c>
      <c r="G355" s="281"/>
      <c r="H355" s="284">
        <v>265.32999999999998</v>
      </c>
      <c r="I355" s="285"/>
      <c r="J355" s="281"/>
      <c r="K355" s="281"/>
      <c r="L355" s="286"/>
      <c r="M355" s="287"/>
      <c r="N355" s="288"/>
      <c r="O355" s="288"/>
      <c r="P355" s="288"/>
      <c r="Q355" s="288"/>
      <c r="R355" s="288"/>
      <c r="S355" s="288"/>
      <c r="T355" s="289"/>
      <c r="U355" s="16"/>
      <c r="V355" s="16"/>
      <c r="W355" s="16"/>
      <c r="X355" s="16"/>
      <c r="Y355" s="16"/>
      <c r="Z355" s="16"/>
      <c r="AA355" s="16"/>
      <c r="AB355" s="16"/>
      <c r="AC355" s="16"/>
      <c r="AD355" s="16"/>
      <c r="AE355" s="16"/>
      <c r="AT355" s="290" t="s">
        <v>238</v>
      </c>
      <c r="AU355" s="290" t="s">
        <v>90</v>
      </c>
      <c r="AV355" s="16" t="s">
        <v>105</v>
      </c>
      <c r="AW355" s="16" t="s">
        <v>42</v>
      </c>
      <c r="AX355" s="16" t="s">
        <v>82</v>
      </c>
      <c r="AY355" s="290" t="s">
        <v>228</v>
      </c>
    </row>
    <row r="356" s="13" customFormat="1">
      <c r="A356" s="13"/>
      <c r="B356" s="236"/>
      <c r="C356" s="237"/>
      <c r="D356" s="238" t="s">
        <v>238</v>
      </c>
      <c r="E356" s="239" t="s">
        <v>44</v>
      </c>
      <c r="F356" s="240" t="s">
        <v>2714</v>
      </c>
      <c r="G356" s="237"/>
      <c r="H356" s="239" t="s">
        <v>44</v>
      </c>
      <c r="I356" s="241"/>
      <c r="J356" s="237"/>
      <c r="K356" s="237"/>
      <c r="L356" s="242"/>
      <c r="M356" s="243"/>
      <c r="N356" s="244"/>
      <c r="O356" s="244"/>
      <c r="P356" s="244"/>
      <c r="Q356" s="244"/>
      <c r="R356" s="244"/>
      <c r="S356" s="244"/>
      <c r="T356" s="245"/>
      <c r="U356" s="13"/>
      <c r="V356" s="13"/>
      <c r="W356" s="13"/>
      <c r="X356" s="13"/>
      <c r="Y356" s="13"/>
      <c r="Z356" s="13"/>
      <c r="AA356" s="13"/>
      <c r="AB356" s="13"/>
      <c r="AC356" s="13"/>
      <c r="AD356" s="13"/>
      <c r="AE356" s="13"/>
      <c r="AT356" s="246" t="s">
        <v>238</v>
      </c>
      <c r="AU356" s="246" t="s">
        <v>90</v>
      </c>
      <c r="AV356" s="13" t="s">
        <v>90</v>
      </c>
      <c r="AW356" s="13" t="s">
        <v>42</v>
      </c>
      <c r="AX356" s="13" t="s">
        <v>82</v>
      </c>
      <c r="AY356" s="246" t="s">
        <v>228</v>
      </c>
    </row>
    <row r="357" s="14" customFormat="1">
      <c r="A357" s="14"/>
      <c r="B357" s="247"/>
      <c r="C357" s="248"/>
      <c r="D357" s="238" t="s">
        <v>238</v>
      </c>
      <c r="E357" s="249" t="s">
        <v>44</v>
      </c>
      <c r="F357" s="250" t="s">
        <v>2457</v>
      </c>
      <c r="G357" s="248"/>
      <c r="H357" s="251">
        <v>120.18000000000001</v>
      </c>
      <c r="I357" s="252"/>
      <c r="J357" s="248"/>
      <c r="K357" s="248"/>
      <c r="L357" s="253"/>
      <c r="M357" s="254"/>
      <c r="N357" s="255"/>
      <c r="O357" s="255"/>
      <c r="P357" s="255"/>
      <c r="Q357" s="255"/>
      <c r="R357" s="255"/>
      <c r="S357" s="255"/>
      <c r="T357" s="256"/>
      <c r="U357" s="14"/>
      <c r="V357" s="14"/>
      <c r="W357" s="14"/>
      <c r="X357" s="14"/>
      <c r="Y357" s="14"/>
      <c r="Z357" s="14"/>
      <c r="AA357" s="14"/>
      <c r="AB357" s="14"/>
      <c r="AC357" s="14"/>
      <c r="AD357" s="14"/>
      <c r="AE357" s="14"/>
      <c r="AT357" s="257" t="s">
        <v>238</v>
      </c>
      <c r="AU357" s="257" t="s">
        <v>90</v>
      </c>
      <c r="AV357" s="14" t="s">
        <v>92</v>
      </c>
      <c r="AW357" s="14" t="s">
        <v>42</v>
      </c>
      <c r="AX357" s="14" t="s">
        <v>82</v>
      </c>
      <c r="AY357" s="257" t="s">
        <v>228</v>
      </c>
    </row>
    <row r="358" s="16" customFormat="1">
      <c r="A358" s="16"/>
      <c r="B358" s="280"/>
      <c r="C358" s="281"/>
      <c r="D358" s="238" t="s">
        <v>238</v>
      </c>
      <c r="E358" s="282" t="s">
        <v>2456</v>
      </c>
      <c r="F358" s="283" t="s">
        <v>332</v>
      </c>
      <c r="G358" s="281"/>
      <c r="H358" s="284">
        <v>120.18000000000001</v>
      </c>
      <c r="I358" s="285"/>
      <c r="J358" s="281"/>
      <c r="K358" s="281"/>
      <c r="L358" s="286"/>
      <c r="M358" s="287"/>
      <c r="N358" s="288"/>
      <c r="O358" s="288"/>
      <c r="P358" s="288"/>
      <c r="Q358" s="288"/>
      <c r="R358" s="288"/>
      <c r="S358" s="288"/>
      <c r="T358" s="289"/>
      <c r="U358" s="16"/>
      <c r="V358" s="16"/>
      <c r="W358" s="16"/>
      <c r="X358" s="16"/>
      <c r="Y358" s="16"/>
      <c r="Z358" s="16"/>
      <c r="AA358" s="16"/>
      <c r="AB358" s="16"/>
      <c r="AC358" s="16"/>
      <c r="AD358" s="16"/>
      <c r="AE358" s="16"/>
      <c r="AT358" s="290" t="s">
        <v>238</v>
      </c>
      <c r="AU358" s="290" t="s">
        <v>90</v>
      </c>
      <c r="AV358" s="16" t="s">
        <v>105</v>
      </c>
      <c r="AW358" s="16" t="s">
        <v>42</v>
      </c>
      <c r="AX358" s="16" t="s">
        <v>82</v>
      </c>
      <c r="AY358" s="290" t="s">
        <v>228</v>
      </c>
    </row>
    <row r="359" s="15" customFormat="1">
      <c r="A359" s="15"/>
      <c r="B359" s="258"/>
      <c r="C359" s="259"/>
      <c r="D359" s="238" t="s">
        <v>238</v>
      </c>
      <c r="E359" s="260" t="s">
        <v>44</v>
      </c>
      <c r="F359" s="261" t="s">
        <v>247</v>
      </c>
      <c r="G359" s="259"/>
      <c r="H359" s="262">
        <v>1416.5699999999999</v>
      </c>
      <c r="I359" s="263"/>
      <c r="J359" s="259"/>
      <c r="K359" s="259"/>
      <c r="L359" s="264"/>
      <c r="M359" s="265"/>
      <c r="N359" s="266"/>
      <c r="O359" s="266"/>
      <c r="P359" s="266"/>
      <c r="Q359" s="266"/>
      <c r="R359" s="266"/>
      <c r="S359" s="266"/>
      <c r="T359" s="267"/>
      <c r="U359" s="15"/>
      <c r="V359" s="15"/>
      <c r="W359" s="15"/>
      <c r="X359" s="15"/>
      <c r="Y359" s="15"/>
      <c r="Z359" s="15"/>
      <c r="AA359" s="15"/>
      <c r="AB359" s="15"/>
      <c r="AC359" s="15"/>
      <c r="AD359" s="15"/>
      <c r="AE359" s="15"/>
      <c r="AT359" s="268" t="s">
        <v>238</v>
      </c>
      <c r="AU359" s="268" t="s">
        <v>90</v>
      </c>
      <c r="AV359" s="15" t="s">
        <v>145</v>
      </c>
      <c r="AW359" s="15" t="s">
        <v>42</v>
      </c>
      <c r="AX359" s="15" t="s">
        <v>90</v>
      </c>
      <c r="AY359" s="268" t="s">
        <v>228</v>
      </c>
    </row>
    <row r="360" s="14" customFormat="1">
      <c r="A360" s="14"/>
      <c r="B360" s="247"/>
      <c r="C360" s="248"/>
      <c r="D360" s="238" t="s">
        <v>238</v>
      </c>
      <c r="E360" s="248"/>
      <c r="F360" s="250" t="s">
        <v>2715</v>
      </c>
      <c r="G360" s="248"/>
      <c r="H360" s="251">
        <v>0</v>
      </c>
      <c r="I360" s="252"/>
      <c r="J360" s="248"/>
      <c r="K360" s="248"/>
      <c r="L360" s="253"/>
      <c r="M360" s="300"/>
      <c r="N360" s="301"/>
      <c r="O360" s="301"/>
      <c r="P360" s="301"/>
      <c r="Q360" s="301"/>
      <c r="R360" s="301"/>
      <c r="S360" s="301"/>
      <c r="T360" s="302"/>
      <c r="U360" s="14"/>
      <c r="V360" s="14"/>
      <c r="W360" s="14"/>
      <c r="X360" s="14"/>
      <c r="Y360" s="14"/>
      <c r="Z360" s="14"/>
      <c r="AA360" s="14"/>
      <c r="AB360" s="14"/>
      <c r="AC360" s="14"/>
      <c r="AD360" s="14"/>
      <c r="AE360" s="14"/>
      <c r="AT360" s="257" t="s">
        <v>238</v>
      </c>
      <c r="AU360" s="257" t="s">
        <v>90</v>
      </c>
      <c r="AV360" s="14" t="s">
        <v>92</v>
      </c>
      <c r="AW360" s="14" t="s">
        <v>4</v>
      </c>
      <c r="AX360" s="14" t="s">
        <v>90</v>
      </c>
      <c r="AY360" s="257" t="s">
        <v>228</v>
      </c>
    </row>
    <row r="361" s="2" customFormat="1" ht="6.96" customHeight="1">
      <c r="A361" s="42"/>
      <c r="B361" s="63"/>
      <c r="C361" s="64"/>
      <c r="D361" s="64"/>
      <c r="E361" s="64"/>
      <c r="F361" s="64"/>
      <c r="G361" s="64"/>
      <c r="H361" s="64"/>
      <c r="I361" s="64"/>
      <c r="J361" s="64"/>
      <c r="K361" s="64"/>
      <c r="L361" s="48"/>
      <c r="M361" s="42"/>
      <c r="O361" s="42"/>
      <c r="P361" s="42"/>
      <c r="Q361" s="42"/>
      <c r="R361" s="42"/>
      <c r="S361" s="42"/>
      <c r="T361" s="42"/>
      <c r="U361" s="42"/>
      <c r="V361" s="42"/>
      <c r="W361" s="42"/>
      <c r="X361" s="42"/>
      <c r="Y361" s="42"/>
      <c r="Z361" s="42"/>
      <c r="AA361" s="42"/>
      <c r="AB361" s="42"/>
      <c r="AC361" s="42"/>
      <c r="AD361" s="42"/>
      <c r="AE361" s="42"/>
    </row>
  </sheetData>
  <sheetProtection sheet="1" autoFilter="0" formatColumns="0" formatRows="0" objects="1" scenarios="1" spinCount="100000" saltValue="yFhbifdCSaFT2H5KQAjVF391TvCuEb4354kaIy7QEX+iXhjUssrN5m0dKoAKmGRkDPfpLkSvAyicO0x7QEkM8A==" hashValue="achgq7LNg1ZZEXRfWktzx0ZSQzBI2PbfSKzePBBy4RdXkPI2bUw5BXohOUtBLOhy5bwQnd/MWiyD1S+MlbURhA==" algorithmName="SHA-512" password="CC35"/>
  <autoFilter ref="C101:K360"/>
  <mergeCells count="15">
    <mergeCell ref="E7:H7"/>
    <mergeCell ref="E11:H11"/>
    <mergeCell ref="E9:H9"/>
    <mergeCell ref="E13:H13"/>
    <mergeCell ref="E22:H22"/>
    <mergeCell ref="E31:H31"/>
    <mergeCell ref="E52:H52"/>
    <mergeCell ref="E56:H56"/>
    <mergeCell ref="E54:H54"/>
    <mergeCell ref="E58:H58"/>
    <mergeCell ref="E88:H88"/>
    <mergeCell ref="E92:H92"/>
    <mergeCell ref="E90:H90"/>
    <mergeCell ref="E94:H94"/>
    <mergeCell ref="L2:V2"/>
  </mergeCells>
  <hyperlinks>
    <hyperlink ref="F115" r:id="rId1" display="https://podminky.urs.cz/item/CS_URS_2024_02/622143004"/>
    <hyperlink ref="F128" r:id="rId2" display="https://podminky.urs.cz/item/CS_URS_2024_02/622143003"/>
    <hyperlink ref="F148" r:id="rId3" display="https://podminky.urs.cz/item/CS_URS_2024_02/621211031"/>
    <hyperlink ref="F155" r:id="rId4" display="https://podminky.urs.cz/item/CS_URS_2024_02/621211041"/>
    <hyperlink ref="F162" r:id="rId5" display="https://podminky.urs.cz/item/CS_URS_2024_02/622251101"/>
    <hyperlink ref="F168" r:id="rId6" display="https://podminky.urs.cz/item/CS_URS_2024_02/622231121"/>
    <hyperlink ref="F176" r:id="rId7" display="https://podminky.urs.cz/item/CS_URS_2024_02/622251107"/>
    <hyperlink ref="F182" r:id="rId8" display="https://podminky.urs.cz/item/CS_URS_2024_02/622321101"/>
    <hyperlink ref="F187" r:id="rId9" display="https://podminky.urs.cz/item/CS_URS_2024_02/622131101"/>
    <hyperlink ref="F192" r:id="rId10" display="https://podminky.urs.cz/item/CS_URS_2024_02/622151021"/>
    <hyperlink ref="F194" r:id="rId11" display="https://podminky.urs.cz/item/CS_URS_2024_02/622511102"/>
    <hyperlink ref="F203" r:id="rId12" display="https://podminky.urs.cz/item/CS_URS_2024_02/941211112"/>
    <hyperlink ref="F205" r:id="rId13" display="https://podminky.urs.cz/item/CS_URS_2024_02/941211212"/>
    <hyperlink ref="F208" r:id="rId14" display="https://podminky.urs.cz/item/CS_URS_2024_02/941211812"/>
    <hyperlink ref="F210" r:id="rId15" display="https://podminky.urs.cz/item/CS_URS_2024_02/944511111"/>
    <hyperlink ref="F212" r:id="rId16" display="https://podminky.urs.cz/item/CS_URS_2024_02/944511211"/>
    <hyperlink ref="F215" r:id="rId17" display="https://podminky.urs.cz/item/CS_URS_2024_02/944511811"/>
    <hyperlink ref="F218" r:id="rId18" display="https://podminky.urs.cz/item/CS_URS_2024_02/998011003"/>
    <hyperlink ref="F231" r:id="rId19" display="https://podminky.urs.cz/item/CS_URS_2024_02/998711103"/>
    <hyperlink ref="F242" r:id="rId20" display="https://podminky.urs.cz/item/CS_URS_2024_02/713191233"/>
    <hyperlink ref="F251" r:id="rId21" display="https://podminky.urs.cz/item/CS_URS_2024_02/998713103"/>
    <hyperlink ref="F259" r:id="rId22" display="https://podminky.urs.cz/item/CS_URS_2024_02/762431230"/>
    <hyperlink ref="F269" r:id="rId23" display="https://podminky.urs.cz/item/CS_URS_2024_02/998762103"/>
    <hyperlink ref="F295" r:id="rId24" display="https://podminky.urs.cz/item/CS_URS_2024_02/766417211"/>
    <hyperlink ref="F305" r:id="rId25" display="https://podminky.urs.cz/item/CS_URS_2024_02/998766103"/>
    <hyperlink ref="F308" r:id="rId26" display="https://podminky.urs.cz/item/CS_URS_2024_02/783114101"/>
  </hyperlinks>
  <pageMargins left="0.39375" right="0.39375" top="0.39375" bottom="0.39375" header="0" footer="0"/>
  <pageSetup paperSize="9" orientation="landscape" blackAndWhite="1" fitToHeight="100"/>
  <headerFooter>
    <oddFooter>&amp;CStrana &amp;P z &amp;N</oddFooter>
  </headerFooter>
  <drawing r:id="rId27"/>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118</v>
      </c>
      <c r="AZ2" s="143" t="s">
        <v>2716</v>
      </c>
      <c r="BA2" s="143" t="s">
        <v>44</v>
      </c>
      <c r="BB2" s="143" t="s">
        <v>44</v>
      </c>
      <c r="BC2" s="143" t="s">
        <v>2717</v>
      </c>
      <c r="BD2" s="143" t="s">
        <v>92</v>
      </c>
    </row>
    <row r="3" s="1" customFormat="1" ht="6.96" customHeight="1">
      <c r="B3" s="144"/>
      <c r="C3" s="145"/>
      <c r="D3" s="145"/>
      <c r="E3" s="145"/>
      <c r="F3" s="145"/>
      <c r="G3" s="145"/>
      <c r="H3" s="145"/>
      <c r="I3" s="145"/>
      <c r="J3" s="145"/>
      <c r="K3" s="145"/>
      <c r="L3" s="23"/>
      <c r="AT3" s="20" t="s">
        <v>92</v>
      </c>
      <c r="AZ3" s="143" t="s">
        <v>2718</v>
      </c>
      <c r="BA3" s="143" t="s">
        <v>44</v>
      </c>
      <c r="BB3" s="143" t="s">
        <v>44</v>
      </c>
      <c r="BC3" s="143" t="s">
        <v>2719</v>
      </c>
      <c r="BD3" s="143" t="s">
        <v>92</v>
      </c>
    </row>
    <row r="4" s="1" customFormat="1" ht="24.96" customHeight="1">
      <c r="B4" s="23"/>
      <c r="D4" s="146" t="s">
        <v>200</v>
      </c>
      <c r="L4" s="23"/>
      <c r="M4" s="147" t="s">
        <v>10</v>
      </c>
      <c r="AT4" s="20" t="s">
        <v>4</v>
      </c>
      <c r="AZ4" s="143" t="s">
        <v>2720</v>
      </c>
      <c r="BA4" s="143" t="s">
        <v>44</v>
      </c>
      <c r="BB4" s="143" t="s">
        <v>44</v>
      </c>
      <c r="BC4" s="143" t="s">
        <v>2721</v>
      </c>
      <c r="BD4" s="143" t="s">
        <v>92</v>
      </c>
    </row>
    <row r="5" s="1" customFormat="1" ht="6.96" customHeight="1">
      <c r="B5" s="23"/>
      <c r="L5" s="23"/>
      <c r="AZ5" s="143" t="s">
        <v>2722</v>
      </c>
      <c r="BA5" s="143" t="s">
        <v>44</v>
      </c>
      <c r="BB5" s="143" t="s">
        <v>44</v>
      </c>
      <c r="BC5" s="143" t="s">
        <v>2723</v>
      </c>
      <c r="BD5" s="143" t="s">
        <v>92</v>
      </c>
    </row>
    <row r="6" s="1" customFormat="1" ht="12" customHeight="1">
      <c r="B6" s="23"/>
      <c r="D6" s="148" t="s">
        <v>16</v>
      </c>
      <c r="L6" s="23"/>
      <c r="AZ6" s="143" t="s">
        <v>2724</v>
      </c>
      <c r="BA6" s="143" t="s">
        <v>44</v>
      </c>
      <c r="BB6" s="143" t="s">
        <v>44</v>
      </c>
      <c r="BC6" s="143" t="s">
        <v>2725</v>
      </c>
      <c r="BD6" s="143" t="s">
        <v>92</v>
      </c>
    </row>
    <row r="7" s="1" customFormat="1" ht="16.5" customHeight="1">
      <c r="B7" s="23"/>
      <c r="E7" s="149" t="str">
        <f>'Rekapitulace stavby'!K6</f>
        <v>Víceúčelový sportovní areál UKB - Sportovní hala</v>
      </c>
      <c r="F7" s="148"/>
      <c r="G7" s="148"/>
      <c r="H7" s="148"/>
      <c r="L7" s="23"/>
      <c r="AZ7" s="143" t="s">
        <v>2726</v>
      </c>
      <c r="BA7" s="143" t="s">
        <v>44</v>
      </c>
      <c r="BB7" s="143" t="s">
        <v>44</v>
      </c>
      <c r="BC7" s="143" t="s">
        <v>2727</v>
      </c>
      <c r="BD7" s="143" t="s">
        <v>92</v>
      </c>
    </row>
    <row r="8">
      <c r="B8" s="23"/>
      <c r="D8" s="148" t="s">
        <v>203</v>
      </c>
      <c r="L8" s="23"/>
      <c r="AZ8" s="143" t="s">
        <v>2728</v>
      </c>
      <c r="BA8" s="143" t="s">
        <v>44</v>
      </c>
      <c r="BB8" s="143" t="s">
        <v>44</v>
      </c>
      <c r="BC8" s="143" t="s">
        <v>2729</v>
      </c>
      <c r="BD8" s="143" t="s">
        <v>92</v>
      </c>
    </row>
    <row r="9" s="1" customFormat="1" ht="16.5" customHeight="1">
      <c r="B9" s="23"/>
      <c r="E9" s="149" t="s">
        <v>600</v>
      </c>
      <c r="F9" s="1"/>
      <c r="G9" s="1"/>
      <c r="H9" s="1"/>
      <c r="L9" s="23"/>
      <c r="AZ9" s="143" t="s">
        <v>2730</v>
      </c>
      <c r="BA9" s="143" t="s">
        <v>44</v>
      </c>
      <c r="BB9" s="143" t="s">
        <v>44</v>
      </c>
      <c r="BC9" s="143" t="s">
        <v>2731</v>
      </c>
      <c r="BD9" s="143" t="s">
        <v>92</v>
      </c>
    </row>
    <row r="10" s="1" customFormat="1" ht="12" customHeight="1">
      <c r="B10" s="23"/>
      <c r="D10" s="148" t="s">
        <v>603</v>
      </c>
      <c r="L10" s="23"/>
      <c r="AZ10" s="143" t="s">
        <v>2732</v>
      </c>
      <c r="BA10" s="143" t="s">
        <v>44</v>
      </c>
      <c r="BB10" s="143" t="s">
        <v>44</v>
      </c>
      <c r="BC10" s="143" t="s">
        <v>2733</v>
      </c>
      <c r="BD10" s="143" t="s">
        <v>92</v>
      </c>
    </row>
    <row r="11" s="2" customFormat="1" ht="16.5" customHeight="1">
      <c r="A11" s="42"/>
      <c r="B11" s="48"/>
      <c r="C11" s="42"/>
      <c r="D11" s="42"/>
      <c r="E11" s="161" t="s">
        <v>606</v>
      </c>
      <c r="F11" s="42"/>
      <c r="G11" s="42"/>
      <c r="H11" s="42"/>
      <c r="I11" s="42"/>
      <c r="J11" s="42"/>
      <c r="K11" s="42"/>
      <c r="L11" s="150"/>
      <c r="S11" s="42"/>
      <c r="T11" s="42"/>
      <c r="U11" s="42"/>
      <c r="V11" s="42"/>
      <c r="W11" s="42"/>
      <c r="X11" s="42"/>
      <c r="Y11" s="42"/>
      <c r="Z11" s="42"/>
      <c r="AA11" s="42"/>
      <c r="AB11" s="42"/>
      <c r="AC11" s="42"/>
      <c r="AD11" s="42"/>
      <c r="AE11" s="42"/>
      <c r="AZ11" s="143" t="s">
        <v>2734</v>
      </c>
      <c r="BA11" s="143" t="s">
        <v>44</v>
      </c>
      <c r="BB11" s="143" t="s">
        <v>44</v>
      </c>
      <c r="BC11" s="143" t="s">
        <v>2735</v>
      </c>
      <c r="BD11" s="143" t="s">
        <v>92</v>
      </c>
    </row>
    <row r="12" s="2" customFormat="1" ht="12" customHeight="1">
      <c r="A12" s="42"/>
      <c r="B12" s="48"/>
      <c r="C12" s="42"/>
      <c r="D12" s="148" t="s">
        <v>609</v>
      </c>
      <c r="E12" s="42"/>
      <c r="F12" s="42"/>
      <c r="G12" s="42"/>
      <c r="H12" s="42"/>
      <c r="I12" s="42"/>
      <c r="J12" s="42"/>
      <c r="K12" s="42"/>
      <c r="L12" s="150"/>
      <c r="S12" s="42"/>
      <c r="T12" s="42"/>
      <c r="U12" s="42"/>
      <c r="V12" s="42"/>
      <c r="W12" s="42"/>
      <c r="X12" s="42"/>
      <c r="Y12" s="42"/>
      <c r="Z12" s="42"/>
      <c r="AA12" s="42"/>
      <c r="AB12" s="42"/>
      <c r="AC12" s="42"/>
      <c r="AD12" s="42"/>
      <c r="AE12" s="42"/>
      <c r="AZ12" s="143" t="s">
        <v>2736</v>
      </c>
      <c r="BA12" s="143" t="s">
        <v>44</v>
      </c>
      <c r="BB12" s="143" t="s">
        <v>44</v>
      </c>
      <c r="BC12" s="143" t="s">
        <v>2737</v>
      </c>
      <c r="BD12" s="143" t="s">
        <v>92</v>
      </c>
    </row>
    <row r="13" s="2" customFormat="1" ht="16.5" customHeight="1">
      <c r="A13" s="42"/>
      <c r="B13" s="48"/>
      <c r="C13" s="42"/>
      <c r="D13" s="42"/>
      <c r="E13" s="151" t="s">
        <v>2738</v>
      </c>
      <c r="F13" s="42"/>
      <c r="G13" s="42"/>
      <c r="H13" s="42"/>
      <c r="I13" s="42"/>
      <c r="J13" s="42"/>
      <c r="K13" s="42"/>
      <c r="L13" s="150"/>
      <c r="S13" s="42"/>
      <c r="T13" s="42"/>
      <c r="U13" s="42"/>
      <c r="V13" s="42"/>
      <c r="W13" s="42"/>
      <c r="X13" s="42"/>
      <c r="Y13" s="42"/>
      <c r="Z13" s="42"/>
      <c r="AA13" s="42"/>
      <c r="AB13" s="42"/>
      <c r="AC13" s="42"/>
      <c r="AD13" s="42"/>
      <c r="AE13" s="42"/>
      <c r="AZ13" s="143" t="s">
        <v>2739</v>
      </c>
      <c r="BA13" s="143" t="s">
        <v>44</v>
      </c>
      <c r="BB13" s="143" t="s">
        <v>44</v>
      </c>
      <c r="BC13" s="143" t="s">
        <v>2740</v>
      </c>
      <c r="BD13" s="143" t="s">
        <v>92</v>
      </c>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c r="AZ14" s="143" t="s">
        <v>2741</v>
      </c>
      <c r="BA14" s="143" t="s">
        <v>44</v>
      </c>
      <c r="BB14" s="143" t="s">
        <v>44</v>
      </c>
      <c r="BC14" s="143" t="s">
        <v>2742</v>
      </c>
      <c r="BD14" s="143" t="s">
        <v>92</v>
      </c>
    </row>
    <row r="15" s="2" customFormat="1" ht="12" customHeight="1">
      <c r="A15" s="42"/>
      <c r="B15" s="48"/>
      <c r="C15" s="42"/>
      <c r="D15" s="148" t="s">
        <v>18</v>
      </c>
      <c r="E15" s="42"/>
      <c r="F15" s="138" t="s">
        <v>19</v>
      </c>
      <c r="G15" s="42"/>
      <c r="H15" s="42"/>
      <c r="I15" s="148" t="s">
        <v>20</v>
      </c>
      <c r="J15" s="138" t="s">
        <v>44</v>
      </c>
      <c r="K15" s="42"/>
      <c r="L15" s="150"/>
      <c r="S15" s="42"/>
      <c r="T15" s="42"/>
      <c r="U15" s="42"/>
      <c r="V15" s="42"/>
      <c r="W15" s="42"/>
      <c r="X15" s="42"/>
      <c r="Y15" s="42"/>
      <c r="Z15" s="42"/>
      <c r="AA15" s="42"/>
      <c r="AB15" s="42"/>
      <c r="AC15" s="42"/>
      <c r="AD15" s="42"/>
      <c r="AE15" s="42"/>
      <c r="AZ15" s="143" t="s">
        <v>2743</v>
      </c>
      <c r="BA15" s="143" t="s">
        <v>44</v>
      </c>
      <c r="BB15" s="143" t="s">
        <v>44</v>
      </c>
      <c r="BC15" s="143" t="s">
        <v>2744</v>
      </c>
      <c r="BD15" s="143" t="s">
        <v>92</v>
      </c>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c r="AZ16" s="143" t="s">
        <v>2745</v>
      </c>
      <c r="BA16" s="143" t="s">
        <v>44</v>
      </c>
      <c r="BB16" s="143" t="s">
        <v>44</v>
      </c>
      <c r="BC16" s="143" t="s">
        <v>2746</v>
      </c>
      <c r="BD16" s="143" t="s">
        <v>92</v>
      </c>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c r="AZ17" s="143" t="s">
        <v>2747</v>
      </c>
      <c r="BA17" s="143" t="s">
        <v>44</v>
      </c>
      <c r="BB17" s="143" t="s">
        <v>44</v>
      </c>
      <c r="BC17" s="143" t="s">
        <v>2748</v>
      </c>
      <c r="BD17" s="143" t="s">
        <v>92</v>
      </c>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c r="AZ18" s="143" t="s">
        <v>2749</v>
      </c>
      <c r="BA18" s="143" t="s">
        <v>44</v>
      </c>
      <c r="BB18" s="143" t="s">
        <v>44</v>
      </c>
      <c r="BC18" s="143" t="s">
        <v>2750</v>
      </c>
      <c r="BD18" s="143" t="s">
        <v>92</v>
      </c>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c r="AZ19" s="143" t="s">
        <v>2751</v>
      </c>
      <c r="BA19" s="143" t="s">
        <v>44</v>
      </c>
      <c r="BB19" s="143" t="s">
        <v>44</v>
      </c>
      <c r="BC19" s="143" t="s">
        <v>2752</v>
      </c>
      <c r="BD19" s="143" t="s">
        <v>92</v>
      </c>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c r="AZ20" s="143" t="s">
        <v>2753</v>
      </c>
      <c r="BA20" s="143" t="s">
        <v>44</v>
      </c>
      <c r="BB20" s="143" t="s">
        <v>44</v>
      </c>
      <c r="BC20" s="143" t="s">
        <v>2754</v>
      </c>
      <c r="BD20" s="143" t="s">
        <v>92</v>
      </c>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c r="AZ21" s="143" t="s">
        <v>2755</v>
      </c>
      <c r="BA21" s="143" t="s">
        <v>44</v>
      </c>
      <c r="BB21" s="143" t="s">
        <v>44</v>
      </c>
      <c r="BC21" s="143" t="s">
        <v>2756</v>
      </c>
      <c r="BD21" s="143" t="s">
        <v>92</v>
      </c>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c r="AZ22" s="143" t="s">
        <v>2757</v>
      </c>
      <c r="BA22" s="143" t="s">
        <v>44</v>
      </c>
      <c r="BB22" s="143" t="s">
        <v>44</v>
      </c>
      <c r="BC22" s="143" t="s">
        <v>2758</v>
      </c>
      <c r="BD22" s="143" t="s">
        <v>92</v>
      </c>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c r="AZ23" s="143" t="s">
        <v>2759</v>
      </c>
      <c r="BA23" s="143" t="s">
        <v>44</v>
      </c>
      <c r="BB23" s="143" t="s">
        <v>44</v>
      </c>
      <c r="BC23" s="143" t="s">
        <v>2760</v>
      </c>
      <c r="BD23" s="143" t="s">
        <v>92</v>
      </c>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c r="AZ24" s="143" t="s">
        <v>2761</v>
      </c>
      <c r="BA24" s="143" t="s">
        <v>44</v>
      </c>
      <c r="BB24" s="143" t="s">
        <v>44</v>
      </c>
      <c r="BC24" s="143" t="s">
        <v>2762</v>
      </c>
      <c r="BD24" s="143" t="s">
        <v>92</v>
      </c>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c r="AZ25" s="143" t="s">
        <v>2763</v>
      </c>
      <c r="BA25" s="143" t="s">
        <v>44</v>
      </c>
      <c r="BB25" s="143" t="s">
        <v>44</v>
      </c>
      <c r="BC25" s="143" t="s">
        <v>2764</v>
      </c>
      <c r="BD25" s="143" t="s">
        <v>92</v>
      </c>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c r="AZ26" s="143" t="s">
        <v>2765</v>
      </c>
      <c r="BA26" s="143" t="s">
        <v>44</v>
      </c>
      <c r="BB26" s="143" t="s">
        <v>44</v>
      </c>
      <c r="BC26" s="143" t="s">
        <v>2766</v>
      </c>
      <c r="BD26" s="143" t="s">
        <v>92</v>
      </c>
    </row>
    <row r="27" s="2" customFormat="1" ht="12" customHeight="1">
      <c r="A27" s="42"/>
      <c r="B27" s="48"/>
      <c r="C27" s="42"/>
      <c r="D27" s="148" t="s">
        <v>43</v>
      </c>
      <c r="E27" s="42"/>
      <c r="F27" s="42"/>
      <c r="G27" s="42"/>
      <c r="H27" s="42"/>
      <c r="I27" s="148" t="s">
        <v>31</v>
      </c>
      <c r="J27" s="138" t="s">
        <v>44</v>
      </c>
      <c r="K27" s="42"/>
      <c r="L27" s="150"/>
      <c r="S27" s="42"/>
      <c r="T27" s="42"/>
      <c r="U27" s="42"/>
      <c r="V27" s="42"/>
      <c r="W27" s="42"/>
      <c r="X27" s="42"/>
      <c r="Y27" s="42"/>
      <c r="Z27" s="42"/>
      <c r="AA27" s="42"/>
      <c r="AB27" s="42"/>
      <c r="AC27" s="42"/>
      <c r="AD27" s="42"/>
      <c r="AE27" s="42"/>
      <c r="AZ27" s="143" t="s">
        <v>2767</v>
      </c>
      <c r="BA27" s="143" t="s">
        <v>44</v>
      </c>
      <c r="BB27" s="143" t="s">
        <v>44</v>
      </c>
      <c r="BC27" s="143" t="s">
        <v>2768</v>
      </c>
      <c r="BD27" s="143" t="s">
        <v>92</v>
      </c>
    </row>
    <row r="28" s="2" customFormat="1" ht="18" customHeight="1">
      <c r="A28" s="42"/>
      <c r="B28" s="48"/>
      <c r="C28" s="42"/>
      <c r="D28" s="42"/>
      <c r="E28" s="138" t="s">
        <v>45</v>
      </c>
      <c r="F28" s="42"/>
      <c r="G28" s="42"/>
      <c r="H28" s="42"/>
      <c r="I28" s="148" t="s">
        <v>34</v>
      </c>
      <c r="J28" s="138" t="s">
        <v>44</v>
      </c>
      <c r="K28" s="42"/>
      <c r="L28" s="150"/>
      <c r="S28" s="42"/>
      <c r="T28" s="42"/>
      <c r="U28" s="42"/>
      <c r="V28" s="42"/>
      <c r="W28" s="42"/>
      <c r="X28" s="42"/>
      <c r="Y28" s="42"/>
      <c r="Z28" s="42"/>
      <c r="AA28" s="42"/>
      <c r="AB28" s="42"/>
      <c r="AC28" s="42"/>
      <c r="AD28" s="42"/>
      <c r="AE28" s="42"/>
      <c r="AZ28" s="143" t="s">
        <v>2769</v>
      </c>
      <c r="BA28" s="143" t="s">
        <v>105</v>
      </c>
      <c r="BB28" s="143" t="s">
        <v>44</v>
      </c>
      <c r="BC28" s="143" t="s">
        <v>2770</v>
      </c>
      <c r="BD28" s="143" t="s">
        <v>92</v>
      </c>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c r="AZ29" s="143" t="s">
        <v>2771</v>
      </c>
      <c r="BA29" s="143" t="s">
        <v>44</v>
      </c>
      <c r="BB29" s="143" t="s">
        <v>44</v>
      </c>
      <c r="BC29" s="143" t="s">
        <v>2772</v>
      </c>
      <c r="BD29" s="143" t="s">
        <v>92</v>
      </c>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c r="AZ30" s="143" t="s">
        <v>2773</v>
      </c>
      <c r="BA30" s="143" t="s">
        <v>44</v>
      </c>
      <c r="BB30" s="143" t="s">
        <v>44</v>
      </c>
      <c r="BC30" s="143" t="s">
        <v>2774</v>
      </c>
      <c r="BD30" s="143" t="s">
        <v>92</v>
      </c>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c r="AZ31" s="303" t="s">
        <v>2775</v>
      </c>
      <c r="BA31" s="303" t="s">
        <v>44</v>
      </c>
      <c r="BB31" s="303" t="s">
        <v>44</v>
      </c>
      <c r="BC31" s="303" t="s">
        <v>2776</v>
      </c>
      <c r="BD31" s="303" t="s">
        <v>92</v>
      </c>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c r="AZ32" s="143" t="s">
        <v>2777</v>
      </c>
      <c r="BA32" s="143" t="s">
        <v>44</v>
      </c>
      <c r="BB32" s="143" t="s">
        <v>44</v>
      </c>
      <c r="BC32" s="143" t="s">
        <v>2778</v>
      </c>
      <c r="BD32" s="143" t="s">
        <v>92</v>
      </c>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c r="AZ33" s="143" t="s">
        <v>2779</v>
      </c>
      <c r="BA33" s="143" t="s">
        <v>44</v>
      </c>
      <c r="BB33" s="143" t="s">
        <v>44</v>
      </c>
      <c r="BC33" s="143" t="s">
        <v>2780</v>
      </c>
      <c r="BD33" s="143" t="s">
        <v>92</v>
      </c>
    </row>
    <row r="34" s="2" customFormat="1" ht="25.44" customHeight="1">
      <c r="A34" s="42"/>
      <c r="B34" s="48"/>
      <c r="C34" s="42"/>
      <c r="D34" s="158" t="s">
        <v>48</v>
      </c>
      <c r="E34" s="42"/>
      <c r="F34" s="42"/>
      <c r="G34" s="42"/>
      <c r="H34" s="42"/>
      <c r="I34" s="42"/>
      <c r="J34" s="159">
        <f>ROUND(J103, 2)</f>
        <v>0</v>
      </c>
      <c r="K34" s="42"/>
      <c r="L34" s="150"/>
      <c r="S34" s="42"/>
      <c r="T34" s="42"/>
      <c r="U34" s="42"/>
      <c r="V34" s="42"/>
      <c r="W34" s="42"/>
      <c r="X34" s="42"/>
      <c r="Y34" s="42"/>
      <c r="Z34" s="42"/>
      <c r="AA34" s="42"/>
      <c r="AB34" s="42"/>
      <c r="AC34" s="42"/>
      <c r="AD34" s="42"/>
      <c r="AE34" s="42"/>
      <c r="AZ34" s="143" t="s">
        <v>2781</v>
      </c>
      <c r="BA34" s="143" t="s">
        <v>44</v>
      </c>
      <c r="BB34" s="143" t="s">
        <v>44</v>
      </c>
      <c r="BC34" s="143" t="s">
        <v>2782</v>
      </c>
      <c r="BD34" s="143" t="s">
        <v>92</v>
      </c>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c r="AZ35" s="143" t="s">
        <v>2783</v>
      </c>
      <c r="BA35" s="143" t="s">
        <v>44</v>
      </c>
      <c r="BB35" s="143" t="s">
        <v>44</v>
      </c>
      <c r="BC35" s="143" t="s">
        <v>2784</v>
      </c>
      <c r="BD35" s="143" t="s">
        <v>92</v>
      </c>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ROUND((SUM(BE103:BE763)),  2)</f>
        <v>0</v>
      </c>
      <c r="G37" s="42"/>
      <c r="H37" s="42"/>
      <c r="I37" s="163">
        <v>0.20999999999999999</v>
      </c>
      <c r="J37" s="162">
        <f>ROUND(((SUM(BE103:BE763))*I37),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ROUND((SUM(BF103:BF763)),  2)</f>
        <v>0</v>
      </c>
      <c r="G38" s="42"/>
      <c r="H38" s="42"/>
      <c r="I38" s="163">
        <v>0.12</v>
      </c>
      <c r="J38" s="162">
        <f>ROUND(((SUM(BF103:BF763))*I38),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ROUND((SUM(BG103:BG763)),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ROUND((SUM(BH103:BH763)),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ROUND((SUM(BI103:BI763)),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606</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609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D.1.1-2.5 - Podlahy</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J103</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210</v>
      </c>
      <c r="E68" s="183"/>
      <c r="F68" s="183"/>
      <c r="G68" s="183"/>
      <c r="H68" s="183"/>
      <c r="I68" s="183"/>
      <c r="J68" s="184">
        <f>J104</f>
        <v>0</v>
      </c>
      <c r="K68" s="181"/>
      <c r="L68" s="185"/>
      <c r="S68" s="9"/>
      <c r="T68" s="9"/>
      <c r="U68" s="9"/>
      <c r="V68" s="9"/>
      <c r="W68" s="9"/>
      <c r="X68" s="9"/>
      <c r="Y68" s="9"/>
      <c r="Z68" s="9"/>
      <c r="AA68" s="9"/>
      <c r="AB68" s="9"/>
      <c r="AC68" s="9"/>
      <c r="AD68" s="9"/>
      <c r="AE68" s="9"/>
    </row>
    <row r="69" s="10" customFormat="1" ht="19.92" customHeight="1">
      <c r="A69" s="10"/>
      <c r="B69" s="186"/>
      <c r="C69" s="129"/>
      <c r="D69" s="187" t="s">
        <v>2785</v>
      </c>
      <c r="E69" s="188"/>
      <c r="F69" s="188"/>
      <c r="G69" s="188"/>
      <c r="H69" s="188"/>
      <c r="I69" s="188"/>
      <c r="J69" s="189">
        <f>J105</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616</v>
      </c>
      <c r="E70" s="188"/>
      <c r="F70" s="188"/>
      <c r="G70" s="188"/>
      <c r="H70" s="188"/>
      <c r="I70" s="188"/>
      <c r="J70" s="189">
        <f>J118</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617</v>
      </c>
      <c r="E71" s="188"/>
      <c r="F71" s="188"/>
      <c r="G71" s="188"/>
      <c r="H71" s="188"/>
      <c r="I71" s="188"/>
      <c r="J71" s="189">
        <f>J286</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212</v>
      </c>
      <c r="E72" s="188"/>
      <c r="F72" s="188"/>
      <c r="G72" s="188"/>
      <c r="H72" s="188"/>
      <c r="I72" s="188"/>
      <c r="J72" s="189">
        <f>J300</f>
        <v>0</v>
      </c>
      <c r="K72" s="129"/>
      <c r="L72" s="190"/>
      <c r="S72" s="10"/>
      <c r="T72" s="10"/>
      <c r="U72" s="10"/>
      <c r="V72" s="10"/>
      <c r="W72" s="10"/>
      <c r="X72" s="10"/>
      <c r="Y72" s="10"/>
      <c r="Z72" s="10"/>
      <c r="AA72" s="10"/>
      <c r="AB72" s="10"/>
      <c r="AC72" s="10"/>
      <c r="AD72" s="10"/>
      <c r="AE72" s="10"/>
    </row>
    <row r="73" s="9" customFormat="1" ht="24.96" customHeight="1">
      <c r="A73" s="9"/>
      <c r="B73" s="180"/>
      <c r="C73" s="181"/>
      <c r="D73" s="182" t="s">
        <v>618</v>
      </c>
      <c r="E73" s="183"/>
      <c r="F73" s="183"/>
      <c r="G73" s="183"/>
      <c r="H73" s="183"/>
      <c r="I73" s="183"/>
      <c r="J73" s="184">
        <f>J303</f>
        <v>0</v>
      </c>
      <c r="K73" s="181"/>
      <c r="L73" s="185"/>
      <c r="S73" s="9"/>
      <c r="T73" s="9"/>
      <c r="U73" s="9"/>
      <c r="V73" s="9"/>
      <c r="W73" s="9"/>
      <c r="X73" s="9"/>
      <c r="Y73" s="9"/>
      <c r="Z73" s="9"/>
      <c r="AA73" s="9"/>
      <c r="AB73" s="9"/>
      <c r="AC73" s="9"/>
      <c r="AD73" s="9"/>
      <c r="AE73" s="9"/>
    </row>
    <row r="74" s="10" customFormat="1" ht="19.92" customHeight="1">
      <c r="A74" s="10"/>
      <c r="B74" s="186"/>
      <c r="C74" s="129"/>
      <c r="D74" s="187" t="s">
        <v>620</v>
      </c>
      <c r="E74" s="188"/>
      <c r="F74" s="188"/>
      <c r="G74" s="188"/>
      <c r="H74" s="188"/>
      <c r="I74" s="188"/>
      <c r="J74" s="189">
        <f>J304</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2786</v>
      </c>
      <c r="E75" s="188"/>
      <c r="F75" s="188"/>
      <c r="G75" s="188"/>
      <c r="H75" s="188"/>
      <c r="I75" s="188"/>
      <c r="J75" s="189">
        <f>J362</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2787</v>
      </c>
      <c r="E76" s="188"/>
      <c r="F76" s="188"/>
      <c r="G76" s="188"/>
      <c r="H76" s="188"/>
      <c r="I76" s="188"/>
      <c r="J76" s="189">
        <f>J432</f>
        <v>0</v>
      </c>
      <c r="K76" s="129"/>
      <c r="L76" s="190"/>
      <c r="S76" s="10"/>
      <c r="T76" s="10"/>
      <c r="U76" s="10"/>
      <c r="V76" s="10"/>
      <c r="W76" s="10"/>
      <c r="X76" s="10"/>
      <c r="Y76" s="10"/>
      <c r="Z76" s="10"/>
      <c r="AA76" s="10"/>
      <c r="AB76" s="10"/>
      <c r="AC76" s="10"/>
      <c r="AD76" s="10"/>
      <c r="AE76" s="10"/>
    </row>
    <row r="77" s="10" customFormat="1" ht="19.92" customHeight="1">
      <c r="A77" s="10"/>
      <c r="B77" s="186"/>
      <c r="C77" s="129"/>
      <c r="D77" s="187" t="s">
        <v>2788</v>
      </c>
      <c r="E77" s="188"/>
      <c r="F77" s="188"/>
      <c r="G77" s="188"/>
      <c r="H77" s="188"/>
      <c r="I77" s="188"/>
      <c r="J77" s="189">
        <f>J585</f>
        <v>0</v>
      </c>
      <c r="K77" s="129"/>
      <c r="L77" s="190"/>
      <c r="S77" s="10"/>
      <c r="T77" s="10"/>
      <c r="U77" s="10"/>
      <c r="V77" s="10"/>
      <c r="W77" s="10"/>
      <c r="X77" s="10"/>
      <c r="Y77" s="10"/>
      <c r="Z77" s="10"/>
      <c r="AA77" s="10"/>
      <c r="AB77" s="10"/>
      <c r="AC77" s="10"/>
      <c r="AD77" s="10"/>
      <c r="AE77" s="10"/>
    </row>
    <row r="78" s="10" customFormat="1" ht="19.92" customHeight="1">
      <c r="A78" s="10"/>
      <c r="B78" s="186"/>
      <c r="C78" s="129"/>
      <c r="D78" s="187" t="s">
        <v>1145</v>
      </c>
      <c r="E78" s="188"/>
      <c r="F78" s="188"/>
      <c r="G78" s="188"/>
      <c r="H78" s="188"/>
      <c r="I78" s="188"/>
      <c r="J78" s="189">
        <f>J612</f>
        <v>0</v>
      </c>
      <c r="K78" s="129"/>
      <c r="L78" s="190"/>
      <c r="S78" s="10"/>
      <c r="T78" s="10"/>
      <c r="U78" s="10"/>
      <c r="V78" s="10"/>
      <c r="W78" s="10"/>
      <c r="X78" s="10"/>
      <c r="Y78" s="10"/>
      <c r="Z78" s="10"/>
      <c r="AA78" s="10"/>
      <c r="AB78" s="10"/>
      <c r="AC78" s="10"/>
      <c r="AD78" s="10"/>
      <c r="AE78" s="10"/>
    </row>
    <row r="79" s="9" customFormat="1" ht="24.96" customHeight="1">
      <c r="A79" s="9"/>
      <c r="B79" s="180"/>
      <c r="C79" s="181"/>
      <c r="D79" s="182" t="s">
        <v>1146</v>
      </c>
      <c r="E79" s="183"/>
      <c r="F79" s="183"/>
      <c r="G79" s="183"/>
      <c r="H79" s="183"/>
      <c r="I79" s="183"/>
      <c r="J79" s="184">
        <f>J641</f>
        <v>0</v>
      </c>
      <c r="K79" s="181"/>
      <c r="L79" s="185"/>
      <c r="S79" s="9"/>
      <c r="T79" s="9"/>
      <c r="U79" s="9"/>
      <c r="V79" s="9"/>
      <c r="W79" s="9"/>
      <c r="X79" s="9"/>
      <c r="Y79" s="9"/>
      <c r="Z79" s="9"/>
      <c r="AA79" s="9"/>
      <c r="AB79" s="9"/>
      <c r="AC79" s="9"/>
      <c r="AD79" s="9"/>
      <c r="AE79" s="9"/>
    </row>
    <row r="80" s="2" customFormat="1" ht="21.84"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6.96" customHeight="1">
      <c r="A81" s="42"/>
      <c r="B81" s="63"/>
      <c r="C81" s="64"/>
      <c r="D81" s="64"/>
      <c r="E81" s="64"/>
      <c r="F81" s="64"/>
      <c r="G81" s="64"/>
      <c r="H81" s="64"/>
      <c r="I81" s="64"/>
      <c r="J81" s="64"/>
      <c r="K81" s="64"/>
      <c r="L81" s="150"/>
      <c r="S81" s="42"/>
      <c r="T81" s="42"/>
      <c r="U81" s="42"/>
      <c r="V81" s="42"/>
      <c r="W81" s="42"/>
      <c r="X81" s="42"/>
      <c r="Y81" s="42"/>
      <c r="Z81" s="42"/>
      <c r="AA81" s="42"/>
      <c r="AB81" s="42"/>
      <c r="AC81" s="42"/>
      <c r="AD81" s="42"/>
      <c r="AE81" s="42"/>
    </row>
    <row r="85" s="2" customFormat="1" ht="6.96" customHeight="1">
      <c r="A85" s="42"/>
      <c r="B85" s="65"/>
      <c r="C85" s="66"/>
      <c r="D85" s="66"/>
      <c r="E85" s="66"/>
      <c r="F85" s="66"/>
      <c r="G85" s="66"/>
      <c r="H85" s="66"/>
      <c r="I85" s="66"/>
      <c r="J85" s="66"/>
      <c r="K85" s="66"/>
      <c r="L85" s="150"/>
      <c r="S85" s="42"/>
      <c r="T85" s="42"/>
      <c r="U85" s="42"/>
      <c r="V85" s="42"/>
      <c r="W85" s="42"/>
      <c r="X85" s="42"/>
      <c r="Y85" s="42"/>
      <c r="Z85" s="42"/>
      <c r="AA85" s="42"/>
      <c r="AB85" s="42"/>
      <c r="AC85" s="42"/>
      <c r="AD85" s="42"/>
      <c r="AE85" s="42"/>
    </row>
    <row r="86" s="2" customFormat="1" ht="24.96" customHeight="1">
      <c r="A86" s="42"/>
      <c r="B86" s="43"/>
      <c r="C86" s="26" t="s">
        <v>213</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2" customHeight="1">
      <c r="A88" s="42"/>
      <c r="B88" s="43"/>
      <c r="C88" s="35" t="s">
        <v>16</v>
      </c>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6.5" customHeight="1">
      <c r="A89" s="42"/>
      <c r="B89" s="43"/>
      <c r="C89" s="44"/>
      <c r="D89" s="44"/>
      <c r="E89" s="175" t="str">
        <f>E7</f>
        <v>Víceúčelový sportovní areál UKB - Sportovní hala</v>
      </c>
      <c r="F89" s="35"/>
      <c r="G89" s="35"/>
      <c r="H89" s="35"/>
      <c r="I89" s="44"/>
      <c r="J89" s="44"/>
      <c r="K89" s="44"/>
      <c r="L89" s="150"/>
      <c r="S89" s="42"/>
      <c r="T89" s="42"/>
      <c r="U89" s="42"/>
      <c r="V89" s="42"/>
      <c r="W89" s="42"/>
      <c r="X89" s="42"/>
      <c r="Y89" s="42"/>
      <c r="Z89" s="42"/>
      <c r="AA89" s="42"/>
      <c r="AB89" s="42"/>
      <c r="AC89" s="42"/>
      <c r="AD89" s="42"/>
      <c r="AE89" s="42"/>
    </row>
    <row r="90" s="1" customFormat="1" ht="12" customHeight="1">
      <c r="B90" s="24"/>
      <c r="C90" s="35" t="s">
        <v>203</v>
      </c>
      <c r="D90" s="25"/>
      <c r="E90" s="25"/>
      <c r="F90" s="25"/>
      <c r="G90" s="25"/>
      <c r="H90" s="25"/>
      <c r="I90" s="25"/>
      <c r="J90" s="25"/>
      <c r="K90" s="25"/>
      <c r="L90" s="23"/>
    </row>
    <row r="91" s="1" customFormat="1" ht="16.5" customHeight="1">
      <c r="B91" s="24"/>
      <c r="C91" s="25"/>
      <c r="D91" s="25"/>
      <c r="E91" s="175" t="s">
        <v>600</v>
      </c>
      <c r="F91" s="25"/>
      <c r="G91" s="25"/>
      <c r="H91" s="25"/>
      <c r="I91" s="25"/>
      <c r="J91" s="25"/>
      <c r="K91" s="25"/>
      <c r="L91" s="23"/>
    </row>
    <row r="92" s="1" customFormat="1" ht="12" customHeight="1">
      <c r="B92" s="24"/>
      <c r="C92" s="35" t="s">
        <v>603</v>
      </c>
      <c r="D92" s="25"/>
      <c r="E92" s="25"/>
      <c r="F92" s="25"/>
      <c r="G92" s="25"/>
      <c r="H92" s="25"/>
      <c r="I92" s="25"/>
      <c r="J92" s="25"/>
      <c r="K92" s="25"/>
      <c r="L92" s="23"/>
    </row>
    <row r="93" s="2" customFormat="1" ht="16.5" customHeight="1">
      <c r="A93" s="42"/>
      <c r="B93" s="43"/>
      <c r="C93" s="44"/>
      <c r="D93" s="44"/>
      <c r="E93" s="299" t="s">
        <v>606</v>
      </c>
      <c r="F93" s="44"/>
      <c r="G93" s="44"/>
      <c r="H93" s="44"/>
      <c r="I93" s="44"/>
      <c r="J93" s="44"/>
      <c r="K93" s="44"/>
      <c r="L93" s="150"/>
      <c r="S93" s="42"/>
      <c r="T93" s="42"/>
      <c r="U93" s="42"/>
      <c r="V93" s="42"/>
      <c r="W93" s="42"/>
      <c r="X93" s="42"/>
      <c r="Y93" s="42"/>
      <c r="Z93" s="42"/>
      <c r="AA93" s="42"/>
      <c r="AB93" s="42"/>
      <c r="AC93" s="42"/>
      <c r="AD93" s="42"/>
      <c r="AE93" s="42"/>
    </row>
    <row r="94" s="2" customFormat="1" ht="12" customHeight="1">
      <c r="A94" s="42"/>
      <c r="B94" s="43"/>
      <c r="C94" s="35" t="s">
        <v>609</v>
      </c>
      <c r="D94" s="44"/>
      <c r="E94" s="44"/>
      <c r="F94" s="44"/>
      <c r="G94" s="44"/>
      <c r="H94" s="44"/>
      <c r="I94" s="44"/>
      <c r="J94" s="44"/>
      <c r="K94" s="44"/>
      <c r="L94" s="150"/>
      <c r="S94" s="42"/>
      <c r="T94" s="42"/>
      <c r="U94" s="42"/>
      <c r="V94" s="42"/>
      <c r="W94" s="42"/>
      <c r="X94" s="42"/>
      <c r="Y94" s="42"/>
      <c r="Z94" s="42"/>
      <c r="AA94" s="42"/>
      <c r="AB94" s="42"/>
      <c r="AC94" s="42"/>
      <c r="AD94" s="42"/>
      <c r="AE94" s="42"/>
    </row>
    <row r="95" s="2" customFormat="1" ht="16.5" customHeight="1">
      <c r="A95" s="42"/>
      <c r="B95" s="43"/>
      <c r="C95" s="44"/>
      <c r="D95" s="44"/>
      <c r="E95" s="73" t="str">
        <f>E13</f>
        <v>D.1.1-2.5 - Podlahy</v>
      </c>
      <c r="F95" s="44"/>
      <c r="G95" s="44"/>
      <c r="H95" s="44"/>
      <c r="I95" s="44"/>
      <c r="J95" s="44"/>
      <c r="K95" s="44"/>
      <c r="L95" s="150"/>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50"/>
      <c r="S96" s="42"/>
      <c r="T96" s="42"/>
      <c r="U96" s="42"/>
      <c r="V96" s="42"/>
      <c r="W96" s="42"/>
      <c r="X96" s="42"/>
      <c r="Y96" s="42"/>
      <c r="Z96" s="42"/>
      <c r="AA96" s="42"/>
      <c r="AB96" s="42"/>
      <c r="AC96" s="42"/>
      <c r="AD96" s="42"/>
      <c r="AE96" s="42"/>
    </row>
    <row r="97" s="2" customFormat="1" ht="12" customHeight="1">
      <c r="A97" s="42"/>
      <c r="B97" s="43"/>
      <c r="C97" s="35" t="s">
        <v>22</v>
      </c>
      <c r="D97" s="44"/>
      <c r="E97" s="44"/>
      <c r="F97" s="30" t="str">
        <f>F16</f>
        <v>ul. Netroufalky</v>
      </c>
      <c r="G97" s="44"/>
      <c r="H97" s="44"/>
      <c r="I97" s="35" t="s">
        <v>24</v>
      </c>
      <c r="J97" s="76" t="str">
        <f>IF(J16="","",J16)</f>
        <v>29. 8. 2024</v>
      </c>
      <c r="K97" s="44"/>
      <c r="L97" s="150"/>
      <c r="S97" s="42"/>
      <c r="T97" s="42"/>
      <c r="U97" s="42"/>
      <c r="V97" s="42"/>
      <c r="W97" s="42"/>
      <c r="X97" s="42"/>
      <c r="Y97" s="42"/>
      <c r="Z97" s="42"/>
      <c r="AA97" s="42"/>
      <c r="AB97" s="42"/>
      <c r="AC97" s="42"/>
      <c r="AD97" s="42"/>
      <c r="AE97" s="42"/>
    </row>
    <row r="98" s="2" customFormat="1" ht="6.96" customHeight="1">
      <c r="A98" s="42"/>
      <c r="B98" s="43"/>
      <c r="C98" s="44"/>
      <c r="D98" s="44"/>
      <c r="E98" s="44"/>
      <c r="F98" s="44"/>
      <c r="G98" s="44"/>
      <c r="H98" s="44"/>
      <c r="I98" s="44"/>
      <c r="J98" s="44"/>
      <c r="K98" s="44"/>
      <c r="L98" s="150"/>
      <c r="S98" s="42"/>
      <c r="T98" s="42"/>
      <c r="U98" s="42"/>
      <c r="V98" s="42"/>
      <c r="W98" s="42"/>
      <c r="X98" s="42"/>
      <c r="Y98" s="42"/>
      <c r="Z98" s="42"/>
      <c r="AA98" s="42"/>
      <c r="AB98" s="42"/>
      <c r="AC98" s="42"/>
      <c r="AD98" s="42"/>
      <c r="AE98" s="42"/>
    </row>
    <row r="99" s="2" customFormat="1" ht="25.65" customHeight="1">
      <c r="A99" s="42"/>
      <c r="B99" s="43"/>
      <c r="C99" s="35" t="s">
        <v>30</v>
      </c>
      <c r="D99" s="44"/>
      <c r="E99" s="44"/>
      <c r="F99" s="30" t="str">
        <f>E19</f>
        <v>Masarykova univerzita</v>
      </c>
      <c r="G99" s="44"/>
      <c r="H99" s="44"/>
      <c r="I99" s="35" t="s">
        <v>38</v>
      </c>
      <c r="J99" s="40" t="str">
        <f>E25</f>
        <v>Ateliér Velehradský s.r.o.</v>
      </c>
      <c r="K99" s="44"/>
      <c r="L99" s="150"/>
      <c r="S99" s="42"/>
      <c r="T99" s="42"/>
      <c r="U99" s="42"/>
      <c r="V99" s="42"/>
      <c r="W99" s="42"/>
      <c r="X99" s="42"/>
      <c r="Y99" s="42"/>
      <c r="Z99" s="42"/>
      <c r="AA99" s="42"/>
      <c r="AB99" s="42"/>
      <c r="AC99" s="42"/>
      <c r="AD99" s="42"/>
      <c r="AE99" s="42"/>
    </row>
    <row r="100" s="2" customFormat="1" ht="40.05" customHeight="1">
      <c r="A100" s="42"/>
      <c r="B100" s="43"/>
      <c r="C100" s="35" t="s">
        <v>36</v>
      </c>
      <c r="D100" s="44"/>
      <c r="E100" s="44"/>
      <c r="F100" s="30" t="str">
        <f>IF(E22="","",E22)</f>
        <v>Vyplň údaj</v>
      </c>
      <c r="G100" s="44"/>
      <c r="H100" s="44"/>
      <c r="I100" s="35" t="s">
        <v>43</v>
      </c>
      <c r="J100" s="40" t="str">
        <f>E28</f>
        <v>Ing. Vojtěch Biolek - Ateliér Velehradský s.r.o.</v>
      </c>
      <c r="K100" s="44"/>
      <c r="L100" s="150"/>
      <c r="S100" s="42"/>
      <c r="T100" s="42"/>
      <c r="U100" s="42"/>
      <c r="V100" s="42"/>
      <c r="W100" s="42"/>
      <c r="X100" s="42"/>
      <c r="Y100" s="42"/>
      <c r="Z100" s="42"/>
      <c r="AA100" s="42"/>
      <c r="AB100" s="42"/>
      <c r="AC100" s="42"/>
      <c r="AD100" s="42"/>
      <c r="AE100" s="42"/>
    </row>
    <row r="101" s="2" customFormat="1" ht="10.32" customHeight="1">
      <c r="A101" s="42"/>
      <c r="B101" s="43"/>
      <c r="C101" s="44"/>
      <c r="D101" s="44"/>
      <c r="E101" s="44"/>
      <c r="F101" s="44"/>
      <c r="G101" s="44"/>
      <c r="H101" s="44"/>
      <c r="I101" s="44"/>
      <c r="J101" s="44"/>
      <c r="K101" s="44"/>
      <c r="L101" s="150"/>
      <c r="S101" s="42"/>
      <c r="T101" s="42"/>
      <c r="U101" s="42"/>
      <c r="V101" s="42"/>
      <c r="W101" s="42"/>
      <c r="X101" s="42"/>
      <c r="Y101" s="42"/>
      <c r="Z101" s="42"/>
      <c r="AA101" s="42"/>
      <c r="AB101" s="42"/>
      <c r="AC101" s="42"/>
      <c r="AD101" s="42"/>
      <c r="AE101" s="42"/>
    </row>
    <row r="102" s="11" customFormat="1" ht="29.28" customHeight="1">
      <c r="A102" s="191"/>
      <c r="B102" s="192"/>
      <c r="C102" s="193" t="s">
        <v>214</v>
      </c>
      <c r="D102" s="194" t="s">
        <v>67</v>
      </c>
      <c r="E102" s="194" t="s">
        <v>63</v>
      </c>
      <c r="F102" s="194" t="s">
        <v>64</v>
      </c>
      <c r="G102" s="194" t="s">
        <v>215</v>
      </c>
      <c r="H102" s="194" t="s">
        <v>216</v>
      </c>
      <c r="I102" s="194" t="s">
        <v>217</v>
      </c>
      <c r="J102" s="194" t="s">
        <v>208</v>
      </c>
      <c r="K102" s="195" t="s">
        <v>218</v>
      </c>
      <c r="L102" s="196"/>
      <c r="M102" s="96" t="s">
        <v>44</v>
      </c>
      <c r="N102" s="97" t="s">
        <v>52</v>
      </c>
      <c r="O102" s="97" t="s">
        <v>219</v>
      </c>
      <c r="P102" s="97" t="s">
        <v>220</v>
      </c>
      <c r="Q102" s="97" t="s">
        <v>221</v>
      </c>
      <c r="R102" s="97" t="s">
        <v>222</v>
      </c>
      <c r="S102" s="97" t="s">
        <v>223</v>
      </c>
      <c r="T102" s="98" t="s">
        <v>224</v>
      </c>
      <c r="U102" s="191"/>
      <c r="V102" s="191"/>
      <c r="W102" s="191"/>
      <c r="X102" s="191"/>
      <c r="Y102" s="191"/>
      <c r="Z102" s="191"/>
      <c r="AA102" s="191"/>
      <c r="AB102" s="191"/>
      <c r="AC102" s="191"/>
      <c r="AD102" s="191"/>
      <c r="AE102" s="191"/>
    </row>
    <row r="103" s="2" customFormat="1" ht="22.8" customHeight="1">
      <c r="A103" s="42"/>
      <c r="B103" s="43"/>
      <c r="C103" s="103" t="s">
        <v>225</v>
      </c>
      <c r="D103" s="44"/>
      <c r="E103" s="44"/>
      <c r="F103" s="44"/>
      <c r="G103" s="44"/>
      <c r="H103" s="44"/>
      <c r="I103" s="44"/>
      <c r="J103" s="197">
        <f>BK103</f>
        <v>0</v>
      </c>
      <c r="K103" s="44"/>
      <c r="L103" s="48"/>
      <c r="M103" s="99"/>
      <c r="N103" s="198"/>
      <c r="O103" s="100"/>
      <c r="P103" s="199">
        <f>P104+P303+P641</f>
        <v>0</v>
      </c>
      <c r="Q103" s="100"/>
      <c r="R103" s="199">
        <f>R104+R303+R641</f>
        <v>796.19036599999981</v>
      </c>
      <c r="S103" s="100"/>
      <c r="T103" s="200">
        <f>T104+T303+T641</f>
        <v>0</v>
      </c>
      <c r="U103" s="42"/>
      <c r="V103" s="42"/>
      <c r="W103" s="42"/>
      <c r="X103" s="42"/>
      <c r="Y103" s="42"/>
      <c r="Z103" s="42"/>
      <c r="AA103" s="42"/>
      <c r="AB103" s="42"/>
      <c r="AC103" s="42"/>
      <c r="AD103" s="42"/>
      <c r="AE103" s="42"/>
      <c r="AT103" s="20" t="s">
        <v>81</v>
      </c>
      <c r="AU103" s="20" t="s">
        <v>209</v>
      </c>
      <c r="BK103" s="201">
        <f>BK104+BK303+BK641</f>
        <v>0</v>
      </c>
    </row>
    <row r="104" s="12" customFormat="1" ht="25.92" customHeight="1">
      <c r="A104" s="12"/>
      <c r="B104" s="202"/>
      <c r="C104" s="203"/>
      <c r="D104" s="204" t="s">
        <v>81</v>
      </c>
      <c r="E104" s="205" t="s">
        <v>226</v>
      </c>
      <c r="F104" s="205" t="s">
        <v>227</v>
      </c>
      <c r="G104" s="203"/>
      <c r="H104" s="203"/>
      <c r="I104" s="206"/>
      <c r="J104" s="207">
        <f>BK104</f>
        <v>0</v>
      </c>
      <c r="K104" s="203"/>
      <c r="L104" s="208"/>
      <c r="M104" s="209"/>
      <c r="N104" s="210"/>
      <c r="O104" s="210"/>
      <c r="P104" s="211">
        <f>P105+P118+P286+P300</f>
        <v>0</v>
      </c>
      <c r="Q104" s="210"/>
      <c r="R104" s="211">
        <f>R105+R118+R286+R300</f>
        <v>732.96870495999985</v>
      </c>
      <c r="S104" s="210"/>
      <c r="T104" s="212">
        <f>T105+T118+T286+T300</f>
        <v>0</v>
      </c>
      <c r="U104" s="12"/>
      <c r="V104" s="12"/>
      <c r="W104" s="12"/>
      <c r="X104" s="12"/>
      <c r="Y104" s="12"/>
      <c r="Z104" s="12"/>
      <c r="AA104" s="12"/>
      <c r="AB104" s="12"/>
      <c r="AC104" s="12"/>
      <c r="AD104" s="12"/>
      <c r="AE104" s="12"/>
      <c r="AR104" s="213" t="s">
        <v>90</v>
      </c>
      <c r="AT104" s="214" t="s">
        <v>81</v>
      </c>
      <c r="AU104" s="214" t="s">
        <v>82</v>
      </c>
      <c r="AY104" s="213" t="s">
        <v>228</v>
      </c>
      <c r="BK104" s="215">
        <f>BK105+BK118+BK286+BK300</f>
        <v>0</v>
      </c>
    </row>
    <row r="105" s="12" customFormat="1" ht="22.8" customHeight="1">
      <c r="A105" s="12"/>
      <c r="B105" s="202"/>
      <c r="C105" s="203"/>
      <c r="D105" s="204" t="s">
        <v>81</v>
      </c>
      <c r="E105" s="216" t="s">
        <v>271</v>
      </c>
      <c r="F105" s="216" t="s">
        <v>2789</v>
      </c>
      <c r="G105" s="203"/>
      <c r="H105" s="203"/>
      <c r="I105" s="206"/>
      <c r="J105" s="217">
        <f>BK105</f>
        <v>0</v>
      </c>
      <c r="K105" s="203"/>
      <c r="L105" s="208"/>
      <c r="M105" s="209"/>
      <c r="N105" s="210"/>
      <c r="O105" s="210"/>
      <c r="P105" s="211">
        <f>SUM(P106:P117)</f>
        <v>0</v>
      </c>
      <c r="Q105" s="210"/>
      <c r="R105" s="211">
        <f>SUM(R106:R117)</f>
        <v>184.62020200000001</v>
      </c>
      <c r="S105" s="210"/>
      <c r="T105" s="212">
        <f>SUM(T106:T117)</f>
        <v>0</v>
      </c>
      <c r="U105" s="12"/>
      <c r="V105" s="12"/>
      <c r="W105" s="12"/>
      <c r="X105" s="12"/>
      <c r="Y105" s="12"/>
      <c r="Z105" s="12"/>
      <c r="AA105" s="12"/>
      <c r="AB105" s="12"/>
      <c r="AC105" s="12"/>
      <c r="AD105" s="12"/>
      <c r="AE105" s="12"/>
      <c r="AR105" s="213" t="s">
        <v>90</v>
      </c>
      <c r="AT105" s="214" t="s">
        <v>81</v>
      </c>
      <c r="AU105" s="214" t="s">
        <v>90</v>
      </c>
      <c r="AY105" s="213" t="s">
        <v>228</v>
      </c>
      <c r="BK105" s="215">
        <f>SUM(BK106:BK117)</f>
        <v>0</v>
      </c>
    </row>
    <row r="106" s="2" customFormat="1" ht="24.15" customHeight="1">
      <c r="A106" s="42"/>
      <c r="B106" s="43"/>
      <c r="C106" s="218" t="s">
        <v>90</v>
      </c>
      <c r="D106" s="218" t="s">
        <v>230</v>
      </c>
      <c r="E106" s="219" t="s">
        <v>2790</v>
      </c>
      <c r="F106" s="220" t="s">
        <v>2791</v>
      </c>
      <c r="G106" s="221" t="s">
        <v>233</v>
      </c>
      <c r="H106" s="222">
        <v>352.49000000000001</v>
      </c>
      <c r="I106" s="223"/>
      <c r="J106" s="224">
        <f>ROUND(I106*H106,2)</f>
        <v>0</v>
      </c>
      <c r="K106" s="220" t="s">
        <v>234</v>
      </c>
      <c r="L106" s="48"/>
      <c r="M106" s="225" t="s">
        <v>44</v>
      </c>
      <c r="N106" s="226" t="s">
        <v>53</v>
      </c>
      <c r="O106" s="88"/>
      <c r="P106" s="227">
        <f>O106*H106</f>
        <v>0</v>
      </c>
      <c r="Q106" s="227">
        <v>0.29899999999999999</v>
      </c>
      <c r="R106" s="227">
        <f>Q106*H106</f>
        <v>105.39451</v>
      </c>
      <c r="S106" s="227">
        <v>0</v>
      </c>
      <c r="T106" s="228">
        <f>S106*H106</f>
        <v>0</v>
      </c>
      <c r="U106" s="42"/>
      <c r="V106" s="42"/>
      <c r="W106" s="42"/>
      <c r="X106" s="42"/>
      <c r="Y106" s="42"/>
      <c r="Z106" s="42"/>
      <c r="AA106" s="42"/>
      <c r="AB106" s="42"/>
      <c r="AC106" s="42"/>
      <c r="AD106" s="42"/>
      <c r="AE106" s="42"/>
      <c r="AR106" s="229" t="s">
        <v>145</v>
      </c>
      <c r="AT106" s="229" t="s">
        <v>230</v>
      </c>
      <c r="AU106" s="229" t="s">
        <v>92</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2792</v>
      </c>
    </row>
    <row r="107" s="2" customFormat="1">
      <c r="A107" s="42"/>
      <c r="B107" s="43"/>
      <c r="C107" s="44"/>
      <c r="D107" s="231" t="s">
        <v>236</v>
      </c>
      <c r="E107" s="44"/>
      <c r="F107" s="232" t="s">
        <v>2793</v>
      </c>
      <c r="G107" s="44"/>
      <c r="H107" s="44"/>
      <c r="I107" s="233"/>
      <c r="J107" s="44"/>
      <c r="K107" s="44"/>
      <c r="L107" s="48"/>
      <c r="M107" s="234"/>
      <c r="N107" s="235"/>
      <c r="O107" s="88"/>
      <c r="P107" s="88"/>
      <c r="Q107" s="88"/>
      <c r="R107" s="88"/>
      <c r="S107" s="88"/>
      <c r="T107" s="89"/>
      <c r="U107" s="42"/>
      <c r="V107" s="42"/>
      <c r="W107" s="42"/>
      <c r="X107" s="42"/>
      <c r="Y107" s="42"/>
      <c r="Z107" s="42"/>
      <c r="AA107" s="42"/>
      <c r="AB107" s="42"/>
      <c r="AC107" s="42"/>
      <c r="AD107" s="42"/>
      <c r="AE107" s="42"/>
      <c r="AT107" s="20" t="s">
        <v>236</v>
      </c>
      <c r="AU107" s="20" t="s">
        <v>92</v>
      </c>
    </row>
    <row r="108" s="13" customFormat="1">
      <c r="A108" s="13"/>
      <c r="B108" s="236"/>
      <c r="C108" s="237"/>
      <c r="D108" s="238" t="s">
        <v>238</v>
      </c>
      <c r="E108" s="239" t="s">
        <v>44</v>
      </c>
      <c r="F108" s="240" t="s">
        <v>2794</v>
      </c>
      <c r="G108" s="237"/>
      <c r="H108" s="239" t="s">
        <v>44</v>
      </c>
      <c r="I108" s="241"/>
      <c r="J108" s="237"/>
      <c r="K108" s="237"/>
      <c r="L108" s="242"/>
      <c r="M108" s="243"/>
      <c r="N108" s="244"/>
      <c r="O108" s="244"/>
      <c r="P108" s="244"/>
      <c r="Q108" s="244"/>
      <c r="R108" s="244"/>
      <c r="S108" s="244"/>
      <c r="T108" s="245"/>
      <c r="U108" s="13"/>
      <c r="V108" s="13"/>
      <c r="W108" s="13"/>
      <c r="X108" s="13"/>
      <c r="Y108" s="13"/>
      <c r="Z108" s="13"/>
      <c r="AA108" s="13"/>
      <c r="AB108" s="13"/>
      <c r="AC108" s="13"/>
      <c r="AD108" s="13"/>
      <c r="AE108" s="13"/>
      <c r="AT108" s="246" t="s">
        <v>238</v>
      </c>
      <c r="AU108" s="246" t="s">
        <v>92</v>
      </c>
      <c r="AV108" s="13" t="s">
        <v>90</v>
      </c>
      <c r="AW108" s="13" t="s">
        <v>42</v>
      </c>
      <c r="AX108" s="13" t="s">
        <v>82</v>
      </c>
      <c r="AY108" s="246" t="s">
        <v>228</v>
      </c>
    </row>
    <row r="109" s="14" customFormat="1">
      <c r="A109" s="14"/>
      <c r="B109" s="247"/>
      <c r="C109" s="248"/>
      <c r="D109" s="238" t="s">
        <v>238</v>
      </c>
      <c r="E109" s="249" t="s">
        <v>44</v>
      </c>
      <c r="F109" s="250" t="s">
        <v>2783</v>
      </c>
      <c r="G109" s="248"/>
      <c r="H109" s="251">
        <v>352.49000000000001</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238</v>
      </c>
      <c r="AU109" s="257" t="s">
        <v>92</v>
      </c>
      <c r="AV109" s="14" t="s">
        <v>92</v>
      </c>
      <c r="AW109" s="14" t="s">
        <v>42</v>
      </c>
      <c r="AX109" s="14" t="s">
        <v>82</v>
      </c>
      <c r="AY109" s="257" t="s">
        <v>228</v>
      </c>
    </row>
    <row r="110" s="15" customFormat="1">
      <c r="A110" s="15"/>
      <c r="B110" s="258"/>
      <c r="C110" s="259"/>
      <c r="D110" s="238" t="s">
        <v>238</v>
      </c>
      <c r="E110" s="260" t="s">
        <v>44</v>
      </c>
      <c r="F110" s="261" t="s">
        <v>247</v>
      </c>
      <c r="G110" s="259"/>
      <c r="H110" s="262">
        <v>352.49000000000001</v>
      </c>
      <c r="I110" s="263"/>
      <c r="J110" s="259"/>
      <c r="K110" s="259"/>
      <c r="L110" s="264"/>
      <c r="M110" s="265"/>
      <c r="N110" s="266"/>
      <c r="O110" s="266"/>
      <c r="P110" s="266"/>
      <c r="Q110" s="266"/>
      <c r="R110" s="266"/>
      <c r="S110" s="266"/>
      <c r="T110" s="267"/>
      <c r="U110" s="15"/>
      <c r="V110" s="15"/>
      <c r="W110" s="15"/>
      <c r="X110" s="15"/>
      <c r="Y110" s="15"/>
      <c r="Z110" s="15"/>
      <c r="AA110" s="15"/>
      <c r="AB110" s="15"/>
      <c r="AC110" s="15"/>
      <c r="AD110" s="15"/>
      <c r="AE110" s="15"/>
      <c r="AT110" s="268" t="s">
        <v>238</v>
      </c>
      <c r="AU110" s="268" t="s">
        <v>92</v>
      </c>
      <c r="AV110" s="15" t="s">
        <v>145</v>
      </c>
      <c r="AW110" s="15" t="s">
        <v>42</v>
      </c>
      <c r="AX110" s="15" t="s">
        <v>90</v>
      </c>
      <c r="AY110" s="268" t="s">
        <v>228</v>
      </c>
    </row>
    <row r="111" s="2" customFormat="1" ht="37.8" customHeight="1">
      <c r="A111" s="42"/>
      <c r="B111" s="43"/>
      <c r="C111" s="218" t="s">
        <v>92</v>
      </c>
      <c r="D111" s="218" t="s">
        <v>230</v>
      </c>
      <c r="E111" s="219" t="s">
        <v>2795</v>
      </c>
      <c r="F111" s="220" t="s">
        <v>2796</v>
      </c>
      <c r="G111" s="221" t="s">
        <v>233</v>
      </c>
      <c r="H111" s="222">
        <v>352.49000000000001</v>
      </c>
      <c r="I111" s="223"/>
      <c r="J111" s="224">
        <f>ROUND(I111*H111,2)</f>
        <v>0</v>
      </c>
      <c r="K111" s="220" t="s">
        <v>234</v>
      </c>
      <c r="L111" s="48"/>
      <c r="M111" s="225" t="s">
        <v>44</v>
      </c>
      <c r="N111" s="226" t="s">
        <v>53</v>
      </c>
      <c r="O111" s="88"/>
      <c r="P111" s="227">
        <f>O111*H111</f>
        <v>0</v>
      </c>
      <c r="Q111" s="227">
        <v>0.088800000000000004</v>
      </c>
      <c r="R111" s="227">
        <f>Q111*H111</f>
        <v>31.301112000000003</v>
      </c>
      <c r="S111" s="227">
        <v>0</v>
      </c>
      <c r="T111" s="228">
        <f>S111*H111</f>
        <v>0</v>
      </c>
      <c r="U111" s="42"/>
      <c r="V111" s="42"/>
      <c r="W111" s="42"/>
      <c r="X111" s="42"/>
      <c r="Y111" s="42"/>
      <c r="Z111" s="42"/>
      <c r="AA111" s="42"/>
      <c r="AB111" s="42"/>
      <c r="AC111" s="42"/>
      <c r="AD111" s="42"/>
      <c r="AE111" s="42"/>
      <c r="AR111" s="229" t="s">
        <v>145</v>
      </c>
      <c r="AT111" s="229" t="s">
        <v>230</v>
      </c>
      <c r="AU111" s="229" t="s">
        <v>92</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2797</v>
      </c>
    </row>
    <row r="112" s="2" customFormat="1">
      <c r="A112" s="42"/>
      <c r="B112" s="43"/>
      <c r="C112" s="44"/>
      <c r="D112" s="231" t="s">
        <v>236</v>
      </c>
      <c r="E112" s="44"/>
      <c r="F112" s="232" t="s">
        <v>2798</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236</v>
      </c>
      <c r="AU112" s="20" t="s">
        <v>92</v>
      </c>
    </row>
    <row r="113" s="13" customFormat="1">
      <c r="A113" s="13"/>
      <c r="B113" s="236"/>
      <c r="C113" s="237"/>
      <c r="D113" s="238" t="s">
        <v>238</v>
      </c>
      <c r="E113" s="239" t="s">
        <v>44</v>
      </c>
      <c r="F113" s="240" t="s">
        <v>2799</v>
      </c>
      <c r="G113" s="237"/>
      <c r="H113" s="239" t="s">
        <v>44</v>
      </c>
      <c r="I113" s="241"/>
      <c r="J113" s="237"/>
      <c r="K113" s="237"/>
      <c r="L113" s="242"/>
      <c r="M113" s="243"/>
      <c r="N113" s="244"/>
      <c r="O113" s="244"/>
      <c r="P113" s="244"/>
      <c r="Q113" s="244"/>
      <c r="R113" s="244"/>
      <c r="S113" s="244"/>
      <c r="T113" s="245"/>
      <c r="U113" s="13"/>
      <c r="V113" s="13"/>
      <c r="W113" s="13"/>
      <c r="X113" s="13"/>
      <c r="Y113" s="13"/>
      <c r="Z113" s="13"/>
      <c r="AA113" s="13"/>
      <c r="AB113" s="13"/>
      <c r="AC113" s="13"/>
      <c r="AD113" s="13"/>
      <c r="AE113" s="13"/>
      <c r="AT113" s="246" t="s">
        <v>238</v>
      </c>
      <c r="AU113" s="246" t="s">
        <v>92</v>
      </c>
      <c r="AV113" s="13" t="s">
        <v>90</v>
      </c>
      <c r="AW113" s="13" t="s">
        <v>42</v>
      </c>
      <c r="AX113" s="13" t="s">
        <v>82</v>
      </c>
      <c r="AY113" s="246" t="s">
        <v>228</v>
      </c>
    </row>
    <row r="114" s="14" customFormat="1">
      <c r="A114" s="14"/>
      <c r="B114" s="247"/>
      <c r="C114" s="248"/>
      <c r="D114" s="238" t="s">
        <v>238</v>
      </c>
      <c r="E114" s="249" t="s">
        <v>44</v>
      </c>
      <c r="F114" s="250" t="s">
        <v>2783</v>
      </c>
      <c r="G114" s="248"/>
      <c r="H114" s="251">
        <v>352.49000000000001</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238</v>
      </c>
      <c r="AU114" s="257" t="s">
        <v>92</v>
      </c>
      <c r="AV114" s="14" t="s">
        <v>92</v>
      </c>
      <c r="AW114" s="14" t="s">
        <v>42</v>
      </c>
      <c r="AX114" s="14" t="s">
        <v>82</v>
      </c>
      <c r="AY114" s="257" t="s">
        <v>228</v>
      </c>
    </row>
    <row r="115" s="15" customFormat="1">
      <c r="A115" s="15"/>
      <c r="B115" s="258"/>
      <c r="C115" s="259"/>
      <c r="D115" s="238" t="s">
        <v>238</v>
      </c>
      <c r="E115" s="260" t="s">
        <v>44</v>
      </c>
      <c r="F115" s="261" t="s">
        <v>247</v>
      </c>
      <c r="G115" s="259"/>
      <c r="H115" s="262">
        <v>352.49000000000001</v>
      </c>
      <c r="I115" s="263"/>
      <c r="J115" s="259"/>
      <c r="K115" s="259"/>
      <c r="L115" s="264"/>
      <c r="M115" s="265"/>
      <c r="N115" s="266"/>
      <c r="O115" s="266"/>
      <c r="P115" s="266"/>
      <c r="Q115" s="266"/>
      <c r="R115" s="266"/>
      <c r="S115" s="266"/>
      <c r="T115" s="267"/>
      <c r="U115" s="15"/>
      <c r="V115" s="15"/>
      <c r="W115" s="15"/>
      <c r="X115" s="15"/>
      <c r="Y115" s="15"/>
      <c r="Z115" s="15"/>
      <c r="AA115" s="15"/>
      <c r="AB115" s="15"/>
      <c r="AC115" s="15"/>
      <c r="AD115" s="15"/>
      <c r="AE115" s="15"/>
      <c r="AT115" s="268" t="s">
        <v>238</v>
      </c>
      <c r="AU115" s="268" t="s">
        <v>92</v>
      </c>
      <c r="AV115" s="15" t="s">
        <v>145</v>
      </c>
      <c r="AW115" s="15" t="s">
        <v>42</v>
      </c>
      <c r="AX115" s="15" t="s">
        <v>90</v>
      </c>
      <c r="AY115" s="268" t="s">
        <v>228</v>
      </c>
    </row>
    <row r="116" s="2" customFormat="1" ht="21.75" customHeight="1">
      <c r="A116" s="42"/>
      <c r="B116" s="43"/>
      <c r="C116" s="269" t="s">
        <v>105</v>
      </c>
      <c r="D116" s="269" t="s">
        <v>277</v>
      </c>
      <c r="E116" s="270" t="s">
        <v>2800</v>
      </c>
      <c r="F116" s="271" t="s">
        <v>2801</v>
      </c>
      <c r="G116" s="272" t="s">
        <v>233</v>
      </c>
      <c r="H116" s="273">
        <v>363.065</v>
      </c>
      <c r="I116" s="274"/>
      <c r="J116" s="275">
        <f>ROUND(I116*H116,2)</f>
        <v>0</v>
      </c>
      <c r="K116" s="271" t="s">
        <v>281</v>
      </c>
      <c r="L116" s="276"/>
      <c r="M116" s="277" t="s">
        <v>44</v>
      </c>
      <c r="N116" s="278" t="s">
        <v>53</v>
      </c>
      <c r="O116" s="88"/>
      <c r="P116" s="227">
        <f>O116*H116</f>
        <v>0</v>
      </c>
      <c r="Q116" s="227">
        <v>0.13200000000000001</v>
      </c>
      <c r="R116" s="227">
        <f>Q116*H116</f>
        <v>47.924579999999999</v>
      </c>
      <c r="S116" s="227">
        <v>0</v>
      </c>
      <c r="T116" s="228">
        <f>S116*H116</f>
        <v>0</v>
      </c>
      <c r="U116" s="42"/>
      <c r="V116" s="42"/>
      <c r="W116" s="42"/>
      <c r="X116" s="42"/>
      <c r="Y116" s="42"/>
      <c r="Z116" s="42"/>
      <c r="AA116" s="42"/>
      <c r="AB116" s="42"/>
      <c r="AC116" s="42"/>
      <c r="AD116" s="42"/>
      <c r="AE116" s="42"/>
      <c r="AR116" s="229" t="s">
        <v>282</v>
      </c>
      <c r="AT116" s="229" t="s">
        <v>277</v>
      </c>
      <c r="AU116" s="229" t="s">
        <v>92</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2802</v>
      </c>
    </row>
    <row r="117" s="14" customFormat="1">
      <c r="A117" s="14"/>
      <c r="B117" s="247"/>
      <c r="C117" s="248"/>
      <c r="D117" s="238" t="s">
        <v>238</v>
      </c>
      <c r="E117" s="248"/>
      <c r="F117" s="250" t="s">
        <v>2803</v>
      </c>
      <c r="G117" s="248"/>
      <c r="H117" s="251">
        <v>363.065</v>
      </c>
      <c r="I117" s="252"/>
      <c r="J117" s="248"/>
      <c r="K117" s="248"/>
      <c r="L117" s="253"/>
      <c r="M117" s="254"/>
      <c r="N117" s="255"/>
      <c r="O117" s="255"/>
      <c r="P117" s="255"/>
      <c r="Q117" s="255"/>
      <c r="R117" s="255"/>
      <c r="S117" s="255"/>
      <c r="T117" s="256"/>
      <c r="U117" s="14"/>
      <c r="V117" s="14"/>
      <c r="W117" s="14"/>
      <c r="X117" s="14"/>
      <c r="Y117" s="14"/>
      <c r="Z117" s="14"/>
      <c r="AA117" s="14"/>
      <c r="AB117" s="14"/>
      <c r="AC117" s="14"/>
      <c r="AD117" s="14"/>
      <c r="AE117" s="14"/>
      <c r="AT117" s="257" t="s">
        <v>238</v>
      </c>
      <c r="AU117" s="257" t="s">
        <v>92</v>
      </c>
      <c r="AV117" s="14" t="s">
        <v>92</v>
      </c>
      <c r="AW117" s="14" t="s">
        <v>4</v>
      </c>
      <c r="AX117" s="14" t="s">
        <v>90</v>
      </c>
      <c r="AY117" s="257" t="s">
        <v>228</v>
      </c>
    </row>
    <row r="118" s="12" customFormat="1" ht="22.8" customHeight="1">
      <c r="A118" s="12"/>
      <c r="B118" s="202"/>
      <c r="C118" s="203"/>
      <c r="D118" s="204" t="s">
        <v>81</v>
      </c>
      <c r="E118" s="216" t="s">
        <v>276</v>
      </c>
      <c r="F118" s="216" t="s">
        <v>935</v>
      </c>
      <c r="G118" s="203"/>
      <c r="H118" s="203"/>
      <c r="I118" s="206"/>
      <c r="J118" s="217">
        <f>BK118</f>
        <v>0</v>
      </c>
      <c r="K118" s="203"/>
      <c r="L118" s="208"/>
      <c r="M118" s="209"/>
      <c r="N118" s="210"/>
      <c r="O118" s="210"/>
      <c r="P118" s="211">
        <f>SUM(P119:P285)</f>
        <v>0</v>
      </c>
      <c r="Q118" s="210"/>
      <c r="R118" s="211">
        <f>SUM(R119:R285)</f>
        <v>533.5570209199999</v>
      </c>
      <c r="S118" s="210"/>
      <c r="T118" s="212">
        <f>SUM(T119:T285)</f>
        <v>0</v>
      </c>
      <c r="U118" s="12"/>
      <c r="V118" s="12"/>
      <c r="W118" s="12"/>
      <c r="X118" s="12"/>
      <c r="Y118" s="12"/>
      <c r="Z118" s="12"/>
      <c r="AA118" s="12"/>
      <c r="AB118" s="12"/>
      <c r="AC118" s="12"/>
      <c r="AD118" s="12"/>
      <c r="AE118" s="12"/>
      <c r="AR118" s="213" t="s">
        <v>90</v>
      </c>
      <c r="AT118" s="214" t="s">
        <v>81</v>
      </c>
      <c r="AU118" s="214" t="s">
        <v>90</v>
      </c>
      <c r="AY118" s="213" t="s">
        <v>228</v>
      </c>
      <c r="BK118" s="215">
        <f>SUM(BK119:BK285)</f>
        <v>0</v>
      </c>
    </row>
    <row r="119" s="2" customFormat="1" ht="21.75" customHeight="1">
      <c r="A119" s="42"/>
      <c r="B119" s="43"/>
      <c r="C119" s="218" t="s">
        <v>145</v>
      </c>
      <c r="D119" s="218" t="s">
        <v>230</v>
      </c>
      <c r="E119" s="219" t="s">
        <v>2804</v>
      </c>
      <c r="F119" s="220" t="s">
        <v>2805</v>
      </c>
      <c r="G119" s="221" t="s">
        <v>325</v>
      </c>
      <c r="H119" s="222">
        <v>1.0860000000000001</v>
      </c>
      <c r="I119" s="223"/>
      <c r="J119" s="224">
        <f>ROUND(I119*H119,2)</f>
        <v>0</v>
      </c>
      <c r="K119" s="220" t="s">
        <v>234</v>
      </c>
      <c r="L119" s="48"/>
      <c r="M119" s="225" t="s">
        <v>44</v>
      </c>
      <c r="N119" s="226" t="s">
        <v>53</v>
      </c>
      <c r="O119" s="88"/>
      <c r="P119" s="227">
        <f>O119*H119</f>
        <v>0</v>
      </c>
      <c r="Q119" s="227">
        <v>2.5018699999999998</v>
      </c>
      <c r="R119" s="227">
        <f>Q119*H119</f>
        <v>2.7170308200000002</v>
      </c>
      <c r="S119" s="227">
        <v>0</v>
      </c>
      <c r="T119" s="228">
        <f>S119*H119</f>
        <v>0</v>
      </c>
      <c r="U119" s="42"/>
      <c r="V119" s="42"/>
      <c r="W119" s="42"/>
      <c r="X119" s="42"/>
      <c r="Y119" s="42"/>
      <c r="Z119" s="42"/>
      <c r="AA119" s="42"/>
      <c r="AB119" s="42"/>
      <c r="AC119" s="42"/>
      <c r="AD119" s="42"/>
      <c r="AE119" s="42"/>
      <c r="AR119" s="229" t="s">
        <v>145</v>
      </c>
      <c r="AT119" s="229" t="s">
        <v>230</v>
      </c>
      <c r="AU119" s="229" t="s">
        <v>92</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2806</v>
      </c>
    </row>
    <row r="120" s="2" customFormat="1">
      <c r="A120" s="42"/>
      <c r="B120" s="43"/>
      <c r="C120" s="44"/>
      <c r="D120" s="231" t="s">
        <v>236</v>
      </c>
      <c r="E120" s="44"/>
      <c r="F120" s="232" t="s">
        <v>2807</v>
      </c>
      <c r="G120" s="44"/>
      <c r="H120" s="44"/>
      <c r="I120" s="233"/>
      <c r="J120" s="44"/>
      <c r="K120" s="44"/>
      <c r="L120" s="48"/>
      <c r="M120" s="234"/>
      <c r="N120" s="235"/>
      <c r="O120" s="88"/>
      <c r="P120" s="88"/>
      <c r="Q120" s="88"/>
      <c r="R120" s="88"/>
      <c r="S120" s="88"/>
      <c r="T120" s="89"/>
      <c r="U120" s="42"/>
      <c r="V120" s="42"/>
      <c r="W120" s="42"/>
      <c r="X120" s="42"/>
      <c r="Y120" s="42"/>
      <c r="Z120" s="42"/>
      <c r="AA120" s="42"/>
      <c r="AB120" s="42"/>
      <c r="AC120" s="42"/>
      <c r="AD120" s="42"/>
      <c r="AE120" s="42"/>
      <c r="AT120" s="20" t="s">
        <v>236</v>
      </c>
      <c r="AU120" s="20" t="s">
        <v>92</v>
      </c>
    </row>
    <row r="121" s="13" customFormat="1">
      <c r="A121" s="13"/>
      <c r="B121" s="236"/>
      <c r="C121" s="237"/>
      <c r="D121" s="238" t="s">
        <v>238</v>
      </c>
      <c r="E121" s="239" t="s">
        <v>44</v>
      </c>
      <c r="F121" s="240" t="s">
        <v>2808</v>
      </c>
      <c r="G121" s="237"/>
      <c r="H121" s="239" t="s">
        <v>44</v>
      </c>
      <c r="I121" s="241"/>
      <c r="J121" s="237"/>
      <c r="K121" s="237"/>
      <c r="L121" s="242"/>
      <c r="M121" s="243"/>
      <c r="N121" s="244"/>
      <c r="O121" s="244"/>
      <c r="P121" s="244"/>
      <c r="Q121" s="244"/>
      <c r="R121" s="244"/>
      <c r="S121" s="244"/>
      <c r="T121" s="245"/>
      <c r="U121" s="13"/>
      <c r="V121" s="13"/>
      <c r="W121" s="13"/>
      <c r="X121" s="13"/>
      <c r="Y121" s="13"/>
      <c r="Z121" s="13"/>
      <c r="AA121" s="13"/>
      <c r="AB121" s="13"/>
      <c r="AC121" s="13"/>
      <c r="AD121" s="13"/>
      <c r="AE121" s="13"/>
      <c r="AT121" s="246" t="s">
        <v>238</v>
      </c>
      <c r="AU121" s="246" t="s">
        <v>92</v>
      </c>
      <c r="AV121" s="13" t="s">
        <v>90</v>
      </c>
      <c r="AW121" s="13" t="s">
        <v>42</v>
      </c>
      <c r="AX121" s="13" t="s">
        <v>82</v>
      </c>
      <c r="AY121" s="246" t="s">
        <v>228</v>
      </c>
    </row>
    <row r="122" s="14" customFormat="1">
      <c r="A122" s="14"/>
      <c r="B122" s="247"/>
      <c r="C122" s="248"/>
      <c r="D122" s="238" t="s">
        <v>238</v>
      </c>
      <c r="E122" s="249" t="s">
        <v>44</v>
      </c>
      <c r="F122" s="250" t="s">
        <v>2809</v>
      </c>
      <c r="G122" s="248"/>
      <c r="H122" s="251">
        <v>1.0860000000000001</v>
      </c>
      <c r="I122" s="252"/>
      <c r="J122" s="248"/>
      <c r="K122" s="248"/>
      <c r="L122" s="253"/>
      <c r="M122" s="254"/>
      <c r="N122" s="255"/>
      <c r="O122" s="255"/>
      <c r="P122" s="255"/>
      <c r="Q122" s="255"/>
      <c r="R122" s="255"/>
      <c r="S122" s="255"/>
      <c r="T122" s="256"/>
      <c r="U122" s="14"/>
      <c r="V122" s="14"/>
      <c r="W122" s="14"/>
      <c r="X122" s="14"/>
      <c r="Y122" s="14"/>
      <c r="Z122" s="14"/>
      <c r="AA122" s="14"/>
      <c r="AB122" s="14"/>
      <c r="AC122" s="14"/>
      <c r="AD122" s="14"/>
      <c r="AE122" s="14"/>
      <c r="AT122" s="257" t="s">
        <v>238</v>
      </c>
      <c r="AU122" s="257" t="s">
        <v>92</v>
      </c>
      <c r="AV122" s="14" t="s">
        <v>92</v>
      </c>
      <c r="AW122" s="14" t="s">
        <v>42</v>
      </c>
      <c r="AX122" s="14" t="s">
        <v>82</v>
      </c>
      <c r="AY122" s="257" t="s">
        <v>228</v>
      </c>
    </row>
    <row r="123" s="15" customFormat="1">
      <c r="A123" s="15"/>
      <c r="B123" s="258"/>
      <c r="C123" s="259"/>
      <c r="D123" s="238" t="s">
        <v>238</v>
      </c>
      <c r="E123" s="260" t="s">
        <v>44</v>
      </c>
      <c r="F123" s="261" t="s">
        <v>247</v>
      </c>
      <c r="G123" s="259"/>
      <c r="H123" s="262">
        <v>1.0860000000000001</v>
      </c>
      <c r="I123" s="263"/>
      <c r="J123" s="259"/>
      <c r="K123" s="259"/>
      <c r="L123" s="264"/>
      <c r="M123" s="265"/>
      <c r="N123" s="266"/>
      <c r="O123" s="266"/>
      <c r="P123" s="266"/>
      <c r="Q123" s="266"/>
      <c r="R123" s="266"/>
      <c r="S123" s="266"/>
      <c r="T123" s="267"/>
      <c r="U123" s="15"/>
      <c r="V123" s="15"/>
      <c r="W123" s="15"/>
      <c r="X123" s="15"/>
      <c r="Y123" s="15"/>
      <c r="Z123" s="15"/>
      <c r="AA123" s="15"/>
      <c r="AB123" s="15"/>
      <c r="AC123" s="15"/>
      <c r="AD123" s="15"/>
      <c r="AE123" s="15"/>
      <c r="AT123" s="268" t="s">
        <v>238</v>
      </c>
      <c r="AU123" s="268" t="s">
        <v>92</v>
      </c>
      <c r="AV123" s="15" t="s">
        <v>145</v>
      </c>
      <c r="AW123" s="15" t="s">
        <v>42</v>
      </c>
      <c r="AX123" s="15" t="s">
        <v>90</v>
      </c>
      <c r="AY123" s="268" t="s">
        <v>228</v>
      </c>
    </row>
    <row r="124" s="2" customFormat="1" ht="21.75" customHeight="1">
      <c r="A124" s="42"/>
      <c r="B124" s="43"/>
      <c r="C124" s="218" t="s">
        <v>271</v>
      </c>
      <c r="D124" s="218" t="s">
        <v>230</v>
      </c>
      <c r="E124" s="219" t="s">
        <v>2810</v>
      </c>
      <c r="F124" s="220" t="s">
        <v>2811</v>
      </c>
      <c r="G124" s="221" t="s">
        <v>325</v>
      </c>
      <c r="H124" s="222">
        <v>1.0860000000000001</v>
      </c>
      <c r="I124" s="223"/>
      <c r="J124" s="224">
        <f>ROUND(I124*H124,2)</f>
        <v>0</v>
      </c>
      <c r="K124" s="220" t="s">
        <v>234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92</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2812</v>
      </c>
    </row>
    <row r="125" s="2" customFormat="1">
      <c r="A125" s="42"/>
      <c r="B125" s="43"/>
      <c r="C125" s="44"/>
      <c r="D125" s="231" t="s">
        <v>236</v>
      </c>
      <c r="E125" s="44"/>
      <c r="F125" s="232" t="s">
        <v>2813</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0" t="s">
        <v>236</v>
      </c>
      <c r="AU125" s="20" t="s">
        <v>92</v>
      </c>
    </row>
    <row r="126" s="2" customFormat="1" ht="24.15" customHeight="1">
      <c r="A126" s="42"/>
      <c r="B126" s="43"/>
      <c r="C126" s="218" t="s">
        <v>276</v>
      </c>
      <c r="D126" s="218" t="s">
        <v>230</v>
      </c>
      <c r="E126" s="219" t="s">
        <v>2814</v>
      </c>
      <c r="F126" s="220" t="s">
        <v>2815</v>
      </c>
      <c r="G126" s="221" t="s">
        <v>325</v>
      </c>
      <c r="H126" s="222">
        <v>1.0860000000000001</v>
      </c>
      <c r="I126" s="223"/>
      <c r="J126" s="224">
        <f>ROUND(I126*H126,2)</f>
        <v>0</v>
      </c>
      <c r="K126" s="220" t="s">
        <v>234</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92</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2816</v>
      </c>
    </row>
    <row r="127" s="2" customFormat="1">
      <c r="A127" s="42"/>
      <c r="B127" s="43"/>
      <c r="C127" s="44"/>
      <c r="D127" s="231" t="s">
        <v>236</v>
      </c>
      <c r="E127" s="44"/>
      <c r="F127" s="232" t="s">
        <v>2817</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0" t="s">
        <v>236</v>
      </c>
      <c r="AU127" s="20" t="s">
        <v>92</v>
      </c>
    </row>
    <row r="128" s="2" customFormat="1" ht="21.75" customHeight="1">
      <c r="A128" s="42"/>
      <c r="B128" s="43"/>
      <c r="C128" s="218" t="s">
        <v>292</v>
      </c>
      <c r="D128" s="218" t="s">
        <v>230</v>
      </c>
      <c r="E128" s="219" t="s">
        <v>2818</v>
      </c>
      <c r="F128" s="220" t="s">
        <v>2819</v>
      </c>
      <c r="G128" s="221" t="s">
        <v>325</v>
      </c>
      <c r="H128" s="222">
        <v>10.053000000000001</v>
      </c>
      <c r="I128" s="223"/>
      <c r="J128" s="224">
        <f>ROUND(I128*H128,2)</f>
        <v>0</v>
      </c>
      <c r="K128" s="220" t="s">
        <v>234</v>
      </c>
      <c r="L128" s="48"/>
      <c r="M128" s="225" t="s">
        <v>44</v>
      </c>
      <c r="N128" s="226" t="s">
        <v>53</v>
      </c>
      <c r="O128" s="88"/>
      <c r="P128" s="227">
        <f>O128*H128</f>
        <v>0</v>
      </c>
      <c r="Q128" s="227">
        <v>2.5018699999999998</v>
      </c>
      <c r="R128" s="227">
        <f>Q128*H128</f>
        <v>25.15129911</v>
      </c>
      <c r="S128" s="227">
        <v>0</v>
      </c>
      <c r="T128" s="228">
        <f>S128*H128</f>
        <v>0</v>
      </c>
      <c r="U128" s="42"/>
      <c r="V128" s="42"/>
      <c r="W128" s="42"/>
      <c r="X128" s="42"/>
      <c r="Y128" s="42"/>
      <c r="Z128" s="42"/>
      <c r="AA128" s="42"/>
      <c r="AB128" s="42"/>
      <c r="AC128" s="42"/>
      <c r="AD128" s="42"/>
      <c r="AE128" s="42"/>
      <c r="AR128" s="229" t="s">
        <v>145</v>
      </c>
      <c r="AT128" s="229" t="s">
        <v>230</v>
      </c>
      <c r="AU128" s="229" t="s">
        <v>92</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2820</v>
      </c>
    </row>
    <row r="129" s="2" customFormat="1">
      <c r="A129" s="42"/>
      <c r="B129" s="43"/>
      <c r="C129" s="44"/>
      <c r="D129" s="231" t="s">
        <v>236</v>
      </c>
      <c r="E129" s="44"/>
      <c r="F129" s="232" t="s">
        <v>2821</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0" t="s">
        <v>236</v>
      </c>
      <c r="AU129" s="20" t="s">
        <v>92</v>
      </c>
    </row>
    <row r="130" s="13" customFormat="1">
      <c r="A130" s="13"/>
      <c r="B130" s="236"/>
      <c r="C130" s="237"/>
      <c r="D130" s="238" t="s">
        <v>238</v>
      </c>
      <c r="E130" s="239" t="s">
        <v>44</v>
      </c>
      <c r="F130" s="240" t="s">
        <v>2808</v>
      </c>
      <c r="G130" s="237"/>
      <c r="H130" s="239" t="s">
        <v>44</v>
      </c>
      <c r="I130" s="241"/>
      <c r="J130" s="237"/>
      <c r="K130" s="237"/>
      <c r="L130" s="242"/>
      <c r="M130" s="243"/>
      <c r="N130" s="244"/>
      <c r="O130" s="244"/>
      <c r="P130" s="244"/>
      <c r="Q130" s="244"/>
      <c r="R130" s="244"/>
      <c r="S130" s="244"/>
      <c r="T130" s="245"/>
      <c r="U130" s="13"/>
      <c r="V130" s="13"/>
      <c r="W130" s="13"/>
      <c r="X130" s="13"/>
      <c r="Y130" s="13"/>
      <c r="Z130" s="13"/>
      <c r="AA130" s="13"/>
      <c r="AB130" s="13"/>
      <c r="AC130" s="13"/>
      <c r="AD130" s="13"/>
      <c r="AE130" s="13"/>
      <c r="AT130" s="246" t="s">
        <v>238</v>
      </c>
      <c r="AU130" s="246" t="s">
        <v>92</v>
      </c>
      <c r="AV130" s="13" t="s">
        <v>90</v>
      </c>
      <c r="AW130" s="13" t="s">
        <v>42</v>
      </c>
      <c r="AX130" s="13" t="s">
        <v>82</v>
      </c>
      <c r="AY130" s="246" t="s">
        <v>228</v>
      </c>
    </row>
    <row r="131" s="14" customFormat="1">
      <c r="A131" s="14"/>
      <c r="B131" s="247"/>
      <c r="C131" s="248"/>
      <c r="D131" s="238" t="s">
        <v>238</v>
      </c>
      <c r="E131" s="249" t="s">
        <v>44</v>
      </c>
      <c r="F131" s="250" t="s">
        <v>2822</v>
      </c>
      <c r="G131" s="248"/>
      <c r="H131" s="251">
        <v>10.053000000000001</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238</v>
      </c>
      <c r="AU131" s="257" t="s">
        <v>92</v>
      </c>
      <c r="AV131" s="14" t="s">
        <v>92</v>
      </c>
      <c r="AW131" s="14" t="s">
        <v>42</v>
      </c>
      <c r="AX131" s="14" t="s">
        <v>82</v>
      </c>
      <c r="AY131" s="257" t="s">
        <v>228</v>
      </c>
    </row>
    <row r="132" s="15" customFormat="1">
      <c r="A132" s="15"/>
      <c r="B132" s="258"/>
      <c r="C132" s="259"/>
      <c r="D132" s="238" t="s">
        <v>238</v>
      </c>
      <c r="E132" s="260" t="s">
        <v>44</v>
      </c>
      <c r="F132" s="261" t="s">
        <v>247</v>
      </c>
      <c r="G132" s="259"/>
      <c r="H132" s="262">
        <v>10.053000000000001</v>
      </c>
      <c r="I132" s="263"/>
      <c r="J132" s="259"/>
      <c r="K132" s="259"/>
      <c r="L132" s="264"/>
      <c r="M132" s="265"/>
      <c r="N132" s="266"/>
      <c r="O132" s="266"/>
      <c r="P132" s="266"/>
      <c r="Q132" s="266"/>
      <c r="R132" s="266"/>
      <c r="S132" s="266"/>
      <c r="T132" s="267"/>
      <c r="U132" s="15"/>
      <c r="V132" s="15"/>
      <c r="W132" s="15"/>
      <c r="X132" s="15"/>
      <c r="Y132" s="15"/>
      <c r="Z132" s="15"/>
      <c r="AA132" s="15"/>
      <c r="AB132" s="15"/>
      <c r="AC132" s="15"/>
      <c r="AD132" s="15"/>
      <c r="AE132" s="15"/>
      <c r="AT132" s="268" t="s">
        <v>238</v>
      </c>
      <c r="AU132" s="268" t="s">
        <v>92</v>
      </c>
      <c r="AV132" s="15" t="s">
        <v>145</v>
      </c>
      <c r="AW132" s="15" t="s">
        <v>42</v>
      </c>
      <c r="AX132" s="15" t="s">
        <v>90</v>
      </c>
      <c r="AY132" s="268" t="s">
        <v>228</v>
      </c>
    </row>
    <row r="133" s="2" customFormat="1" ht="21.75" customHeight="1">
      <c r="A133" s="42"/>
      <c r="B133" s="43"/>
      <c r="C133" s="218" t="s">
        <v>282</v>
      </c>
      <c r="D133" s="218" t="s">
        <v>230</v>
      </c>
      <c r="E133" s="219" t="s">
        <v>2823</v>
      </c>
      <c r="F133" s="220" t="s">
        <v>2824</v>
      </c>
      <c r="G133" s="221" t="s">
        <v>325</v>
      </c>
      <c r="H133" s="222">
        <v>10.053000000000001</v>
      </c>
      <c r="I133" s="223"/>
      <c r="J133" s="224">
        <f>ROUND(I133*H133,2)</f>
        <v>0</v>
      </c>
      <c r="K133" s="220" t="s">
        <v>234</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145</v>
      </c>
      <c r="AT133" s="229" t="s">
        <v>230</v>
      </c>
      <c r="AU133" s="229" t="s">
        <v>92</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2825</v>
      </c>
    </row>
    <row r="134" s="2" customFormat="1">
      <c r="A134" s="42"/>
      <c r="B134" s="43"/>
      <c r="C134" s="44"/>
      <c r="D134" s="231" t="s">
        <v>236</v>
      </c>
      <c r="E134" s="44"/>
      <c r="F134" s="232" t="s">
        <v>2826</v>
      </c>
      <c r="G134" s="44"/>
      <c r="H134" s="44"/>
      <c r="I134" s="233"/>
      <c r="J134" s="44"/>
      <c r="K134" s="44"/>
      <c r="L134" s="48"/>
      <c r="M134" s="234"/>
      <c r="N134" s="235"/>
      <c r="O134" s="88"/>
      <c r="P134" s="88"/>
      <c r="Q134" s="88"/>
      <c r="R134" s="88"/>
      <c r="S134" s="88"/>
      <c r="T134" s="89"/>
      <c r="U134" s="42"/>
      <c r="V134" s="42"/>
      <c r="W134" s="42"/>
      <c r="X134" s="42"/>
      <c r="Y134" s="42"/>
      <c r="Z134" s="42"/>
      <c r="AA134" s="42"/>
      <c r="AB134" s="42"/>
      <c r="AC134" s="42"/>
      <c r="AD134" s="42"/>
      <c r="AE134" s="42"/>
      <c r="AT134" s="20" t="s">
        <v>236</v>
      </c>
      <c r="AU134" s="20" t="s">
        <v>92</v>
      </c>
    </row>
    <row r="135" s="2" customFormat="1" ht="24.15" customHeight="1">
      <c r="A135" s="42"/>
      <c r="B135" s="43"/>
      <c r="C135" s="218" t="s">
        <v>304</v>
      </c>
      <c r="D135" s="218" t="s">
        <v>230</v>
      </c>
      <c r="E135" s="219" t="s">
        <v>2827</v>
      </c>
      <c r="F135" s="220" t="s">
        <v>2828</v>
      </c>
      <c r="G135" s="221" t="s">
        <v>325</v>
      </c>
      <c r="H135" s="222">
        <v>10.053000000000001</v>
      </c>
      <c r="I135" s="223"/>
      <c r="J135" s="224">
        <f>ROUND(I135*H135,2)</f>
        <v>0</v>
      </c>
      <c r="K135" s="220" t="s">
        <v>234</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145</v>
      </c>
      <c r="AT135" s="229" t="s">
        <v>230</v>
      </c>
      <c r="AU135" s="229" t="s">
        <v>92</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2829</v>
      </c>
    </row>
    <row r="136" s="2" customFormat="1">
      <c r="A136" s="42"/>
      <c r="B136" s="43"/>
      <c r="C136" s="44"/>
      <c r="D136" s="231" t="s">
        <v>236</v>
      </c>
      <c r="E136" s="44"/>
      <c r="F136" s="232" t="s">
        <v>2830</v>
      </c>
      <c r="G136" s="44"/>
      <c r="H136" s="44"/>
      <c r="I136" s="233"/>
      <c r="J136" s="44"/>
      <c r="K136" s="44"/>
      <c r="L136" s="48"/>
      <c r="M136" s="234"/>
      <c r="N136" s="235"/>
      <c r="O136" s="88"/>
      <c r="P136" s="88"/>
      <c r="Q136" s="88"/>
      <c r="R136" s="88"/>
      <c r="S136" s="88"/>
      <c r="T136" s="89"/>
      <c r="U136" s="42"/>
      <c r="V136" s="42"/>
      <c r="W136" s="42"/>
      <c r="X136" s="42"/>
      <c r="Y136" s="42"/>
      <c r="Z136" s="42"/>
      <c r="AA136" s="42"/>
      <c r="AB136" s="42"/>
      <c r="AC136" s="42"/>
      <c r="AD136" s="42"/>
      <c r="AE136" s="42"/>
      <c r="AT136" s="20" t="s">
        <v>236</v>
      </c>
      <c r="AU136" s="20" t="s">
        <v>92</v>
      </c>
    </row>
    <row r="137" s="2" customFormat="1" ht="21.75" customHeight="1">
      <c r="A137" s="42"/>
      <c r="B137" s="43"/>
      <c r="C137" s="218" t="s">
        <v>315</v>
      </c>
      <c r="D137" s="218" t="s">
        <v>230</v>
      </c>
      <c r="E137" s="219" t="s">
        <v>2831</v>
      </c>
      <c r="F137" s="220" t="s">
        <v>2832</v>
      </c>
      <c r="G137" s="221" t="s">
        <v>325</v>
      </c>
      <c r="H137" s="222">
        <v>7.476</v>
      </c>
      <c r="I137" s="223"/>
      <c r="J137" s="224">
        <f>ROUND(I137*H137,2)</f>
        <v>0</v>
      </c>
      <c r="K137" s="220" t="s">
        <v>234</v>
      </c>
      <c r="L137" s="48"/>
      <c r="M137" s="225" t="s">
        <v>44</v>
      </c>
      <c r="N137" s="226" t="s">
        <v>53</v>
      </c>
      <c r="O137" s="88"/>
      <c r="P137" s="227">
        <f>O137*H137</f>
        <v>0</v>
      </c>
      <c r="Q137" s="227">
        <v>2.5018699999999998</v>
      </c>
      <c r="R137" s="227">
        <f>Q137*H137</f>
        <v>18.703980119999997</v>
      </c>
      <c r="S137" s="227">
        <v>0</v>
      </c>
      <c r="T137" s="228">
        <f>S137*H137</f>
        <v>0</v>
      </c>
      <c r="U137" s="42"/>
      <c r="V137" s="42"/>
      <c r="W137" s="42"/>
      <c r="X137" s="42"/>
      <c r="Y137" s="42"/>
      <c r="Z137" s="42"/>
      <c r="AA137" s="42"/>
      <c r="AB137" s="42"/>
      <c r="AC137" s="42"/>
      <c r="AD137" s="42"/>
      <c r="AE137" s="42"/>
      <c r="AR137" s="229" t="s">
        <v>145</v>
      </c>
      <c r="AT137" s="229" t="s">
        <v>230</v>
      </c>
      <c r="AU137" s="229" t="s">
        <v>92</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145</v>
      </c>
      <c r="BM137" s="229" t="s">
        <v>2833</v>
      </c>
    </row>
    <row r="138" s="2" customFormat="1">
      <c r="A138" s="42"/>
      <c r="B138" s="43"/>
      <c r="C138" s="44"/>
      <c r="D138" s="231" t="s">
        <v>236</v>
      </c>
      <c r="E138" s="44"/>
      <c r="F138" s="232" t="s">
        <v>2834</v>
      </c>
      <c r="G138" s="44"/>
      <c r="H138" s="44"/>
      <c r="I138" s="233"/>
      <c r="J138" s="44"/>
      <c r="K138" s="44"/>
      <c r="L138" s="48"/>
      <c r="M138" s="234"/>
      <c r="N138" s="235"/>
      <c r="O138" s="88"/>
      <c r="P138" s="88"/>
      <c r="Q138" s="88"/>
      <c r="R138" s="88"/>
      <c r="S138" s="88"/>
      <c r="T138" s="89"/>
      <c r="U138" s="42"/>
      <c r="V138" s="42"/>
      <c r="W138" s="42"/>
      <c r="X138" s="42"/>
      <c r="Y138" s="42"/>
      <c r="Z138" s="42"/>
      <c r="AA138" s="42"/>
      <c r="AB138" s="42"/>
      <c r="AC138" s="42"/>
      <c r="AD138" s="42"/>
      <c r="AE138" s="42"/>
      <c r="AT138" s="20" t="s">
        <v>236</v>
      </c>
      <c r="AU138" s="20" t="s">
        <v>92</v>
      </c>
    </row>
    <row r="139" s="13" customFormat="1">
      <c r="A139" s="13"/>
      <c r="B139" s="236"/>
      <c r="C139" s="237"/>
      <c r="D139" s="238" t="s">
        <v>238</v>
      </c>
      <c r="E139" s="239" t="s">
        <v>44</v>
      </c>
      <c r="F139" s="240" t="s">
        <v>2835</v>
      </c>
      <c r="G139" s="237"/>
      <c r="H139" s="239" t="s">
        <v>44</v>
      </c>
      <c r="I139" s="241"/>
      <c r="J139" s="237"/>
      <c r="K139" s="237"/>
      <c r="L139" s="242"/>
      <c r="M139" s="243"/>
      <c r="N139" s="244"/>
      <c r="O139" s="244"/>
      <c r="P139" s="244"/>
      <c r="Q139" s="244"/>
      <c r="R139" s="244"/>
      <c r="S139" s="244"/>
      <c r="T139" s="245"/>
      <c r="U139" s="13"/>
      <c r="V139" s="13"/>
      <c r="W139" s="13"/>
      <c r="X139" s="13"/>
      <c r="Y139" s="13"/>
      <c r="Z139" s="13"/>
      <c r="AA139" s="13"/>
      <c r="AB139" s="13"/>
      <c r="AC139" s="13"/>
      <c r="AD139" s="13"/>
      <c r="AE139" s="13"/>
      <c r="AT139" s="246" t="s">
        <v>238</v>
      </c>
      <c r="AU139" s="246" t="s">
        <v>92</v>
      </c>
      <c r="AV139" s="13" t="s">
        <v>90</v>
      </c>
      <c r="AW139" s="13" t="s">
        <v>42</v>
      </c>
      <c r="AX139" s="13" t="s">
        <v>82</v>
      </c>
      <c r="AY139" s="246" t="s">
        <v>228</v>
      </c>
    </row>
    <row r="140" s="13" customFormat="1">
      <c r="A140" s="13"/>
      <c r="B140" s="236"/>
      <c r="C140" s="237"/>
      <c r="D140" s="238" t="s">
        <v>238</v>
      </c>
      <c r="E140" s="239" t="s">
        <v>44</v>
      </c>
      <c r="F140" s="240" t="s">
        <v>2836</v>
      </c>
      <c r="G140" s="237"/>
      <c r="H140" s="239" t="s">
        <v>44</v>
      </c>
      <c r="I140" s="241"/>
      <c r="J140" s="237"/>
      <c r="K140" s="237"/>
      <c r="L140" s="242"/>
      <c r="M140" s="243"/>
      <c r="N140" s="244"/>
      <c r="O140" s="244"/>
      <c r="P140" s="244"/>
      <c r="Q140" s="244"/>
      <c r="R140" s="244"/>
      <c r="S140" s="244"/>
      <c r="T140" s="245"/>
      <c r="U140" s="13"/>
      <c r="V140" s="13"/>
      <c r="W140" s="13"/>
      <c r="X140" s="13"/>
      <c r="Y140" s="13"/>
      <c r="Z140" s="13"/>
      <c r="AA140" s="13"/>
      <c r="AB140" s="13"/>
      <c r="AC140" s="13"/>
      <c r="AD140" s="13"/>
      <c r="AE140" s="13"/>
      <c r="AT140" s="246" t="s">
        <v>238</v>
      </c>
      <c r="AU140" s="246" t="s">
        <v>92</v>
      </c>
      <c r="AV140" s="13" t="s">
        <v>90</v>
      </c>
      <c r="AW140" s="13" t="s">
        <v>42</v>
      </c>
      <c r="AX140" s="13" t="s">
        <v>82</v>
      </c>
      <c r="AY140" s="246" t="s">
        <v>228</v>
      </c>
    </row>
    <row r="141" s="14" customFormat="1">
      <c r="A141" s="14"/>
      <c r="B141" s="247"/>
      <c r="C141" s="248"/>
      <c r="D141" s="238" t="s">
        <v>238</v>
      </c>
      <c r="E141" s="249" t="s">
        <v>44</v>
      </c>
      <c r="F141" s="250" t="s">
        <v>2837</v>
      </c>
      <c r="G141" s="248"/>
      <c r="H141" s="251">
        <v>1.8500000000000001</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238</v>
      </c>
      <c r="AU141" s="257" t="s">
        <v>92</v>
      </c>
      <c r="AV141" s="14" t="s">
        <v>92</v>
      </c>
      <c r="AW141" s="14" t="s">
        <v>42</v>
      </c>
      <c r="AX141" s="14" t="s">
        <v>82</v>
      </c>
      <c r="AY141" s="257" t="s">
        <v>228</v>
      </c>
    </row>
    <row r="142" s="14" customFormat="1">
      <c r="A142" s="14"/>
      <c r="B142" s="247"/>
      <c r="C142" s="248"/>
      <c r="D142" s="238" t="s">
        <v>238</v>
      </c>
      <c r="E142" s="249" t="s">
        <v>44</v>
      </c>
      <c r="F142" s="250" t="s">
        <v>2838</v>
      </c>
      <c r="G142" s="248"/>
      <c r="H142" s="251">
        <v>5.6260000000000003</v>
      </c>
      <c r="I142" s="252"/>
      <c r="J142" s="248"/>
      <c r="K142" s="248"/>
      <c r="L142" s="253"/>
      <c r="M142" s="254"/>
      <c r="N142" s="255"/>
      <c r="O142" s="255"/>
      <c r="P142" s="255"/>
      <c r="Q142" s="255"/>
      <c r="R142" s="255"/>
      <c r="S142" s="255"/>
      <c r="T142" s="256"/>
      <c r="U142" s="14"/>
      <c r="V142" s="14"/>
      <c r="W142" s="14"/>
      <c r="X142" s="14"/>
      <c r="Y142" s="14"/>
      <c r="Z142" s="14"/>
      <c r="AA142" s="14"/>
      <c r="AB142" s="14"/>
      <c r="AC142" s="14"/>
      <c r="AD142" s="14"/>
      <c r="AE142" s="14"/>
      <c r="AT142" s="257" t="s">
        <v>238</v>
      </c>
      <c r="AU142" s="257" t="s">
        <v>92</v>
      </c>
      <c r="AV142" s="14" t="s">
        <v>92</v>
      </c>
      <c r="AW142" s="14" t="s">
        <v>42</v>
      </c>
      <c r="AX142" s="14" t="s">
        <v>82</v>
      </c>
      <c r="AY142" s="257" t="s">
        <v>228</v>
      </c>
    </row>
    <row r="143" s="15" customFormat="1">
      <c r="A143" s="15"/>
      <c r="B143" s="258"/>
      <c r="C143" s="259"/>
      <c r="D143" s="238" t="s">
        <v>238</v>
      </c>
      <c r="E143" s="260" t="s">
        <v>44</v>
      </c>
      <c r="F143" s="261" t="s">
        <v>247</v>
      </c>
      <c r="G143" s="259"/>
      <c r="H143" s="262">
        <v>7.476</v>
      </c>
      <c r="I143" s="263"/>
      <c r="J143" s="259"/>
      <c r="K143" s="259"/>
      <c r="L143" s="264"/>
      <c r="M143" s="265"/>
      <c r="N143" s="266"/>
      <c r="O143" s="266"/>
      <c r="P143" s="266"/>
      <c r="Q143" s="266"/>
      <c r="R143" s="266"/>
      <c r="S143" s="266"/>
      <c r="T143" s="267"/>
      <c r="U143" s="15"/>
      <c r="V143" s="15"/>
      <c r="W143" s="15"/>
      <c r="X143" s="15"/>
      <c r="Y143" s="15"/>
      <c r="Z143" s="15"/>
      <c r="AA143" s="15"/>
      <c r="AB143" s="15"/>
      <c r="AC143" s="15"/>
      <c r="AD143" s="15"/>
      <c r="AE143" s="15"/>
      <c r="AT143" s="268" t="s">
        <v>238</v>
      </c>
      <c r="AU143" s="268" t="s">
        <v>92</v>
      </c>
      <c r="AV143" s="15" t="s">
        <v>145</v>
      </c>
      <c r="AW143" s="15" t="s">
        <v>42</v>
      </c>
      <c r="AX143" s="15" t="s">
        <v>90</v>
      </c>
      <c r="AY143" s="268" t="s">
        <v>228</v>
      </c>
    </row>
    <row r="144" s="2" customFormat="1" ht="21.75" customHeight="1">
      <c r="A144" s="42"/>
      <c r="B144" s="43"/>
      <c r="C144" s="218" t="s">
        <v>322</v>
      </c>
      <c r="D144" s="218" t="s">
        <v>230</v>
      </c>
      <c r="E144" s="219" t="s">
        <v>2810</v>
      </c>
      <c r="F144" s="220" t="s">
        <v>2811</v>
      </c>
      <c r="G144" s="221" t="s">
        <v>325</v>
      </c>
      <c r="H144" s="222">
        <v>7.476</v>
      </c>
      <c r="I144" s="223"/>
      <c r="J144" s="224">
        <f>ROUND(I144*H144,2)</f>
        <v>0</v>
      </c>
      <c r="K144" s="220" t="s">
        <v>234</v>
      </c>
      <c r="L144" s="48"/>
      <c r="M144" s="225" t="s">
        <v>44</v>
      </c>
      <c r="N144" s="226" t="s">
        <v>53</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145</v>
      </c>
      <c r="AT144" s="229" t="s">
        <v>230</v>
      </c>
      <c r="AU144" s="229" t="s">
        <v>92</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145</v>
      </c>
      <c r="BM144" s="229" t="s">
        <v>2839</v>
      </c>
    </row>
    <row r="145" s="2" customFormat="1">
      <c r="A145" s="42"/>
      <c r="B145" s="43"/>
      <c r="C145" s="44"/>
      <c r="D145" s="231" t="s">
        <v>236</v>
      </c>
      <c r="E145" s="44"/>
      <c r="F145" s="232" t="s">
        <v>2813</v>
      </c>
      <c r="G145" s="44"/>
      <c r="H145" s="44"/>
      <c r="I145" s="233"/>
      <c r="J145" s="44"/>
      <c r="K145" s="44"/>
      <c r="L145" s="48"/>
      <c r="M145" s="234"/>
      <c r="N145" s="235"/>
      <c r="O145" s="88"/>
      <c r="P145" s="88"/>
      <c r="Q145" s="88"/>
      <c r="R145" s="88"/>
      <c r="S145" s="88"/>
      <c r="T145" s="89"/>
      <c r="U145" s="42"/>
      <c r="V145" s="42"/>
      <c r="W145" s="42"/>
      <c r="X145" s="42"/>
      <c r="Y145" s="42"/>
      <c r="Z145" s="42"/>
      <c r="AA145" s="42"/>
      <c r="AB145" s="42"/>
      <c r="AC145" s="42"/>
      <c r="AD145" s="42"/>
      <c r="AE145" s="42"/>
      <c r="AT145" s="20" t="s">
        <v>236</v>
      </c>
      <c r="AU145" s="20" t="s">
        <v>92</v>
      </c>
    </row>
    <row r="146" s="2" customFormat="1" ht="24.15" customHeight="1">
      <c r="A146" s="42"/>
      <c r="B146" s="43"/>
      <c r="C146" s="218" t="s">
        <v>8</v>
      </c>
      <c r="D146" s="218" t="s">
        <v>230</v>
      </c>
      <c r="E146" s="219" t="s">
        <v>2814</v>
      </c>
      <c r="F146" s="220" t="s">
        <v>2815</v>
      </c>
      <c r="G146" s="221" t="s">
        <v>325</v>
      </c>
      <c r="H146" s="222">
        <v>7.476</v>
      </c>
      <c r="I146" s="223"/>
      <c r="J146" s="224">
        <f>ROUND(I146*H146,2)</f>
        <v>0</v>
      </c>
      <c r="K146" s="220" t="s">
        <v>234</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92</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2840</v>
      </c>
    </row>
    <row r="147" s="2" customFormat="1">
      <c r="A147" s="42"/>
      <c r="B147" s="43"/>
      <c r="C147" s="44"/>
      <c r="D147" s="231" t="s">
        <v>236</v>
      </c>
      <c r="E147" s="44"/>
      <c r="F147" s="232" t="s">
        <v>2817</v>
      </c>
      <c r="G147" s="44"/>
      <c r="H147" s="44"/>
      <c r="I147" s="233"/>
      <c r="J147" s="44"/>
      <c r="K147" s="44"/>
      <c r="L147" s="48"/>
      <c r="M147" s="234"/>
      <c r="N147" s="235"/>
      <c r="O147" s="88"/>
      <c r="P147" s="88"/>
      <c r="Q147" s="88"/>
      <c r="R147" s="88"/>
      <c r="S147" s="88"/>
      <c r="T147" s="89"/>
      <c r="U147" s="42"/>
      <c r="V147" s="42"/>
      <c r="W147" s="42"/>
      <c r="X147" s="42"/>
      <c r="Y147" s="42"/>
      <c r="Z147" s="42"/>
      <c r="AA147" s="42"/>
      <c r="AB147" s="42"/>
      <c r="AC147" s="42"/>
      <c r="AD147" s="42"/>
      <c r="AE147" s="42"/>
      <c r="AT147" s="20" t="s">
        <v>236</v>
      </c>
      <c r="AU147" s="20" t="s">
        <v>92</v>
      </c>
    </row>
    <row r="148" s="2" customFormat="1" ht="16.5" customHeight="1">
      <c r="A148" s="42"/>
      <c r="B148" s="43"/>
      <c r="C148" s="218" t="s">
        <v>339</v>
      </c>
      <c r="D148" s="218" t="s">
        <v>230</v>
      </c>
      <c r="E148" s="219" t="s">
        <v>945</v>
      </c>
      <c r="F148" s="220" t="s">
        <v>946</v>
      </c>
      <c r="G148" s="221" t="s">
        <v>233</v>
      </c>
      <c r="H148" s="222">
        <v>33.710000000000001</v>
      </c>
      <c r="I148" s="223"/>
      <c r="J148" s="224">
        <f>ROUND(I148*H148,2)</f>
        <v>0</v>
      </c>
      <c r="K148" s="220" t="s">
        <v>234</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145</v>
      </c>
      <c r="AT148" s="229" t="s">
        <v>230</v>
      </c>
      <c r="AU148" s="229" t="s">
        <v>92</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2841</v>
      </c>
    </row>
    <row r="149" s="2" customFormat="1">
      <c r="A149" s="42"/>
      <c r="B149" s="43"/>
      <c r="C149" s="44"/>
      <c r="D149" s="231" t="s">
        <v>236</v>
      </c>
      <c r="E149" s="44"/>
      <c r="F149" s="232" t="s">
        <v>948</v>
      </c>
      <c r="G149" s="44"/>
      <c r="H149" s="44"/>
      <c r="I149" s="233"/>
      <c r="J149" s="44"/>
      <c r="K149" s="44"/>
      <c r="L149" s="48"/>
      <c r="M149" s="234"/>
      <c r="N149" s="235"/>
      <c r="O149" s="88"/>
      <c r="P149" s="88"/>
      <c r="Q149" s="88"/>
      <c r="R149" s="88"/>
      <c r="S149" s="88"/>
      <c r="T149" s="89"/>
      <c r="U149" s="42"/>
      <c r="V149" s="42"/>
      <c r="W149" s="42"/>
      <c r="X149" s="42"/>
      <c r="Y149" s="42"/>
      <c r="Z149" s="42"/>
      <c r="AA149" s="42"/>
      <c r="AB149" s="42"/>
      <c r="AC149" s="42"/>
      <c r="AD149" s="42"/>
      <c r="AE149" s="42"/>
      <c r="AT149" s="20" t="s">
        <v>236</v>
      </c>
      <c r="AU149" s="20" t="s">
        <v>92</v>
      </c>
    </row>
    <row r="150" s="13" customFormat="1">
      <c r="A150" s="13"/>
      <c r="B150" s="236"/>
      <c r="C150" s="237"/>
      <c r="D150" s="238" t="s">
        <v>238</v>
      </c>
      <c r="E150" s="239" t="s">
        <v>44</v>
      </c>
      <c r="F150" s="240" t="s">
        <v>2842</v>
      </c>
      <c r="G150" s="237"/>
      <c r="H150" s="239" t="s">
        <v>44</v>
      </c>
      <c r="I150" s="241"/>
      <c r="J150" s="237"/>
      <c r="K150" s="237"/>
      <c r="L150" s="242"/>
      <c r="M150" s="243"/>
      <c r="N150" s="244"/>
      <c r="O150" s="244"/>
      <c r="P150" s="244"/>
      <c r="Q150" s="244"/>
      <c r="R150" s="244"/>
      <c r="S150" s="244"/>
      <c r="T150" s="245"/>
      <c r="U150" s="13"/>
      <c r="V150" s="13"/>
      <c r="W150" s="13"/>
      <c r="X150" s="13"/>
      <c r="Y150" s="13"/>
      <c r="Z150" s="13"/>
      <c r="AA150" s="13"/>
      <c r="AB150" s="13"/>
      <c r="AC150" s="13"/>
      <c r="AD150" s="13"/>
      <c r="AE150" s="13"/>
      <c r="AT150" s="246" t="s">
        <v>238</v>
      </c>
      <c r="AU150" s="246" t="s">
        <v>92</v>
      </c>
      <c r="AV150" s="13" t="s">
        <v>90</v>
      </c>
      <c r="AW150" s="13" t="s">
        <v>42</v>
      </c>
      <c r="AX150" s="13" t="s">
        <v>82</v>
      </c>
      <c r="AY150" s="246" t="s">
        <v>228</v>
      </c>
    </row>
    <row r="151" s="13" customFormat="1">
      <c r="A151" s="13"/>
      <c r="B151" s="236"/>
      <c r="C151" s="237"/>
      <c r="D151" s="238" t="s">
        <v>238</v>
      </c>
      <c r="E151" s="239" t="s">
        <v>44</v>
      </c>
      <c r="F151" s="240" t="s">
        <v>2836</v>
      </c>
      <c r="G151" s="237"/>
      <c r="H151" s="239" t="s">
        <v>44</v>
      </c>
      <c r="I151" s="241"/>
      <c r="J151" s="237"/>
      <c r="K151" s="237"/>
      <c r="L151" s="242"/>
      <c r="M151" s="243"/>
      <c r="N151" s="244"/>
      <c r="O151" s="244"/>
      <c r="P151" s="244"/>
      <c r="Q151" s="244"/>
      <c r="R151" s="244"/>
      <c r="S151" s="244"/>
      <c r="T151" s="245"/>
      <c r="U151" s="13"/>
      <c r="V151" s="13"/>
      <c r="W151" s="13"/>
      <c r="X151" s="13"/>
      <c r="Y151" s="13"/>
      <c r="Z151" s="13"/>
      <c r="AA151" s="13"/>
      <c r="AB151" s="13"/>
      <c r="AC151" s="13"/>
      <c r="AD151" s="13"/>
      <c r="AE151" s="13"/>
      <c r="AT151" s="246" t="s">
        <v>238</v>
      </c>
      <c r="AU151" s="246" t="s">
        <v>92</v>
      </c>
      <c r="AV151" s="13" t="s">
        <v>90</v>
      </c>
      <c r="AW151" s="13" t="s">
        <v>42</v>
      </c>
      <c r="AX151" s="13" t="s">
        <v>82</v>
      </c>
      <c r="AY151" s="246" t="s">
        <v>228</v>
      </c>
    </row>
    <row r="152" s="14" customFormat="1">
      <c r="A152" s="14"/>
      <c r="B152" s="247"/>
      <c r="C152" s="248"/>
      <c r="D152" s="238" t="s">
        <v>238</v>
      </c>
      <c r="E152" s="249" t="s">
        <v>44</v>
      </c>
      <c r="F152" s="250" t="s">
        <v>2843</v>
      </c>
      <c r="G152" s="248"/>
      <c r="H152" s="251">
        <v>9.25</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238</v>
      </c>
      <c r="AU152" s="257" t="s">
        <v>92</v>
      </c>
      <c r="AV152" s="14" t="s">
        <v>92</v>
      </c>
      <c r="AW152" s="14" t="s">
        <v>42</v>
      </c>
      <c r="AX152" s="14" t="s">
        <v>82</v>
      </c>
      <c r="AY152" s="257" t="s">
        <v>228</v>
      </c>
    </row>
    <row r="153" s="14" customFormat="1">
      <c r="A153" s="14"/>
      <c r="B153" s="247"/>
      <c r="C153" s="248"/>
      <c r="D153" s="238" t="s">
        <v>238</v>
      </c>
      <c r="E153" s="249" t="s">
        <v>44</v>
      </c>
      <c r="F153" s="250" t="s">
        <v>2844</v>
      </c>
      <c r="G153" s="248"/>
      <c r="H153" s="251">
        <v>24.460000000000001</v>
      </c>
      <c r="I153" s="252"/>
      <c r="J153" s="248"/>
      <c r="K153" s="248"/>
      <c r="L153" s="253"/>
      <c r="M153" s="254"/>
      <c r="N153" s="255"/>
      <c r="O153" s="255"/>
      <c r="P153" s="255"/>
      <c r="Q153" s="255"/>
      <c r="R153" s="255"/>
      <c r="S153" s="255"/>
      <c r="T153" s="256"/>
      <c r="U153" s="14"/>
      <c r="V153" s="14"/>
      <c r="W153" s="14"/>
      <c r="X153" s="14"/>
      <c r="Y153" s="14"/>
      <c r="Z153" s="14"/>
      <c r="AA153" s="14"/>
      <c r="AB153" s="14"/>
      <c r="AC153" s="14"/>
      <c r="AD153" s="14"/>
      <c r="AE153" s="14"/>
      <c r="AT153" s="257" t="s">
        <v>238</v>
      </c>
      <c r="AU153" s="257" t="s">
        <v>92</v>
      </c>
      <c r="AV153" s="14" t="s">
        <v>92</v>
      </c>
      <c r="AW153" s="14" t="s">
        <v>42</v>
      </c>
      <c r="AX153" s="14" t="s">
        <v>82</v>
      </c>
      <c r="AY153" s="257" t="s">
        <v>228</v>
      </c>
    </row>
    <row r="154" s="15" customFormat="1">
      <c r="A154" s="15"/>
      <c r="B154" s="258"/>
      <c r="C154" s="259"/>
      <c r="D154" s="238" t="s">
        <v>238</v>
      </c>
      <c r="E154" s="260" t="s">
        <v>44</v>
      </c>
      <c r="F154" s="261" t="s">
        <v>247</v>
      </c>
      <c r="G154" s="259"/>
      <c r="H154" s="262">
        <v>33.710000000000001</v>
      </c>
      <c r="I154" s="263"/>
      <c r="J154" s="259"/>
      <c r="K154" s="259"/>
      <c r="L154" s="264"/>
      <c r="M154" s="265"/>
      <c r="N154" s="266"/>
      <c r="O154" s="266"/>
      <c r="P154" s="266"/>
      <c r="Q154" s="266"/>
      <c r="R154" s="266"/>
      <c r="S154" s="266"/>
      <c r="T154" s="267"/>
      <c r="U154" s="15"/>
      <c r="V154" s="15"/>
      <c r="W154" s="15"/>
      <c r="X154" s="15"/>
      <c r="Y154" s="15"/>
      <c r="Z154" s="15"/>
      <c r="AA154" s="15"/>
      <c r="AB154" s="15"/>
      <c r="AC154" s="15"/>
      <c r="AD154" s="15"/>
      <c r="AE154" s="15"/>
      <c r="AT154" s="268" t="s">
        <v>238</v>
      </c>
      <c r="AU154" s="268" t="s">
        <v>92</v>
      </c>
      <c r="AV154" s="15" t="s">
        <v>145</v>
      </c>
      <c r="AW154" s="15" t="s">
        <v>42</v>
      </c>
      <c r="AX154" s="15" t="s">
        <v>90</v>
      </c>
      <c r="AY154" s="268" t="s">
        <v>228</v>
      </c>
    </row>
    <row r="155" s="2" customFormat="1" ht="16.5" customHeight="1">
      <c r="A155" s="42"/>
      <c r="B155" s="43"/>
      <c r="C155" s="218" t="s">
        <v>348</v>
      </c>
      <c r="D155" s="218" t="s">
        <v>230</v>
      </c>
      <c r="E155" s="219" t="s">
        <v>2845</v>
      </c>
      <c r="F155" s="220" t="s">
        <v>2846</v>
      </c>
      <c r="G155" s="221" t="s">
        <v>280</v>
      </c>
      <c r="H155" s="222">
        <v>1.4810000000000001</v>
      </c>
      <c r="I155" s="223"/>
      <c r="J155" s="224">
        <f>ROUND(I155*H155,2)</f>
        <v>0</v>
      </c>
      <c r="K155" s="220" t="s">
        <v>234</v>
      </c>
      <c r="L155" s="48"/>
      <c r="M155" s="225" t="s">
        <v>44</v>
      </c>
      <c r="N155" s="226" t="s">
        <v>53</v>
      </c>
      <c r="O155" s="88"/>
      <c r="P155" s="227">
        <f>O155*H155</f>
        <v>0</v>
      </c>
      <c r="Q155" s="227">
        <v>1.06277</v>
      </c>
      <c r="R155" s="227">
        <f>Q155*H155</f>
        <v>1.5739623700000001</v>
      </c>
      <c r="S155" s="227">
        <v>0</v>
      </c>
      <c r="T155" s="228">
        <f>S155*H155</f>
        <v>0</v>
      </c>
      <c r="U155" s="42"/>
      <c r="V155" s="42"/>
      <c r="W155" s="42"/>
      <c r="X155" s="42"/>
      <c r="Y155" s="42"/>
      <c r="Z155" s="42"/>
      <c r="AA155" s="42"/>
      <c r="AB155" s="42"/>
      <c r="AC155" s="42"/>
      <c r="AD155" s="42"/>
      <c r="AE155" s="42"/>
      <c r="AR155" s="229" t="s">
        <v>145</v>
      </c>
      <c r="AT155" s="229" t="s">
        <v>230</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2847</v>
      </c>
    </row>
    <row r="156" s="2" customFormat="1">
      <c r="A156" s="42"/>
      <c r="B156" s="43"/>
      <c r="C156" s="44"/>
      <c r="D156" s="231" t="s">
        <v>236</v>
      </c>
      <c r="E156" s="44"/>
      <c r="F156" s="232" t="s">
        <v>2848</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0" t="s">
        <v>236</v>
      </c>
      <c r="AU156" s="20" t="s">
        <v>92</v>
      </c>
    </row>
    <row r="157" s="13" customFormat="1">
      <c r="A157" s="13"/>
      <c r="B157" s="236"/>
      <c r="C157" s="237"/>
      <c r="D157" s="238" t="s">
        <v>238</v>
      </c>
      <c r="E157" s="239" t="s">
        <v>44</v>
      </c>
      <c r="F157" s="240" t="s">
        <v>2849</v>
      </c>
      <c r="G157" s="237"/>
      <c r="H157" s="239" t="s">
        <v>44</v>
      </c>
      <c r="I157" s="241"/>
      <c r="J157" s="237"/>
      <c r="K157" s="237"/>
      <c r="L157" s="242"/>
      <c r="M157" s="243"/>
      <c r="N157" s="244"/>
      <c r="O157" s="244"/>
      <c r="P157" s="244"/>
      <c r="Q157" s="244"/>
      <c r="R157" s="244"/>
      <c r="S157" s="244"/>
      <c r="T157" s="245"/>
      <c r="U157" s="13"/>
      <c r="V157" s="13"/>
      <c r="W157" s="13"/>
      <c r="X157" s="13"/>
      <c r="Y157" s="13"/>
      <c r="Z157" s="13"/>
      <c r="AA157" s="13"/>
      <c r="AB157" s="13"/>
      <c r="AC157" s="13"/>
      <c r="AD157" s="13"/>
      <c r="AE157" s="13"/>
      <c r="AT157" s="246" t="s">
        <v>238</v>
      </c>
      <c r="AU157" s="246" t="s">
        <v>92</v>
      </c>
      <c r="AV157" s="13" t="s">
        <v>90</v>
      </c>
      <c r="AW157" s="13" t="s">
        <v>42</v>
      </c>
      <c r="AX157" s="13" t="s">
        <v>82</v>
      </c>
      <c r="AY157" s="246" t="s">
        <v>228</v>
      </c>
    </row>
    <row r="158" s="14" customFormat="1">
      <c r="A158" s="14"/>
      <c r="B158" s="247"/>
      <c r="C158" s="248"/>
      <c r="D158" s="238" t="s">
        <v>238</v>
      </c>
      <c r="E158" s="249" t="s">
        <v>44</v>
      </c>
      <c r="F158" s="250" t="s">
        <v>2850</v>
      </c>
      <c r="G158" s="248"/>
      <c r="H158" s="251">
        <v>0.99199999999999999</v>
      </c>
      <c r="I158" s="252"/>
      <c r="J158" s="248"/>
      <c r="K158" s="248"/>
      <c r="L158" s="253"/>
      <c r="M158" s="254"/>
      <c r="N158" s="255"/>
      <c r="O158" s="255"/>
      <c r="P158" s="255"/>
      <c r="Q158" s="255"/>
      <c r="R158" s="255"/>
      <c r="S158" s="255"/>
      <c r="T158" s="256"/>
      <c r="U158" s="14"/>
      <c r="V158" s="14"/>
      <c r="W158" s="14"/>
      <c r="X158" s="14"/>
      <c r="Y158" s="14"/>
      <c r="Z158" s="14"/>
      <c r="AA158" s="14"/>
      <c r="AB158" s="14"/>
      <c r="AC158" s="14"/>
      <c r="AD158" s="14"/>
      <c r="AE158" s="14"/>
      <c r="AT158" s="257" t="s">
        <v>238</v>
      </c>
      <c r="AU158" s="257" t="s">
        <v>92</v>
      </c>
      <c r="AV158" s="14" t="s">
        <v>92</v>
      </c>
      <c r="AW158" s="14" t="s">
        <v>42</v>
      </c>
      <c r="AX158" s="14" t="s">
        <v>82</v>
      </c>
      <c r="AY158" s="257" t="s">
        <v>228</v>
      </c>
    </row>
    <row r="159" s="14" customFormat="1">
      <c r="A159" s="14"/>
      <c r="B159" s="247"/>
      <c r="C159" s="248"/>
      <c r="D159" s="238" t="s">
        <v>238</v>
      </c>
      <c r="E159" s="249" t="s">
        <v>44</v>
      </c>
      <c r="F159" s="250" t="s">
        <v>2851</v>
      </c>
      <c r="G159" s="248"/>
      <c r="H159" s="251">
        <v>0.10000000000000001</v>
      </c>
      <c r="I159" s="252"/>
      <c r="J159" s="248"/>
      <c r="K159" s="248"/>
      <c r="L159" s="253"/>
      <c r="M159" s="254"/>
      <c r="N159" s="255"/>
      <c r="O159" s="255"/>
      <c r="P159" s="255"/>
      <c r="Q159" s="255"/>
      <c r="R159" s="255"/>
      <c r="S159" s="255"/>
      <c r="T159" s="256"/>
      <c r="U159" s="14"/>
      <c r="V159" s="14"/>
      <c r="W159" s="14"/>
      <c r="X159" s="14"/>
      <c r="Y159" s="14"/>
      <c r="Z159" s="14"/>
      <c r="AA159" s="14"/>
      <c r="AB159" s="14"/>
      <c r="AC159" s="14"/>
      <c r="AD159" s="14"/>
      <c r="AE159" s="14"/>
      <c r="AT159" s="257" t="s">
        <v>238</v>
      </c>
      <c r="AU159" s="257" t="s">
        <v>92</v>
      </c>
      <c r="AV159" s="14" t="s">
        <v>92</v>
      </c>
      <c r="AW159" s="14" t="s">
        <v>42</v>
      </c>
      <c r="AX159" s="14" t="s">
        <v>82</v>
      </c>
      <c r="AY159" s="257" t="s">
        <v>228</v>
      </c>
    </row>
    <row r="160" s="13" customFormat="1">
      <c r="A160" s="13"/>
      <c r="B160" s="236"/>
      <c r="C160" s="237"/>
      <c r="D160" s="238" t="s">
        <v>238</v>
      </c>
      <c r="E160" s="239" t="s">
        <v>44</v>
      </c>
      <c r="F160" s="240" t="s">
        <v>2836</v>
      </c>
      <c r="G160" s="237"/>
      <c r="H160" s="239" t="s">
        <v>44</v>
      </c>
      <c r="I160" s="241"/>
      <c r="J160" s="237"/>
      <c r="K160" s="237"/>
      <c r="L160" s="242"/>
      <c r="M160" s="243"/>
      <c r="N160" s="244"/>
      <c r="O160" s="244"/>
      <c r="P160" s="244"/>
      <c r="Q160" s="244"/>
      <c r="R160" s="244"/>
      <c r="S160" s="244"/>
      <c r="T160" s="245"/>
      <c r="U160" s="13"/>
      <c r="V160" s="13"/>
      <c r="W160" s="13"/>
      <c r="X160" s="13"/>
      <c r="Y160" s="13"/>
      <c r="Z160" s="13"/>
      <c r="AA160" s="13"/>
      <c r="AB160" s="13"/>
      <c r="AC160" s="13"/>
      <c r="AD160" s="13"/>
      <c r="AE160" s="13"/>
      <c r="AT160" s="246" t="s">
        <v>238</v>
      </c>
      <c r="AU160" s="246" t="s">
        <v>92</v>
      </c>
      <c r="AV160" s="13" t="s">
        <v>90</v>
      </c>
      <c r="AW160" s="13" t="s">
        <v>42</v>
      </c>
      <c r="AX160" s="13" t="s">
        <v>82</v>
      </c>
      <c r="AY160" s="246" t="s">
        <v>228</v>
      </c>
    </row>
    <row r="161" s="14" customFormat="1">
      <c r="A161" s="14"/>
      <c r="B161" s="247"/>
      <c r="C161" s="248"/>
      <c r="D161" s="238" t="s">
        <v>238</v>
      </c>
      <c r="E161" s="249" t="s">
        <v>44</v>
      </c>
      <c r="F161" s="250" t="s">
        <v>2852</v>
      </c>
      <c r="G161" s="248"/>
      <c r="H161" s="251">
        <v>0.107</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238</v>
      </c>
      <c r="AU161" s="257" t="s">
        <v>92</v>
      </c>
      <c r="AV161" s="14" t="s">
        <v>92</v>
      </c>
      <c r="AW161" s="14" t="s">
        <v>42</v>
      </c>
      <c r="AX161" s="14" t="s">
        <v>82</v>
      </c>
      <c r="AY161" s="257" t="s">
        <v>228</v>
      </c>
    </row>
    <row r="162" s="14" customFormat="1">
      <c r="A162" s="14"/>
      <c r="B162" s="247"/>
      <c r="C162" s="248"/>
      <c r="D162" s="238" t="s">
        <v>238</v>
      </c>
      <c r="E162" s="249" t="s">
        <v>44</v>
      </c>
      <c r="F162" s="250" t="s">
        <v>2853</v>
      </c>
      <c r="G162" s="248"/>
      <c r="H162" s="251">
        <v>0.28199999999999997</v>
      </c>
      <c r="I162" s="252"/>
      <c r="J162" s="248"/>
      <c r="K162" s="248"/>
      <c r="L162" s="253"/>
      <c r="M162" s="254"/>
      <c r="N162" s="255"/>
      <c r="O162" s="255"/>
      <c r="P162" s="255"/>
      <c r="Q162" s="255"/>
      <c r="R162" s="255"/>
      <c r="S162" s="255"/>
      <c r="T162" s="256"/>
      <c r="U162" s="14"/>
      <c r="V162" s="14"/>
      <c r="W162" s="14"/>
      <c r="X162" s="14"/>
      <c r="Y162" s="14"/>
      <c r="Z162" s="14"/>
      <c r="AA162" s="14"/>
      <c r="AB162" s="14"/>
      <c r="AC162" s="14"/>
      <c r="AD162" s="14"/>
      <c r="AE162" s="14"/>
      <c r="AT162" s="257" t="s">
        <v>238</v>
      </c>
      <c r="AU162" s="257" t="s">
        <v>92</v>
      </c>
      <c r="AV162" s="14" t="s">
        <v>92</v>
      </c>
      <c r="AW162" s="14" t="s">
        <v>42</v>
      </c>
      <c r="AX162" s="14" t="s">
        <v>82</v>
      </c>
      <c r="AY162" s="257" t="s">
        <v>228</v>
      </c>
    </row>
    <row r="163" s="15" customFormat="1">
      <c r="A163" s="15"/>
      <c r="B163" s="258"/>
      <c r="C163" s="259"/>
      <c r="D163" s="238" t="s">
        <v>238</v>
      </c>
      <c r="E163" s="260" t="s">
        <v>44</v>
      </c>
      <c r="F163" s="261" t="s">
        <v>247</v>
      </c>
      <c r="G163" s="259"/>
      <c r="H163" s="262">
        <v>1.4810000000000001</v>
      </c>
      <c r="I163" s="263"/>
      <c r="J163" s="259"/>
      <c r="K163" s="259"/>
      <c r="L163" s="264"/>
      <c r="M163" s="265"/>
      <c r="N163" s="266"/>
      <c r="O163" s="266"/>
      <c r="P163" s="266"/>
      <c r="Q163" s="266"/>
      <c r="R163" s="266"/>
      <c r="S163" s="266"/>
      <c r="T163" s="267"/>
      <c r="U163" s="15"/>
      <c r="V163" s="15"/>
      <c r="W163" s="15"/>
      <c r="X163" s="15"/>
      <c r="Y163" s="15"/>
      <c r="Z163" s="15"/>
      <c r="AA163" s="15"/>
      <c r="AB163" s="15"/>
      <c r="AC163" s="15"/>
      <c r="AD163" s="15"/>
      <c r="AE163" s="15"/>
      <c r="AT163" s="268" t="s">
        <v>238</v>
      </c>
      <c r="AU163" s="268" t="s">
        <v>92</v>
      </c>
      <c r="AV163" s="15" t="s">
        <v>145</v>
      </c>
      <c r="AW163" s="15" t="s">
        <v>42</v>
      </c>
      <c r="AX163" s="15" t="s">
        <v>90</v>
      </c>
      <c r="AY163" s="268" t="s">
        <v>228</v>
      </c>
    </row>
    <row r="164" s="2" customFormat="1" ht="16.5" customHeight="1">
      <c r="A164" s="42"/>
      <c r="B164" s="43"/>
      <c r="C164" s="218" t="s">
        <v>353</v>
      </c>
      <c r="D164" s="218" t="s">
        <v>230</v>
      </c>
      <c r="E164" s="219" t="s">
        <v>2854</v>
      </c>
      <c r="F164" s="220" t="s">
        <v>2855</v>
      </c>
      <c r="G164" s="221" t="s">
        <v>233</v>
      </c>
      <c r="H164" s="222">
        <v>2916.8899999999999</v>
      </c>
      <c r="I164" s="223"/>
      <c r="J164" s="224">
        <f>ROUND(I164*H164,2)</f>
        <v>0</v>
      </c>
      <c r="K164" s="220" t="s">
        <v>234</v>
      </c>
      <c r="L164" s="48"/>
      <c r="M164" s="225" t="s">
        <v>44</v>
      </c>
      <c r="N164" s="226" t="s">
        <v>53</v>
      </c>
      <c r="O164" s="88"/>
      <c r="P164" s="227">
        <f>O164*H164</f>
        <v>0</v>
      </c>
      <c r="Q164" s="227">
        <v>0.11</v>
      </c>
      <c r="R164" s="227">
        <f>Q164*H164</f>
        <v>320.85789999999997</v>
      </c>
      <c r="S164" s="227">
        <v>0</v>
      </c>
      <c r="T164" s="228">
        <f>S164*H164</f>
        <v>0</v>
      </c>
      <c r="U164" s="42"/>
      <c r="V164" s="42"/>
      <c r="W164" s="42"/>
      <c r="X164" s="42"/>
      <c r="Y164" s="42"/>
      <c r="Z164" s="42"/>
      <c r="AA164" s="42"/>
      <c r="AB164" s="42"/>
      <c r="AC164" s="42"/>
      <c r="AD164" s="42"/>
      <c r="AE164" s="42"/>
      <c r="AR164" s="229" t="s">
        <v>145</v>
      </c>
      <c r="AT164" s="229" t="s">
        <v>230</v>
      </c>
      <c r="AU164" s="229" t="s">
        <v>92</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2856</v>
      </c>
    </row>
    <row r="165" s="2" customFormat="1">
      <c r="A165" s="42"/>
      <c r="B165" s="43"/>
      <c r="C165" s="44"/>
      <c r="D165" s="231" t="s">
        <v>236</v>
      </c>
      <c r="E165" s="44"/>
      <c r="F165" s="232" t="s">
        <v>2857</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0" t="s">
        <v>236</v>
      </c>
      <c r="AU165" s="20" t="s">
        <v>92</v>
      </c>
    </row>
    <row r="166" s="13" customFormat="1">
      <c r="A166" s="13"/>
      <c r="B166" s="236"/>
      <c r="C166" s="237"/>
      <c r="D166" s="238" t="s">
        <v>238</v>
      </c>
      <c r="E166" s="239" t="s">
        <v>44</v>
      </c>
      <c r="F166" s="240" t="s">
        <v>2858</v>
      </c>
      <c r="G166" s="237"/>
      <c r="H166" s="239" t="s">
        <v>44</v>
      </c>
      <c r="I166" s="241"/>
      <c r="J166" s="237"/>
      <c r="K166" s="237"/>
      <c r="L166" s="242"/>
      <c r="M166" s="243"/>
      <c r="N166" s="244"/>
      <c r="O166" s="244"/>
      <c r="P166" s="244"/>
      <c r="Q166" s="244"/>
      <c r="R166" s="244"/>
      <c r="S166" s="244"/>
      <c r="T166" s="245"/>
      <c r="U166" s="13"/>
      <c r="V166" s="13"/>
      <c r="W166" s="13"/>
      <c r="X166" s="13"/>
      <c r="Y166" s="13"/>
      <c r="Z166" s="13"/>
      <c r="AA166" s="13"/>
      <c r="AB166" s="13"/>
      <c r="AC166" s="13"/>
      <c r="AD166" s="13"/>
      <c r="AE166" s="13"/>
      <c r="AT166" s="246" t="s">
        <v>238</v>
      </c>
      <c r="AU166" s="246" t="s">
        <v>92</v>
      </c>
      <c r="AV166" s="13" t="s">
        <v>90</v>
      </c>
      <c r="AW166" s="13" t="s">
        <v>42</v>
      </c>
      <c r="AX166" s="13" t="s">
        <v>82</v>
      </c>
      <c r="AY166" s="246" t="s">
        <v>228</v>
      </c>
    </row>
    <row r="167" s="14" customFormat="1">
      <c r="A167" s="14"/>
      <c r="B167" s="247"/>
      <c r="C167" s="248"/>
      <c r="D167" s="238" t="s">
        <v>238</v>
      </c>
      <c r="E167" s="249" t="s">
        <v>44</v>
      </c>
      <c r="F167" s="250" t="s">
        <v>2718</v>
      </c>
      <c r="G167" s="248"/>
      <c r="H167" s="251">
        <v>1170.9000000000001</v>
      </c>
      <c r="I167" s="252"/>
      <c r="J167" s="248"/>
      <c r="K167" s="248"/>
      <c r="L167" s="253"/>
      <c r="M167" s="254"/>
      <c r="N167" s="255"/>
      <c r="O167" s="255"/>
      <c r="P167" s="255"/>
      <c r="Q167" s="255"/>
      <c r="R167" s="255"/>
      <c r="S167" s="255"/>
      <c r="T167" s="256"/>
      <c r="U167" s="14"/>
      <c r="V167" s="14"/>
      <c r="W167" s="14"/>
      <c r="X167" s="14"/>
      <c r="Y167" s="14"/>
      <c r="Z167" s="14"/>
      <c r="AA167" s="14"/>
      <c r="AB167" s="14"/>
      <c r="AC167" s="14"/>
      <c r="AD167" s="14"/>
      <c r="AE167" s="14"/>
      <c r="AT167" s="257" t="s">
        <v>238</v>
      </c>
      <c r="AU167" s="257" t="s">
        <v>92</v>
      </c>
      <c r="AV167" s="14" t="s">
        <v>92</v>
      </c>
      <c r="AW167" s="14" t="s">
        <v>42</v>
      </c>
      <c r="AX167" s="14" t="s">
        <v>82</v>
      </c>
      <c r="AY167" s="257" t="s">
        <v>228</v>
      </c>
    </row>
    <row r="168" s="14" customFormat="1">
      <c r="A168" s="14"/>
      <c r="B168" s="247"/>
      <c r="C168" s="248"/>
      <c r="D168" s="238" t="s">
        <v>238</v>
      </c>
      <c r="E168" s="249" t="s">
        <v>44</v>
      </c>
      <c r="F168" s="250" t="s">
        <v>2722</v>
      </c>
      <c r="G168" s="248"/>
      <c r="H168" s="251">
        <v>249.62000000000001</v>
      </c>
      <c r="I168" s="252"/>
      <c r="J168" s="248"/>
      <c r="K168" s="248"/>
      <c r="L168" s="253"/>
      <c r="M168" s="254"/>
      <c r="N168" s="255"/>
      <c r="O168" s="255"/>
      <c r="P168" s="255"/>
      <c r="Q168" s="255"/>
      <c r="R168" s="255"/>
      <c r="S168" s="255"/>
      <c r="T168" s="256"/>
      <c r="U168" s="14"/>
      <c r="V168" s="14"/>
      <c r="W168" s="14"/>
      <c r="X168" s="14"/>
      <c r="Y168" s="14"/>
      <c r="Z168" s="14"/>
      <c r="AA168" s="14"/>
      <c r="AB168" s="14"/>
      <c r="AC168" s="14"/>
      <c r="AD168" s="14"/>
      <c r="AE168" s="14"/>
      <c r="AT168" s="257" t="s">
        <v>238</v>
      </c>
      <c r="AU168" s="257" t="s">
        <v>92</v>
      </c>
      <c r="AV168" s="14" t="s">
        <v>92</v>
      </c>
      <c r="AW168" s="14" t="s">
        <v>42</v>
      </c>
      <c r="AX168" s="14" t="s">
        <v>82</v>
      </c>
      <c r="AY168" s="257" t="s">
        <v>228</v>
      </c>
    </row>
    <row r="169" s="14" customFormat="1">
      <c r="A169" s="14"/>
      <c r="B169" s="247"/>
      <c r="C169" s="248"/>
      <c r="D169" s="238" t="s">
        <v>238</v>
      </c>
      <c r="E169" s="249" t="s">
        <v>44</v>
      </c>
      <c r="F169" s="250" t="s">
        <v>2730</v>
      </c>
      <c r="G169" s="248"/>
      <c r="H169" s="251">
        <v>160.71000000000001</v>
      </c>
      <c r="I169" s="252"/>
      <c r="J169" s="248"/>
      <c r="K169" s="248"/>
      <c r="L169" s="253"/>
      <c r="M169" s="254"/>
      <c r="N169" s="255"/>
      <c r="O169" s="255"/>
      <c r="P169" s="255"/>
      <c r="Q169" s="255"/>
      <c r="R169" s="255"/>
      <c r="S169" s="255"/>
      <c r="T169" s="256"/>
      <c r="U169" s="14"/>
      <c r="V169" s="14"/>
      <c r="W169" s="14"/>
      <c r="X169" s="14"/>
      <c r="Y169" s="14"/>
      <c r="Z169" s="14"/>
      <c r="AA169" s="14"/>
      <c r="AB169" s="14"/>
      <c r="AC169" s="14"/>
      <c r="AD169" s="14"/>
      <c r="AE169" s="14"/>
      <c r="AT169" s="257" t="s">
        <v>238</v>
      </c>
      <c r="AU169" s="257" t="s">
        <v>92</v>
      </c>
      <c r="AV169" s="14" t="s">
        <v>92</v>
      </c>
      <c r="AW169" s="14" t="s">
        <v>42</v>
      </c>
      <c r="AX169" s="14" t="s">
        <v>82</v>
      </c>
      <c r="AY169" s="257" t="s">
        <v>228</v>
      </c>
    </row>
    <row r="170" s="14" customFormat="1">
      <c r="A170" s="14"/>
      <c r="B170" s="247"/>
      <c r="C170" s="248"/>
      <c r="D170" s="238" t="s">
        <v>238</v>
      </c>
      <c r="E170" s="249" t="s">
        <v>44</v>
      </c>
      <c r="F170" s="250" t="s">
        <v>2734</v>
      </c>
      <c r="G170" s="248"/>
      <c r="H170" s="251">
        <v>63.939999999999998</v>
      </c>
      <c r="I170" s="252"/>
      <c r="J170" s="248"/>
      <c r="K170" s="248"/>
      <c r="L170" s="253"/>
      <c r="M170" s="254"/>
      <c r="N170" s="255"/>
      <c r="O170" s="255"/>
      <c r="P170" s="255"/>
      <c r="Q170" s="255"/>
      <c r="R170" s="255"/>
      <c r="S170" s="255"/>
      <c r="T170" s="256"/>
      <c r="U170" s="14"/>
      <c r="V170" s="14"/>
      <c r="W170" s="14"/>
      <c r="X170" s="14"/>
      <c r="Y170" s="14"/>
      <c r="Z170" s="14"/>
      <c r="AA170" s="14"/>
      <c r="AB170" s="14"/>
      <c r="AC170" s="14"/>
      <c r="AD170" s="14"/>
      <c r="AE170" s="14"/>
      <c r="AT170" s="257" t="s">
        <v>238</v>
      </c>
      <c r="AU170" s="257" t="s">
        <v>92</v>
      </c>
      <c r="AV170" s="14" t="s">
        <v>92</v>
      </c>
      <c r="AW170" s="14" t="s">
        <v>42</v>
      </c>
      <c r="AX170" s="14" t="s">
        <v>82</v>
      </c>
      <c r="AY170" s="257" t="s">
        <v>228</v>
      </c>
    </row>
    <row r="171" s="14" customFormat="1">
      <c r="A171" s="14"/>
      <c r="B171" s="247"/>
      <c r="C171" s="248"/>
      <c r="D171" s="238" t="s">
        <v>238</v>
      </c>
      <c r="E171" s="249" t="s">
        <v>44</v>
      </c>
      <c r="F171" s="250" t="s">
        <v>2739</v>
      </c>
      <c r="G171" s="248"/>
      <c r="H171" s="251">
        <v>72.549999999999997</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238</v>
      </c>
      <c r="AU171" s="257" t="s">
        <v>92</v>
      </c>
      <c r="AV171" s="14" t="s">
        <v>92</v>
      </c>
      <c r="AW171" s="14" t="s">
        <v>42</v>
      </c>
      <c r="AX171" s="14" t="s">
        <v>82</v>
      </c>
      <c r="AY171" s="257" t="s">
        <v>228</v>
      </c>
    </row>
    <row r="172" s="14" customFormat="1">
      <c r="A172" s="14"/>
      <c r="B172" s="247"/>
      <c r="C172" s="248"/>
      <c r="D172" s="238" t="s">
        <v>238</v>
      </c>
      <c r="E172" s="249" t="s">
        <v>44</v>
      </c>
      <c r="F172" s="250" t="s">
        <v>2743</v>
      </c>
      <c r="G172" s="248"/>
      <c r="H172" s="251">
        <v>11.609999999999999</v>
      </c>
      <c r="I172" s="252"/>
      <c r="J172" s="248"/>
      <c r="K172" s="248"/>
      <c r="L172" s="253"/>
      <c r="M172" s="254"/>
      <c r="N172" s="255"/>
      <c r="O172" s="255"/>
      <c r="P172" s="255"/>
      <c r="Q172" s="255"/>
      <c r="R172" s="255"/>
      <c r="S172" s="255"/>
      <c r="T172" s="256"/>
      <c r="U172" s="14"/>
      <c r="V172" s="14"/>
      <c r="W172" s="14"/>
      <c r="X172" s="14"/>
      <c r="Y172" s="14"/>
      <c r="Z172" s="14"/>
      <c r="AA172" s="14"/>
      <c r="AB172" s="14"/>
      <c r="AC172" s="14"/>
      <c r="AD172" s="14"/>
      <c r="AE172" s="14"/>
      <c r="AT172" s="257" t="s">
        <v>238</v>
      </c>
      <c r="AU172" s="257" t="s">
        <v>92</v>
      </c>
      <c r="AV172" s="14" t="s">
        <v>92</v>
      </c>
      <c r="AW172" s="14" t="s">
        <v>42</v>
      </c>
      <c r="AX172" s="14" t="s">
        <v>82</v>
      </c>
      <c r="AY172" s="257" t="s">
        <v>228</v>
      </c>
    </row>
    <row r="173" s="14" customFormat="1">
      <c r="A173" s="14"/>
      <c r="B173" s="247"/>
      <c r="C173" s="248"/>
      <c r="D173" s="238" t="s">
        <v>238</v>
      </c>
      <c r="E173" s="249" t="s">
        <v>44</v>
      </c>
      <c r="F173" s="250" t="s">
        <v>2747</v>
      </c>
      <c r="G173" s="248"/>
      <c r="H173" s="251">
        <v>18.239999999999998</v>
      </c>
      <c r="I173" s="252"/>
      <c r="J173" s="248"/>
      <c r="K173" s="248"/>
      <c r="L173" s="253"/>
      <c r="M173" s="254"/>
      <c r="N173" s="255"/>
      <c r="O173" s="255"/>
      <c r="P173" s="255"/>
      <c r="Q173" s="255"/>
      <c r="R173" s="255"/>
      <c r="S173" s="255"/>
      <c r="T173" s="256"/>
      <c r="U173" s="14"/>
      <c r="V173" s="14"/>
      <c r="W173" s="14"/>
      <c r="X173" s="14"/>
      <c r="Y173" s="14"/>
      <c r="Z173" s="14"/>
      <c r="AA173" s="14"/>
      <c r="AB173" s="14"/>
      <c r="AC173" s="14"/>
      <c r="AD173" s="14"/>
      <c r="AE173" s="14"/>
      <c r="AT173" s="257" t="s">
        <v>238</v>
      </c>
      <c r="AU173" s="257" t="s">
        <v>92</v>
      </c>
      <c r="AV173" s="14" t="s">
        <v>92</v>
      </c>
      <c r="AW173" s="14" t="s">
        <v>42</v>
      </c>
      <c r="AX173" s="14" t="s">
        <v>82</v>
      </c>
      <c r="AY173" s="257" t="s">
        <v>228</v>
      </c>
    </row>
    <row r="174" s="14" customFormat="1">
      <c r="A174" s="14"/>
      <c r="B174" s="247"/>
      <c r="C174" s="248"/>
      <c r="D174" s="238" t="s">
        <v>238</v>
      </c>
      <c r="E174" s="249" t="s">
        <v>44</v>
      </c>
      <c r="F174" s="250" t="s">
        <v>2755</v>
      </c>
      <c r="G174" s="248"/>
      <c r="H174" s="251">
        <v>50.100000000000001</v>
      </c>
      <c r="I174" s="252"/>
      <c r="J174" s="248"/>
      <c r="K174" s="248"/>
      <c r="L174" s="253"/>
      <c r="M174" s="254"/>
      <c r="N174" s="255"/>
      <c r="O174" s="255"/>
      <c r="P174" s="255"/>
      <c r="Q174" s="255"/>
      <c r="R174" s="255"/>
      <c r="S174" s="255"/>
      <c r="T174" s="256"/>
      <c r="U174" s="14"/>
      <c r="V174" s="14"/>
      <c r="W174" s="14"/>
      <c r="X174" s="14"/>
      <c r="Y174" s="14"/>
      <c r="Z174" s="14"/>
      <c r="AA174" s="14"/>
      <c r="AB174" s="14"/>
      <c r="AC174" s="14"/>
      <c r="AD174" s="14"/>
      <c r="AE174" s="14"/>
      <c r="AT174" s="257" t="s">
        <v>238</v>
      </c>
      <c r="AU174" s="257" t="s">
        <v>92</v>
      </c>
      <c r="AV174" s="14" t="s">
        <v>92</v>
      </c>
      <c r="AW174" s="14" t="s">
        <v>42</v>
      </c>
      <c r="AX174" s="14" t="s">
        <v>82</v>
      </c>
      <c r="AY174" s="257" t="s">
        <v>228</v>
      </c>
    </row>
    <row r="175" s="14" customFormat="1">
      <c r="A175" s="14"/>
      <c r="B175" s="247"/>
      <c r="C175" s="248"/>
      <c r="D175" s="238" t="s">
        <v>238</v>
      </c>
      <c r="E175" s="249" t="s">
        <v>44</v>
      </c>
      <c r="F175" s="250" t="s">
        <v>2759</v>
      </c>
      <c r="G175" s="248"/>
      <c r="H175" s="251">
        <v>259.31999999999999</v>
      </c>
      <c r="I175" s="252"/>
      <c r="J175" s="248"/>
      <c r="K175" s="248"/>
      <c r="L175" s="253"/>
      <c r="M175" s="254"/>
      <c r="N175" s="255"/>
      <c r="O175" s="255"/>
      <c r="P175" s="255"/>
      <c r="Q175" s="255"/>
      <c r="R175" s="255"/>
      <c r="S175" s="255"/>
      <c r="T175" s="256"/>
      <c r="U175" s="14"/>
      <c r="V175" s="14"/>
      <c r="W175" s="14"/>
      <c r="X175" s="14"/>
      <c r="Y175" s="14"/>
      <c r="Z175" s="14"/>
      <c r="AA175" s="14"/>
      <c r="AB175" s="14"/>
      <c r="AC175" s="14"/>
      <c r="AD175" s="14"/>
      <c r="AE175" s="14"/>
      <c r="AT175" s="257" t="s">
        <v>238</v>
      </c>
      <c r="AU175" s="257" t="s">
        <v>92</v>
      </c>
      <c r="AV175" s="14" t="s">
        <v>92</v>
      </c>
      <c r="AW175" s="14" t="s">
        <v>42</v>
      </c>
      <c r="AX175" s="14" t="s">
        <v>82</v>
      </c>
      <c r="AY175" s="257" t="s">
        <v>228</v>
      </c>
    </row>
    <row r="176" s="14" customFormat="1">
      <c r="A176" s="14"/>
      <c r="B176" s="247"/>
      <c r="C176" s="248"/>
      <c r="D176" s="238" t="s">
        <v>238</v>
      </c>
      <c r="E176" s="249" t="s">
        <v>44</v>
      </c>
      <c r="F176" s="250" t="s">
        <v>2763</v>
      </c>
      <c r="G176" s="248"/>
      <c r="H176" s="251">
        <v>392.75</v>
      </c>
      <c r="I176" s="252"/>
      <c r="J176" s="248"/>
      <c r="K176" s="248"/>
      <c r="L176" s="253"/>
      <c r="M176" s="254"/>
      <c r="N176" s="255"/>
      <c r="O176" s="255"/>
      <c r="P176" s="255"/>
      <c r="Q176" s="255"/>
      <c r="R176" s="255"/>
      <c r="S176" s="255"/>
      <c r="T176" s="256"/>
      <c r="U176" s="14"/>
      <c r="V176" s="14"/>
      <c r="W176" s="14"/>
      <c r="X176" s="14"/>
      <c r="Y176" s="14"/>
      <c r="Z176" s="14"/>
      <c r="AA176" s="14"/>
      <c r="AB176" s="14"/>
      <c r="AC176" s="14"/>
      <c r="AD176" s="14"/>
      <c r="AE176" s="14"/>
      <c r="AT176" s="257" t="s">
        <v>238</v>
      </c>
      <c r="AU176" s="257" t="s">
        <v>92</v>
      </c>
      <c r="AV176" s="14" t="s">
        <v>92</v>
      </c>
      <c r="AW176" s="14" t="s">
        <v>42</v>
      </c>
      <c r="AX176" s="14" t="s">
        <v>82</v>
      </c>
      <c r="AY176" s="257" t="s">
        <v>228</v>
      </c>
    </row>
    <row r="177" s="14" customFormat="1">
      <c r="A177" s="14"/>
      <c r="B177" s="247"/>
      <c r="C177" s="248"/>
      <c r="D177" s="238" t="s">
        <v>238</v>
      </c>
      <c r="E177" s="249" t="s">
        <v>44</v>
      </c>
      <c r="F177" s="250" t="s">
        <v>2767</v>
      </c>
      <c r="G177" s="248"/>
      <c r="H177" s="251">
        <v>85.030000000000001</v>
      </c>
      <c r="I177" s="252"/>
      <c r="J177" s="248"/>
      <c r="K177" s="248"/>
      <c r="L177" s="253"/>
      <c r="M177" s="254"/>
      <c r="N177" s="255"/>
      <c r="O177" s="255"/>
      <c r="P177" s="255"/>
      <c r="Q177" s="255"/>
      <c r="R177" s="255"/>
      <c r="S177" s="255"/>
      <c r="T177" s="256"/>
      <c r="U177" s="14"/>
      <c r="V177" s="14"/>
      <c r="W177" s="14"/>
      <c r="X177" s="14"/>
      <c r="Y177" s="14"/>
      <c r="Z177" s="14"/>
      <c r="AA177" s="14"/>
      <c r="AB177" s="14"/>
      <c r="AC177" s="14"/>
      <c r="AD177" s="14"/>
      <c r="AE177" s="14"/>
      <c r="AT177" s="257" t="s">
        <v>238</v>
      </c>
      <c r="AU177" s="257" t="s">
        <v>92</v>
      </c>
      <c r="AV177" s="14" t="s">
        <v>92</v>
      </c>
      <c r="AW177" s="14" t="s">
        <v>42</v>
      </c>
      <c r="AX177" s="14" t="s">
        <v>82</v>
      </c>
      <c r="AY177" s="257" t="s">
        <v>228</v>
      </c>
    </row>
    <row r="178" s="14" customFormat="1">
      <c r="A178" s="14"/>
      <c r="B178" s="247"/>
      <c r="C178" s="248"/>
      <c r="D178" s="238" t="s">
        <v>238</v>
      </c>
      <c r="E178" s="249" t="s">
        <v>44</v>
      </c>
      <c r="F178" s="250" t="s">
        <v>2771</v>
      </c>
      <c r="G178" s="248"/>
      <c r="H178" s="251">
        <v>76.349999999999994</v>
      </c>
      <c r="I178" s="252"/>
      <c r="J178" s="248"/>
      <c r="K178" s="248"/>
      <c r="L178" s="253"/>
      <c r="M178" s="254"/>
      <c r="N178" s="255"/>
      <c r="O178" s="255"/>
      <c r="P178" s="255"/>
      <c r="Q178" s="255"/>
      <c r="R178" s="255"/>
      <c r="S178" s="255"/>
      <c r="T178" s="256"/>
      <c r="U178" s="14"/>
      <c r="V178" s="14"/>
      <c r="W178" s="14"/>
      <c r="X178" s="14"/>
      <c r="Y178" s="14"/>
      <c r="Z178" s="14"/>
      <c r="AA178" s="14"/>
      <c r="AB178" s="14"/>
      <c r="AC178" s="14"/>
      <c r="AD178" s="14"/>
      <c r="AE178" s="14"/>
      <c r="AT178" s="257" t="s">
        <v>238</v>
      </c>
      <c r="AU178" s="257" t="s">
        <v>92</v>
      </c>
      <c r="AV178" s="14" t="s">
        <v>92</v>
      </c>
      <c r="AW178" s="14" t="s">
        <v>42</v>
      </c>
      <c r="AX178" s="14" t="s">
        <v>82</v>
      </c>
      <c r="AY178" s="257" t="s">
        <v>228</v>
      </c>
    </row>
    <row r="179" s="14" customFormat="1">
      <c r="A179" s="14"/>
      <c r="B179" s="247"/>
      <c r="C179" s="248"/>
      <c r="D179" s="238" t="s">
        <v>238</v>
      </c>
      <c r="E179" s="249" t="s">
        <v>44</v>
      </c>
      <c r="F179" s="250" t="s">
        <v>2777</v>
      </c>
      <c r="G179" s="248"/>
      <c r="H179" s="251">
        <v>292.08999999999997</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238</v>
      </c>
      <c r="AU179" s="257" t="s">
        <v>92</v>
      </c>
      <c r="AV179" s="14" t="s">
        <v>92</v>
      </c>
      <c r="AW179" s="14" t="s">
        <v>42</v>
      </c>
      <c r="AX179" s="14" t="s">
        <v>82</v>
      </c>
      <c r="AY179" s="257" t="s">
        <v>228</v>
      </c>
    </row>
    <row r="180" s="14" customFormat="1">
      <c r="A180" s="14"/>
      <c r="B180" s="247"/>
      <c r="C180" s="248"/>
      <c r="D180" s="238" t="s">
        <v>238</v>
      </c>
      <c r="E180" s="249" t="s">
        <v>44</v>
      </c>
      <c r="F180" s="250" t="s">
        <v>2781</v>
      </c>
      <c r="G180" s="248"/>
      <c r="H180" s="251">
        <v>13.68</v>
      </c>
      <c r="I180" s="252"/>
      <c r="J180" s="248"/>
      <c r="K180" s="248"/>
      <c r="L180" s="253"/>
      <c r="M180" s="254"/>
      <c r="N180" s="255"/>
      <c r="O180" s="255"/>
      <c r="P180" s="255"/>
      <c r="Q180" s="255"/>
      <c r="R180" s="255"/>
      <c r="S180" s="255"/>
      <c r="T180" s="256"/>
      <c r="U180" s="14"/>
      <c r="V180" s="14"/>
      <c r="W180" s="14"/>
      <c r="X180" s="14"/>
      <c r="Y180" s="14"/>
      <c r="Z180" s="14"/>
      <c r="AA180" s="14"/>
      <c r="AB180" s="14"/>
      <c r="AC180" s="14"/>
      <c r="AD180" s="14"/>
      <c r="AE180" s="14"/>
      <c r="AT180" s="257" t="s">
        <v>238</v>
      </c>
      <c r="AU180" s="257" t="s">
        <v>92</v>
      </c>
      <c r="AV180" s="14" t="s">
        <v>92</v>
      </c>
      <c r="AW180" s="14" t="s">
        <v>42</v>
      </c>
      <c r="AX180" s="14" t="s">
        <v>82</v>
      </c>
      <c r="AY180" s="257" t="s">
        <v>228</v>
      </c>
    </row>
    <row r="181" s="15" customFormat="1">
      <c r="A181" s="15"/>
      <c r="B181" s="258"/>
      <c r="C181" s="259"/>
      <c r="D181" s="238" t="s">
        <v>238</v>
      </c>
      <c r="E181" s="260" t="s">
        <v>44</v>
      </c>
      <c r="F181" s="261" t="s">
        <v>247</v>
      </c>
      <c r="G181" s="259"/>
      <c r="H181" s="262">
        <v>2916.8899999999999</v>
      </c>
      <c r="I181" s="263"/>
      <c r="J181" s="259"/>
      <c r="K181" s="259"/>
      <c r="L181" s="264"/>
      <c r="M181" s="265"/>
      <c r="N181" s="266"/>
      <c r="O181" s="266"/>
      <c r="P181" s="266"/>
      <c r="Q181" s="266"/>
      <c r="R181" s="266"/>
      <c r="S181" s="266"/>
      <c r="T181" s="267"/>
      <c r="U181" s="15"/>
      <c r="V181" s="15"/>
      <c r="W181" s="15"/>
      <c r="X181" s="15"/>
      <c r="Y181" s="15"/>
      <c r="Z181" s="15"/>
      <c r="AA181" s="15"/>
      <c r="AB181" s="15"/>
      <c r="AC181" s="15"/>
      <c r="AD181" s="15"/>
      <c r="AE181" s="15"/>
      <c r="AT181" s="268" t="s">
        <v>238</v>
      </c>
      <c r="AU181" s="268" t="s">
        <v>92</v>
      </c>
      <c r="AV181" s="15" t="s">
        <v>145</v>
      </c>
      <c r="AW181" s="15" t="s">
        <v>42</v>
      </c>
      <c r="AX181" s="15" t="s">
        <v>90</v>
      </c>
      <c r="AY181" s="268" t="s">
        <v>228</v>
      </c>
    </row>
    <row r="182" s="2" customFormat="1" ht="24.15" customHeight="1">
      <c r="A182" s="42"/>
      <c r="B182" s="43"/>
      <c r="C182" s="218" t="s">
        <v>362</v>
      </c>
      <c r="D182" s="218" t="s">
        <v>230</v>
      </c>
      <c r="E182" s="219" t="s">
        <v>2859</v>
      </c>
      <c r="F182" s="220" t="s">
        <v>2860</v>
      </c>
      <c r="G182" s="221" t="s">
        <v>233</v>
      </c>
      <c r="H182" s="222">
        <v>14573.030000000001</v>
      </c>
      <c r="I182" s="223"/>
      <c r="J182" s="224">
        <f>ROUND(I182*H182,2)</f>
        <v>0</v>
      </c>
      <c r="K182" s="220" t="s">
        <v>234</v>
      </c>
      <c r="L182" s="48"/>
      <c r="M182" s="225" t="s">
        <v>44</v>
      </c>
      <c r="N182" s="226" t="s">
        <v>53</v>
      </c>
      <c r="O182" s="88"/>
      <c r="P182" s="227">
        <f>O182*H182</f>
        <v>0</v>
      </c>
      <c r="Q182" s="227">
        <v>0.010999999999999999</v>
      </c>
      <c r="R182" s="227">
        <f>Q182*H182</f>
        <v>160.30332999999999</v>
      </c>
      <c r="S182" s="227">
        <v>0</v>
      </c>
      <c r="T182" s="228">
        <f>S182*H182</f>
        <v>0</v>
      </c>
      <c r="U182" s="42"/>
      <c r="V182" s="42"/>
      <c r="W182" s="42"/>
      <c r="X182" s="42"/>
      <c r="Y182" s="42"/>
      <c r="Z182" s="42"/>
      <c r="AA182" s="42"/>
      <c r="AB182" s="42"/>
      <c r="AC182" s="42"/>
      <c r="AD182" s="42"/>
      <c r="AE182" s="42"/>
      <c r="AR182" s="229" t="s">
        <v>145</v>
      </c>
      <c r="AT182" s="229" t="s">
        <v>230</v>
      </c>
      <c r="AU182" s="229" t="s">
        <v>92</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145</v>
      </c>
      <c r="BM182" s="229" t="s">
        <v>2861</v>
      </c>
    </row>
    <row r="183" s="2" customFormat="1">
      <c r="A183" s="42"/>
      <c r="B183" s="43"/>
      <c r="C183" s="44"/>
      <c r="D183" s="231" t="s">
        <v>236</v>
      </c>
      <c r="E183" s="44"/>
      <c r="F183" s="232" t="s">
        <v>2862</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0" t="s">
        <v>236</v>
      </c>
      <c r="AU183" s="20" t="s">
        <v>92</v>
      </c>
    </row>
    <row r="184" s="13" customFormat="1">
      <c r="A184" s="13"/>
      <c r="B184" s="236"/>
      <c r="C184" s="237"/>
      <c r="D184" s="238" t="s">
        <v>238</v>
      </c>
      <c r="E184" s="239" t="s">
        <v>44</v>
      </c>
      <c r="F184" s="240" t="s">
        <v>2863</v>
      </c>
      <c r="G184" s="237"/>
      <c r="H184" s="239" t="s">
        <v>44</v>
      </c>
      <c r="I184" s="241"/>
      <c r="J184" s="237"/>
      <c r="K184" s="237"/>
      <c r="L184" s="242"/>
      <c r="M184" s="243"/>
      <c r="N184" s="244"/>
      <c r="O184" s="244"/>
      <c r="P184" s="244"/>
      <c r="Q184" s="244"/>
      <c r="R184" s="244"/>
      <c r="S184" s="244"/>
      <c r="T184" s="245"/>
      <c r="U184" s="13"/>
      <c r="V184" s="13"/>
      <c r="W184" s="13"/>
      <c r="X184" s="13"/>
      <c r="Y184" s="13"/>
      <c r="Z184" s="13"/>
      <c r="AA184" s="13"/>
      <c r="AB184" s="13"/>
      <c r="AC184" s="13"/>
      <c r="AD184" s="13"/>
      <c r="AE184" s="13"/>
      <c r="AT184" s="246" t="s">
        <v>238</v>
      </c>
      <c r="AU184" s="246" t="s">
        <v>92</v>
      </c>
      <c r="AV184" s="13" t="s">
        <v>90</v>
      </c>
      <c r="AW184" s="13" t="s">
        <v>42</v>
      </c>
      <c r="AX184" s="13" t="s">
        <v>82</v>
      </c>
      <c r="AY184" s="246" t="s">
        <v>228</v>
      </c>
    </row>
    <row r="185" s="14" customFormat="1">
      <c r="A185" s="14"/>
      <c r="B185" s="247"/>
      <c r="C185" s="248"/>
      <c r="D185" s="238" t="s">
        <v>238</v>
      </c>
      <c r="E185" s="249" t="s">
        <v>44</v>
      </c>
      <c r="F185" s="250" t="s">
        <v>2864</v>
      </c>
      <c r="G185" s="248"/>
      <c r="H185" s="251">
        <v>7025.3999999999996</v>
      </c>
      <c r="I185" s="252"/>
      <c r="J185" s="248"/>
      <c r="K185" s="248"/>
      <c r="L185" s="253"/>
      <c r="M185" s="254"/>
      <c r="N185" s="255"/>
      <c r="O185" s="255"/>
      <c r="P185" s="255"/>
      <c r="Q185" s="255"/>
      <c r="R185" s="255"/>
      <c r="S185" s="255"/>
      <c r="T185" s="256"/>
      <c r="U185" s="14"/>
      <c r="V185" s="14"/>
      <c r="W185" s="14"/>
      <c r="X185" s="14"/>
      <c r="Y185" s="14"/>
      <c r="Z185" s="14"/>
      <c r="AA185" s="14"/>
      <c r="AB185" s="14"/>
      <c r="AC185" s="14"/>
      <c r="AD185" s="14"/>
      <c r="AE185" s="14"/>
      <c r="AT185" s="257" t="s">
        <v>238</v>
      </c>
      <c r="AU185" s="257" t="s">
        <v>92</v>
      </c>
      <c r="AV185" s="14" t="s">
        <v>92</v>
      </c>
      <c r="AW185" s="14" t="s">
        <v>42</v>
      </c>
      <c r="AX185" s="14" t="s">
        <v>82</v>
      </c>
      <c r="AY185" s="257" t="s">
        <v>228</v>
      </c>
    </row>
    <row r="186" s="14" customFormat="1">
      <c r="A186" s="14"/>
      <c r="B186" s="247"/>
      <c r="C186" s="248"/>
      <c r="D186" s="238" t="s">
        <v>238</v>
      </c>
      <c r="E186" s="249" t="s">
        <v>44</v>
      </c>
      <c r="F186" s="250" t="s">
        <v>2865</v>
      </c>
      <c r="G186" s="248"/>
      <c r="H186" s="251">
        <v>998.48000000000002</v>
      </c>
      <c r="I186" s="252"/>
      <c r="J186" s="248"/>
      <c r="K186" s="248"/>
      <c r="L186" s="253"/>
      <c r="M186" s="254"/>
      <c r="N186" s="255"/>
      <c r="O186" s="255"/>
      <c r="P186" s="255"/>
      <c r="Q186" s="255"/>
      <c r="R186" s="255"/>
      <c r="S186" s="255"/>
      <c r="T186" s="256"/>
      <c r="U186" s="14"/>
      <c r="V186" s="14"/>
      <c r="W186" s="14"/>
      <c r="X186" s="14"/>
      <c r="Y186" s="14"/>
      <c r="Z186" s="14"/>
      <c r="AA186" s="14"/>
      <c r="AB186" s="14"/>
      <c r="AC186" s="14"/>
      <c r="AD186" s="14"/>
      <c r="AE186" s="14"/>
      <c r="AT186" s="257" t="s">
        <v>238</v>
      </c>
      <c r="AU186" s="257" t="s">
        <v>92</v>
      </c>
      <c r="AV186" s="14" t="s">
        <v>92</v>
      </c>
      <c r="AW186" s="14" t="s">
        <v>42</v>
      </c>
      <c r="AX186" s="14" t="s">
        <v>82</v>
      </c>
      <c r="AY186" s="257" t="s">
        <v>228</v>
      </c>
    </row>
    <row r="187" s="14" customFormat="1">
      <c r="A187" s="14"/>
      <c r="B187" s="247"/>
      <c r="C187" s="248"/>
      <c r="D187" s="238" t="s">
        <v>238</v>
      </c>
      <c r="E187" s="249" t="s">
        <v>44</v>
      </c>
      <c r="F187" s="250" t="s">
        <v>2866</v>
      </c>
      <c r="G187" s="248"/>
      <c r="H187" s="251">
        <v>803.54999999999995</v>
      </c>
      <c r="I187" s="252"/>
      <c r="J187" s="248"/>
      <c r="K187" s="248"/>
      <c r="L187" s="253"/>
      <c r="M187" s="254"/>
      <c r="N187" s="255"/>
      <c r="O187" s="255"/>
      <c r="P187" s="255"/>
      <c r="Q187" s="255"/>
      <c r="R187" s="255"/>
      <c r="S187" s="255"/>
      <c r="T187" s="256"/>
      <c r="U187" s="14"/>
      <c r="V187" s="14"/>
      <c r="W187" s="14"/>
      <c r="X187" s="14"/>
      <c r="Y187" s="14"/>
      <c r="Z187" s="14"/>
      <c r="AA187" s="14"/>
      <c r="AB187" s="14"/>
      <c r="AC187" s="14"/>
      <c r="AD187" s="14"/>
      <c r="AE187" s="14"/>
      <c r="AT187" s="257" t="s">
        <v>238</v>
      </c>
      <c r="AU187" s="257" t="s">
        <v>92</v>
      </c>
      <c r="AV187" s="14" t="s">
        <v>92</v>
      </c>
      <c r="AW187" s="14" t="s">
        <v>42</v>
      </c>
      <c r="AX187" s="14" t="s">
        <v>82</v>
      </c>
      <c r="AY187" s="257" t="s">
        <v>228</v>
      </c>
    </row>
    <row r="188" s="14" customFormat="1">
      <c r="A188" s="14"/>
      <c r="B188" s="247"/>
      <c r="C188" s="248"/>
      <c r="D188" s="238" t="s">
        <v>238</v>
      </c>
      <c r="E188" s="249" t="s">
        <v>44</v>
      </c>
      <c r="F188" s="250" t="s">
        <v>2867</v>
      </c>
      <c r="G188" s="248"/>
      <c r="H188" s="251">
        <v>191.81999999999999</v>
      </c>
      <c r="I188" s="252"/>
      <c r="J188" s="248"/>
      <c r="K188" s="248"/>
      <c r="L188" s="253"/>
      <c r="M188" s="254"/>
      <c r="N188" s="255"/>
      <c r="O188" s="255"/>
      <c r="P188" s="255"/>
      <c r="Q188" s="255"/>
      <c r="R188" s="255"/>
      <c r="S188" s="255"/>
      <c r="T188" s="256"/>
      <c r="U188" s="14"/>
      <c r="V188" s="14"/>
      <c r="W188" s="14"/>
      <c r="X188" s="14"/>
      <c r="Y188" s="14"/>
      <c r="Z188" s="14"/>
      <c r="AA188" s="14"/>
      <c r="AB188" s="14"/>
      <c r="AC188" s="14"/>
      <c r="AD188" s="14"/>
      <c r="AE188" s="14"/>
      <c r="AT188" s="257" t="s">
        <v>238</v>
      </c>
      <c r="AU188" s="257" t="s">
        <v>92</v>
      </c>
      <c r="AV188" s="14" t="s">
        <v>92</v>
      </c>
      <c r="AW188" s="14" t="s">
        <v>42</v>
      </c>
      <c r="AX188" s="14" t="s">
        <v>82</v>
      </c>
      <c r="AY188" s="257" t="s">
        <v>228</v>
      </c>
    </row>
    <row r="189" s="14" customFormat="1">
      <c r="A189" s="14"/>
      <c r="B189" s="247"/>
      <c r="C189" s="248"/>
      <c r="D189" s="238" t="s">
        <v>238</v>
      </c>
      <c r="E189" s="249" t="s">
        <v>44</v>
      </c>
      <c r="F189" s="250" t="s">
        <v>2868</v>
      </c>
      <c r="G189" s="248"/>
      <c r="H189" s="251">
        <v>362.75</v>
      </c>
      <c r="I189" s="252"/>
      <c r="J189" s="248"/>
      <c r="K189" s="248"/>
      <c r="L189" s="253"/>
      <c r="M189" s="254"/>
      <c r="N189" s="255"/>
      <c r="O189" s="255"/>
      <c r="P189" s="255"/>
      <c r="Q189" s="255"/>
      <c r="R189" s="255"/>
      <c r="S189" s="255"/>
      <c r="T189" s="256"/>
      <c r="U189" s="14"/>
      <c r="V189" s="14"/>
      <c r="W189" s="14"/>
      <c r="X189" s="14"/>
      <c r="Y189" s="14"/>
      <c r="Z189" s="14"/>
      <c r="AA189" s="14"/>
      <c r="AB189" s="14"/>
      <c r="AC189" s="14"/>
      <c r="AD189" s="14"/>
      <c r="AE189" s="14"/>
      <c r="AT189" s="257" t="s">
        <v>238</v>
      </c>
      <c r="AU189" s="257" t="s">
        <v>92</v>
      </c>
      <c r="AV189" s="14" t="s">
        <v>92</v>
      </c>
      <c r="AW189" s="14" t="s">
        <v>42</v>
      </c>
      <c r="AX189" s="14" t="s">
        <v>82</v>
      </c>
      <c r="AY189" s="257" t="s">
        <v>228</v>
      </c>
    </row>
    <row r="190" s="14" customFormat="1">
      <c r="A190" s="14"/>
      <c r="B190" s="247"/>
      <c r="C190" s="248"/>
      <c r="D190" s="238" t="s">
        <v>238</v>
      </c>
      <c r="E190" s="249" t="s">
        <v>44</v>
      </c>
      <c r="F190" s="250" t="s">
        <v>2869</v>
      </c>
      <c r="G190" s="248"/>
      <c r="H190" s="251">
        <v>34.829999999999998</v>
      </c>
      <c r="I190" s="252"/>
      <c r="J190" s="248"/>
      <c r="K190" s="248"/>
      <c r="L190" s="253"/>
      <c r="M190" s="254"/>
      <c r="N190" s="255"/>
      <c r="O190" s="255"/>
      <c r="P190" s="255"/>
      <c r="Q190" s="255"/>
      <c r="R190" s="255"/>
      <c r="S190" s="255"/>
      <c r="T190" s="256"/>
      <c r="U190" s="14"/>
      <c r="V190" s="14"/>
      <c r="W190" s="14"/>
      <c r="X190" s="14"/>
      <c r="Y190" s="14"/>
      <c r="Z190" s="14"/>
      <c r="AA190" s="14"/>
      <c r="AB190" s="14"/>
      <c r="AC190" s="14"/>
      <c r="AD190" s="14"/>
      <c r="AE190" s="14"/>
      <c r="AT190" s="257" t="s">
        <v>238</v>
      </c>
      <c r="AU190" s="257" t="s">
        <v>92</v>
      </c>
      <c r="AV190" s="14" t="s">
        <v>92</v>
      </c>
      <c r="AW190" s="14" t="s">
        <v>42</v>
      </c>
      <c r="AX190" s="14" t="s">
        <v>82</v>
      </c>
      <c r="AY190" s="257" t="s">
        <v>228</v>
      </c>
    </row>
    <row r="191" s="14" customFormat="1">
      <c r="A191" s="14"/>
      <c r="B191" s="247"/>
      <c r="C191" s="248"/>
      <c r="D191" s="238" t="s">
        <v>238</v>
      </c>
      <c r="E191" s="249" t="s">
        <v>44</v>
      </c>
      <c r="F191" s="250" t="s">
        <v>2870</v>
      </c>
      <c r="G191" s="248"/>
      <c r="H191" s="251">
        <v>91.200000000000003</v>
      </c>
      <c r="I191" s="252"/>
      <c r="J191" s="248"/>
      <c r="K191" s="248"/>
      <c r="L191" s="253"/>
      <c r="M191" s="254"/>
      <c r="N191" s="255"/>
      <c r="O191" s="255"/>
      <c r="P191" s="255"/>
      <c r="Q191" s="255"/>
      <c r="R191" s="255"/>
      <c r="S191" s="255"/>
      <c r="T191" s="256"/>
      <c r="U191" s="14"/>
      <c r="V191" s="14"/>
      <c r="W191" s="14"/>
      <c r="X191" s="14"/>
      <c r="Y191" s="14"/>
      <c r="Z191" s="14"/>
      <c r="AA191" s="14"/>
      <c r="AB191" s="14"/>
      <c r="AC191" s="14"/>
      <c r="AD191" s="14"/>
      <c r="AE191" s="14"/>
      <c r="AT191" s="257" t="s">
        <v>238</v>
      </c>
      <c r="AU191" s="257" t="s">
        <v>92</v>
      </c>
      <c r="AV191" s="14" t="s">
        <v>92</v>
      </c>
      <c r="AW191" s="14" t="s">
        <v>42</v>
      </c>
      <c r="AX191" s="14" t="s">
        <v>82</v>
      </c>
      <c r="AY191" s="257" t="s">
        <v>228</v>
      </c>
    </row>
    <row r="192" s="14" customFormat="1">
      <c r="A192" s="14"/>
      <c r="B192" s="247"/>
      <c r="C192" s="248"/>
      <c r="D192" s="238" t="s">
        <v>238</v>
      </c>
      <c r="E192" s="249" t="s">
        <v>44</v>
      </c>
      <c r="F192" s="250" t="s">
        <v>2871</v>
      </c>
      <c r="G192" s="248"/>
      <c r="H192" s="251">
        <v>250.5</v>
      </c>
      <c r="I192" s="252"/>
      <c r="J192" s="248"/>
      <c r="K192" s="248"/>
      <c r="L192" s="253"/>
      <c r="M192" s="254"/>
      <c r="N192" s="255"/>
      <c r="O192" s="255"/>
      <c r="P192" s="255"/>
      <c r="Q192" s="255"/>
      <c r="R192" s="255"/>
      <c r="S192" s="255"/>
      <c r="T192" s="256"/>
      <c r="U192" s="14"/>
      <c r="V192" s="14"/>
      <c r="W192" s="14"/>
      <c r="X192" s="14"/>
      <c r="Y192" s="14"/>
      <c r="Z192" s="14"/>
      <c r="AA192" s="14"/>
      <c r="AB192" s="14"/>
      <c r="AC192" s="14"/>
      <c r="AD192" s="14"/>
      <c r="AE192" s="14"/>
      <c r="AT192" s="257" t="s">
        <v>238</v>
      </c>
      <c r="AU192" s="257" t="s">
        <v>92</v>
      </c>
      <c r="AV192" s="14" t="s">
        <v>92</v>
      </c>
      <c r="AW192" s="14" t="s">
        <v>42</v>
      </c>
      <c r="AX192" s="14" t="s">
        <v>82</v>
      </c>
      <c r="AY192" s="257" t="s">
        <v>228</v>
      </c>
    </row>
    <row r="193" s="14" customFormat="1">
      <c r="A193" s="14"/>
      <c r="B193" s="247"/>
      <c r="C193" s="248"/>
      <c r="D193" s="238" t="s">
        <v>238</v>
      </c>
      <c r="E193" s="249" t="s">
        <v>44</v>
      </c>
      <c r="F193" s="250" t="s">
        <v>2872</v>
      </c>
      <c r="G193" s="248"/>
      <c r="H193" s="251">
        <v>1296.5999999999999</v>
      </c>
      <c r="I193" s="252"/>
      <c r="J193" s="248"/>
      <c r="K193" s="248"/>
      <c r="L193" s="253"/>
      <c r="M193" s="254"/>
      <c r="N193" s="255"/>
      <c r="O193" s="255"/>
      <c r="P193" s="255"/>
      <c r="Q193" s="255"/>
      <c r="R193" s="255"/>
      <c r="S193" s="255"/>
      <c r="T193" s="256"/>
      <c r="U193" s="14"/>
      <c r="V193" s="14"/>
      <c r="W193" s="14"/>
      <c r="X193" s="14"/>
      <c r="Y193" s="14"/>
      <c r="Z193" s="14"/>
      <c r="AA193" s="14"/>
      <c r="AB193" s="14"/>
      <c r="AC193" s="14"/>
      <c r="AD193" s="14"/>
      <c r="AE193" s="14"/>
      <c r="AT193" s="257" t="s">
        <v>238</v>
      </c>
      <c r="AU193" s="257" t="s">
        <v>92</v>
      </c>
      <c r="AV193" s="14" t="s">
        <v>92</v>
      </c>
      <c r="AW193" s="14" t="s">
        <v>42</v>
      </c>
      <c r="AX193" s="14" t="s">
        <v>82</v>
      </c>
      <c r="AY193" s="257" t="s">
        <v>228</v>
      </c>
    </row>
    <row r="194" s="14" customFormat="1">
      <c r="A194" s="14"/>
      <c r="B194" s="247"/>
      <c r="C194" s="248"/>
      <c r="D194" s="238" t="s">
        <v>238</v>
      </c>
      <c r="E194" s="249" t="s">
        <v>44</v>
      </c>
      <c r="F194" s="250" t="s">
        <v>2873</v>
      </c>
      <c r="G194" s="248"/>
      <c r="H194" s="251">
        <v>1963.75</v>
      </c>
      <c r="I194" s="252"/>
      <c r="J194" s="248"/>
      <c r="K194" s="248"/>
      <c r="L194" s="253"/>
      <c r="M194" s="254"/>
      <c r="N194" s="255"/>
      <c r="O194" s="255"/>
      <c r="P194" s="255"/>
      <c r="Q194" s="255"/>
      <c r="R194" s="255"/>
      <c r="S194" s="255"/>
      <c r="T194" s="256"/>
      <c r="U194" s="14"/>
      <c r="V194" s="14"/>
      <c r="W194" s="14"/>
      <c r="X194" s="14"/>
      <c r="Y194" s="14"/>
      <c r="Z194" s="14"/>
      <c r="AA194" s="14"/>
      <c r="AB194" s="14"/>
      <c r="AC194" s="14"/>
      <c r="AD194" s="14"/>
      <c r="AE194" s="14"/>
      <c r="AT194" s="257" t="s">
        <v>238</v>
      </c>
      <c r="AU194" s="257" t="s">
        <v>92</v>
      </c>
      <c r="AV194" s="14" t="s">
        <v>92</v>
      </c>
      <c r="AW194" s="14" t="s">
        <v>42</v>
      </c>
      <c r="AX194" s="14" t="s">
        <v>82</v>
      </c>
      <c r="AY194" s="257" t="s">
        <v>228</v>
      </c>
    </row>
    <row r="195" s="14" customFormat="1">
      <c r="A195" s="14"/>
      <c r="B195" s="247"/>
      <c r="C195" s="248"/>
      <c r="D195" s="238" t="s">
        <v>238</v>
      </c>
      <c r="E195" s="249" t="s">
        <v>44</v>
      </c>
      <c r="F195" s="250" t="s">
        <v>2874</v>
      </c>
      <c r="G195" s="248"/>
      <c r="H195" s="251">
        <v>255.09</v>
      </c>
      <c r="I195" s="252"/>
      <c r="J195" s="248"/>
      <c r="K195" s="248"/>
      <c r="L195" s="253"/>
      <c r="M195" s="254"/>
      <c r="N195" s="255"/>
      <c r="O195" s="255"/>
      <c r="P195" s="255"/>
      <c r="Q195" s="255"/>
      <c r="R195" s="255"/>
      <c r="S195" s="255"/>
      <c r="T195" s="256"/>
      <c r="U195" s="14"/>
      <c r="V195" s="14"/>
      <c r="W195" s="14"/>
      <c r="X195" s="14"/>
      <c r="Y195" s="14"/>
      <c r="Z195" s="14"/>
      <c r="AA195" s="14"/>
      <c r="AB195" s="14"/>
      <c r="AC195" s="14"/>
      <c r="AD195" s="14"/>
      <c r="AE195" s="14"/>
      <c r="AT195" s="257" t="s">
        <v>238</v>
      </c>
      <c r="AU195" s="257" t="s">
        <v>92</v>
      </c>
      <c r="AV195" s="14" t="s">
        <v>92</v>
      </c>
      <c r="AW195" s="14" t="s">
        <v>42</v>
      </c>
      <c r="AX195" s="14" t="s">
        <v>82</v>
      </c>
      <c r="AY195" s="257" t="s">
        <v>228</v>
      </c>
    </row>
    <row r="196" s="14" customFormat="1">
      <c r="A196" s="14"/>
      <c r="B196" s="247"/>
      <c r="C196" s="248"/>
      <c r="D196" s="238" t="s">
        <v>238</v>
      </c>
      <c r="E196" s="249" t="s">
        <v>44</v>
      </c>
      <c r="F196" s="250" t="s">
        <v>2875</v>
      </c>
      <c r="G196" s="248"/>
      <c r="H196" s="251">
        <v>381.75</v>
      </c>
      <c r="I196" s="252"/>
      <c r="J196" s="248"/>
      <c r="K196" s="248"/>
      <c r="L196" s="253"/>
      <c r="M196" s="254"/>
      <c r="N196" s="255"/>
      <c r="O196" s="255"/>
      <c r="P196" s="255"/>
      <c r="Q196" s="255"/>
      <c r="R196" s="255"/>
      <c r="S196" s="255"/>
      <c r="T196" s="256"/>
      <c r="U196" s="14"/>
      <c r="V196" s="14"/>
      <c r="W196" s="14"/>
      <c r="X196" s="14"/>
      <c r="Y196" s="14"/>
      <c r="Z196" s="14"/>
      <c r="AA196" s="14"/>
      <c r="AB196" s="14"/>
      <c r="AC196" s="14"/>
      <c r="AD196" s="14"/>
      <c r="AE196" s="14"/>
      <c r="AT196" s="257" t="s">
        <v>238</v>
      </c>
      <c r="AU196" s="257" t="s">
        <v>92</v>
      </c>
      <c r="AV196" s="14" t="s">
        <v>92</v>
      </c>
      <c r="AW196" s="14" t="s">
        <v>42</v>
      </c>
      <c r="AX196" s="14" t="s">
        <v>82</v>
      </c>
      <c r="AY196" s="257" t="s">
        <v>228</v>
      </c>
    </row>
    <row r="197" s="14" customFormat="1">
      <c r="A197" s="14"/>
      <c r="B197" s="247"/>
      <c r="C197" s="248"/>
      <c r="D197" s="238" t="s">
        <v>238</v>
      </c>
      <c r="E197" s="249" t="s">
        <v>44</v>
      </c>
      <c r="F197" s="250" t="s">
        <v>2876</v>
      </c>
      <c r="G197" s="248"/>
      <c r="H197" s="251">
        <v>876.26999999999998</v>
      </c>
      <c r="I197" s="252"/>
      <c r="J197" s="248"/>
      <c r="K197" s="248"/>
      <c r="L197" s="253"/>
      <c r="M197" s="254"/>
      <c r="N197" s="255"/>
      <c r="O197" s="255"/>
      <c r="P197" s="255"/>
      <c r="Q197" s="255"/>
      <c r="R197" s="255"/>
      <c r="S197" s="255"/>
      <c r="T197" s="256"/>
      <c r="U197" s="14"/>
      <c r="V197" s="14"/>
      <c r="W197" s="14"/>
      <c r="X197" s="14"/>
      <c r="Y197" s="14"/>
      <c r="Z197" s="14"/>
      <c r="AA197" s="14"/>
      <c r="AB197" s="14"/>
      <c r="AC197" s="14"/>
      <c r="AD197" s="14"/>
      <c r="AE197" s="14"/>
      <c r="AT197" s="257" t="s">
        <v>238</v>
      </c>
      <c r="AU197" s="257" t="s">
        <v>92</v>
      </c>
      <c r="AV197" s="14" t="s">
        <v>92</v>
      </c>
      <c r="AW197" s="14" t="s">
        <v>42</v>
      </c>
      <c r="AX197" s="14" t="s">
        <v>82</v>
      </c>
      <c r="AY197" s="257" t="s">
        <v>228</v>
      </c>
    </row>
    <row r="198" s="14" customFormat="1">
      <c r="A198" s="14"/>
      <c r="B198" s="247"/>
      <c r="C198" s="248"/>
      <c r="D198" s="238" t="s">
        <v>238</v>
      </c>
      <c r="E198" s="249" t="s">
        <v>44</v>
      </c>
      <c r="F198" s="250" t="s">
        <v>2877</v>
      </c>
      <c r="G198" s="248"/>
      <c r="H198" s="251">
        <v>41.039999999999999</v>
      </c>
      <c r="I198" s="252"/>
      <c r="J198" s="248"/>
      <c r="K198" s="248"/>
      <c r="L198" s="253"/>
      <c r="M198" s="254"/>
      <c r="N198" s="255"/>
      <c r="O198" s="255"/>
      <c r="P198" s="255"/>
      <c r="Q198" s="255"/>
      <c r="R198" s="255"/>
      <c r="S198" s="255"/>
      <c r="T198" s="256"/>
      <c r="U198" s="14"/>
      <c r="V198" s="14"/>
      <c r="W198" s="14"/>
      <c r="X198" s="14"/>
      <c r="Y198" s="14"/>
      <c r="Z198" s="14"/>
      <c r="AA198" s="14"/>
      <c r="AB198" s="14"/>
      <c r="AC198" s="14"/>
      <c r="AD198" s="14"/>
      <c r="AE198" s="14"/>
      <c r="AT198" s="257" t="s">
        <v>238</v>
      </c>
      <c r="AU198" s="257" t="s">
        <v>92</v>
      </c>
      <c r="AV198" s="14" t="s">
        <v>92</v>
      </c>
      <c r="AW198" s="14" t="s">
        <v>42</v>
      </c>
      <c r="AX198" s="14" t="s">
        <v>82</v>
      </c>
      <c r="AY198" s="257" t="s">
        <v>228</v>
      </c>
    </row>
    <row r="199" s="15" customFormat="1">
      <c r="A199" s="15"/>
      <c r="B199" s="258"/>
      <c r="C199" s="259"/>
      <c r="D199" s="238" t="s">
        <v>238</v>
      </c>
      <c r="E199" s="260" t="s">
        <v>44</v>
      </c>
      <c r="F199" s="261" t="s">
        <v>247</v>
      </c>
      <c r="G199" s="259"/>
      <c r="H199" s="262">
        <v>14573.030000000001</v>
      </c>
      <c r="I199" s="263"/>
      <c r="J199" s="259"/>
      <c r="K199" s="259"/>
      <c r="L199" s="264"/>
      <c r="M199" s="265"/>
      <c r="N199" s="266"/>
      <c r="O199" s="266"/>
      <c r="P199" s="266"/>
      <c r="Q199" s="266"/>
      <c r="R199" s="266"/>
      <c r="S199" s="266"/>
      <c r="T199" s="267"/>
      <c r="U199" s="15"/>
      <c r="V199" s="15"/>
      <c r="W199" s="15"/>
      <c r="X199" s="15"/>
      <c r="Y199" s="15"/>
      <c r="Z199" s="15"/>
      <c r="AA199" s="15"/>
      <c r="AB199" s="15"/>
      <c r="AC199" s="15"/>
      <c r="AD199" s="15"/>
      <c r="AE199" s="15"/>
      <c r="AT199" s="268" t="s">
        <v>238</v>
      </c>
      <c r="AU199" s="268" t="s">
        <v>92</v>
      </c>
      <c r="AV199" s="15" t="s">
        <v>145</v>
      </c>
      <c r="AW199" s="15" t="s">
        <v>42</v>
      </c>
      <c r="AX199" s="15" t="s">
        <v>90</v>
      </c>
      <c r="AY199" s="268" t="s">
        <v>228</v>
      </c>
    </row>
    <row r="200" s="2" customFormat="1" ht="16.5" customHeight="1">
      <c r="A200" s="42"/>
      <c r="B200" s="43"/>
      <c r="C200" s="218" t="s">
        <v>370</v>
      </c>
      <c r="D200" s="218" t="s">
        <v>230</v>
      </c>
      <c r="E200" s="219" t="s">
        <v>2878</v>
      </c>
      <c r="F200" s="220" t="s">
        <v>2879</v>
      </c>
      <c r="G200" s="221" t="s">
        <v>233</v>
      </c>
      <c r="H200" s="222">
        <v>21.228000000000002</v>
      </c>
      <c r="I200" s="223"/>
      <c r="J200" s="224">
        <f>ROUND(I200*H200,2)</f>
        <v>0</v>
      </c>
      <c r="K200" s="220" t="s">
        <v>234</v>
      </c>
      <c r="L200" s="48"/>
      <c r="M200" s="225" t="s">
        <v>44</v>
      </c>
      <c r="N200" s="226" t="s">
        <v>53</v>
      </c>
      <c r="O200" s="88"/>
      <c r="P200" s="227">
        <f>O200*H200</f>
        <v>0</v>
      </c>
      <c r="Q200" s="227">
        <v>0.10000000000000001</v>
      </c>
      <c r="R200" s="227">
        <f>Q200*H200</f>
        <v>2.1228000000000002</v>
      </c>
      <c r="S200" s="227">
        <v>0</v>
      </c>
      <c r="T200" s="228">
        <f>S200*H200</f>
        <v>0</v>
      </c>
      <c r="U200" s="42"/>
      <c r="V200" s="42"/>
      <c r="W200" s="42"/>
      <c r="X200" s="42"/>
      <c r="Y200" s="42"/>
      <c r="Z200" s="42"/>
      <c r="AA200" s="42"/>
      <c r="AB200" s="42"/>
      <c r="AC200" s="42"/>
      <c r="AD200" s="42"/>
      <c r="AE200" s="42"/>
      <c r="AR200" s="229" t="s">
        <v>145</v>
      </c>
      <c r="AT200" s="229" t="s">
        <v>230</v>
      </c>
      <c r="AU200" s="229" t="s">
        <v>92</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2880</v>
      </c>
    </row>
    <row r="201" s="2" customFormat="1">
      <c r="A201" s="42"/>
      <c r="B201" s="43"/>
      <c r="C201" s="44"/>
      <c r="D201" s="231" t="s">
        <v>236</v>
      </c>
      <c r="E201" s="44"/>
      <c r="F201" s="232" t="s">
        <v>2881</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0" t="s">
        <v>236</v>
      </c>
      <c r="AU201" s="20" t="s">
        <v>92</v>
      </c>
    </row>
    <row r="202" s="13" customFormat="1">
      <c r="A202" s="13"/>
      <c r="B202" s="236"/>
      <c r="C202" s="237"/>
      <c r="D202" s="238" t="s">
        <v>238</v>
      </c>
      <c r="E202" s="239" t="s">
        <v>44</v>
      </c>
      <c r="F202" s="240" t="s">
        <v>2882</v>
      </c>
      <c r="G202" s="237"/>
      <c r="H202" s="239" t="s">
        <v>44</v>
      </c>
      <c r="I202" s="241"/>
      <c r="J202" s="237"/>
      <c r="K202" s="237"/>
      <c r="L202" s="242"/>
      <c r="M202" s="243"/>
      <c r="N202" s="244"/>
      <c r="O202" s="244"/>
      <c r="P202" s="244"/>
      <c r="Q202" s="244"/>
      <c r="R202" s="244"/>
      <c r="S202" s="244"/>
      <c r="T202" s="245"/>
      <c r="U202" s="13"/>
      <c r="V202" s="13"/>
      <c r="W202" s="13"/>
      <c r="X202" s="13"/>
      <c r="Y202" s="13"/>
      <c r="Z202" s="13"/>
      <c r="AA202" s="13"/>
      <c r="AB202" s="13"/>
      <c r="AC202" s="13"/>
      <c r="AD202" s="13"/>
      <c r="AE202" s="13"/>
      <c r="AT202" s="246" t="s">
        <v>238</v>
      </c>
      <c r="AU202" s="246" t="s">
        <v>92</v>
      </c>
      <c r="AV202" s="13" t="s">
        <v>90</v>
      </c>
      <c r="AW202" s="13" t="s">
        <v>42</v>
      </c>
      <c r="AX202" s="13" t="s">
        <v>82</v>
      </c>
      <c r="AY202" s="246" t="s">
        <v>228</v>
      </c>
    </row>
    <row r="203" s="13" customFormat="1">
      <c r="A203" s="13"/>
      <c r="B203" s="236"/>
      <c r="C203" s="237"/>
      <c r="D203" s="238" t="s">
        <v>238</v>
      </c>
      <c r="E203" s="239" t="s">
        <v>44</v>
      </c>
      <c r="F203" s="240" t="s">
        <v>1366</v>
      </c>
      <c r="G203" s="237"/>
      <c r="H203" s="239" t="s">
        <v>44</v>
      </c>
      <c r="I203" s="241"/>
      <c r="J203" s="237"/>
      <c r="K203" s="237"/>
      <c r="L203" s="242"/>
      <c r="M203" s="243"/>
      <c r="N203" s="244"/>
      <c r="O203" s="244"/>
      <c r="P203" s="244"/>
      <c r="Q203" s="244"/>
      <c r="R203" s="244"/>
      <c r="S203" s="244"/>
      <c r="T203" s="245"/>
      <c r="U203" s="13"/>
      <c r="V203" s="13"/>
      <c r="W203" s="13"/>
      <c r="X203" s="13"/>
      <c r="Y203" s="13"/>
      <c r="Z203" s="13"/>
      <c r="AA203" s="13"/>
      <c r="AB203" s="13"/>
      <c r="AC203" s="13"/>
      <c r="AD203" s="13"/>
      <c r="AE203" s="13"/>
      <c r="AT203" s="246" t="s">
        <v>238</v>
      </c>
      <c r="AU203" s="246" t="s">
        <v>92</v>
      </c>
      <c r="AV203" s="13" t="s">
        <v>90</v>
      </c>
      <c r="AW203" s="13" t="s">
        <v>42</v>
      </c>
      <c r="AX203" s="13" t="s">
        <v>82</v>
      </c>
      <c r="AY203" s="246" t="s">
        <v>228</v>
      </c>
    </row>
    <row r="204" s="14" customFormat="1">
      <c r="A204" s="14"/>
      <c r="B204" s="247"/>
      <c r="C204" s="248"/>
      <c r="D204" s="238" t="s">
        <v>238</v>
      </c>
      <c r="E204" s="249" t="s">
        <v>44</v>
      </c>
      <c r="F204" s="250" t="s">
        <v>2883</v>
      </c>
      <c r="G204" s="248"/>
      <c r="H204" s="251">
        <v>1.8360000000000001</v>
      </c>
      <c r="I204" s="252"/>
      <c r="J204" s="248"/>
      <c r="K204" s="248"/>
      <c r="L204" s="253"/>
      <c r="M204" s="254"/>
      <c r="N204" s="255"/>
      <c r="O204" s="255"/>
      <c r="P204" s="255"/>
      <c r="Q204" s="255"/>
      <c r="R204" s="255"/>
      <c r="S204" s="255"/>
      <c r="T204" s="256"/>
      <c r="U204" s="14"/>
      <c r="V204" s="14"/>
      <c r="W204" s="14"/>
      <c r="X204" s="14"/>
      <c r="Y204" s="14"/>
      <c r="Z204" s="14"/>
      <c r="AA204" s="14"/>
      <c r="AB204" s="14"/>
      <c r="AC204" s="14"/>
      <c r="AD204" s="14"/>
      <c r="AE204" s="14"/>
      <c r="AT204" s="257" t="s">
        <v>238</v>
      </c>
      <c r="AU204" s="257" t="s">
        <v>92</v>
      </c>
      <c r="AV204" s="14" t="s">
        <v>92</v>
      </c>
      <c r="AW204" s="14" t="s">
        <v>42</v>
      </c>
      <c r="AX204" s="14" t="s">
        <v>82</v>
      </c>
      <c r="AY204" s="257" t="s">
        <v>228</v>
      </c>
    </row>
    <row r="205" s="14" customFormat="1">
      <c r="A205" s="14"/>
      <c r="B205" s="247"/>
      <c r="C205" s="248"/>
      <c r="D205" s="238" t="s">
        <v>238</v>
      </c>
      <c r="E205" s="249" t="s">
        <v>44</v>
      </c>
      <c r="F205" s="250" t="s">
        <v>2884</v>
      </c>
      <c r="G205" s="248"/>
      <c r="H205" s="251">
        <v>1.8180000000000001</v>
      </c>
      <c r="I205" s="252"/>
      <c r="J205" s="248"/>
      <c r="K205" s="248"/>
      <c r="L205" s="253"/>
      <c r="M205" s="254"/>
      <c r="N205" s="255"/>
      <c r="O205" s="255"/>
      <c r="P205" s="255"/>
      <c r="Q205" s="255"/>
      <c r="R205" s="255"/>
      <c r="S205" s="255"/>
      <c r="T205" s="256"/>
      <c r="U205" s="14"/>
      <c r="V205" s="14"/>
      <c r="W205" s="14"/>
      <c r="X205" s="14"/>
      <c r="Y205" s="14"/>
      <c r="Z205" s="14"/>
      <c r="AA205" s="14"/>
      <c r="AB205" s="14"/>
      <c r="AC205" s="14"/>
      <c r="AD205" s="14"/>
      <c r="AE205" s="14"/>
      <c r="AT205" s="257" t="s">
        <v>238</v>
      </c>
      <c r="AU205" s="257" t="s">
        <v>92</v>
      </c>
      <c r="AV205" s="14" t="s">
        <v>92</v>
      </c>
      <c r="AW205" s="14" t="s">
        <v>42</v>
      </c>
      <c r="AX205" s="14" t="s">
        <v>82</v>
      </c>
      <c r="AY205" s="257" t="s">
        <v>228</v>
      </c>
    </row>
    <row r="206" s="14" customFormat="1">
      <c r="A206" s="14"/>
      <c r="B206" s="247"/>
      <c r="C206" s="248"/>
      <c r="D206" s="238" t="s">
        <v>238</v>
      </c>
      <c r="E206" s="249" t="s">
        <v>44</v>
      </c>
      <c r="F206" s="250" t="s">
        <v>2885</v>
      </c>
      <c r="G206" s="248"/>
      <c r="H206" s="251">
        <v>0.873</v>
      </c>
      <c r="I206" s="252"/>
      <c r="J206" s="248"/>
      <c r="K206" s="248"/>
      <c r="L206" s="253"/>
      <c r="M206" s="254"/>
      <c r="N206" s="255"/>
      <c r="O206" s="255"/>
      <c r="P206" s="255"/>
      <c r="Q206" s="255"/>
      <c r="R206" s="255"/>
      <c r="S206" s="255"/>
      <c r="T206" s="256"/>
      <c r="U206" s="14"/>
      <c r="V206" s="14"/>
      <c r="W206" s="14"/>
      <c r="X206" s="14"/>
      <c r="Y206" s="14"/>
      <c r="Z206" s="14"/>
      <c r="AA206" s="14"/>
      <c r="AB206" s="14"/>
      <c r="AC206" s="14"/>
      <c r="AD206" s="14"/>
      <c r="AE206" s="14"/>
      <c r="AT206" s="257" t="s">
        <v>238</v>
      </c>
      <c r="AU206" s="257" t="s">
        <v>92</v>
      </c>
      <c r="AV206" s="14" t="s">
        <v>92</v>
      </c>
      <c r="AW206" s="14" t="s">
        <v>42</v>
      </c>
      <c r="AX206" s="14" t="s">
        <v>82</v>
      </c>
      <c r="AY206" s="257" t="s">
        <v>228</v>
      </c>
    </row>
    <row r="207" s="13" customFormat="1">
      <c r="A207" s="13"/>
      <c r="B207" s="236"/>
      <c r="C207" s="237"/>
      <c r="D207" s="238" t="s">
        <v>238</v>
      </c>
      <c r="E207" s="239" t="s">
        <v>44</v>
      </c>
      <c r="F207" s="240" t="s">
        <v>1368</v>
      </c>
      <c r="G207" s="237"/>
      <c r="H207" s="239" t="s">
        <v>44</v>
      </c>
      <c r="I207" s="241"/>
      <c r="J207" s="237"/>
      <c r="K207" s="237"/>
      <c r="L207" s="242"/>
      <c r="M207" s="243"/>
      <c r="N207" s="244"/>
      <c r="O207" s="244"/>
      <c r="P207" s="244"/>
      <c r="Q207" s="244"/>
      <c r="R207" s="244"/>
      <c r="S207" s="244"/>
      <c r="T207" s="245"/>
      <c r="U207" s="13"/>
      <c r="V207" s="13"/>
      <c r="W207" s="13"/>
      <c r="X207" s="13"/>
      <c r="Y207" s="13"/>
      <c r="Z207" s="13"/>
      <c r="AA207" s="13"/>
      <c r="AB207" s="13"/>
      <c r="AC207" s="13"/>
      <c r="AD207" s="13"/>
      <c r="AE207" s="13"/>
      <c r="AT207" s="246" t="s">
        <v>238</v>
      </c>
      <c r="AU207" s="246" t="s">
        <v>92</v>
      </c>
      <c r="AV207" s="13" t="s">
        <v>90</v>
      </c>
      <c r="AW207" s="13" t="s">
        <v>42</v>
      </c>
      <c r="AX207" s="13" t="s">
        <v>82</v>
      </c>
      <c r="AY207" s="246" t="s">
        <v>228</v>
      </c>
    </row>
    <row r="208" s="14" customFormat="1">
      <c r="A208" s="14"/>
      <c r="B208" s="247"/>
      <c r="C208" s="248"/>
      <c r="D208" s="238" t="s">
        <v>238</v>
      </c>
      <c r="E208" s="249" t="s">
        <v>44</v>
      </c>
      <c r="F208" s="250" t="s">
        <v>2886</v>
      </c>
      <c r="G208" s="248"/>
      <c r="H208" s="251">
        <v>5.194</v>
      </c>
      <c r="I208" s="252"/>
      <c r="J208" s="248"/>
      <c r="K208" s="248"/>
      <c r="L208" s="253"/>
      <c r="M208" s="254"/>
      <c r="N208" s="255"/>
      <c r="O208" s="255"/>
      <c r="P208" s="255"/>
      <c r="Q208" s="255"/>
      <c r="R208" s="255"/>
      <c r="S208" s="255"/>
      <c r="T208" s="256"/>
      <c r="U208" s="14"/>
      <c r="V208" s="14"/>
      <c r="W208" s="14"/>
      <c r="X208" s="14"/>
      <c r="Y208" s="14"/>
      <c r="Z208" s="14"/>
      <c r="AA208" s="14"/>
      <c r="AB208" s="14"/>
      <c r="AC208" s="14"/>
      <c r="AD208" s="14"/>
      <c r="AE208" s="14"/>
      <c r="AT208" s="257" t="s">
        <v>238</v>
      </c>
      <c r="AU208" s="257" t="s">
        <v>92</v>
      </c>
      <c r="AV208" s="14" t="s">
        <v>92</v>
      </c>
      <c r="AW208" s="14" t="s">
        <v>42</v>
      </c>
      <c r="AX208" s="14" t="s">
        <v>82</v>
      </c>
      <c r="AY208" s="257" t="s">
        <v>228</v>
      </c>
    </row>
    <row r="209" s="14" customFormat="1">
      <c r="A209" s="14"/>
      <c r="B209" s="247"/>
      <c r="C209" s="248"/>
      <c r="D209" s="238" t="s">
        <v>238</v>
      </c>
      <c r="E209" s="249" t="s">
        <v>44</v>
      </c>
      <c r="F209" s="250" t="s">
        <v>2887</v>
      </c>
      <c r="G209" s="248"/>
      <c r="H209" s="251">
        <v>5.7599999999999998</v>
      </c>
      <c r="I209" s="252"/>
      <c r="J209" s="248"/>
      <c r="K209" s="248"/>
      <c r="L209" s="253"/>
      <c r="M209" s="254"/>
      <c r="N209" s="255"/>
      <c r="O209" s="255"/>
      <c r="P209" s="255"/>
      <c r="Q209" s="255"/>
      <c r="R209" s="255"/>
      <c r="S209" s="255"/>
      <c r="T209" s="256"/>
      <c r="U209" s="14"/>
      <c r="V209" s="14"/>
      <c r="W209" s="14"/>
      <c r="X209" s="14"/>
      <c r="Y209" s="14"/>
      <c r="Z209" s="14"/>
      <c r="AA209" s="14"/>
      <c r="AB209" s="14"/>
      <c r="AC209" s="14"/>
      <c r="AD209" s="14"/>
      <c r="AE209" s="14"/>
      <c r="AT209" s="257" t="s">
        <v>238</v>
      </c>
      <c r="AU209" s="257" t="s">
        <v>92</v>
      </c>
      <c r="AV209" s="14" t="s">
        <v>92</v>
      </c>
      <c r="AW209" s="14" t="s">
        <v>42</v>
      </c>
      <c r="AX209" s="14" t="s">
        <v>82</v>
      </c>
      <c r="AY209" s="257" t="s">
        <v>228</v>
      </c>
    </row>
    <row r="210" s="14" customFormat="1">
      <c r="A210" s="14"/>
      <c r="B210" s="247"/>
      <c r="C210" s="248"/>
      <c r="D210" s="238" t="s">
        <v>238</v>
      </c>
      <c r="E210" s="249" t="s">
        <v>44</v>
      </c>
      <c r="F210" s="250" t="s">
        <v>2888</v>
      </c>
      <c r="G210" s="248"/>
      <c r="H210" s="251">
        <v>2.8559999999999999</v>
      </c>
      <c r="I210" s="252"/>
      <c r="J210" s="248"/>
      <c r="K210" s="248"/>
      <c r="L210" s="253"/>
      <c r="M210" s="254"/>
      <c r="N210" s="255"/>
      <c r="O210" s="255"/>
      <c r="P210" s="255"/>
      <c r="Q210" s="255"/>
      <c r="R210" s="255"/>
      <c r="S210" s="255"/>
      <c r="T210" s="256"/>
      <c r="U210" s="14"/>
      <c r="V210" s="14"/>
      <c r="W210" s="14"/>
      <c r="X210" s="14"/>
      <c r="Y210" s="14"/>
      <c r="Z210" s="14"/>
      <c r="AA210" s="14"/>
      <c r="AB210" s="14"/>
      <c r="AC210" s="14"/>
      <c r="AD210" s="14"/>
      <c r="AE210" s="14"/>
      <c r="AT210" s="257" t="s">
        <v>238</v>
      </c>
      <c r="AU210" s="257" t="s">
        <v>92</v>
      </c>
      <c r="AV210" s="14" t="s">
        <v>92</v>
      </c>
      <c r="AW210" s="14" t="s">
        <v>42</v>
      </c>
      <c r="AX210" s="14" t="s">
        <v>82</v>
      </c>
      <c r="AY210" s="257" t="s">
        <v>228</v>
      </c>
    </row>
    <row r="211" s="14" customFormat="1">
      <c r="A211" s="14"/>
      <c r="B211" s="247"/>
      <c r="C211" s="248"/>
      <c r="D211" s="238" t="s">
        <v>238</v>
      </c>
      <c r="E211" s="249" t="s">
        <v>44</v>
      </c>
      <c r="F211" s="250" t="s">
        <v>2889</v>
      </c>
      <c r="G211" s="248"/>
      <c r="H211" s="251">
        <v>2.891</v>
      </c>
      <c r="I211" s="252"/>
      <c r="J211" s="248"/>
      <c r="K211" s="248"/>
      <c r="L211" s="253"/>
      <c r="M211" s="254"/>
      <c r="N211" s="255"/>
      <c r="O211" s="255"/>
      <c r="P211" s="255"/>
      <c r="Q211" s="255"/>
      <c r="R211" s="255"/>
      <c r="S211" s="255"/>
      <c r="T211" s="256"/>
      <c r="U211" s="14"/>
      <c r="V211" s="14"/>
      <c r="W211" s="14"/>
      <c r="X211" s="14"/>
      <c r="Y211" s="14"/>
      <c r="Z211" s="14"/>
      <c r="AA211" s="14"/>
      <c r="AB211" s="14"/>
      <c r="AC211" s="14"/>
      <c r="AD211" s="14"/>
      <c r="AE211" s="14"/>
      <c r="AT211" s="257" t="s">
        <v>238</v>
      </c>
      <c r="AU211" s="257" t="s">
        <v>92</v>
      </c>
      <c r="AV211" s="14" t="s">
        <v>92</v>
      </c>
      <c r="AW211" s="14" t="s">
        <v>42</v>
      </c>
      <c r="AX211" s="14" t="s">
        <v>82</v>
      </c>
      <c r="AY211" s="257" t="s">
        <v>228</v>
      </c>
    </row>
    <row r="212" s="15" customFormat="1">
      <c r="A212" s="15"/>
      <c r="B212" s="258"/>
      <c r="C212" s="259"/>
      <c r="D212" s="238" t="s">
        <v>238</v>
      </c>
      <c r="E212" s="260" t="s">
        <v>44</v>
      </c>
      <c r="F212" s="261" t="s">
        <v>247</v>
      </c>
      <c r="G212" s="259"/>
      <c r="H212" s="262">
        <v>21.228000000000002</v>
      </c>
      <c r="I212" s="263"/>
      <c r="J212" s="259"/>
      <c r="K212" s="259"/>
      <c r="L212" s="264"/>
      <c r="M212" s="265"/>
      <c r="N212" s="266"/>
      <c r="O212" s="266"/>
      <c r="P212" s="266"/>
      <c r="Q212" s="266"/>
      <c r="R212" s="266"/>
      <c r="S212" s="266"/>
      <c r="T212" s="267"/>
      <c r="U212" s="15"/>
      <c r="V212" s="15"/>
      <c r="W212" s="15"/>
      <c r="X212" s="15"/>
      <c r="Y212" s="15"/>
      <c r="Z212" s="15"/>
      <c r="AA212" s="15"/>
      <c r="AB212" s="15"/>
      <c r="AC212" s="15"/>
      <c r="AD212" s="15"/>
      <c r="AE212" s="15"/>
      <c r="AT212" s="268" t="s">
        <v>238</v>
      </c>
      <c r="AU212" s="268" t="s">
        <v>92</v>
      </c>
      <c r="AV212" s="15" t="s">
        <v>145</v>
      </c>
      <c r="AW212" s="15" t="s">
        <v>42</v>
      </c>
      <c r="AX212" s="15" t="s">
        <v>90</v>
      </c>
      <c r="AY212" s="268" t="s">
        <v>228</v>
      </c>
    </row>
    <row r="213" s="2" customFormat="1" ht="24.15" customHeight="1">
      <c r="A213" s="42"/>
      <c r="B213" s="43"/>
      <c r="C213" s="218" t="s">
        <v>481</v>
      </c>
      <c r="D213" s="218" t="s">
        <v>230</v>
      </c>
      <c r="E213" s="219" t="s">
        <v>2890</v>
      </c>
      <c r="F213" s="220" t="s">
        <v>2891</v>
      </c>
      <c r="G213" s="221" t="s">
        <v>233</v>
      </c>
      <c r="H213" s="222">
        <v>84.912000000000006</v>
      </c>
      <c r="I213" s="223"/>
      <c r="J213" s="224">
        <f>ROUND(I213*H213,2)</f>
        <v>0</v>
      </c>
      <c r="K213" s="220" t="s">
        <v>234</v>
      </c>
      <c r="L213" s="48"/>
      <c r="M213" s="225" t="s">
        <v>44</v>
      </c>
      <c r="N213" s="226" t="s">
        <v>53</v>
      </c>
      <c r="O213" s="88"/>
      <c r="P213" s="227">
        <f>O213*H213</f>
        <v>0</v>
      </c>
      <c r="Q213" s="227">
        <v>0.02</v>
      </c>
      <c r="R213" s="227">
        <f>Q213*H213</f>
        <v>1.6982400000000002</v>
      </c>
      <c r="S213" s="227">
        <v>0</v>
      </c>
      <c r="T213" s="228">
        <f>S213*H213</f>
        <v>0</v>
      </c>
      <c r="U213" s="42"/>
      <c r="V213" s="42"/>
      <c r="W213" s="42"/>
      <c r="X213" s="42"/>
      <c r="Y213" s="42"/>
      <c r="Z213" s="42"/>
      <c r="AA213" s="42"/>
      <c r="AB213" s="42"/>
      <c r="AC213" s="42"/>
      <c r="AD213" s="42"/>
      <c r="AE213" s="42"/>
      <c r="AR213" s="229" t="s">
        <v>145</v>
      </c>
      <c r="AT213" s="229" t="s">
        <v>230</v>
      </c>
      <c r="AU213" s="229" t="s">
        <v>92</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145</v>
      </c>
      <c r="BM213" s="229" t="s">
        <v>2892</v>
      </c>
    </row>
    <row r="214" s="2" customFormat="1">
      <c r="A214" s="42"/>
      <c r="B214" s="43"/>
      <c r="C214" s="44"/>
      <c r="D214" s="231" t="s">
        <v>236</v>
      </c>
      <c r="E214" s="44"/>
      <c r="F214" s="232" t="s">
        <v>2893</v>
      </c>
      <c r="G214" s="44"/>
      <c r="H214" s="44"/>
      <c r="I214" s="233"/>
      <c r="J214" s="44"/>
      <c r="K214" s="44"/>
      <c r="L214" s="48"/>
      <c r="M214" s="234"/>
      <c r="N214" s="235"/>
      <c r="O214" s="88"/>
      <c r="P214" s="88"/>
      <c r="Q214" s="88"/>
      <c r="R214" s="88"/>
      <c r="S214" s="88"/>
      <c r="T214" s="89"/>
      <c r="U214" s="42"/>
      <c r="V214" s="42"/>
      <c r="W214" s="42"/>
      <c r="X214" s="42"/>
      <c r="Y214" s="42"/>
      <c r="Z214" s="42"/>
      <c r="AA214" s="42"/>
      <c r="AB214" s="42"/>
      <c r="AC214" s="42"/>
      <c r="AD214" s="42"/>
      <c r="AE214" s="42"/>
      <c r="AT214" s="20" t="s">
        <v>236</v>
      </c>
      <c r="AU214" s="20" t="s">
        <v>92</v>
      </c>
    </row>
    <row r="215" s="14" customFormat="1">
      <c r="A215" s="14"/>
      <c r="B215" s="247"/>
      <c r="C215" s="248"/>
      <c r="D215" s="238" t="s">
        <v>238</v>
      </c>
      <c r="E215" s="248"/>
      <c r="F215" s="250" t="s">
        <v>2894</v>
      </c>
      <c r="G215" s="248"/>
      <c r="H215" s="251">
        <v>84.912000000000006</v>
      </c>
      <c r="I215" s="252"/>
      <c r="J215" s="248"/>
      <c r="K215" s="248"/>
      <c r="L215" s="253"/>
      <c r="M215" s="254"/>
      <c r="N215" s="255"/>
      <c r="O215" s="255"/>
      <c r="P215" s="255"/>
      <c r="Q215" s="255"/>
      <c r="R215" s="255"/>
      <c r="S215" s="255"/>
      <c r="T215" s="256"/>
      <c r="U215" s="14"/>
      <c r="V215" s="14"/>
      <c r="W215" s="14"/>
      <c r="X215" s="14"/>
      <c r="Y215" s="14"/>
      <c r="Z215" s="14"/>
      <c r="AA215" s="14"/>
      <c r="AB215" s="14"/>
      <c r="AC215" s="14"/>
      <c r="AD215" s="14"/>
      <c r="AE215" s="14"/>
      <c r="AT215" s="257" t="s">
        <v>238</v>
      </c>
      <c r="AU215" s="257" t="s">
        <v>92</v>
      </c>
      <c r="AV215" s="14" t="s">
        <v>92</v>
      </c>
      <c r="AW215" s="14" t="s">
        <v>4</v>
      </c>
      <c r="AX215" s="14" t="s">
        <v>90</v>
      </c>
      <c r="AY215" s="257" t="s">
        <v>228</v>
      </c>
    </row>
    <row r="216" s="2" customFormat="1" ht="16.5" customHeight="1">
      <c r="A216" s="42"/>
      <c r="B216" s="43"/>
      <c r="C216" s="218" t="s">
        <v>485</v>
      </c>
      <c r="D216" s="218" t="s">
        <v>230</v>
      </c>
      <c r="E216" s="219" t="s">
        <v>2895</v>
      </c>
      <c r="F216" s="220" t="s">
        <v>2896</v>
      </c>
      <c r="G216" s="221" t="s">
        <v>233</v>
      </c>
      <c r="H216" s="222">
        <v>3036.3299999999999</v>
      </c>
      <c r="I216" s="223"/>
      <c r="J216" s="224">
        <f>ROUND(I216*H216,2)</f>
        <v>0</v>
      </c>
      <c r="K216" s="220" t="s">
        <v>234</v>
      </c>
      <c r="L216" s="48"/>
      <c r="M216" s="225" t="s">
        <v>44</v>
      </c>
      <c r="N216" s="226" t="s">
        <v>53</v>
      </c>
      <c r="O216" s="88"/>
      <c r="P216" s="227">
        <f>O216*H216</f>
        <v>0</v>
      </c>
      <c r="Q216" s="227">
        <v>0.00012999999999999999</v>
      </c>
      <c r="R216" s="227">
        <f>Q216*H216</f>
        <v>0.39472289999999993</v>
      </c>
      <c r="S216" s="227">
        <v>0</v>
      </c>
      <c r="T216" s="228">
        <f>S216*H216</f>
        <v>0</v>
      </c>
      <c r="U216" s="42"/>
      <c r="V216" s="42"/>
      <c r="W216" s="42"/>
      <c r="X216" s="42"/>
      <c r="Y216" s="42"/>
      <c r="Z216" s="42"/>
      <c r="AA216" s="42"/>
      <c r="AB216" s="42"/>
      <c r="AC216" s="42"/>
      <c r="AD216" s="42"/>
      <c r="AE216" s="42"/>
      <c r="AR216" s="229" t="s">
        <v>145</v>
      </c>
      <c r="AT216" s="229" t="s">
        <v>230</v>
      </c>
      <c r="AU216" s="229" t="s">
        <v>92</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145</v>
      </c>
      <c r="BM216" s="229" t="s">
        <v>2897</v>
      </c>
    </row>
    <row r="217" s="2" customFormat="1">
      <c r="A217" s="42"/>
      <c r="B217" s="43"/>
      <c r="C217" s="44"/>
      <c r="D217" s="231" t="s">
        <v>236</v>
      </c>
      <c r="E217" s="44"/>
      <c r="F217" s="232" t="s">
        <v>2898</v>
      </c>
      <c r="G217" s="44"/>
      <c r="H217" s="44"/>
      <c r="I217" s="233"/>
      <c r="J217" s="44"/>
      <c r="K217" s="44"/>
      <c r="L217" s="48"/>
      <c r="M217" s="234"/>
      <c r="N217" s="235"/>
      <c r="O217" s="88"/>
      <c r="P217" s="88"/>
      <c r="Q217" s="88"/>
      <c r="R217" s="88"/>
      <c r="S217" s="88"/>
      <c r="T217" s="89"/>
      <c r="U217" s="42"/>
      <c r="V217" s="42"/>
      <c r="W217" s="42"/>
      <c r="X217" s="42"/>
      <c r="Y217" s="42"/>
      <c r="Z217" s="42"/>
      <c r="AA217" s="42"/>
      <c r="AB217" s="42"/>
      <c r="AC217" s="42"/>
      <c r="AD217" s="42"/>
      <c r="AE217" s="42"/>
      <c r="AT217" s="20" t="s">
        <v>236</v>
      </c>
      <c r="AU217" s="20" t="s">
        <v>92</v>
      </c>
    </row>
    <row r="218" s="13" customFormat="1">
      <c r="A218" s="13"/>
      <c r="B218" s="236"/>
      <c r="C218" s="237"/>
      <c r="D218" s="238" t="s">
        <v>238</v>
      </c>
      <c r="E218" s="239" t="s">
        <v>44</v>
      </c>
      <c r="F218" s="240" t="s">
        <v>2899</v>
      </c>
      <c r="G218" s="237"/>
      <c r="H218" s="239" t="s">
        <v>44</v>
      </c>
      <c r="I218" s="241"/>
      <c r="J218" s="237"/>
      <c r="K218" s="237"/>
      <c r="L218" s="242"/>
      <c r="M218" s="243"/>
      <c r="N218" s="244"/>
      <c r="O218" s="244"/>
      <c r="P218" s="244"/>
      <c r="Q218" s="244"/>
      <c r="R218" s="244"/>
      <c r="S218" s="244"/>
      <c r="T218" s="245"/>
      <c r="U218" s="13"/>
      <c r="V218" s="13"/>
      <c r="W218" s="13"/>
      <c r="X218" s="13"/>
      <c r="Y218" s="13"/>
      <c r="Z218" s="13"/>
      <c r="AA218" s="13"/>
      <c r="AB218" s="13"/>
      <c r="AC218" s="13"/>
      <c r="AD218" s="13"/>
      <c r="AE218" s="13"/>
      <c r="AT218" s="246" t="s">
        <v>238</v>
      </c>
      <c r="AU218" s="246" t="s">
        <v>92</v>
      </c>
      <c r="AV218" s="13" t="s">
        <v>90</v>
      </c>
      <c r="AW218" s="13" t="s">
        <v>42</v>
      </c>
      <c r="AX218" s="13" t="s">
        <v>82</v>
      </c>
      <c r="AY218" s="246" t="s">
        <v>228</v>
      </c>
    </row>
    <row r="219" s="14" customFormat="1">
      <c r="A219" s="14"/>
      <c r="B219" s="247"/>
      <c r="C219" s="248"/>
      <c r="D219" s="238" t="s">
        <v>238</v>
      </c>
      <c r="E219" s="249" t="s">
        <v>44</v>
      </c>
      <c r="F219" s="250" t="s">
        <v>2718</v>
      </c>
      <c r="G219" s="248"/>
      <c r="H219" s="251">
        <v>1170.9000000000001</v>
      </c>
      <c r="I219" s="252"/>
      <c r="J219" s="248"/>
      <c r="K219" s="248"/>
      <c r="L219" s="253"/>
      <c r="M219" s="254"/>
      <c r="N219" s="255"/>
      <c r="O219" s="255"/>
      <c r="P219" s="255"/>
      <c r="Q219" s="255"/>
      <c r="R219" s="255"/>
      <c r="S219" s="255"/>
      <c r="T219" s="256"/>
      <c r="U219" s="14"/>
      <c r="V219" s="14"/>
      <c r="W219" s="14"/>
      <c r="X219" s="14"/>
      <c r="Y219" s="14"/>
      <c r="Z219" s="14"/>
      <c r="AA219" s="14"/>
      <c r="AB219" s="14"/>
      <c r="AC219" s="14"/>
      <c r="AD219" s="14"/>
      <c r="AE219" s="14"/>
      <c r="AT219" s="257" t="s">
        <v>238</v>
      </c>
      <c r="AU219" s="257" t="s">
        <v>92</v>
      </c>
      <c r="AV219" s="14" t="s">
        <v>92</v>
      </c>
      <c r="AW219" s="14" t="s">
        <v>42</v>
      </c>
      <c r="AX219" s="14" t="s">
        <v>82</v>
      </c>
      <c r="AY219" s="257" t="s">
        <v>228</v>
      </c>
    </row>
    <row r="220" s="14" customFormat="1">
      <c r="A220" s="14"/>
      <c r="B220" s="247"/>
      <c r="C220" s="248"/>
      <c r="D220" s="238" t="s">
        <v>238</v>
      </c>
      <c r="E220" s="249" t="s">
        <v>44</v>
      </c>
      <c r="F220" s="250" t="s">
        <v>2722</v>
      </c>
      <c r="G220" s="248"/>
      <c r="H220" s="251">
        <v>249.62000000000001</v>
      </c>
      <c r="I220" s="252"/>
      <c r="J220" s="248"/>
      <c r="K220" s="248"/>
      <c r="L220" s="253"/>
      <c r="M220" s="254"/>
      <c r="N220" s="255"/>
      <c r="O220" s="255"/>
      <c r="P220" s="255"/>
      <c r="Q220" s="255"/>
      <c r="R220" s="255"/>
      <c r="S220" s="255"/>
      <c r="T220" s="256"/>
      <c r="U220" s="14"/>
      <c r="V220" s="14"/>
      <c r="W220" s="14"/>
      <c r="X220" s="14"/>
      <c r="Y220" s="14"/>
      <c r="Z220" s="14"/>
      <c r="AA220" s="14"/>
      <c r="AB220" s="14"/>
      <c r="AC220" s="14"/>
      <c r="AD220" s="14"/>
      <c r="AE220" s="14"/>
      <c r="AT220" s="257" t="s">
        <v>238</v>
      </c>
      <c r="AU220" s="257" t="s">
        <v>92</v>
      </c>
      <c r="AV220" s="14" t="s">
        <v>92</v>
      </c>
      <c r="AW220" s="14" t="s">
        <v>42</v>
      </c>
      <c r="AX220" s="14" t="s">
        <v>82</v>
      </c>
      <c r="AY220" s="257" t="s">
        <v>228</v>
      </c>
    </row>
    <row r="221" s="14" customFormat="1">
      <c r="A221" s="14"/>
      <c r="B221" s="247"/>
      <c r="C221" s="248"/>
      <c r="D221" s="238" t="s">
        <v>238</v>
      </c>
      <c r="E221" s="249" t="s">
        <v>44</v>
      </c>
      <c r="F221" s="250" t="s">
        <v>2726</v>
      </c>
      <c r="G221" s="248"/>
      <c r="H221" s="251">
        <v>85.920000000000002</v>
      </c>
      <c r="I221" s="252"/>
      <c r="J221" s="248"/>
      <c r="K221" s="248"/>
      <c r="L221" s="253"/>
      <c r="M221" s="254"/>
      <c r="N221" s="255"/>
      <c r="O221" s="255"/>
      <c r="P221" s="255"/>
      <c r="Q221" s="255"/>
      <c r="R221" s="255"/>
      <c r="S221" s="255"/>
      <c r="T221" s="256"/>
      <c r="U221" s="14"/>
      <c r="V221" s="14"/>
      <c r="W221" s="14"/>
      <c r="X221" s="14"/>
      <c r="Y221" s="14"/>
      <c r="Z221" s="14"/>
      <c r="AA221" s="14"/>
      <c r="AB221" s="14"/>
      <c r="AC221" s="14"/>
      <c r="AD221" s="14"/>
      <c r="AE221" s="14"/>
      <c r="AT221" s="257" t="s">
        <v>238</v>
      </c>
      <c r="AU221" s="257" t="s">
        <v>92</v>
      </c>
      <c r="AV221" s="14" t="s">
        <v>92</v>
      </c>
      <c r="AW221" s="14" t="s">
        <v>42</v>
      </c>
      <c r="AX221" s="14" t="s">
        <v>82</v>
      </c>
      <c r="AY221" s="257" t="s">
        <v>228</v>
      </c>
    </row>
    <row r="222" s="14" customFormat="1">
      <c r="A222" s="14"/>
      <c r="B222" s="247"/>
      <c r="C222" s="248"/>
      <c r="D222" s="238" t="s">
        <v>238</v>
      </c>
      <c r="E222" s="249" t="s">
        <v>44</v>
      </c>
      <c r="F222" s="250" t="s">
        <v>2730</v>
      </c>
      <c r="G222" s="248"/>
      <c r="H222" s="251">
        <v>160.71000000000001</v>
      </c>
      <c r="I222" s="252"/>
      <c r="J222" s="248"/>
      <c r="K222" s="248"/>
      <c r="L222" s="253"/>
      <c r="M222" s="254"/>
      <c r="N222" s="255"/>
      <c r="O222" s="255"/>
      <c r="P222" s="255"/>
      <c r="Q222" s="255"/>
      <c r="R222" s="255"/>
      <c r="S222" s="255"/>
      <c r="T222" s="256"/>
      <c r="U222" s="14"/>
      <c r="V222" s="14"/>
      <c r="W222" s="14"/>
      <c r="X222" s="14"/>
      <c r="Y222" s="14"/>
      <c r="Z222" s="14"/>
      <c r="AA222" s="14"/>
      <c r="AB222" s="14"/>
      <c r="AC222" s="14"/>
      <c r="AD222" s="14"/>
      <c r="AE222" s="14"/>
      <c r="AT222" s="257" t="s">
        <v>238</v>
      </c>
      <c r="AU222" s="257" t="s">
        <v>92</v>
      </c>
      <c r="AV222" s="14" t="s">
        <v>92</v>
      </c>
      <c r="AW222" s="14" t="s">
        <v>42</v>
      </c>
      <c r="AX222" s="14" t="s">
        <v>82</v>
      </c>
      <c r="AY222" s="257" t="s">
        <v>228</v>
      </c>
    </row>
    <row r="223" s="14" customFormat="1">
      <c r="A223" s="14"/>
      <c r="B223" s="247"/>
      <c r="C223" s="248"/>
      <c r="D223" s="238" t="s">
        <v>238</v>
      </c>
      <c r="E223" s="249" t="s">
        <v>44</v>
      </c>
      <c r="F223" s="250" t="s">
        <v>2734</v>
      </c>
      <c r="G223" s="248"/>
      <c r="H223" s="251">
        <v>63.939999999999998</v>
      </c>
      <c r="I223" s="252"/>
      <c r="J223" s="248"/>
      <c r="K223" s="248"/>
      <c r="L223" s="253"/>
      <c r="M223" s="254"/>
      <c r="N223" s="255"/>
      <c r="O223" s="255"/>
      <c r="P223" s="255"/>
      <c r="Q223" s="255"/>
      <c r="R223" s="255"/>
      <c r="S223" s="255"/>
      <c r="T223" s="256"/>
      <c r="U223" s="14"/>
      <c r="V223" s="14"/>
      <c r="W223" s="14"/>
      <c r="X223" s="14"/>
      <c r="Y223" s="14"/>
      <c r="Z223" s="14"/>
      <c r="AA223" s="14"/>
      <c r="AB223" s="14"/>
      <c r="AC223" s="14"/>
      <c r="AD223" s="14"/>
      <c r="AE223" s="14"/>
      <c r="AT223" s="257" t="s">
        <v>238</v>
      </c>
      <c r="AU223" s="257" t="s">
        <v>92</v>
      </c>
      <c r="AV223" s="14" t="s">
        <v>92</v>
      </c>
      <c r="AW223" s="14" t="s">
        <v>42</v>
      </c>
      <c r="AX223" s="14" t="s">
        <v>82</v>
      </c>
      <c r="AY223" s="257" t="s">
        <v>228</v>
      </c>
    </row>
    <row r="224" s="14" customFormat="1">
      <c r="A224" s="14"/>
      <c r="B224" s="247"/>
      <c r="C224" s="248"/>
      <c r="D224" s="238" t="s">
        <v>238</v>
      </c>
      <c r="E224" s="249" t="s">
        <v>44</v>
      </c>
      <c r="F224" s="250" t="s">
        <v>2739</v>
      </c>
      <c r="G224" s="248"/>
      <c r="H224" s="251">
        <v>72.549999999999997</v>
      </c>
      <c r="I224" s="252"/>
      <c r="J224" s="248"/>
      <c r="K224" s="248"/>
      <c r="L224" s="253"/>
      <c r="M224" s="254"/>
      <c r="N224" s="255"/>
      <c r="O224" s="255"/>
      <c r="P224" s="255"/>
      <c r="Q224" s="255"/>
      <c r="R224" s="255"/>
      <c r="S224" s="255"/>
      <c r="T224" s="256"/>
      <c r="U224" s="14"/>
      <c r="V224" s="14"/>
      <c r="W224" s="14"/>
      <c r="X224" s="14"/>
      <c r="Y224" s="14"/>
      <c r="Z224" s="14"/>
      <c r="AA224" s="14"/>
      <c r="AB224" s="14"/>
      <c r="AC224" s="14"/>
      <c r="AD224" s="14"/>
      <c r="AE224" s="14"/>
      <c r="AT224" s="257" t="s">
        <v>238</v>
      </c>
      <c r="AU224" s="257" t="s">
        <v>92</v>
      </c>
      <c r="AV224" s="14" t="s">
        <v>92</v>
      </c>
      <c r="AW224" s="14" t="s">
        <v>42</v>
      </c>
      <c r="AX224" s="14" t="s">
        <v>82</v>
      </c>
      <c r="AY224" s="257" t="s">
        <v>228</v>
      </c>
    </row>
    <row r="225" s="14" customFormat="1">
      <c r="A225" s="14"/>
      <c r="B225" s="247"/>
      <c r="C225" s="248"/>
      <c r="D225" s="238" t="s">
        <v>238</v>
      </c>
      <c r="E225" s="249" t="s">
        <v>44</v>
      </c>
      <c r="F225" s="250" t="s">
        <v>2743</v>
      </c>
      <c r="G225" s="248"/>
      <c r="H225" s="251">
        <v>11.609999999999999</v>
      </c>
      <c r="I225" s="252"/>
      <c r="J225" s="248"/>
      <c r="K225" s="248"/>
      <c r="L225" s="253"/>
      <c r="M225" s="254"/>
      <c r="N225" s="255"/>
      <c r="O225" s="255"/>
      <c r="P225" s="255"/>
      <c r="Q225" s="255"/>
      <c r="R225" s="255"/>
      <c r="S225" s="255"/>
      <c r="T225" s="256"/>
      <c r="U225" s="14"/>
      <c r="V225" s="14"/>
      <c r="W225" s="14"/>
      <c r="X225" s="14"/>
      <c r="Y225" s="14"/>
      <c r="Z225" s="14"/>
      <c r="AA225" s="14"/>
      <c r="AB225" s="14"/>
      <c r="AC225" s="14"/>
      <c r="AD225" s="14"/>
      <c r="AE225" s="14"/>
      <c r="AT225" s="257" t="s">
        <v>238</v>
      </c>
      <c r="AU225" s="257" t="s">
        <v>92</v>
      </c>
      <c r="AV225" s="14" t="s">
        <v>92</v>
      </c>
      <c r="AW225" s="14" t="s">
        <v>42</v>
      </c>
      <c r="AX225" s="14" t="s">
        <v>82</v>
      </c>
      <c r="AY225" s="257" t="s">
        <v>228</v>
      </c>
    </row>
    <row r="226" s="14" customFormat="1">
      <c r="A226" s="14"/>
      <c r="B226" s="247"/>
      <c r="C226" s="248"/>
      <c r="D226" s="238" t="s">
        <v>238</v>
      </c>
      <c r="E226" s="249" t="s">
        <v>44</v>
      </c>
      <c r="F226" s="250" t="s">
        <v>2747</v>
      </c>
      <c r="G226" s="248"/>
      <c r="H226" s="251">
        <v>18.239999999999998</v>
      </c>
      <c r="I226" s="252"/>
      <c r="J226" s="248"/>
      <c r="K226" s="248"/>
      <c r="L226" s="253"/>
      <c r="M226" s="254"/>
      <c r="N226" s="255"/>
      <c r="O226" s="255"/>
      <c r="P226" s="255"/>
      <c r="Q226" s="255"/>
      <c r="R226" s="255"/>
      <c r="S226" s="255"/>
      <c r="T226" s="256"/>
      <c r="U226" s="14"/>
      <c r="V226" s="14"/>
      <c r="W226" s="14"/>
      <c r="X226" s="14"/>
      <c r="Y226" s="14"/>
      <c r="Z226" s="14"/>
      <c r="AA226" s="14"/>
      <c r="AB226" s="14"/>
      <c r="AC226" s="14"/>
      <c r="AD226" s="14"/>
      <c r="AE226" s="14"/>
      <c r="AT226" s="257" t="s">
        <v>238</v>
      </c>
      <c r="AU226" s="257" t="s">
        <v>92</v>
      </c>
      <c r="AV226" s="14" t="s">
        <v>92</v>
      </c>
      <c r="AW226" s="14" t="s">
        <v>42</v>
      </c>
      <c r="AX226" s="14" t="s">
        <v>82</v>
      </c>
      <c r="AY226" s="257" t="s">
        <v>228</v>
      </c>
    </row>
    <row r="227" s="14" customFormat="1">
      <c r="A227" s="14"/>
      <c r="B227" s="247"/>
      <c r="C227" s="248"/>
      <c r="D227" s="238" t="s">
        <v>238</v>
      </c>
      <c r="E227" s="249" t="s">
        <v>44</v>
      </c>
      <c r="F227" s="250" t="s">
        <v>2751</v>
      </c>
      <c r="G227" s="248"/>
      <c r="H227" s="251">
        <v>8.6899999999999995</v>
      </c>
      <c r="I227" s="252"/>
      <c r="J227" s="248"/>
      <c r="K227" s="248"/>
      <c r="L227" s="253"/>
      <c r="M227" s="254"/>
      <c r="N227" s="255"/>
      <c r="O227" s="255"/>
      <c r="P227" s="255"/>
      <c r="Q227" s="255"/>
      <c r="R227" s="255"/>
      <c r="S227" s="255"/>
      <c r="T227" s="256"/>
      <c r="U227" s="14"/>
      <c r="V227" s="14"/>
      <c r="W227" s="14"/>
      <c r="X227" s="14"/>
      <c r="Y227" s="14"/>
      <c r="Z227" s="14"/>
      <c r="AA227" s="14"/>
      <c r="AB227" s="14"/>
      <c r="AC227" s="14"/>
      <c r="AD227" s="14"/>
      <c r="AE227" s="14"/>
      <c r="AT227" s="257" t="s">
        <v>238</v>
      </c>
      <c r="AU227" s="257" t="s">
        <v>92</v>
      </c>
      <c r="AV227" s="14" t="s">
        <v>92</v>
      </c>
      <c r="AW227" s="14" t="s">
        <v>42</v>
      </c>
      <c r="AX227" s="14" t="s">
        <v>82</v>
      </c>
      <c r="AY227" s="257" t="s">
        <v>228</v>
      </c>
    </row>
    <row r="228" s="14" customFormat="1">
      <c r="A228" s="14"/>
      <c r="B228" s="247"/>
      <c r="C228" s="248"/>
      <c r="D228" s="238" t="s">
        <v>238</v>
      </c>
      <c r="E228" s="249" t="s">
        <v>44</v>
      </c>
      <c r="F228" s="250" t="s">
        <v>2755</v>
      </c>
      <c r="G228" s="248"/>
      <c r="H228" s="251">
        <v>50.100000000000001</v>
      </c>
      <c r="I228" s="252"/>
      <c r="J228" s="248"/>
      <c r="K228" s="248"/>
      <c r="L228" s="253"/>
      <c r="M228" s="254"/>
      <c r="N228" s="255"/>
      <c r="O228" s="255"/>
      <c r="P228" s="255"/>
      <c r="Q228" s="255"/>
      <c r="R228" s="255"/>
      <c r="S228" s="255"/>
      <c r="T228" s="256"/>
      <c r="U228" s="14"/>
      <c r="V228" s="14"/>
      <c r="W228" s="14"/>
      <c r="X228" s="14"/>
      <c r="Y228" s="14"/>
      <c r="Z228" s="14"/>
      <c r="AA228" s="14"/>
      <c r="AB228" s="14"/>
      <c r="AC228" s="14"/>
      <c r="AD228" s="14"/>
      <c r="AE228" s="14"/>
      <c r="AT228" s="257" t="s">
        <v>238</v>
      </c>
      <c r="AU228" s="257" t="s">
        <v>92</v>
      </c>
      <c r="AV228" s="14" t="s">
        <v>92</v>
      </c>
      <c r="AW228" s="14" t="s">
        <v>42</v>
      </c>
      <c r="AX228" s="14" t="s">
        <v>82</v>
      </c>
      <c r="AY228" s="257" t="s">
        <v>228</v>
      </c>
    </row>
    <row r="229" s="14" customFormat="1">
      <c r="A229" s="14"/>
      <c r="B229" s="247"/>
      <c r="C229" s="248"/>
      <c r="D229" s="238" t="s">
        <v>238</v>
      </c>
      <c r="E229" s="249" t="s">
        <v>44</v>
      </c>
      <c r="F229" s="250" t="s">
        <v>2759</v>
      </c>
      <c r="G229" s="248"/>
      <c r="H229" s="251">
        <v>259.31999999999999</v>
      </c>
      <c r="I229" s="252"/>
      <c r="J229" s="248"/>
      <c r="K229" s="248"/>
      <c r="L229" s="253"/>
      <c r="M229" s="254"/>
      <c r="N229" s="255"/>
      <c r="O229" s="255"/>
      <c r="P229" s="255"/>
      <c r="Q229" s="255"/>
      <c r="R229" s="255"/>
      <c r="S229" s="255"/>
      <c r="T229" s="256"/>
      <c r="U229" s="14"/>
      <c r="V229" s="14"/>
      <c r="W229" s="14"/>
      <c r="X229" s="14"/>
      <c r="Y229" s="14"/>
      <c r="Z229" s="14"/>
      <c r="AA229" s="14"/>
      <c r="AB229" s="14"/>
      <c r="AC229" s="14"/>
      <c r="AD229" s="14"/>
      <c r="AE229" s="14"/>
      <c r="AT229" s="257" t="s">
        <v>238</v>
      </c>
      <c r="AU229" s="257" t="s">
        <v>92</v>
      </c>
      <c r="AV229" s="14" t="s">
        <v>92</v>
      </c>
      <c r="AW229" s="14" t="s">
        <v>42</v>
      </c>
      <c r="AX229" s="14" t="s">
        <v>82</v>
      </c>
      <c r="AY229" s="257" t="s">
        <v>228</v>
      </c>
    </row>
    <row r="230" s="14" customFormat="1">
      <c r="A230" s="14"/>
      <c r="B230" s="247"/>
      <c r="C230" s="248"/>
      <c r="D230" s="238" t="s">
        <v>238</v>
      </c>
      <c r="E230" s="249" t="s">
        <v>44</v>
      </c>
      <c r="F230" s="250" t="s">
        <v>2763</v>
      </c>
      <c r="G230" s="248"/>
      <c r="H230" s="251">
        <v>392.75</v>
      </c>
      <c r="I230" s="252"/>
      <c r="J230" s="248"/>
      <c r="K230" s="248"/>
      <c r="L230" s="253"/>
      <c r="M230" s="254"/>
      <c r="N230" s="255"/>
      <c r="O230" s="255"/>
      <c r="P230" s="255"/>
      <c r="Q230" s="255"/>
      <c r="R230" s="255"/>
      <c r="S230" s="255"/>
      <c r="T230" s="256"/>
      <c r="U230" s="14"/>
      <c r="V230" s="14"/>
      <c r="W230" s="14"/>
      <c r="X230" s="14"/>
      <c r="Y230" s="14"/>
      <c r="Z230" s="14"/>
      <c r="AA230" s="14"/>
      <c r="AB230" s="14"/>
      <c r="AC230" s="14"/>
      <c r="AD230" s="14"/>
      <c r="AE230" s="14"/>
      <c r="AT230" s="257" t="s">
        <v>238</v>
      </c>
      <c r="AU230" s="257" t="s">
        <v>92</v>
      </c>
      <c r="AV230" s="14" t="s">
        <v>92</v>
      </c>
      <c r="AW230" s="14" t="s">
        <v>42</v>
      </c>
      <c r="AX230" s="14" t="s">
        <v>82</v>
      </c>
      <c r="AY230" s="257" t="s">
        <v>228</v>
      </c>
    </row>
    <row r="231" s="14" customFormat="1">
      <c r="A231" s="14"/>
      <c r="B231" s="247"/>
      <c r="C231" s="248"/>
      <c r="D231" s="238" t="s">
        <v>238</v>
      </c>
      <c r="E231" s="249" t="s">
        <v>44</v>
      </c>
      <c r="F231" s="250" t="s">
        <v>2767</v>
      </c>
      <c r="G231" s="248"/>
      <c r="H231" s="251">
        <v>85.030000000000001</v>
      </c>
      <c r="I231" s="252"/>
      <c r="J231" s="248"/>
      <c r="K231" s="248"/>
      <c r="L231" s="253"/>
      <c r="M231" s="254"/>
      <c r="N231" s="255"/>
      <c r="O231" s="255"/>
      <c r="P231" s="255"/>
      <c r="Q231" s="255"/>
      <c r="R231" s="255"/>
      <c r="S231" s="255"/>
      <c r="T231" s="256"/>
      <c r="U231" s="14"/>
      <c r="V231" s="14"/>
      <c r="W231" s="14"/>
      <c r="X231" s="14"/>
      <c r="Y231" s="14"/>
      <c r="Z231" s="14"/>
      <c r="AA231" s="14"/>
      <c r="AB231" s="14"/>
      <c r="AC231" s="14"/>
      <c r="AD231" s="14"/>
      <c r="AE231" s="14"/>
      <c r="AT231" s="257" t="s">
        <v>238</v>
      </c>
      <c r="AU231" s="257" t="s">
        <v>92</v>
      </c>
      <c r="AV231" s="14" t="s">
        <v>92</v>
      </c>
      <c r="AW231" s="14" t="s">
        <v>42</v>
      </c>
      <c r="AX231" s="14" t="s">
        <v>82</v>
      </c>
      <c r="AY231" s="257" t="s">
        <v>228</v>
      </c>
    </row>
    <row r="232" s="14" customFormat="1">
      <c r="A232" s="14"/>
      <c r="B232" s="247"/>
      <c r="C232" s="248"/>
      <c r="D232" s="238" t="s">
        <v>238</v>
      </c>
      <c r="E232" s="249" t="s">
        <v>44</v>
      </c>
      <c r="F232" s="250" t="s">
        <v>2771</v>
      </c>
      <c r="G232" s="248"/>
      <c r="H232" s="251">
        <v>76.349999999999994</v>
      </c>
      <c r="I232" s="252"/>
      <c r="J232" s="248"/>
      <c r="K232" s="248"/>
      <c r="L232" s="253"/>
      <c r="M232" s="254"/>
      <c r="N232" s="255"/>
      <c r="O232" s="255"/>
      <c r="P232" s="255"/>
      <c r="Q232" s="255"/>
      <c r="R232" s="255"/>
      <c r="S232" s="255"/>
      <c r="T232" s="256"/>
      <c r="U232" s="14"/>
      <c r="V232" s="14"/>
      <c r="W232" s="14"/>
      <c r="X232" s="14"/>
      <c r="Y232" s="14"/>
      <c r="Z232" s="14"/>
      <c r="AA232" s="14"/>
      <c r="AB232" s="14"/>
      <c r="AC232" s="14"/>
      <c r="AD232" s="14"/>
      <c r="AE232" s="14"/>
      <c r="AT232" s="257" t="s">
        <v>238</v>
      </c>
      <c r="AU232" s="257" t="s">
        <v>92</v>
      </c>
      <c r="AV232" s="14" t="s">
        <v>92</v>
      </c>
      <c r="AW232" s="14" t="s">
        <v>42</v>
      </c>
      <c r="AX232" s="14" t="s">
        <v>82</v>
      </c>
      <c r="AY232" s="257" t="s">
        <v>228</v>
      </c>
    </row>
    <row r="233" s="14" customFormat="1">
      <c r="A233" s="14"/>
      <c r="B233" s="247"/>
      <c r="C233" s="248"/>
      <c r="D233" s="238" t="s">
        <v>238</v>
      </c>
      <c r="E233" s="249" t="s">
        <v>44</v>
      </c>
      <c r="F233" s="250" t="s">
        <v>2773</v>
      </c>
      <c r="G233" s="248"/>
      <c r="H233" s="251">
        <v>24.829999999999998</v>
      </c>
      <c r="I233" s="252"/>
      <c r="J233" s="248"/>
      <c r="K233" s="248"/>
      <c r="L233" s="253"/>
      <c r="M233" s="254"/>
      <c r="N233" s="255"/>
      <c r="O233" s="255"/>
      <c r="P233" s="255"/>
      <c r="Q233" s="255"/>
      <c r="R233" s="255"/>
      <c r="S233" s="255"/>
      <c r="T233" s="256"/>
      <c r="U233" s="14"/>
      <c r="V233" s="14"/>
      <c r="W233" s="14"/>
      <c r="X233" s="14"/>
      <c r="Y233" s="14"/>
      <c r="Z233" s="14"/>
      <c r="AA233" s="14"/>
      <c r="AB233" s="14"/>
      <c r="AC233" s="14"/>
      <c r="AD233" s="14"/>
      <c r="AE233" s="14"/>
      <c r="AT233" s="257" t="s">
        <v>238</v>
      </c>
      <c r="AU233" s="257" t="s">
        <v>92</v>
      </c>
      <c r="AV233" s="14" t="s">
        <v>92</v>
      </c>
      <c r="AW233" s="14" t="s">
        <v>42</v>
      </c>
      <c r="AX233" s="14" t="s">
        <v>82</v>
      </c>
      <c r="AY233" s="257" t="s">
        <v>228</v>
      </c>
    </row>
    <row r="234" s="14" customFormat="1">
      <c r="A234" s="14"/>
      <c r="B234" s="247"/>
      <c r="C234" s="248"/>
      <c r="D234" s="238" t="s">
        <v>238</v>
      </c>
      <c r="E234" s="249" t="s">
        <v>44</v>
      </c>
      <c r="F234" s="250" t="s">
        <v>2777</v>
      </c>
      <c r="G234" s="248"/>
      <c r="H234" s="251">
        <v>292.08999999999997</v>
      </c>
      <c r="I234" s="252"/>
      <c r="J234" s="248"/>
      <c r="K234" s="248"/>
      <c r="L234" s="253"/>
      <c r="M234" s="254"/>
      <c r="N234" s="255"/>
      <c r="O234" s="255"/>
      <c r="P234" s="255"/>
      <c r="Q234" s="255"/>
      <c r="R234" s="255"/>
      <c r="S234" s="255"/>
      <c r="T234" s="256"/>
      <c r="U234" s="14"/>
      <c r="V234" s="14"/>
      <c r="W234" s="14"/>
      <c r="X234" s="14"/>
      <c r="Y234" s="14"/>
      <c r="Z234" s="14"/>
      <c r="AA234" s="14"/>
      <c r="AB234" s="14"/>
      <c r="AC234" s="14"/>
      <c r="AD234" s="14"/>
      <c r="AE234" s="14"/>
      <c r="AT234" s="257" t="s">
        <v>238</v>
      </c>
      <c r="AU234" s="257" t="s">
        <v>92</v>
      </c>
      <c r="AV234" s="14" t="s">
        <v>92</v>
      </c>
      <c r="AW234" s="14" t="s">
        <v>42</v>
      </c>
      <c r="AX234" s="14" t="s">
        <v>82</v>
      </c>
      <c r="AY234" s="257" t="s">
        <v>228</v>
      </c>
    </row>
    <row r="235" s="14" customFormat="1">
      <c r="A235" s="14"/>
      <c r="B235" s="247"/>
      <c r="C235" s="248"/>
      <c r="D235" s="238" t="s">
        <v>238</v>
      </c>
      <c r="E235" s="249" t="s">
        <v>44</v>
      </c>
      <c r="F235" s="250" t="s">
        <v>2781</v>
      </c>
      <c r="G235" s="248"/>
      <c r="H235" s="251">
        <v>13.68</v>
      </c>
      <c r="I235" s="252"/>
      <c r="J235" s="248"/>
      <c r="K235" s="248"/>
      <c r="L235" s="253"/>
      <c r="M235" s="254"/>
      <c r="N235" s="255"/>
      <c r="O235" s="255"/>
      <c r="P235" s="255"/>
      <c r="Q235" s="255"/>
      <c r="R235" s="255"/>
      <c r="S235" s="255"/>
      <c r="T235" s="256"/>
      <c r="U235" s="14"/>
      <c r="V235" s="14"/>
      <c r="W235" s="14"/>
      <c r="X235" s="14"/>
      <c r="Y235" s="14"/>
      <c r="Z235" s="14"/>
      <c r="AA235" s="14"/>
      <c r="AB235" s="14"/>
      <c r="AC235" s="14"/>
      <c r="AD235" s="14"/>
      <c r="AE235" s="14"/>
      <c r="AT235" s="257" t="s">
        <v>238</v>
      </c>
      <c r="AU235" s="257" t="s">
        <v>92</v>
      </c>
      <c r="AV235" s="14" t="s">
        <v>92</v>
      </c>
      <c r="AW235" s="14" t="s">
        <v>42</v>
      </c>
      <c r="AX235" s="14" t="s">
        <v>82</v>
      </c>
      <c r="AY235" s="257" t="s">
        <v>228</v>
      </c>
    </row>
    <row r="236" s="15" customFormat="1">
      <c r="A236" s="15"/>
      <c r="B236" s="258"/>
      <c r="C236" s="259"/>
      <c r="D236" s="238" t="s">
        <v>238</v>
      </c>
      <c r="E236" s="260" t="s">
        <v>44</v>
      </c>
      <c r="F236" s="261" t="s">
        <v>247</v>
      </c>
      <c r="G236" s="259"/>
      <c r="H236" s="262">
        <v>3036.3299999999999</v>
      </c>
      <c r="I236" s="263"/>
      <c r="J236" s="259"/>
      <c r="K236" s="259"/>
      <c r="L236" s="264"/>
      <c r="M236" s="265"/>
      <c r="N236" s="266"/>
      <c r="O236" s="266"/>
      <c r="P236" s="266"/>
      <c r="Q236" s="266"/>
      <c r="R236" s="266"/>
      <c r="S236" s="266"/>
      <c r="T236" s="267"/>
      <c r="U236" s="15"/>
      <c r="V236" s="15"/>
      <c r="W236" s="15"/>
      <c r="X236" s="15"/>
      <c r="Y236" s="15"/>
      <c r="Z236" s="15"/>
      <c r="AA236" s="15"/>
      <c r="AB236" s="15"/>
      <c r="AC236" s="15"/>
      <c r="AD236" s="15"/>
      <c r="AE236" s="15"/>
      <c r="AT236" s="268" t="s">
        <v>238</v>
      </c>
      <c r="AU236" s="268" t="s">
        <v>92</v>
      </c>
      <c r="AV236" s="15" t="s">
        <v>145</v>
      </c>
      <c r="AW236" s="15" t="s">
        <v>42</v>
      </c>
      <c r="AX236" s="15" t="s">
        <v>90</v>
      </c>
      <c r="AY236" s="268" t="s">
        <v>228</v>
      </c>
    </row>
    <row r="237" s="2" customFormat="1" ht="16.5" customHeight="1">
      <c r="A237" s="42"/>
      <c r="B237" s="43"/>
      <c r="C237" s="218" t="s">
        <v>489</v>
      </c>
      <c r="D237" s="218" t="s">
        <v>230</v>
      </c>
      <c r="E237" s="219" t="s">
        <v>2900</v>
      </c>
      <c r="F237" s="220" t="s">
        <v>2901</v>
      </c>
      <c r="G237" s="221" t="s">
        <v>233</v>
      </c>
      <c r="H237" s="222">
        <v>3036.3299999999999</v>
      </c>
      <c r="I237" s="223"/>
      <c r="J237" s="224">
        <f>ROUND(I237*H237,2)</f>
        <v>0</v>
      </c>
      <c r="K237" s="220" t="s">
        <v>234</v>
      </c>
      <c r="L237" s="48"/>
      <c r="M237" s="225" t="s">
        <v>44</v>
      </c>
      <c r="N237" s="226" t="s">
        <v>53</v>
      </c>
      <c r="O237" s="88"/>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145</v>
      </c>
      <c r="AT237" s="229" t="s">
        <v>230</v>
      </c>
      <c r="AU237" s="229" t="s">
        <v>92</v>
      </c>
      <c r="AY237" s="20" t="s">
        <v>228</v>
      </c>
      <c r="BE237" s="230">
        <f>IF(N237="základní",J237,0)</f>
        <v>0</v>
      </c>
      <c r="BF237" s="230">
        <f>IF(N237="snížená",J237,0)</f>
        <v>0</v>
      </c>
      <c r="BG237" s="230">
        <f>IF(N237="zákl. přenesená",J237,0)</f>
        <v>0</v>
      </c>
      <c r="BH237" s="230">
        <f>IF(N237="sníž. přenesená",J237,0)</f>
        <v>0</v>
      </c>
      <c r="BI237" s="230">
        <f>IF(N237="nulová",J237,0)</f>
        <v>0</v>
      </c>
      <c r="BJ237" s="20" t="s">
        <v>90</v>
      </c>
      <c r="BK237" s="230">
        <f>ROUND(I237*H237,2)</f>
        <v>0</v>
      </c>
      <c r="BL237" s="20" t="s">
        <v>145</v>
      </c>
      <c r="BM237" s="229" t="s">
        <v>2902</v>
      </c>
    </row>
    <row r="238" s="2" customFormat="1">
      <c r="A238" s="42"/>
      <c r="B238" s="43"/>
      <c r="C238" s="44"/>
      <c r="D238" s="231" t="s">
        <v>236</v>
      </c>
      <c r="E238" s="44"/>
      <c r="F238" s="232" t="s">
        <v>2903</v>
      </c>
      <c r="G238" s="44"/>
      <c r="H238" s="44"/>
      <c r="I238" s="233"/>
      <c r="J238" s="44"/>
      <c r="K238" s="44"/>
      <c r="L238" s="48"/>
      <c r="M238" s="234"/>
      <c r="N238" s="235"/>
      <c r="O238" s="88"/>
      <c r="P238" s="88"/>
      <c r="Q238" s="88"/>
      <c r="R238" s="88"/>
      <c r="S238" s="88"/>
      <c r="T238" s="89"/>
      <c r="U238" s="42"/>
      <c r="V238" s="42"/>
      <c r="W238" s="42"/>
      <c r="X238" s="42"/>
      <c r="Y238" s="42"/>
      <c r="Z238" s="42"/>
      <c r="AA238" s="42"/>
      <c r="AB238" s="42"/>
      <c r="AC238" s="42"/>
      <c r="AD238" s="42"/>
      <c r="AE238" s="42"/>
      <c r="AT238" s="20" t="s">
        <v>236</v>
      </c>
      <c r="AU238" s="20" t="s">
        <v>92</v>
      </c>
    </row>
    <row r="239" s="13" customFormat="1">
      <c r="A239" s="13"/>
      <c r="B239" s="236"/>
      <c r="C239" s="237"/>
      <c r="D239" s="238" t="s">
        <v>238</v>
      </c>
      <c r="E239" s="239" t="s">
        <v>44</v>
      </c>
      <c r="F239" s="240" t="s">
        <v>2858</v>
      </c>
      <c r="G239" s="237"/>
      <c r="H239" s="239" t="s">
        <v>44</v>
      </c>
      <c r="I239" s="241"/>
      <c r="J239" s="237"/>
      <c r="K239" s="237"/>
      <c r="L239" s="242"/>
      <c r="M239" s="243"/>
      <c r="N239" s="244"/>
      <c r="O239" s="244"/>
      <c r="P239" s="244"/>
      <c r="Q239" s="244"/>
      <c r="R239" s="244"/>
      <c r="S239" s="244"/>
      <c r="T239" s="245"/>
      <c r="U239" s="13"/>
      <c r="V239" s="13"/>
      <c r="W239" s="13"/>
      <c r="X239" s="13"/>
      <c r="Y239" s="13"/>
      <c r="Z239" s="13"/>
      <c r="AA239" s="13"/>
      <c r="AB239" s="13"/>
      <c r="AC239" s="13"/>
      <c r="AD239" s="13"/>
      <c r="AE239" s="13"/>
      <c r="AT239" s="246" t="s">
        <v>238</v>
      </c>
      <c r="AU239" s="246" t="s">
        <v>92</v>
      </c>
      <c r="AV239" s="13" t="s">
        <v>90</v>
      </c>
      <c r="AW239" s="13" t="s">
        <v>42</v>
      </c>
      <c r="AX239" s="13" t="s">
        <v>82</v>
      </c>
      <c r="AY239" s="246" t="s">
        <v>228</v>
      </c>
    </row>
    <row r="240" s="14" customFormat="1">
      <c r="A240" s="14"/>
      <c r="B240" s="247"/>
      <c r="C240" s="248"/>
      <c r="D240" s="238" t="s">
        <v>238</v>
      </c>
      <c r="E240" s="249" t="s">
        <v>44</v>
      </c>
      <c r="F240" s="250" t="s">
        <v>2718</v>
      </c>
      <c r="G240" s="248"/>
      <c r="H240" s="251">
        <v>1170.9000000000001</v>
      </c>
      <c r="I240" s="252"/>
      <c r="J240" s="248"/>
      <c r="K240" s="248"/>
      <c r="L240" s="253"/>
      <c r="M240" s="254"/>
      <c r="N240" s="255"/>
      <c r="O240" s="255"/>
      <c r="P240" s="255"/>
      <c r="Q240" s="255"/>
      <c r="R240" s="255"/>
      <c r="S240" s="255"/>
      <c r="T240" s="256"/>
      <c r="U240" s="14"/>
      <c r="V240" s="14"/>
      <c r="W240" s="14"/>
      <c r="X240" s="14"/>
      <c r="Y240" s="14"/>
      <c r="Z240" s="14"/>
      <c r="AA240" s="14"/>
      <c r="AB240" s="14"/>
      <c r="AC240" s="14"/>
      <c r="AD240" s="14"/>
      <c r="AE240" s="14"/>
      <c r="AT240" s="257" t="s">
        <v>238</v>
      </c>
      <c r="AU240" s="257" t="s">
        <v>92</v>
      </c>
      <c r="AV240" s="14" t="s">
        <v>92</v>
      </c>
      <c r="AW240" s="14" t="s">
        <v>42</v>
      </c>
      <c r="AX240" s="14" t="s">
        <v>82</v>
      </c>
      <c r="AY240" s="257" t="s">
        <v>228</v>
      </c>
    </row>
    <row r="241" s="14" customFormat="1">
      <c r="A241" s="14"/>
      <c r="B241" s="247"/>
      <c r="C241" s="248"/>
      <c r="D241" s="238" t="s">
        <v>238</v>
      </c>
      <c r="E241" s="249" t="s">
        <v>44</v>
      </c>
      <c r="F241" s="250" t="s">
        <v>2722</v>
      </c>
      <c r="G241" s="248"/>
      <c r="H241" s="251">
        <v>249.62000000000001</v>
      </c>
      <c r="I241" s="252"/>
      <c r="J241" s="248"/>
      <c r="K241" s="248"/>
      <c r="L241" s="253"/>
      <c r="M241" s="254"/>
      <c r="N241" s="255"/>
      <c r="O241" s="255"/>
      <c r="P241" s="255"/>
      <c r="Q241" s="255"/>
      <c r="R241" s="255"/>
      <c r="S241" s="255"/>
      <c r="T241" s="256"/>
      <c r="U241" s="14"/>
      <c r="V241" s="14"/>
      <c r="W241" s="14"/>
      <c r="X241" s="14"/>
      <c r="Y241" s="14"/>
      <c r="Z241" s="14"/>
      <c r="AA241" s="14"/>
      <c r="AB241" s="14"/>
      <c r="AC241" s="14"/>
      <c r="AD241" s="14"/>
      <c r="AE241" s="14"/>
      <c r="AT241" s="257" t="s">
        <v>238</v>
      </c>
      <c r="AU241" s="257" t="s">
        <v>92</v>
      </c>
      <c r="AV241" s="14" t="s">
        <v>92</v>
      </c>
      <c r="AW241" s="14" t="s">
        <v>42</v>
      </c>
      <c r="AX241" s="14" t="s">
        <v>82</v>
      </c>
      <c r="AY241" s="257" t="s">
        <v>228</v>
      </c>
    </row>
    <row r="242" s="14" customFormat="1">
      <c r="A242" s="14"/>
      <c r="B242" s="247"/>
      <c r="C242" s="248"/>
      <c r="D242" s="238" t="s">
        <v>238</v>
      </c>
      <c r="E242" s="249" t="s">
        <v>44</v>
      </c>
      <c r="F242" s="250" t="s">
        <v>2726</v>
      </c>
      <c r="G242" s="248"/>
      <c r="H242" s="251">
        <v>85.920000000000002</v>
      </c>
      <c r="I242" s="252"/>
      <c r="J242" s="248"/>
      <c r="K242" s="248"/>
      <c r="L242" s="253"/>
      <c r="M242" s="254"/>
      <c r="N242" s="255"/>
      <c r="O242" s="255"/>
      <c r="P242" s="255"/>
      <c r="Q242" s="255"/>
      <c r="R242" s="255"/>
      <c r="S242" s="255"/>
      <c r="T242" s="256"/>
      <c r="U242" s="14"/>
      <c r="V242" s="14"/>
      <c r="W242" s="14"/>
      <c r="X242" s="14"/>
      <c r="Y242" s="14"/>
      <c r="Z242" s="14"/>
      <c r="AA242" s="14"/>
      <c r="AB242" s="14"/>
      <c r="AC242" s="14"/>
      <c r="AD242" s="14"/>
      <c r="AE242" s="14"/>
      <c r="AT242" s="257" t="s">
        <v>238</v>
      </c>
      <c r="AU242" s="257" t="s">
        <v>92</v>
      </c>
      <c r="AV242" s="14" t="s">
        <v>92</v>
      </c>
      <c r="AW242" s="14" t="s">
        <v>42</v>
      </c>
      <c r="AX242" s="14" t="s">
        <v>82</v>
      </c>
      <c r="AY242" s="257" t="s">
        <v>228</v>
      </c>
    </row>
    <row r="243" s="14" customFormat="1">
      <c r="A243" s="14"/>
      <c r="B243" s="247"/>
      <c r="C243" s="248"/>
      <c r="D243" s="238" t="s">
        <v>238</v>
      </c>
      <c r="E243" s="249" t="s">
        <v>44</v>
      </c>
      <c r="F243" s="250" t="s">
        <v>2730</v>
      </c>
      <c r="G243" s="248"/>
      <c r="H243" s="251">
        <v>160.71000000000001</v>
      </c>
      <c r="I243" s="252"/>
      <c r="J243" s="248"/>
      <c r="K243" s="248"/>
      <c r="L243" s="253"/>
      <c r="M243" s="254"/>
      <c r="N243" s="255"/>
      <c r="O243" s="255"/>
      <c r="P243" s="255"/>
      <c r="Q243" s="255"/>
      <c r="R243" s="255"/>
      <c r="S243" s="255"/>
      <c r="T243" s="256"/>
      <c r="U243" s="14"/>
      <c r="V243" s="14"/>
      <c r="W243" s="14"/>
      <c r="X243" s="14"/>
      <c r="Y243" s="14"/>
      <c r="Z243" s="14"/>
      <c r="AA243" s="14"/>
      <c r="AB243" s="14"/>
      <c r="AC243" s="14"/>
      <c r="AD243" s="14"/>
      <c r="AE243" s="14"/>
      <c r="AT243" s="257" t="s">
        <v>238</v>
      </c>
      <c r="AU243" s="257" t="s">
        <v>92</v>
      </c>
      <c r="AV243" s="14" t="s">
        <v>92</v>
      </c>
      <c r="AW243" s="14" t="s">
        <v>42</v>
      </c>
      <c r="AX243" s="14" t="s">
        <v>82</v>
      </c>
      <c r="AY243" s="257" t="s">
        <v>228</v>
      </c>
    </row>
    <row r="244" s="14" customFormat="1">
      <c r="A244" s="14"/>
      <c r="B244" s="247"/>
      <c r="C244" s="248"/>
      <c r="D244" s="238" t="s">
        <v>238</v>
      </c>
      <c r="E244" s="249" t="s">
        <v>44</v>
      </c>
      <c r="F244" s="250" t="s">
        <v>2734</v>
      </c>
      <c r="G244" s="248"/>
      <c r="H244" s="251">
        <v>63.939999999999998</v>
      </c>
      <c r="I244" s="252"/>
      <c r="J244" s="248"/>
      <c r="K244" s="248"/>
      <c r="L244" s="253"/>
      <c r="M244" s="254"/>
      <c r="N244" s="255"/>
      <c r="O244" s="255"/>
      <c r="P244" s="255"/>
      <c r="Q244" s="255"/>
      <c r="R244" s="255"/>
      <c r="S244" s="255"/>
      <c r="T244" s="256"/>
      <c r="U244" s="14"/>
      <c r="V244" s="14"/>
      <c r="W244" s="14"/>
      <c r="X244" s="14"/>
      <c r="Y244" s="14"/>
      <c r="Z244" s="14"/>
      <c r="AA244" s="14"/>
      <c r="AB244" s="14"/>
      <c r="AC244" s="14"/>
      <c r="AD244" s="14"/>
      <c r="AE244" s="14"/>
      <c r="AT244" s="257" t="s">
        <v>238</v>
      </c>
      <c r="AU244" s="257" t="s">
        <v>92</v>
      </c>
      <c r="AV244" s="14" t="s">
        <v>92</v>
      </c>
      <c r="AW244" s="14" t="s">
        <v>42</v>
      </c>
      <c r="AX244" s="14" t="s">
        <v>82</v>
      </c>
      <c r="AY244" s="257" t="s">
        <v>228</v>
      </c>
    </row>
    <row r="245" s="14" customFormat="1">
      <c r="A245" s="14"/>
      <c r="B245" s="247"/>
      <c r="C245" s="248"/>
      <c r="D245" s="238" t="s">
        <v>238</v>
      </c>
      <c r="E245" s="249" t="s">
        <v>44</v>
      </c>
      <c r="F245" s="250" t="s">
        <v>2739</v>
      </c>
      <c r="G245" s="248"/>
      <c r="H245" s="251">
        <v>72.549999999999997</v>
      </c>
      <c r="I245" s="252"/>
      <c r="J245" s="248"/>
      <c r="K245" s="248"/>
      <c r="L245" s="253"/>
      <c r="M245" s="254"/>
      <c r="N245" s="255"/>
      <c r="O245" s="255"/>
      <c r="P245" s="255"/>
      <c r="Q245" s="255"/>
      <c r="R245" s="255"/>
      <c r="S245" s="255"/>
      <c r="T245" s="256"/>
      <c r="U245" s="14"/>
      <c r="V245" s="14"/>
      <c r="W245" s="14"/>
      <c r="X245" s="14"/>
      <c r="Y245" s="14"/>
      <c r="Z245" s="14"/>
      <c r="AA245" s="14"/>
      <c r="AB245" s="14"/>
      <c r="AC245" s="14"/>
      <c r="AD245" s="14"/>
      <c r="AE245" s="14"/>
      <c r="AT245" s="257" t="s">
        <v>238</v>
      </c>
      <c r="AU245" s="257" t="s">
        <v>92</v>
      </c>
      <c r="AV245" s="14" t="s">
        <v>92</v>
      </c>
      <c r="AW245" s="14" t="s">
        <v>42</v>
      </c>
      <c r="AX245" s="14" t="s">
        <v>82</v>
      </c>
      <c r="AY245" s="257" t="s">
        <v>228</v>
      </c>
    </row>
    <row r="246" s="14" customFormat="1">
      <c r="A246" s="14"/>
      <c r="B246" s="247"/>
      <c r="C246" s="248"/>
      <c r="D246" s="238" t="s">
        <v>238</v>
      </c>
      <c r="E246" s="249" t="s">
        <v>44</v>
      </c>
      <c r="F246" s="250" t="s">
        <v>2743</v>
      </c>
      <c r="G246" s="248"/>
      <c r="H246" s="251">
        <v>11.609999999999999</v>
      </c>
      <c r="I246" s="252"/>
      <c r="J246" s="248"/>
      <c r="K246" s="248"/>
      <c r="L246" s="253"/>
      <c r="M246" s="254"/>
      <c r="N246" s="255"/>
      <c r="O246" s="255"/>
      <c r="P246" s="255"/>
      <c r="Q246" s="255"/>
      <c r="R246" s="255"/>
      <c r="S246" s="255"/>
      <c r="T246" s="256"/>
      <c r="U246" s="14"/>
      <c r="V246" s="14"/>
      <c r="W246" s="14"/>
      <c r="X246" s="14"/>
      <c r="Y246" s="14"/>
      <c r="Z246" s="14"/>
      <c r="AA246" s="14"/>
      <c r="AB246" s="14"/>
      <c r="AC246" s="14"/>
      <c r="AD246" s="14"/>
      <c r="AE246" s="14"/>
      <c r="AT246" s="257" t="s">
        <v>238</v>
      </c>
      <c r="AU246" s="257" t="s">
        <v>92</v>
      </c>
      <c r="AV246" s="14" t="s">
        <v>92</v>
      </c>
      <c r="AW246" s="14" t="s">
        <v>42</v>
      </c>
      <c r="AX246" s="14" t="s">
        <v>82</v>
      </c>
      <c r="AY246" s="257" t="s">
        <v>228</v>
      </c>
    </row>
    <row r="247" s="14" customFormat="1">
      <c r="A247" s="14"/>
      <c r="B247" s="247"/>
      <c r="C247" s="248"/>
      <c r="D247" s="238" t="s">
        <v>238</v>
      </c>
      <c r="E247" s="249" t="s">
        <v>44</v>
      </c>
      <c r="F247" s="250" t="s">
        <v>2747</v>
      </c>
      <c r="G247" s="248"/>
      <c r="H247" s="251">
        <v>18.239999999999998</v>
      </c>
      <c r="I247" s="252"/>
      <c r="J247" s="248"/>
      <c r="K247" s="248"/>
      <c r="L247" s="253"/>
      <c r="M247" s="254"/>
      <c r="N247" s="255"/>
      <c r="O247" s="255"/>
      <c r="P247" s="255"/>
      <c r="Q247" s="255"/>
      <c r="R247" s="255"/>
      <c r="S247" s="255"/>
      <c r="T247" s="256"/>
      <c r="U247" s="14"/>
      <c r="V247" s="14"/>
      <c r="W247" s="14"/>
      <c r="X247" s="14"/>
      <c r="Y247" s="14"/>
      <c r="Z247" s="14"/>
      <c r="AA247" s="14"/>
      <c r="AB247" s="14"/>
      <c r="AC247" s="14"/>
      <c r="AD247" s="14"/>
      <c r="AE247" s="14"/>
      <c r="AT247" s="257" t="s">
        <v>238</v>
      </c>
      <c r="AU247" s="257" t="s">
        <v>92</v>
      </c>
      <c r="AV247" s="14" t="s">
        <v>92</v>
      </c>
      <c r="AW247" s="14" t="s">
        <v>42</v>
      </c>
      <c r="AX247" s="14" t="s">
        <v>82</v>
      </c>
      <c r="AY247" s="257" t="s">
        <v>228</v>
      </c>
    </row>
    <row r="248" s="14" customFormat="1">
      <c r="A248" s="14"/>
      <c r="B248" s="247"/>
      <c r="C248" s="248"/>
      <c r="D248" s="238" t="s">
        <v>238</v>
      </c>
      <c r="E248" s="249" t="s">
        <v>44</v>
      </c>
      <c r="F248" s="250" t="s">
        <v>2751</v>
      </c>
      <c r="G248" s="248"/>
      <c r="H248" s="251">
        <v>8.6899999999999995</v>
      </c>
      <c r="I248" s="252"/>
      <c r="J248" s="248"/>
      <c r="K248" s="248"/>
      <c r="L248" s="253"/>
      <c r="M248" s="254"/>
      <c r="N248" s="255"/>
      <c r="O248" s="255"/>
      <c r="P248" s="255"/>
      <c r="Q248" s="255"/>
      <c r="R248" s="255"/>
      <c r="S248" s="255"/>
      <c r="T248" s="256"/>
      <c r="U248" s="14"/>
      <c r="V248" s="14"/>
      <c r="W248" s="14"/>
      <c r="X248" s="14"/>
      <c r="Y248" s="14"/>
      <c r="Z248" s="14"/>
      <c r="AA248" s="14"/>
      <c r="AB248" s="14"/>
      <c r="AC248" s="14"/>
      <c r="AD248" s="14"/>
      <c r="AE248" s="14"/>
      <c r="AT248" s="257" t="s">
        <v>238</v>
      </c>
      <c r="AU248" s="257" t="s">
        <v>92</v>
      </c>
      <c r="AV248" s="14" t="s">
        <v>92</v>
      </c>
      <c r="AW248" s="14" t="s">
        <v>42</v>
      </c>
      <c r="AX248" s="14" t="s">
        <v>82</v>
      </c>
      <c r="AY248" s="257" t="s">
        <v>228</v>
      </c>
    </row>
    <row r="249" s="14" customFormat="1">
      <c r="A249" s="14"/>
      <c r="B249" s="247"/>
      <c r="C249" s="248"/>
      <c r="D249" s="238" t="s">
        <v>238</v>
      </c>
      <c r="E249" s="249" t="s">
        <v>44</v>
      </c>
      <c r="F249" s="250" t="s">
        <v>2755</v>
      </c>
      <c r="G249" s="248"/>
      <c r="H249" s="251">
        <v>50.100000000000001</v>
      </c>
      <c r="I249" s="252"/>
      <c r="J249" s="248"/>
      <c r="K249" s="248"/>
      <c r="L249" s="253"/>
      <c r="M249" s="254"/>
      <c r="N249" s="255"/>
      <c r="O249" s="255"/>
      <c r="P249" s="255"/>
      <c r="Q249" s="255"/>
      <c r="R249" s="255"/>
      <c r="S249" s="255"/>
      <c r="T249" s="256"/>
      <c r="U249" s="14"/>
      <c r="V249" s="14"/>
      <c r="W249" s="14"/>
      <c r="X249" s="14"/>
      <c r="Y249" s="14"/>
      <c r="Z249" s="14"/>
      <c r="AA249" s="14"/>
      <c r="AB249" s="14"/>
      <c r="AC249" s="14"/>
      <c r="AD249" s="14"/>
      <c r="AE249" s="14"/>
      <c r="AT249" s="257" t="s">
        <v>238</v>
      </c>
      <c r="AU249" s="257" t="s">
        <v>92</v>
      </c>
      <c r="AV249" s="14" t="s">
        <v>92</v>
      </c>
      <c r="AW249" s="14" t="s">
        <v>42</v>
      </c>
      <c r="AX249" s="14" t="s">
        <v>82</v>
      </c>
      <c r="AY249" s="257" t="s">
        <v>228</v>
      </c>
    </row>
    <row r="250" s="14" customFormat="1">
      <c r="A250" s="14"/>
      <c r="B250" s="247"/>
      <c r="C250" s="248"/>
      <c r="D250" s="238" t="s">
        <v>238</v>
      </c>
      <c r="E250" s="249" t="s">
        <v>44</v>
      </c>
      <c r="F250" s="250" t="s">
        <v>2759</v>
      </c>
      <c r="G250" s="248"/>
      <c r="H250" s="251">
        <v>259.31999999999999</v>
      </c>
      <c r="I250" s="252"/>
      <c r="J250" s="248"/>
      <c r="K250" s="248"/>
      <c r="L250" s="253"/>
      <c r="M250" s="254"/>
      <c r="N250" s="255"/>
      <c r="O250" s="255"/>
      <c r="P250" s="255"/>
      <c r="Q250" s="255"/>
      <c r="R250" s="255"/>
      <c r="S250" s="255"/>
      <c r="T250" s="256"/>
      <c r="U250" s="14"/>
      <c r="V250" s="14"/>
      <c r="W250" s="14"/>
      <c r="X250" s="14"/>
      <c r="Y250" s="14"/>
      <c r="Z250" s="14"/>
      <c r="AA250" s="14"/>
      <c r="AB250" s="14"/>
      <c r="AC250" s="14"/>
      <c r="AD250" s="14"/>
      <c r="AE250" s="14"/>
      <c r="AT250" s="257" t="s">
        <v>238</v>
      </c>
      <c r="AU250" s="257" t="s">
        <v>92</v>
      </c>
      <c r="AV250" s="14" t="s">
        <v>92</v>
      </c>
      <c r="AW250" s="14" t="s">
        <v>42</v>
      </c>
      <c r="AX250" s="14" t="s">
        <v>82</v>
      </c>
      <c r="AY250" s="257" t="s">
        <v>228</v>
      </c>
    </row>
    <row r="251" s="14" customFormat="1">
      <c r="A251" s="14"/>
      <c r="B251" s="247"/>
      <c r="C251" s="248"/>
      <c r="D251" s="238" t="s">
        <v>238</v>
      </c>
      <c r="E251" s="249" t="s">
        <v>44</v>
      </c>
      <c r="F251" s="250" t="s">
        <v>2763</v>
      </c>
      <c r="G251" s="248"/>
      <c r="H251" s="251">
        <v>392.75</v>
      </c>
      <c r="I251" s="252"/>
      <c r="J251" s="248"/>
      <c r="K251" s="248"/>
      <c r="L251" s="253"/>
      <c r="M251" s="254"/>
      <c r="N251" s="255"/>
      <c r="O251" s="255"/>
      <c r="P251" s="255"/>
      <c r="Q251" s="255"/>
      <c r="R251" s="255"/>
      <c r="S251" s="255"/>
      <c r="T251" s="256"/>
      <c r="U251" s="14"/>
      <c r="V251" s="14"/>
      <c r="W251" s="14"/>
      <c r="X251" s="14"/>
      <c r="Y251" s="14"/>
      <c r="Z251" s="14"/>
      <c r="AA251" s="14"/>
      <c r="AB251" s="14"/>
      <c r="AC251" s="14"/>
      <c r="AD251" s="14"/>
      <c r="AE251" s="14"/>
      <c r="AT251" s="257" t="s">
        <v>238</v>
      </c>
      <c r="AU251" s="257" t="s">
        <v>92</v>
      </c>
      <c r="AV251" s="14" t="s">
        <v>92</v>
      </c>
      <c r="AW251" s="14" t="s">
        <v>42</v>
      </c>
      <c r="AX251" s="14" t="s">
        <v>82</v>
      </c>
      <c r="AY251" s="257" t="s">
        <v>228</v>
      </c>
    </row>
    <row r="252" s="14" customFormat="1">
      <c r="A252" s="14"/>
      <c r="B252" s="247"/>
      <c r="C252" s="248"/>
      <c r="D252" s="238" t="s">
        <v>238</v>
      </c>
      <c r="E252" s="249" t="s">
        <v>44</v>
      </c>
      <c r="F252" s="250" t="s">
        <v>2767</v>
      </c>
      <c r="G252" s="248"/>
      <c r="H252" s="251">
        <v>85.030000000000001</v>
      </c>
      <c r="I252" s="252"/>
      <c r="J252" s="248"/>
      <c r="K252" s="248"/>
      <c r="L252" s="253"/>
      <c r="M252" s="254"/>
      <c r="N252" s="255"/>
      <c r="O252" s="255"/>
      <c r="P252" s="255"/>
      <c r="Q252" s="255"/>
      <c r="R252" s="255"/>
      <c r="S252" s="255"/>
      <c r="T252" s="256"/>
      <c r="U252" s="14"/>
      <c r="V252" s="14"/>
      <c r="W252" s="14"/>
      <c r="X252" s="14"/>
      <c r="Y252" s="14"/>
      <c r="Z252" s="14"/>
      <c r="AA252" s="14"/>
      <c r="AB252" s="14"/>
      <c r="AC252" s="14"/>
      <c r="AD252" s="14"/>
      <c r="AE252" s="14"/>
      <c r="AT252" s="257" t="s">
        <v>238</v>
      </c>
      <c r="AU252" s="257" t="s">
        <v>92</v>
      </c>
      <c r="AV252" s="14" t="s">
        <v>92</v>
      </c>
      <c r="AW252" s="14" t="s">
        <v>42</v>
      </c>
      <c r="AX252" s="14" t="s">
        <v>82</v>
      </c>
      <c r="AY252" s="257" t="s">
        <v>228</v>
      </c>
    </row>
    <row r="253" s="14" customFormat="1">
      <c r="A253" s="14"/>
      <c r="B253" s="247"/>
      <c r="C253" s="248"/>
      <c r="D253" s="238" t="s">
        <v>238</v>
      </c>
      <c r="E253" s="249" t="s">
        <v>44</v>
      </c>
      <c r="F253" s="250" t="s">
        <v>2771</v>
      </c>
      <c r="G253" s="248"/>
      <c r="H253" s="251">
        <v>76.349999999999994</v>
      </c>
      <c r="I253" s="252"/>
      <c r="J253" s="248"/>
      <c r="K253" s="248"/>
      <c r="L253" s="253"/>
      <c r="M253" s="254"/>
      <c r="N253" s="255"/>
      <c r="O253" s="255"/>
      <c r="P253" s="255"/>
      <c r="Q253" s="255"/>
      <c r="R253" s="255"/>
      <c r="S253" s="255"/>
      <c r="T253" s="256"/>
      <c r="U253" s="14"/>
      <c r="V253" s="14"/>
      <c r="W253" s="14"/>
      <c r="X253" s="14"/>
      <c r="Y253" s="14"/>
      <c r="Z253" s="14"/>
      <c r="AA253" s="14"/>
      <c r="AB253" s="14"/>
      <c r="AC253" s="14"/>
      <c r="AD253" s="14"/>
      <c r="AE253" s="14"/>
      <c r="AT253" s="257" t="s">
        <v>238</v>
      </c>
      <c r="AU253" s="257" t="s">
        <v>92</v>
      </c>
      <c r="AV253" s="14" t="s">
        <v>92</v>
      </c>
      <c r="AW253" s="14" t="s">
        <v>42</v>
      </c>
      <c r="AX253" s="14" t="s">
        <v>82</v>
      </c>
      <c r="AY253" s="257" t="s">
        <v>228</v>
      </c>
    </row>
    <row r="254" s="14" customFormat="1">
      <c r="A254" s="14"/>
      <c r="B254" s="247"/>
      <c r="C254" s="248"/>
      <c r="D254" s="238" t="s">
        <v>238</v>
      </c>
      <c r="E254" s="249" t="s">
        <v>44</v>
      </c>
      <c r="F254" s="250" t="s">
        <v>2773</v>
      </c>
      <c r="G254" s="248"/>
      <c r="H254" s="251">
        <v>24.829999999999998</v>
      </c>
      <c r="I254" s="252"/>
      <c r="J254" s="248"/>
      <c r="K254" s="248"/>
      <c r="L254" s="253"/>
      <c r="M254" s="254"/>
      <c r="N254" s="255"/>
      <c r="O254" s="255"/>
      <c r="P254" s="255"/>
      <c r="Q254" s="255"/>
      <c r="R254" s="255"/>
      <c r="S254" s="255"/>
      <c r="T254" s="256"/>
      <c r="U254" s="14"/>
      <c r="V254" s="14"/>
      <c r="W254" s="14"/>
      <c r="X254" s="14"/>
      <c r="Y254" s="14"/>
      <c r="Z254" s="14"/>
      <c r="AA254" s="14"/>
      <c r="AB254" s="14"/>
      <c r="AC254" s="14"/>
      <c r="AD254" s="14"/>
      <c r="AE254" s="14"/>
      <c r="AT254" s="257" t="s">
        <v>238</v>
      </c>
      <c r="AU254" s="257" t="s">
        <v>92</v>
      </c>
      <c r="AV254" s="14" t="s">
        <v>92</v>
      </c>
      <c r="AW254" s="14" t="s">
        <v>42</v>
      </c>
      <c r="AX254" s="14" t="s">
        <v>82</v>
      </c>
      <c r="AY254" s="257" t="s">
        <v>228</v>
      </c>
    </row>
    <row r="255" s="14" customFormat="1">
      <c r="A255" s="14"/>
      <c r="B255" s="247"/>
      <c r="C255" s="248"/>
      <c r="D255" s="238" t="s">
        <v>238</v>
      </c>
      <c r="E255" s="249" t="s">
        <v>44</v>
      </c>
      <c r="F255" s="250" t="s">
        <v>2777</v>
      </c>
      <c r="G255" s="248"/>
      <c r="H255" s="251">
        <v>292.08999999999997</v>
      </c>
      <c r="I255" s="252"/>
      <c r="J255" s="248"/>
      <c r="K255" s="248"/>
      <c r="L255" s="253"/>
      <c r="M255" s="254"/>
      <c r="N255" s="255"/>
      <c r="O255" s="255"/>
      <c r="P255" s="255"/>
      <c r="Q255" s="255"/>
      <c r="R255" s="255"/>
      <c r="S255" s="255"/>
      <c r="T255" s="256"/>
      <c r="U255" s="14"/>
      <c r="V255" s="14"/>
      <c r="W255" s="14"/>
      <c r="X255" s="14"/>
      <c r="Y255" s="14"/>
      <c r="Z255" s="14"/>
      <c r="AA255" s="14"/>
      <c r="AB255" s="14"/>
      <c r="AC255" s="14"/>
      <c r="AD255" s="14"/>
      <c r="AE255" s="14"/>
      <c r="AT255" s="257" t="s">
        <v>238</v>
      </c>
      <c r="AU255" s="257" t="s">
        <v>92</v>
      </c>
      <c r="AV255" s="14" t="s">
        <v>92</v>
      </c>
      <c r="AW255" s="14" t="s">
        <v>42</v>
      </c>
      <c r="AX255" s="14" t="s">
        <v>82</v>
      </c>
      <c r="AY255" s="257" t="s">
        <v>228</v>
      </c>
    </row>
    <row r="256" s="14" customFormat="1">
      <c r="A256" s="14"/>
      <c r="B256" s="247"/>
      <c r="C256" s="248"/>
      <c r="D256" s="238" t="s">
        <v>238</v>
      </c>
      <c r="E256" s="249" t="s">
        <v>44</v>
      </c>
      <c r="F256" s="250" t="s">
        <v>2781</v>
      </c>
      <c r="G256" s="248"/>
      <c r="H256" s="251">
        <v>13.68</v>
      </c>
      <c r="I256" s="252"/>
      <c r="J256" s="248"/>
      <c r="K256" s="248"/>
      <c r="L256" s="253"/>
      <c r="M256" s="254"/>
      <c r="N256" s="255"/>
      <c r="O256" s="255"/>
      <c r="P256" s="255"/>
      <c r="Q256" s="255"/>
      <c r="R256" s="255"/>
      <c r="S256" s="255"/>
      <c r="T256" s="256"/>
      <c r="U256" s="14"/>
      <c r="V256" s="14"/>
      <c r="W256" s="14"/>
      <c r="X256" s="14"/>
      <c r="Y256" s="14"/>
      <c r="Z256" s="14"/>
      <c r="AA256" s="14"/>
      <c r="AB256" s="14"/>
      <c r="AC256" s="14"/>
      <c r="AD256" s="14"/>
      <c r="AE256" s="14"/>
      <c r="AT256" s="257" t="s">
        <v>238</v>
      </c>
      <c r="AU256" s="257" t="s">
        <v>92</v>
      </c>
      <c r="AV256" s="14" t="s">
        <v>92</v>
      </c>
      <c r="AW256" s="14" t="s">
        <v>42</v>
      </c>
      <c r="AX256" s="14" t="s">
        <v>82</v>
      </c>
      <c r="AY256" s="257" t="s">
        <v>228</v>
      </c>
    </row>
    <row r="257" s="15" customFormat="1">
      <c r="A257" s="15"/>
      <c r="B257" s="258"/>
      <c r="C257" s="259"/>
      <c r="D257" s="238" t="s">
        <v>238</v>
      </c>
      <c r="E257" s="260" t="s">
        <v>44</v>
      </c>
      <c r="F257" s="261" t="s">
        <v>247</v>
      </c>
      <c r="G257" s="259"/>
      <c r="H257" s="262">
        <v>3036.3299999999999</v>
      </c>
      <c r="I257" s="263"/>
      <c r="J257" s="259"/>
      <c r="K257" s="259"/>
      <c r="L257" s="264"/>
      <c r="M257" s="265"/>
      <c r="N257" s="266"/>
      <c r="O257" s="266"/>
      <c r="P257" s="266"/>
      <c r="Q257" s="266"/>
      <c r="R257" s="266"/>
      <c r="S257" s="266"/>
      <c r="T257" s="267"/>
      <c r="U257" s="15"/>
      <c r="V257" s="15"/>
      <c r="W257" s="15"/>
      <c r="X257" s="15"/>
      <c r="Y257" s="15"/>
      <c r="Z257" s="15"/>
      <c r="AA257" s="15"/>
      <c r="AB257" s="15"/>
      <c r="AC257" s="15"/>
      <c r="AD257" s="15"/>
      <c r="AE257" s="15"/>
      <c r="AT257" s="268" t="s">
        <v>238</v>
      </c>
      <c r="AU257" s="268" t="s">
        <v>92</v>
      </c>
      <c r="AV257" s="15" t="s">
        <v>145</v>
      </c>
      <c r="AW257" s="15" t="s">
        <v>42</v>
      </c>
      <c r="AX257" s="15" t="s">
        <v>90</v>
      </c>
      <c r="AY257" s="268" t="s">
        <v>228</v>
      </c>
    </row>
    <row r="258" s="2" customFormat="1" ht="24.15" customHeight="1">
      <c r="A258" s="42"/>
      <c r="B258" s="43"/>
      <c r="C258" s="218" t="s">
        <v>7</v>
      </c>
      <c r="D258" s="218" t="s">
        <v>230</v>
      </c>
      <c r="E258" s="219" t="s">
        <v>2904</v>
      </c>
      <c r="F258" s="220" t="s">
        <v>2905</v>
      </c>
      <c r="G258" s="221" t="s">
        <v>299</v>
      </c>
      <c r="H258" s="222">
        <v>1636.4100000000001</v>
      </c>
      <c r="I258" s="223"/>
      <c r="J258" s="224">
        <f>ROUND(I258*H258,2)</f>
        <v>0</v>
      </c>
      <c r="K258" s="220" t="s">
        <v>234</v>
      </c>
      <c r="L258" s="48"/>
      <c r="M258" s="225" t="s">
        <v>44</v>
      </c>
      <c r="N258" s="226" t="s">
        <v>53</v>
      </c>
      <c r="O258" s="88"/>
      <c r="P258" s="227">
        <f>O258*H258</f>
        <v>0</v>
      </c>
      <c r="Q258" s="227">
        <v>2.0000000000000002E-05</v>
      </c>
      <c r="R258" s="227">
        <f>Q258*H258</f>
        <v>0.032728200000000006</v>
      </c>
      <c r="S258" s="227">
        <v>0</v>
      </c>
      <c r="T258" s="228">
        <f>S258*H258</f>
        <v>0</v>
      </c>
      <c r="U258" s="42"/>
      <c r="V258" s="42"/>
      <c r="W258" s="42"/>
      <c r="X258" s="42"/>
      <c r="Y258" s="42"/>
      <c r="Z258" s="42"/>
      <c r="AA258" s="42"/>
      <c r="AB258" s="42"/>
      <c r="AC258" s="42"/>
      <c r="AD258" s="42"/>
      <c r="AE258" s="42"/>
      <c r="AR258" s="229" t="s">
        <v>145</v>
      </c>
      <c r="AT258" s="229" t="s">
        <v>230</v>
      </c>
      <c r="AU258" s="229" t="s">
        <v>92</v>
      </c>
      <c r="AY258" s="20" t="s">
        <v>228</v>
      </c>
      <c r="BE258" s="230">
        <f>IF(N258="základní",J258,0)</f>
        <v>0</v>
      </c>
      <c r="BF258" s="230">
        <f>IF(N258="snížená",J258,0)</f>
        <v>0</v>
      </c>
      <c r="BG258" s="230">
        <f>IF(N258="zákl. přenesená",J258,0)</f>
        <v>0</v>
      </c>
      <c r="BH258" s="230">
        <f>IF(N258="sníž. přenesená",J258,0)</f>
        <v>0</v>
      </c>
      <c r="BI258" s="230">
        <f>IF(N258="nulová",J258,0)</f>
        <v>0</v>
      </c>
      <c r="BJ258" s="20" t="s">
        <v>90</v>
      </c>
      <c r="BK258" s="230">
        <f>ROUND(I258*H258,2)</f>
        <v>0</v>
      </c>
      <c r="BL258" s="20" t="s">
        <v>145</v>
      </c>
      <c r="BM258" s="229" t="s">
        <v>2906</v>
      </c>
    </row>
    <row r="259" s="2" customFormat="1">
      <c r="A259" s="42"/>
      <c r="B259" s="43"/>
      <c r="C259" s="44"/>
      <c r="D259" s="231" t="s">
        <v>236</v>
      </c>
      <c r="E259" s="44"/>
      <c r="F259" s="232" t="s">
        <v>2907</v>
      </c>
      <c r="G259" s="44"/>
      <c r="H259" s="44"/>
      <c r="I259" s="233"/>
      <c r="J259" s="44"/>
      <c r="K259" s="44"/>
      <c r="L259" s="48"/>
      <c r="M259" s="234"/>
      <c r="N259" s="235"/>
      <c r="O259" s="88"/>
      <c r="P259" s="88"/>
      <c r="Q259" s="88"/>
      <c r="R259" s="88"/>
      <c r="S259" s="88"/>
      <c r="T259" s="89"/>
      <c r="U259" s="42"/>
      <c r="V259" s="42"/>
      <c r="W259" s="42"/>
      <c r="X259" s="42"/>
      <c r="Y259" s="42"/>
      <c r="Z259" s="42"/>
      <c r="AA259" s="42"/>
      <c r="AB259" s="42"/>
      <c r="AC259" s="42"/>
      <c r="AD259" s="42"/>
      <c r="AE259" s="42"/>
      <c r="AT259" s="20" t="s">
        <v>236</v>
      </c>
      <c r="AU259" s="20" t="s">
        <v>92</v>
      </c>
    </row>
    <row r="260" s="13" customFormat="1">
      <c r="A260" s="13"/>
      <c r="B260" s="236"/>
      <c r="C260" s="237"/>
      <c r="D260" s="238" t="s">
        <v>238</v>
      </c>
      <c r="E260" s="239" t="s">
        <v>44</v>
      </c>
      <c r="F260" s="240" t="s">
        <v>2908</v>
      </c>
      <c r="G260" s="237"/>
      <c r="H260" s="239" t="s">
        <v>44</v>
      </c>
      <c r="I260" s="241"/>
      <c r="J260" s="237"/>
      <c r="K260" s="237"/>
      <c r="L260" s="242"/>
      <c r="M260" s="243"/>
      <c r="N260" s="244"/>
      <c r="O260" s="244"/>
      <c r="P260" s="244"/>
      <c r="Q260" s="244"/>
      <c r="R260" s="244"/>
      <c r="S260" s="244"/>
      <c r="T260" s="245"/>
      <c r="U260" s="13"/>
      <c r="V260" s="13"/>
      <c r="W260" s="13"/>
      <c r="X260" s="13"/>
      <c r="Y260" s="13"/>
      <c r="Z260" s="13"/>
      <c r="AA260" s="13"/>
      <c r="AB260" s="13"/>
      <c r="AC260" s="13"/>
      <c r="AD260" s="13"/>
      <c r="AE260" s="13"/>
      <c r="AT260" s="246" t="s">
        <v>238</v>
      </c>
      <c r="AU260" s="246" t="s">
        <v>92</v>
      </c>
      <c r="AV260" s="13" t="s">
        <v>90</v>
      </c>
      <c r="AW260" s="13" t="s">
        <v>42</v>
      </c>
      <c r="AX260" s="13" t="s">
        <v>82</v>
      </c>
      <c r="AY260" s="246" t="s">
        <v>228</v>
      </c>
    </row>
    <row r="261" s="14" customFormat="1">
      <c r="A261" s="14"/>
      <c r="B261" s="247"/>
      <c r="C261" s="248"/>
      <c r="D261" s="238" t="s">
        <v>238</v>
      </c>
      <c r="E261" s="249" t="s">
        <v>44</v>
      </c>
      <c r="F261" s="250" t="s">
        <v>2716</v>
      </c>
      <c r="G261" s="248"/>
      <c r="H261" s="251">
        <v>197.88999999999999</v>
      </c>
      <c r="I261" s="252"/>
      <c r="J261" s="248"/>
      <c r="K261" s="248"/>
      <c r="L261" s="253"/>
      <c r="M261" s="254"/>
      <c r="N261" s="255"/>
      <c r="O261" s="255"/>
      <c r="P261" s="255"/>
      <c r="Q261" s="255"/>
      <c r="R261" s="255"/>
      <c r="S261" s="255"/>
      <c r="T261" s="256"/>
      <c r="U261" s="14"/>
      <c r="V261" s="14"/>
      <c r="W261" s="14"/>
      <c r="X261" s="14"/>
      <c r="Y261" s="14"/>
      <c r="Z261" s="14"/>
      <c r="AA261" s="14"/>
      <c r="AB261" s="14"/>
      <c r="AC261" s="14"/>
      <c r="AD261" s="14"/>
      <c r="AE261" s="14"/>
      <c r="AT261" s="257" t="s">
        <v>238</v>
      </c>
      <c r="AU261" s="257" t="s">
        <v>92</v>
      </c>
      <c r="AV261" s="14" t="s">
        <v>92</v>
      </c>
      <c r="AW261" s="14" t="s">
        <v>42</v>
      </c>
      <c r="AX261" s="14" t="s">
        <v>82</v>
      </c>
      <c r="AY261" s="257" t="s">
        <v>228</v>
      </c>
    </row>
    <row r="262" s="14" customFormat="1">
      <c r="A262" s="14"/>
      <c r="B262" s="247"/>
      <c r="C262" s="248"/>
      <c r="D262" s="238" t="s">
        <v>238</v>
      </c>
      <c r="E262" s="249" t="s">
        <v>44</v>
      </c>
      <c r="F262" s="250" t="s">
        <v>2720</v>
      </c>
      <c r="G262" s="248"/>
      <c r="H262" s="251">
        <v>108.34</v>
      </c>
      <c r="I262" s="252"/>
      <c r="J262" s="248"/>
      <c r="K262" s="248"/>
      <c r="L262" s="253"/>
      <c r="M262" s="254"/>
      <c r="N262" s="255"/>
      <c r="O262" s="255"/>
      <c r="P262" s="255"/>
      <c r="Q262" s="255"/>
      <c r="R262" s="255"/>
      <c r="S262" s="255"/>
      <c r="T262" s="256"/>
      <c r="U262" s="14"/>
      <c r="V262" s="14"/>
      <c r="W262" s="14"/>
      <c r="X262" s="14"/>
      <c r="Y262" s="14"/>
      <c r="Z262" s="14"/>
      <c r="AA262" s="14"/>
      <c r="AB262" s="14"/>
      <c r="AC262" s="14"/>
      <c r="AD262" s="14"/>
      <c r="AE262" s="14"/>
      <c r="AT262" s="257" t="s">
        <v>238</v>
      </c>
      <c r="AU262" s="257" t="s">
        <v>92</v>
      </c>
      <c r="AV262" s="14" t="s">
        <v>92</v>
      </c>
      <c r="AW262" s="14" t="s">
        <v>42</v>
      </c>
      <c r="AX262" s="14" t="s">
        <v>82</v>
      </c>
      <c r="AY262" s="257" t="s">
        <v>228</v>
      </c>
    </row>
    <row r="263" s="14" customFormat="1">
      <c r="A263" s="14"/>
      <c r="B263" s="247"/>
      <c r="C263" s="248"/>
      <c r="D263" s="238" t="s">
        <v>238</v>
      </c>
      <c r="E263" s="249" t="s">
        <v>44</v>
      </c>
      <c r="F263" s="250" t="s">
        <v>2728</v>
      </c>
      <c r="G263" s="248"/>
      <c r="H263" s="251">
        <v>175.15000000000001</v>
      </c>
      <c r="I263" s="252"/>
      <c r="J263" s="248"/>
      <c r="K263" s="248"/>
      <c r="L263" s="253"/>
      <c r="M263" s="254"/>
      <c r="N263" s="255"/>
      <c r="O263" s="255"/>
      <c r="P263" s="255"/>
      <c r="Q263" s="255"/>
      <c r="R263" s="255"/>
      <c r="S263" s="255"/>
      <c r="T263" s="256"/>
      <c r="U263" s="14"/>
      <c r="V263" s="14"/>
      <c r="W263" s="14"/>
      <c r="X263" s="14"/>
      <c r="Y263" s="14"/>
      <c r="Z263" s="14"/>
      <c r="AA263" s="14"/>
      <c r="AB263" s="14"/>
      <c r="AC263" s="14"/>
      <c r="AD263" s="14"/>
      <c r="AE263" s="14"/>
      <c r="AT263" s="257" t="s">
        <v>238</v>
      </c>
      <c r="AU263" s="257" t="s">
        <v>92</v>
      </c>
      <c r="AV263" s="14" t="s">
        <v>92</v>
      </c>
      <c r="AW263" s="14" t="s">
        <v>42</v>
      </c>
      <c r="AX263" s="14" t="s">
        <v>82</v>
      </c>
      <c r="AY263" s="257" t="s">
        <v>228</v>
      </c>
    </row>
    <row r="264" s="14" customFormat="1">
      <c r="A264" s="14"/>
      <c r="B264" s="247"/>
      <c r="C264" s="248"/>
      <c r="D264" s="238" t="s">
        <v>238</v>
      </c>
      <c r="E264" s="249" t="s">
        <v>44</v>
      </c>
      <c r="F264" s="250" t="s">
        <v>2732</v>
      </c>
      <c r="G264" s="248"/>
      <c r="H264" s="251">
        <v>70.890000000000001</v>
      </c>
      <c r="I264" s="252"/>
      <c r="J264" s="248"/>
      <c r="K264" s="248"/>
      <c r="L264" s="253"/>
      <c r="M264" s="254"/>
      <c r="N264" s="255"/>
      <c r="O264" s="255"/>
      <c r="P264" s="255"/>
      <c r="Q264" s="255"/>
      <c r="R264" s="255"/>
      <c r="S264" s="255"/>
      <c r="T264" s="256"/>
      <c r="U264" s="14"/>
      <c r="V264" s="14"/>
      <c r="W264" s="14"/>
      <c r="X264" s="14"/>
      <c r="Y264" s="14"/>
      <c r="Z264" s="14"/>
      <c r="AA264" s="14"/>
      <c r="AB264" s="14"/>
      <c r="AC264" s="14"/>
      <c r="AD264" s="14"/>
      <c r="AE264" s="14"/>
      <c r="AT264" s="257" t="s">
        <v>238</v>
      </c>
      <c r="AU264" s="257" t="s">
        <v>92</v>
      </c>
      <c r="AV264" s="14" t="s">
        <v>92</v>
      </c>
      <c r="AW264" s="14" t="s">
        <v>42</v>
      </c>
      <c r="AX264" s="14" t="s">
        <v>82</v>
      </c>
      <c r="AY264" s="257" t="s">
        <v>228</v>
      </c>
    </row>
    <row r="265" s="14" customFormat="1">
      <c r="A265" s="14"/>
      <c r="B265" s="247"/>
      <c r="C265" s="248"/>
      <c r="D265" s="238" t="s">
        <v>238</v>
      </c>
      <c r="E265" s="249" t="s">
        <v>44</v>
      </c>
      <c r="F265" s="250" t="s">
        <v>2736</v>
      </c>
      <c r="G265" s="248"/>
      <c r="H265" s="251">
        <v>165.28</v>
      </c>
      <c r="I265" s="252"/>
      <c r="J265" s="248"/>
      <c r="K265" s="248"/>
      <c r="L265" s="253"/>
      <c r="M265" s="254"/>
      <c r="N265" s="255"/>
      <c r="O265" s="255"/>
      <c r="P265" s="255"/>
      <c r="Q265" s="255"/>
      <c r="R265" s="255"/>
      <c r="S265" s="255"/>
      <c r="T265" s="256"/>
      <c r="U265" s="14"/>
      <c r="V265" s="14"/>
      <c r="W265" s="14"/>
      <c r="X265" s="14"/>
      <c r="Y265" s="14"/>
      <c r="Z265" s="14"/>
      <c r="AA265" s="14"/>
      <c r="AB265" s="14"/>
      <c r="AC265" s="14"/>
      <c r="AD265" s="14"/>
      <c r="AE265" s="14"/>
      <c r="AT265" s="257" t="s">
        <v>238</v>
      </c>
      <c r="AU265" s="257" t="s">
        <v>92</v>
      </c>
      <c r="AV265" s="14" t="s">
        <v>92</v>
      </c>
      <c r="AW265" s="14" t="s">
        <v>42</v>
      </c>
      <c r="AX265" s="14" t="s">
        <v>82</v>
      </c>
      <c r="AY265" s="257" t="s">
        <v>228</v>
      </c>
    </row>
    <row r="266" s="14" customFormat="1">
      <c r="A266" s="14"/>
      <c r="B266" s="247"/>
      <c r="C266" s="248"/>
      <c r="D266" s="238" t="s">
        <v>238</v>
      </c>
      <c r="E266" s="249" t="s">
        <v>44</v>
      </c>
      <c r="F266" s="250" t="s">
        <v>2741</v>
      </c>
      <c r="G266" s="248"/>
      <c r="H266" s="251">
        <v>15.51</v>
      </c>
      <c r="I266" s="252"/>
      <c r="J266" s="248"/>
      <c r="K266" s="248"/>
      <c r="L266" s="253"/>
      <c r="M266" s="254"/>
      <c r="N266" s="255"/>
      <c r="O266" s="255"/>
      <c r="P266" s="255"/>
      <c r="Q266" s="255"/>
      <c r="R266" s="255"/>
      <c r="S266" s="255"/>
      <c r="T266" s="256"/>
      <c r="U266" s="14"/>
      <c r="V266" s="14"/>
      <c r="W266" s="14"/>
      <c r="X266" s="14"/>
      <c r="Y266" s="14"/>
      <c r="Z266" s="14"/>
      <c r="AA266" s="14"/>
      <c r="AB266" s="14"/>
      <c r="AC266" s="14"/>
      <c r="AD266" s="14"/>
      <c r="AE266" s="14"/>
      <c r="AT266" s="257" t="s">
        <v>238</v>
      </c>
      <c r="AU266" s="257" t="s">
        <v>92</v>
      </c>
      <c r="AV266" s="14" t="s">
        <v>92</v>
      </c>
      <c r="AW266" s="14" t="s">
        <v>42</v>
      </c>
      <c r="AX266" s="14" t="s">
        <v>82</v>
      </c>
      <c r="AY266" s="257" t="s">
        <v>228</v>
      </c>
    </row>
    <row r="267" s="14" customFormat="1">
      <c r="A267" s="14"/>
      <c r="B267" s="247"/>
      <c r="C267" s="248"/>
      <c r="D267" s="238" t="s">
        <v>238</v>
      </c>
      <c r="E267" s="249" t="s">
        <v>44</v>
      </c>
      <c r="F267" s="250" t="s">
        <v>2745</v>
      </c>
      <c r="G267" s="248"/>
      <c r="H267" s="251">
        <v>33.399999999999999</v>
      </c>
      <c r="I267" s="252"/>
      <c r="J267" s="248"/>
      <c r="K267" s="248"/>
      <c r="L267" s="253"/>
      <c r="M267" s="254"/>
      <c r="N267" s="255"/>
      <c r="O267" s="255"/>
      <c r="P267" s="255"/>
      <c r="Q267" s="255"/>
      <c r="R267" s="255"/>
      <c r="S267" s="255"/>
      <c r="T267" s="256"/>
      <c r="U267" s="14"/>
      <c r="V267" s="14"/>
      <c r="W267" s="14"/>
      <c r="X267" s="14"/>
      <c r="Y267" s="14"/>
      <c r="Z267" s="14"/>
      <c r="AA267" s="14"/>
      <c r="AB267" s="14"/>
      <c r="AC267" s="14"/>
      <c r="AD267" s="14"/>
      <c r="AE267" s="14"/>
      <c r="AT267" s="257" t="s">
        <v>238</v>
      </c>
      <c r="AU267" s="257" t="s">
        <v>92</v>
      </c>
      <c r="AV267" s="14" t="s">
        <v>92</v>
      </c>
      <c r="AW267" s="14" t="s">
        <v>42</v>
      </c>
      <c r="AX267" s="14" t="s">
        <v>82</v>
      </c>
      <c r="AY267" s="257" t="s">
        <v>228</v>
      </c>
    </row>
    <row r="268" s="14" customFormat="1">
      <c r="A268" s="14"/>
      <c r="B268" s="247"/>
      <c r="C268" s="248"/>
      <c r="D268" s="238" t="s">
        <v>238</v>
      </c>
      <c r="E268" s="249" t="s">
        <v>44</v>
      </c>
      <c r="F268" s="250" t="s">
        <v>2753</v>
      </c>
      <c r="G268" s="248"/>
      <c r="H268" s="251">
        <v>54.100000000000001</v>
      </c>
      <c r="I268" s="252"/>
      <c r="J268" s="248"/>
      <c r="K268" s="248"/>
      <c r="L268" s="253"/>
      <c r="M268" s="254"/>
      <c r="N268" s="255"/>
      <c r="O268" s="255"/>
      <c r="P268" s="255"/>
      <c r="Q268" s="255"/>
      <c r="R268" s="255"/>
      <c r="S268" s="255"/>
      <c r="T268" s="256"/>
      <c r="U268" s="14"/>
      <c r="V268" s="14"/>
      <c r="W268" s="14"/>
      <c r="X268" s="14"/>
      <c r="Y268" s="14"/>
      <c r="Z268" s="14"/>
      <c r="AA268" s="14"/>
      <c r="AB268" s="14"/>
      <c r="AC268" s="14"/>
      <c r="AD268" s="14"/>
      <c r="AE268" s="14"/>
      <c r="AT268" s="257" t="s">
        <v>238</v>
      </c>
      <c r="AU268" s="257" t="s">
        <v>92</v>
      </c>
      <c r="AV268" s="14" t="s">
        <v>92</v>
      </c>
      <c r="AW268" s="14" t="s">
        <v>42</v>
      </c>
      <c r="AX268" s="14" t="s">
        <v>82</v>
      </c>
      <c r="AY268" s="257" t="s">
        <v>228</v>
      </c>
    </row>
    <row r="269" s="14" customFormat="1">
      <c r="A269" s="14"/>
      <c r="B269" s="247"/>
      <c r="C269" s="248"/>
      <c r="D269" s="238" t="s">
        <v>238</v>
      </c>
      <c r="E269" s="249" t="s">
        <v>44</v>
      </c>
      <c r="F269" s="250" t="s">
        <v>2757</v>
      </c>
      <c r="G269" s="248"/>
      <c r="H269" s="251">
        <v>91.280000000000001</v>
      </c>
      <c r="I269" s="252"/>
      <c r="J269" s="248"/>
      <c r="K269" s="248"/>
      <c r="L269" s="253"/>
      <c r="M269" s="254"/>
      <c r="N269" s="255"/>
      <c r="O269" s="255"/>
      <c r="P269" s="255"/>
      <c r="Q269" s="255"/>
      <c r="R269" s="255"/>
      <c r="S269" s="255"/>
      <c r="T269" s="256"/>
      <c r="U269" s="14"/>
      <c r="V269" s="14"/>
      <c r="W269" s="14"/>
      <c r="X269" s="14"/>
      <c r="Y269" s="14"/>
      <c r="Z269" s="14"/>
      <c r="AA269" s="14"/>
      <c r="AB269" s="14"/>
      <c r="AC269" s="14"/>
      <c r="AD269" s="14"/>
      <c r="AE269" s="14"/>
      <c r="AT269" s="257" t="s">
        <v>238</v>
      </c>
      <c r="AU269" s="257" t="s">
        <v>92</v>
      </c>
      <c r="AV269" s="14" t="s">
        <v>92</v>
      </c>
      <c r="AW269" s="14" t="s">
        <v>42</v>
      </c>
      <c r="AX269" s="14" t="s">
        <v>82</v>
      </c>
      <c r="AY269" s="257" t="s">
        <v>228</v>
      </c>
    </row>
    <row r="270" s="14" customFormat="1">
      <c r="A270" s="14"/>
      <c r="B270" s="247"/>
      <c r="C270" s="248"/>
      <c r="D270" s="238" t="s">
        <v>238</v>
      </c>
      <c r="E270" s="249" t="s">
        <v>44</v>
      </c>
      <c r="F270" s="250" t="s">
        <v>2761</v>
      </c>
      <c r="G270" s="248"/>
      <c r="H270" s="251">
        <v>330.75</v>
      </c>
      <c r="I270" s="252"/>
      <c r="J270" s="248"/>
      <c r="K270" s="248"/>
      <c r="L270" s="253"/>
      <c r="M270" s="254"/>
      <c r="N270" s="255"/>
      <c r="O270" s="255"/>
      <c r="P270" s="255"/>
      <c r="Q270" s="255"/>
      <c r="R270" s="255"/>
      <c r="S270" s="255"/>
      <c r="T270" s="256"/>
      <c r="U270" s="14"/>
      <c r="V270" s="14"/>
      <c r="W270" s="14"/>
      <c r="X270" s="14"/>
      <c r="Y270" s="14"/>
      <c r="Z270" s="14"/>
      <c r="AA270" s="14"/>
      <c r="AB270" s="14"/>
      <c r="AC270" s="14"/>
      <c r="AD270" s="14"/>
      <c r="AE270" s="14"/>
      <c r="AT270" s="257" t="s">
        <v>238</v>
      </c>
      <c r="AU270" s="257" t="s">
        <v>92</v>
      </c>
      <c r="AV270" s="14" t="s">
        <v>92</v>
      </c>
      <c r="AW270" s="14" t="s">
        <v>42</v>
      </c>
      <c r="AX270" s="14" t="s">
        <v>82</v>
      </c>
      <c r="AY270" s="257" t="s">
        <v>228</v>
      </c>
    </row>
    <row r="271" s="14" customFormat="1">
      <c r="A271" s="14"/>
      <c r="B271" s="247"/>
      <c r="C271" s="248"/>
      <c r="D271" s="238" t="s">
        <v>238</v>
      </c>
      <c r="E271" s="249" t="s">
        <v>44</v>
      </c>
      <c r="F271" s="250" t="s">
        <v>2765</v>
      </c>
      <c r="G271" s="248"/>
      <c r="H271" s="251">
        <v>90.099999999999994</v>
      </c>
      <c r="I271" s="252"/>
      <c r="J271" s="248"/>
      <c r="K271" s="248"/>
      <c r="L271" s="253"/>
      <c r="M271" s="254"/>
      <c r="N271" s="255"/>
      <c r="O271" s="255"/>
      <c r="P271" s="255"/>
      <c r="Q271" s="255"/>
      <c r="R271" s="255"/>
      <c r="S271" s="255"/>
      <c r="T271" s="256"/>
      <c r="U271" s="14"/>
      <c r="V271" s="14"/>
      <c r="W271" s="14"/>
      <c r="X271" s="14"/>
      <c r="Y271" s="14"/>
      <c r="Z271" s="14"/>
      <c r="AA271" s="14"/>
      <c r="AB271" s="14"/>
      <c r="AC271" s="14"/>
      <c r="AD271" s="14"/>
      <c r="AE271" s="14"/>
      <c r="AT271" s="257" t="s">
        <v>238</v>
      </c>
      <c r="AU271" s="257" t="s">
        <v>92</v>
      </c>
      <c r="AV271" s="14" t="s">
        <v>92</v>
      </c>
      <c r="AW271" s="14" t="s">
        <v>42</v>
      </c>
      <c r="AX271" s="14" t="s">
        <v>82</v>
      </c>
      <c r="AY271" s="257" t="s">
        <v>228</v>
      </c>
    </row>
    <row r="272" s="14" customFormat="1">
      <c r="A272" s="14"/>
      <c r="B272" s="247"/>
      <c r="C272" s="248"/>
      <c r="D272" s="238" t="s">
        <v>238</v>
      </c>
      <c r="E272" s="249" t="s">
        <v>44</v>
      </c>
      <c r="F272" s="250" t="s">
        <v>2769</v>
      </c>
      <c r="G272" s="248"/>
      <c r="H272" s="251">
        <v>138.61000000000001</v>
      </c>
      <c r="I272" s="252"/>
      <c r="J272" s="248"/>
      <c r="K272" s="248"/>
      <c r="L272" s="253"/>
      <c r="M272" s="254"/>
      <c r="N272" s="255"/>
      <c r="O272" s="255"/>
      <c r="P272" s="255"/>
      <c r="Q272" s="255"/>
      <c r="R272" s="255"/>
      <c r="S272" s="255"/>
      <c r="T272" s="256"/>
      <c r="U272" s="14"/>
      <c r="V272" s="14"/>
      <c r="W272" s="14"/>
      <c r="X272" s="14"/>
      <c r="Y272" s="14"/>
      <c r="Z272" s="14"/>
      <c r="AA272" s="14"/>
      <c r="AB272" s="14"/>
      <c r="AC272" s="14"/>
      <c r="AD272" s="14"/>
      <c r="AE272" s="14"/>
      <c r="AT272" s="257" t="s">
        <v>238</v>
      </c>
      <c r="AU272" s="257" t="s">
        <v>92</v>
      </c>
      <c r="AV272" s="14" t="s">
        <v>92</v>
      </c>
      <c r="AW272" s="14" t="s">
        <v>42</v>
      </c>
      <c r="AX272" s="14" t="s">
        <v>82</v>
      </c>
      <c r="AY272" s="257" t="s">
        <v>228</v>
      </c>
    </row>
    <row r="273" s="14" customFormat="1">
      <c r="A273" s="14"/>
      <c r="B273" s="247"/>
      <c r="C273" s="248"/>
      <c r="D273" s="238" t="s">
        <v>238</v>
      </c>
      <c r="E273" s="249" t="s">
        <v>44</v>
      </c>
      <c r="F273" s="250" t="s">
        <v>2775</v>
      </c>
      <c r="G273" s="248"/>
      <c r="H273" s="251">
        <v>143.78999999999999</v>
      </c>
      <c r="I273" s="252"/>
      <c r="J273" s="248"/>
      <c r="K273" s="248"/>
      <c r="L273" s="253"/>
      <c r="M273" s="254"/>
      <c r="N273" s="255"/>
      <c r="O273" s="255"/>
      <c r="P273" s="255"/>
      <c r="Q273" s="255"/>
      <c r="R273" s="255"/>
      <c r="S273" s="255"/>
      <c r="T273" s="256"/>
      <c r="U273" s="14"/>
      <c r="V273" s="14"/>
      <c r="W273" s="14"/>
      <c r="X273" s="14"/>
      <c r="Y273" s="14"/>
      <c r="Z273" s="14"/>
      <c r="AA273" s="14"/>
      <c r="AB273" s="14"/>
      <c r="AC273" s="14"/>
      <c r="AD273" s="14"/>
      <c r="AE273" s="14"/>
      <c r="AT273" s="257" t="s">
        <v>238</v>
      </c>
      <c r="AU273" s="257" t="s">
        <v>92</v>
      </c>
      <c r="AV273" s="14" t="s">
        <v>92</v>
      </c>
      <c r="AW273" s="14" t="s">
        <v>42</v>
      </c>
      <c r="AX273" s="14" t="s">
        <v>82</v>
      </c>
      <c r="AY273" s="257" t="s">
        <v>228</v>
      </c>
    </row>
    <row r="274" s="14" customFormat="1">
      <c r="A274" s="14"/>
      <c r="B274" s="247"/>
      <c r="C274" s="248"/>
      <c r="D274" s="238" t="s">
        <v>238</v>
      </c>
      <c r="E274" s="249" t="s">
        <v>44</v>
      </c>
      <c r="F274" s="250" t="s">
        <v>2779</v>
      </c>
      <c r="G274" s="248"/>
      <c r="H274" s="251">
        <v>21.32</v>
      </c>
      <c r="I274" s="252"/>
      <c r="J274" s="248"/>
      <c r="K274" s="248"/>
      <c r="L274" s="253"/>
      <c r="M274" s="254"/>
      <c r="N274" s="255"/>
      <c r="O274" s="255"/>
      <c r="P274" s="255"/>
      <c r="Q274" s="255"/>
      <c r="R274" s="255"/>
      <c r="S274" s="255"/>
      <c r="T274" s="256"/>
      <c r="U274" s="14"/>
      <c r="V274" s="14"/>
      <c r="W274" s="14"/>
      <c r="X274" s="14"/>
      <c r="Y274" s="14"/>
      <c r="Z274" s="14"/>
      <c r="AA274" s="14"/>
      <c r="AB274" s="14"/>
      <c r="AC274" s="14"/>
      <c r="AD274" s="14"/>
      <c r="AE274" s="14"/>
      <c r="AT274" s="257" t="s">
        <v>238</v>
      </c>
      <c r="AU274" s="257" t="s">
        <v>92</v>
      </c>
      <c r="AV274" s="14" t="s">
        <v>92</v>
      </c>
      <c r="AW274" s="14" t="s">
        <v>42</v>
      </c>
      <c r="AX274" s="14" t="s">
        <v>82</v>
      </c>
      <c r="AY274" s="257" t="s">
        <v>228</v>
      </c>
    </row>
    <row r="275" s="15" customFormat="1">
      <c r="A275" s="15"/>
      <c r="B275" s="258"/>
      <c r="C275" s="259"/>
      <c r="D275" s="238" t="s">
        <v>238</v>
      </c>
      <c r="E275" s="260" t="s">
        <v>44</v>
      </c>
      <c r="F275" s="261" t="s">
        <v>247</v>
      </c>
      <c r="G275" s="259"/>
      <c r="H275" s="262">
        <v>1636.4100000000001</v>
      </c>
      <c r="I275" s="263"/>
      <c r="J275" s="259"/>
      <c r="K275" s="259"/>
      <c r="L275" s="264"/>
      <c r="M275" s="265"/>
      <c r="N275" s="266"/>
      <c r="O275" s="266"/>
      <c r="P275" s="266"/>
      <c r="Q275" s="266"/>
      <c r="R275" s="266"/>
      <c r="S275" s="266"/>
      <c r="T275" s="267"/>
      <c r="U275" s="15"/>
      <c r="V275" s="15"/>
      <c r="W275" s="15"/>
      <c r="X275" s="15"/>
      <c r="Y275" s="15"/>
      <c r="Z275" s="15"/>
      <c r="AA275" s="15"/>
      <c r="AB275" s="15"/>
      <c r="AC275" s="15"/>
      <c r="AD275" s="15"/>
      <c r="AE275" s="15"/>
      <c r="AT275" s="268" t="s">
        <v>238</v>
      </c>
      <c r="AU275" s="268" t="s">
        <v>92</v>
      </c>
      <c r="AV275" s="15" t="s">
        <v>145</v>
      </c>
      <c r="AW275" s="15" t="s">
        <v>42</v>
      </c>
      <c r="AX275" s="15" t="s">
        <v>90</v>
      </c>
      <c r="AY275" s="268" t="s">
        <v>228</v>
      </c>
    </row>
    <row r="276" s="2" customFormat="1" ht="24.15" customHeight="1">
      <c r="A276" s="42"/>
      <c r="B276" s="43"/>
      <c r="C276" s="218" t="s">
        <v>500</v>
      </c>
      <c r="D276" s="218" t="s">
        <v>230</v>
      </c>
      <c r="E276" s="219" t="s">
        <v>2909</v>
      </c>
      <c r="F276" s="220" t="s">
        <v>2910</v>
      </c>
      <c r="G276" s="221" t="s">
        <v>299</v>
      </c>
      <c r="H276" s="222">
        <v>38.170000000000002</v>
      </c>
      <c r="I276" s="223"/>
      <c r="J276" s="224">
        <f>ROUND(I276*H276,2)</f>
        <v>0</v>
      </c>
      <c r="K276" s="220" t="s">
        <v>234</v>
      </c>
      <c r="L276" s="48"/>
      <c r="M276" s="225" t="s">
        <v>44</v>
      </c>
      <c r="N276" s="226" t="s">
        <v>53</v>
      </c>
      <c r="O276" s="88"/>
      <c r="P276" s="227">
        <f>O276*H276</f>
        <v>0</v>
      </c>
      <c r="Q276" s="227">
        <v>2.0000000000000002E-05</v>
      </c>
      <c r="R276" s="227">
        <f>Q276*H276</f>
        <v>0.00076340000000000012</v>
      </c>
      <c r="S276" s="227">
        <v>0</v>
      </c>
      <c r="T276" s="228">
        <f>S276*H276</f>
        <v>0</v>
      </c>
      <c r="U276" s="42"/>
      <c r="V276" s="42"/>
      <c r="W276" s="42"/>
      <c r="X276" s="42"/>
      <c r="Y276" s="42"/>
      <c r="Z276" s="42"/>
      <c r="AA276" s="42"/>
      <c r="AB276" s="42"/>
      <c r="AC276" s="42"/>
      <c r="AD276" s="42"/>
      <c r="AE276" s="42"/>
      <c r="AR276" s="229" t="s">
        <v>145</v>
      </c>
      <c r="AT276" s="229" t="s">
        <v>230</v>
      </c>
      <c r="AU276" s="229" t="s">
        <v>92</v>
      </c>
      <c r="AY276" s="20" t="s">
        <v>228</v>
      </c>
      <c r="BE276" s="230">
        <f>IF(N276="základní",J276,0)</f>
        <v>0</v>
      </c>
      <c r="BF276" s="230">
        <f>IF(N276="snížená",J276,0)</f>
        <v>0</v>
      </c>
      <c r="BG276" s="230">
        <f>IF(N276="zákl. přenesená",J276,0)</f>
        <v>0</v>
      </c>
      <c r="BH276" s="230">
        <f>IF(N276="sníž. přenesená",J276,0)</f>
        <v>0</v>
      </c>
      <c r="BI276" s="230">
        <f>IF(N276="nulová",J276,0)</f>
        <v>0</v>
      </c>
      <c r="BJ276" s="20" t="s">
        <v>90</v>
      </c>
      <c r="BK276" s="230">
        <f>ROUND(I276*H276,2)</f>
        <v>0</v>
      </c>
      <c r="BL276" s="20" t="s">
        <v>145</v>
      </c>
      <c r="BM276" s="229" t="s">
        <v>2911</v>
      </c>
    </row>
    <row r="277" s="2" customFormat="1">
      <c r="A277" s="42"/>
      <c r="B277" s="43"/>
      <c r="C277" s="44"/>
      <c r="D277" s="231" t="s">
        <v>236</v>
      </c>
      <c r="E277" s="44"/>
      <c r="F277" s="232" t="s">
        <v>2912</v>
      </c>
      <c r="G277" s="44"/>
      <c r="H277" s="44"/>
      <c r="I277" s="233"/>
      <c r="J277" s="44"/>
      <c r="K277" s="44"/>
      <c r="L277" s="48"/>
      <c r="M277" s="234"/>
      <c r="N277" s="235"/>
      <c r="O277" s="88"/>
      <c r="P277" s="88"/>
      <c r="Q277" s="88"/>
      <c r="R277" s="88"/>
      <c r="S277" s="88"/>
      <c r="T277" s="89"/>
      <c r="U277" s="42"/>
      <c r="V277" s="42"/>
      <c r="W277" s="42"/>
      <c r="X277" s="42"/>
      <c r="Y277" s="42"/>
      <c r="Z277" s="42"/>
      <c r="AA277" s="42"/>
      <c r="AB277" s="42"/>
      <c r="AC277" s="42"/>
      <c r="AD277" s="42"/>
      <c r="AE277" s="42"/>
      <c r="AT277" s="20" t="s">
        <v>236</v>
      </c>
      <c r="AU277" s="20" t="s">
        <v>92</v>
      </c>
    </row>
    <row r="278" s="13" customFormat="1">
      <c r="A278" s="13"/>
      <c r="B278" s="236"/>
      <c r="C278" s="237"/>
      <c r="D278" s="238" t="s">
        <v>238</v>
      </c>
      <c r="E278" s="239" t="s">
        <v>44</v>
      </c>
      <c r="F278" s="240" t="s">
        <v>2908</v>
      </c>
      <c r="G278" s="237"/>
      <c r="H278" s="239" t="s">
        <v>44</v>
      </c>
      <c r="I278" s="241"/>
      <c r="J278" s="237"/>
      <c r="K278" s="237"/>
      <c r="L278" s="242"/>
      <c r="M278" s="243"/>
      <c r="N278" s="244"/>
      <c r="O278" s="244"/>
      <c r="P278" s="244"/>
      <c r="Q278" s="244"/>
      <c r="R278" s="244"/>
      <c r="S278" s="244"/>
      <c r="T278" s="245"/>
      <c r="U278" s="13"/>
      <c r="V278" s="13"/>
      <c r="W278" s="13"/>
      <c r="X278" s="13"/>
      <c r="Y278" s="13"/>
      <c r="Z278" s="13"/>
      <c r="AA278" s="13"/>
      <c r="AB278" s="13"/>
      <c r="AC278" s="13"/>
      <c r="AD278" s="13"/>
      <c r="AE278" s="13"/>
      <c r="AT278" s="246" t="s">
        <v>238</v>
      </c>
      <c r="AU278" s="246" t="s">
        <v>92</v>
      </c>
      <c r="AV278" s="13" t="s">
        <v>90</v>
      </c>
      <c r="AW278" s="13" t="s">
        <v>42</v>
      </c>
      <c r="AX278" s="13" t="s">
        <v>82</v>
      </c>
      <c r="AY278" s="246" t="s">
        <v>228</v>
      </c>
    </row>
    <row r="279" s="14" customFormat="1">
      <c r="A279" s="14"/>
      <c r="B279" s="247"/>
      <c r="C279" s="248"/>
      <c r="D279" s="238" t="s">
        <v>238</v>
      </c>
      <c r="E279" s="249" t="s">
        <v>44</v>
      </c>
      <c r="F279" s="250" t="s">
        <v>2724</v>
      </c>
      <c r="G279" s="248"/>
      <c r="H279" s="251">
        <v>38.170000000000002</v>
      </c>
      <c r="I279" s="252"/>
      <c r="J279" s="248"/>
      <c r="K279" s="248"/>
      <c r="L279" s="253"/>
      <c r="M279" s="254"/>
      <c r="N279" s="255"/>
      <c r="O279" s="255"/>
      <c r="P279" s="255"/>
      <c r="Q279" s="255"/>
      <c r="R279" s="255"/>
      <c r="S279" s="255"/>
      <c r="T279" s="256"/>
      <c r="U279" s="14"/>
      <c r="V279" s="14"/>
      <c r="W279" s="14"/>
      <c r="X279" s="14"/>
      <c r="Y279" s="14"/>
      <c r="Z279" s="14"/>
      <c r="AA279" s="14"/>
      <c r="AB279" s="14"/>
      <c r="AC279" s="14"/>
      <c r="AD279" s="14"/>
      <c r="AE279" s="14"/>
      <c r="AT279" s="257" t="s">
        <v>238</v>
      </c>
      <c r="AU279" s="257" t="s">
        <v>92</v>
      </c>
      <c r="AV279" s="14" t="s">
        <v>92</v>
      </c>
      <c r="AW279" s="14" t="s">
        <v>42</v>
      </c>
      <c r="AX279" s="14" t="s">
        <v>82</v>
      </c>
      <c r="AY279" s="257" t="s">
        <v>228</v>
      </c>
    </row>
    <row r="280" s="15" customFormat="1">
      <c r="A280" s="15"/>
      <c r="B280" s="258"/>
      <c r="C280" s="259"/>
      <c r="D280" s="238" t="s">
        <v>238</v>
      </c>
      <c r="E280" s="260" t="s">
        <v>44</v>
      </c>
      <c r="F280" s="261" t="s">
        <v>247</v>
      </c>
      <c r="G280" s="259"/>
      <c r="H280" s="262">
        <v>38.170000000000002</v>
      </c>
      <c r="I280" s="263"/>
      <c r="J280" s="259"/>
      <c r="K280" s="259"/>
      <c r="L280" s="264"/>
      <c r="M280" s="265"/>
      <c r="N280" s="266"/>
      <c r="O280" s="266"/>
      <c r="P280" s="266"/>
      <c r="Q280" s="266"/>
      <c r="R280" s="266"/>
      <c r="S280" s="266"/>
      <c r="T280" s="267"/>
      <c r="U280" s="15"/>
      <c r="V280" s="15"/>
      <c r="W280" s="15"/>
      <c r="X280" s="15"/>
      <c r="Y280" s="15"/>
      <c r="Z280" s="15"/>
      <c r="AA280" s="15"/>
      <c r="AB280" s="15"/>
      <c r="AC280" s="15"/>
      <c r="AD280" s="15"/>
      <c r="AE280" s="15"/>
      <c r="AT280" s="268" t="s">
        <v>238</v>
      </c>
      <c r="AU280" s="268" t="s">
        <v>92</v>
      </c>
      <c r="AV280" s="15" t="s">
        <v>145</v>
      </c>
      <c r="AW280" s="15" t="s">
        <v>42</v>
      </c>
      <c r="AX280" s="15" t="s">
        <v>90</v>
      </c>
      <c r="AY280" s="268" t="s">
        <v>228</v>
      </c>
    </row>
    <row r="281" s="2" customFormat="1" ht="24.15" customHeight="1">
      <c r="A281" s="42"/>
      <c r="B281" s="43"/>
      <c r="C281" s="218" t="s">
        <v>505</v>
      </c>
      <c r="D281" s="218" t="s">
        <v>230</v>
      </c>
      <c r="E281" s="219" t="s">
        <v>2913</v>
      </c>
      <c r="F281" s="220" t="s">
        <v>2914</v>
      </c>
      <c r="G281" s="221" t="s">
        <v>299</v>
      </c>
      <c r="H281" s="222">
        <v>13.199999999999999</v>
      </c>
      <c r="I281" s="223"/>
      <c r="J281" s="224">
        <f>ROUND(I281*H281,2)</f>
        <v>0</v>
      </c>
      <c r="K281" s="220" t="s">
        <v>234</v>
      </c>
      <c r="L281" s="48"/>
      <c r="M281" s="225" t="s">
        <v>44</v>
      </c>
      <c r="N281" s="226" t="s">
        <v>53</v>
      </c>
      <c r="O281" s="88"/>
      <c r="P281" s="227">
        <f>O281*H281</f>
        <v>0</v>
      </c>
      <c r="Q281" s="227">
        <v>2.0000000000000002E-05</v>
      </c>
      <c r="R281" s="227">
        <f>Q281*H281</f>
        <v>0.00026400000000000002</v>
      </c>
      <c r="S281" s="227">
        <v>0</v>
      </c>
      <c r="T281" s="228">
        <f>S281*H281</f>
        <v>0</v>
      </c>
      <c r="U281" s="42"/>
      <c r="V281" s="42"/>
      <c r="W281" s="42"/>
      <c r="X281" s="42"/>
      <c r="Y281" s="42"/>
      <c r="Z281" s="42"/>
      <c r="AA281" s="42"/>
      <c r="AB281" s="42"/>
      <c r="AC281" s="42"/>
      <c r="AD281" s="42"/>
      <c r="AE281" s="42"/>
      <c r="AR281" s="229" t="s">
        <v>145</v>
      </c>
      <c r="AT281" s="229" t="s">
        <v>230</v>
      </c>
      <c r="AU281" s="229" t="s">
        <v>92</v>
      </c>
      <c r="AY281" s="20" t="s">
        <v>228</v>
      </c>
      <c r="BE281" s="230">
        <f>IF(N281="základní",J281,0)</f>
        <v>0</v>
      </c>
      <c r="BF281" s="230">
        <f>IF(N281="snížená",J281,0)</f>
        <v>0</v>
      </c>
      <c r="BG281" s="230">
        <f>IF(N281="zákl. přenesená",J281,0)</f>
        <v>0</v>
      </c>
      <c r="BH281" s="230">
        <f>IF(N281="sníž. přenesená",J281,0)</f>
        <v>0</v>
      </c>
      <c r="BI281" s="230">
        <f>IF(N281="nulová",J281,0)</f>
        <v>0</v>
      </c>
      <c r="BJ281" s="20" t="s">
        <v>90</v>
      </c>
      <c r="BK281" s="230">
        <f>ROUND(I281*H281,2)</f>
        <v>0</v>
      </c>
      <c r="BL281" s="20" t="s">
        <v>145</v>
      </c>
      <c r="BM281" s="229" t="s">
        <v>2915</v>
      </c>
    </row>
    <row r="282" s="2" customFormat="1">
      <c r="A282" s="42"/>
      <c r="B282" s="43"/>
      <c r="C282" s="44"/>
      <c r="D282" s="231" t="s">
        <v>236</v>
      </c>
      <c r="E282" s="44"/>
      <c r="F282" s="232" t="s">
        <v>2916</v>
      </c>
      <c r="G282" s="44"/>
      <c r="H282" s="44"/>
      <c r="I282" s="233"/>
      <c r="J282" s="44"/>
      <c r="K282" s="44"/>
      <c r="L282" s="48"/>
      <c r="M282" s="234"/>
      <c r="N282" s="235"/>
      <c r="O282" s="88"/>
      <c r="P282" s="88"/>
      <c r="Q282" s="88"/>
      <c r="R282" s="88"/>
      <c r="S282" s="88"/>
      <c r="T282" s="89"/>
      <c r="U282" s="42"/>
      <c r="V282" s="42"/>
      <c r="W282" s="42"/>
      <c r="X282" s="42"/>
      <c r="Y282" s="42"/>
      <c r="Z282" s="42"/>
      <c r="AA282" s="42"/>
      <c r="AB282" s="42"/>
      <c r="AC282" s="42"/>
      <c r="AD282" s="42"/>
      <c r="AE282" s="42"/>
      <c r="AT282" s="20" t="s">
        <v>236</v>
      </c>
      <c r="AU282" s="20" t="s">
        <v>92</v>
      </c>
    </row>
    <row r="283" s="13" customFormat="1">
      <c r="A283" s="13"/>
      <c r="B283" s="236"/>
      <c r="C283" s="237"/>
      <c r="D283" s="238" t="s">
        <v>238</v>
      </c>
      <c r="E283" s="239" t="s">
        <v>44</v>
      </c>
      <c r="F283" s="240" t="s">
        <v>2908</v>
      </c>
      <c r="G283" s="237"/>
      <c r="H283" s="239" t="s">
        <v>44</v>
      </c>
      <c r="I283" s="241"/>
      <c r="J283" s="237"/>
      <c r="K283" s="237"/>
      <c r="L283" s="242"/>
      <c r="M283" s="243"/>
      <c r="N283" s="244"/>
      <c r="O283" s="244"/>
      <c r="P283" s="244"/>
      <c r="Q283" s="244"/>
      <c r="R283" s="244"/>
      <c r="S283" s="244"/>
      <c r="T283" s="245"/>
      <c r="U283" s="13"/>
      <c r="V283" s="13"/>
      <c r="W283" s="13"/>
      <c r="X283" s="13"/>
      <c r="Y283" s="13"/>
      <c r="Z283" s="13"/>
      <c r="AA283" s="13"/>
      <c r="AB283" s="13"/>
      <c r="AC283" s="13"/>
      <c r="AD283" s="13"/>
      <c r="AE283" s="13"/>
      <c r="AT283" s="246" t="s">
        <v>238</v>
      </c>
      <c r="AU283" s="246" t="s">
        <v>92</v>
      </c>
      <c r="AV283" s="13" t="s">
        <v>90</v>
      </c>
      <c r="AW283" s="13" t="s">
        <v>42</v>
      </c>
      <c r="AX283" s="13" t="s">
        <v>82</v>
      </c>
      <c r="AY283" s="246" t="s">
        <v>228</v>
      </c>
    </row>
    <row r="284" s="14" customFormat="1">
      <c r="A284" s="14"/>
      <c r="B284" s="247"/>
      <c r="C284" s="248"/>
      <c r="D284" s="238" t="s">
        <v>238</v>
      </c>
      <c r="E284" s="249" t="s">
        <v>44</v>
      </c>
      <c r="F284" s="250" t="s">
        <v>2749</v>
      </c>
      <c r="G284" s="248"/>
      <c r="H284" s="251">
        <v>13.199999999999999</v>
      </c>
      <c r="I284" s="252"/>
      <c r="J284" s="248"/>
      <c r="K284" s="248"/>
      <c r="L284" s="253"/>
      <c r="M284" s="254"/>
      <c r="N284" s="255"/>
      <c r="O284" s="255"/>
      <c r="P284" s="255"/>
      <c r="Q284" s="255"/>
      <c r="R284" s="255"/>
      <c r="S284" s="255"/>
      <c r="T284" s="256"/>
      <c r="U284" s="14"/>
      <c r="V284" s="14"/>
      <c r="W284" s="14"/>
      <c r="X284" s="14"/>
      <c r="Y284" s="14"/>
      <c r="Z284" s="14"/>
      <c r="AA284" s="14"/>
      <c r="AB284" s="14"/>
      <c r="AC284" s="14"/>
      <c r="AD284" s="14"/>
      <c r="AE284" s="14"/>
      <c r="AT284" s="257" t="s">
        <v>238</v>
      </c>
      <c r="AU284" s="257" t="s">
        <v>92</v>
      </c>
      <c r="AV284" s="14" t="s">
        <v>92</v>
      </c>
      <c r="AW284" s="14" t="s">
        <v>42</v>
      </c>
      <c r="AX284" s="14" t="s">
        <v>82</v>
      </c>
      <c r="AY284" s="257" t="s">
        <v>228</v>
      </c>
    </row>
    <row r="285" s="15" customFormat="1">
      <c r="A285" s="15"/>
      <c r="B285" s="258"/>
      <c r="C285" s="259"/>
      <c r="D285" s="238" t="s">
        <v>238</v>
      </c>
      <c r="E285" s="260" t="s">
        <v>44</v>
      </c>
      <c r="F285" s="261" t="s">
        <v>247</v>
      </c>
      <c r="G285" s="259"/>
      <c r="H285" s="262">
        <v>13.199999999999999</v>
      </c>
      <c r="I285" s="263"/>
      <c r="J285" s="259"/>
      <c r="K285" s="259"/>
      <c r="L285" s="264"/>
      <c r="M285" s="265"/>
      <c r="N285" s="266"/>
      <c r="O285" s="266"/>
      <c r="P285" s="266"/>
      <c r="Q285" s="266"/>
      <c r="R285" s="266"/>
      <c r="S285" s="266"/>
      <c r="T285" s="267"/>
      <c r="U285" s="15"/>
      <c r="V285" s="15"/>
      <c r="W285" s="15"/>
      <c r="X285" s="15"/>
      <c r="Y285" s="15"/>
      <c r="Z285" s="15"/>
      <c r="AA285" s="15"/>
      <c r="AB285" s="15"/>
      <c r="AC285" s="15"/>
      <c r="AD285" s="15"/>
      <c r="AE285" s="15"/>
      <c r="AT285" s="268" t="s">
        <v>238</v>
      </c>
      <c r="AU285" s="268" t="s">
        <v>92</v>
      </c>
      <c r="AV285" s="15" t="s">
        <v>145</v>
      </c>
      <c r="AW285" s="15" t="s">
        <v>42</v>
      </c>
      <c r="AX285" s="15" t="s">
        <v>90</v>
      </c>
      <c r="AY285" s="268" t="s">
        <v>228</v>
      </c>
    </row>
    <row r="286" s="12" customFormat="1" ht="22.8" customHeight="1">
      <c r="A286" s="12"/>
      <c r="B286" s="202"/>
      <c r="C286" s="203"/>
      <c r="D286" s="204" t="s">
        <v>81</v>
      </c>
      <c r="E286" s="216" t="s">
        <v>304</v>
      </c>
      <c r="F286" s="216" t="s">
        <v>957</v>
      </c>
      <c r="G286" s="203"/>
      <c r="H286" s="203"/>
      <c r="I286" s="206"/>
      <c r="J286" s="217">
        <f>BK286</f>
        <v>0</v>
      </c>
      <c r="K286" s="203"/>
      <c r="L286" s="208"/>
      <c r="M286" s="209"/>
      <c r="N286" s="210"/>
      <c r="O286" s="210"/>
      <c r="P286" s="211">
        <f>SUM(P287:P299)</f>
        <v>0</v>
      </c>
      <c r="Q286" s="210"/>
      <c r="R286" s="211">
        <f>SUM(R287:R299)</f>
        <v>14.791482040000002</v>
      </c>
      <c r="S286" s="210"/>
      <c r="T286" s="212">
        <f>SUM(T287:T299)</f>
        <v>0</v>
      </c>
      <c r="U286" s="12"/>
      <c r="V286" s="12"/>
      <c r="W286" s="12"/>
      <c r="X286" s="12"/>
      <c r="Y286" s="12"/>
      <c r="Z286" s="12"/>
      <c r="AA286" s="12"/>
      <c r="AB286" s="12"/>
      <c r="AC286" s="12"/>
      <c r="AD286" s="12"/>
      <c r="AE286" s="12"/>
      <c r="AR286" s="213" t="s">
        <v>90</v>
      </c>
      <c r="AT286" s="214" t="s">
        <v>81</v>
      </c>
      <c r="AU286" s="214" t="s">
        <v>90</v>
      </c>
      <c r="AY286" s="213" t="s">
        <v>228</v>
      </c>
      <c r="BK286" s="215">
        <f>SUM(BK287:BK299)</f>
        <v>0</v>
      </c>
    </row>
    <row r="287" s="2" customFormat="1" ht="24.15" customHeight="1">
      <c r="A287" s="42"/>
      <c r="B287" s="43"/>
      <c r="C287" s="218" t="s">
        <v>510</v>
      </c>
      <c r="D287" s="218" t="s">
        <v>230</v>
      </c>
      <c r="E287" s="219" t="s">
        <v>2917</v>
      </c>
      <c r="F287" s="220" t="s">
        <v>2918</v>
      </c>
      <c r="G287" s="221" t="s">
        <v>299</v>
      </c>
      <c r="H287" s="222">
        <v>77.620999999999995</v>
      </c>
      <c r="I287" s="223"/>
      <c r="J287" s="224">
        <f>ROUND(I287*H287,2)</f>
        <v>0</v>
      </c>
      <c r="K287" s="220" t="s">
        <v>234</v>
      </c>
      <c r="L287" s="48"/>
      <c r="M287" s="225" t="s">
        <v>44</v>
      </c>
      <c r="N287" s="226" t="s">
        <v>53</v>
      </c>
      <c r="O287" s="88"/>
      <c r="P287" s="227">
        <f>O287*H287</f>
        <v>0</v>
      </c>
      <c r="Q287" s="227">
        <v>0.1295</v>
      </c>
      <c r="R287" s="227">
        <f>Q287*H287</f>
        <v>10.0519195</v>
      </c>
      <c r="S287" s="227">
        <v>0</v>
      </c>
      <c r="T287" s="228">
        <f>S287*H287</f>
        <v>0</v>
      </c>
      <c r="U287" s="42"/>
      <c r="V287" s="42"/>
      <c r="W287" s="42"/>
      <c r="X287" s="42"/>
      <c r="Y287" s="42"/>
      <c r="Z287" s="42"/>
      <c r="AA287" s="42"/>
      <c r="AB287" s="42"/>
      <c r="AC287" s="42"/>
      <c r="AD287" s="42"/>
      <c r="AE287" s="42"/>
      <c r="AR287" s="229" t="s">
        <v>145</v>
      </c>
      <c r="AT287" s="229" t="s">
        <v>230</v>
      </c>
      <c r="AU287" s="229" t="s">
        <v>92</v>
      </c>
      <c r="AY287" s="20" t="s">
        <v>228</v>
      </c>
      <c r="BE287" s="230">
        <f>IF(N287="základní",J287,0)</f>
        <v>0</v>
      </c>
      <c r="BF287" s="230">
        <f>IF(N287="snížená",J287,0)</f>
        <v>0</v>
      </c>
      <c r="BG287" s="230">
        <f>IF(N287="zákl. přenesená",J287,0)</f>
        <v>0</v>
      </c>
      <c r="BH287" s="230">
        <f>IF(N287="sníž. přenesená",J287,0)</f>
        <v>0</v>
      </c>
      <c r="BI287" s="230">
        <f>IF(N287="nulová",J287,0)</f>
        <v>0</v>
      </c>
      <c r="BJ287" s="20" t="s">
        <v>90</v>
      </c>
      <c r="BK287" s="230">
        <f>ROUND(I287*H287,2)</f>
        <v>0</v>
      </c>
      <c r="BL287" s="20" t="s">
        <v>145</v>
      </c>
      <c r="BM287" s="229" t="s">
        <v>2919</v>
      </c>
    </row>
    <row r="288" s="2" customFormat="1">
      <c r="A288" s="42"/>
      <c r="B288" s="43"/>
      <c r="C288" s="44"/>
      <c r="D288" s="231" t="s">
        <v>236</v>
      </c>
      <c r="E288" s="44"/>
      <c r="F288" s="232" t="s">
        <v>2920</v>
      </c>
      <c r="G288" s="44"/>
      <c r="H288" s="44"/>
      <c r="I288" s="233"/>
      <c r="J288" s="44"/>
      <c r="K288" s="44"/>
      <c r="L288" s="48"/>
      <c r="M288" s="234"/>
      <c r="N288" s="235"/>
      <c r="O288" s="88"/>
      <c r="P288" s="88"/>
      <c r="Q288" s="88"/>
      <c r="R288" s="88"/>
      <c r="S288" s="88"/>
      <c r="T288" s="89"/>
      <c r="U288" s="42"/>
      <c r="V288" s="42"/>
      <c r="W288" s="42"/>
      <c r="X288" s="42"/>
      <c r="Y288" s="42"/>
      <c r="Z288" s="42"/>
      <c r="AA288" s="42"/>
      <c r="AB288" s="42"/>
      <c r="AC288" s="42"/>
      <c r="AD288" s="42"/>
      <c r="AE288" s="42"/>
      <c r="AT288" s="20" t="s">
        <v>236</v>
      </c>
      <c r="AU288" s="20" t="s">
        <v>92</v>
      </c>
    </row>
    <row r="289" s="13" customFormat="1">
      <c r="A289" s="13"/>
      <c r="B289" s="236"/>
      <c r="C289" s="237"/>
      <c r="D289" s="238" t="s">
        <v>238</v>
      </c>
      <c r="E289" s="239" t="s">
        <v>44</v>
      </c>
      <c r="F289" s="240" t="s">
        <v>2921</v>
      </c>
      <c r="G289" s="237"/>
      <c r="H289" s="239" t="s">
        <v>44</v>
      </c>
      <c r="I289" s="241"/>
      <c r="J289" s="237"/>
      <c r="K289" s="237"/>
      <c r="L289" s="242"/>
      <c r="M289" s="243"/>
      <c r="N289" s="244"/>
      <c r="O289" s="244"/>
      <c r="P289" s="244"/>
      <c r="Q289" s="244"/>
      <c r="R289" s="244"/>
      <c r="S289" s="244"/>
      <c r="T289" s="245"/>
      <c r="U289" s="13"/>
      <c r="V289" s="13"/>
      <c r="W289" s="13"/>
      <c r="X289" s="13"/>
      <c r="Y289" s="13"/>
      <c r="Z289" s="13"/>
      <c r="AA289" s="13"/>
      <c r="AB289" s="13"/>
      <c r="AC289" s="13"/>
      <c r="AD289" s="13"/>
      <c r="AE289" s="13"/>
      <c r="AT289" s="246" t="s">
        <v>238</v>
      </c>
      <c r="AU289" s="246" t="s">
        <v>92</v>
      </c>
      <c r="AV289" s="13" t="s">
        <v>90</v>
      </c>
      <c r="AW289" s="13" t="s">
        <v>42</v>
      </c>
      <c r="AX289" s="13" t="s">
        <v>82</v>
      </c>
      <c r="AY289" s="246" t="s">
        <v>228</v>
      </c>
    </row>
    <row r="290" s="13" customFormat="1">
      <c r="A290" s="13"/>
      <c r="B290" s="236"/>
      <c r="C290" s="237"/>
      <c r="D290" s="238" t="s">
        <v>238</v>
      </c>
      <c r="E290" s="239" t="s">
        <v>44</v>
      </c>
      <c r="F290" s="240" t="s">
        <v>2922</v>
      </c>
      <c r="G290" s="237"/>
      <c r="H290" s="239" t="s">
        <v>44</v>
      </c>
      <c r="I290" s="241"/>
      <c r="J290" s="237"/>
      <c r="K290" s="237"/>
      <c r="L290" s="242"/>
      <c r="M290" s="243"/>
      <c r="N290" s="244"/>
      <c r="O290" s="244"/>
      <c r="P290" s="244"/>
      <c r="Q290" s="244"/>
      <c r="R290" s="244"/>
      <c r="S290" s="244"/>
      <c r="T290" s="245"/>
      <c r="U290" s="13"/>
      <c r="V290" s="13"/>
      <c r="W290" s="13"/>
      <c r="X290" s="13"/>
      <c r="Y290" s="13"/>
      <c r="Z290" s="13"/>
      <c r="AA290" s="13"/>
      <c r="AB290" s="13"/>
      <c r="AC290" s="13"/>
      <c r="AD290" s="13"/>
      <c r="AE290" s="13"/>
      <c r="AT290" s="246" t="s">
        <v>238</v>
      </c>
      <c r="AU290" s="246" t="s">
        <v>92</v>
      </c>
      <c r="AV290" s="13" t="s">
        <v>90</v>
      </c>
      <c r="AW290" s="13" t="s">
        <v>42</v>
      </c>
      <c r="AX290" s="13" t="s">
        <v>82</v>
      </c>
      <c r="AY290" s="246" t="s">
        <v>228</v>
      </c>
    </row>
    <row r="291" s="14" customFormat="1">
      <c r="A291" s="14"/>
      <c r="B291" s="247"/>
      <c r="C291" s="248"/>
      <c r="D291" s="238" t="s">
        <v>238</v>
      </c>
      <c r="E291" s="249" t="s">
        <v>44</v>
      </c>
      <c r="F291" s="250" t="s">
        <v>2923</v>
      </c>
      <c r="G291" s="248"/>
      <c r="H291" s="251">
        <v>77.620999999999995</v>
      </c>
      <c r="I291" s="252"/>
      <c r="J291" s="248"/>
      <c r="K291" s="248"/>
      <c r="L291" s="253"/>
      <c r="M291" s="254"/>
      <c r="N291" s="255"/>
      <c r="O291" s="255"/>
      <c r="P291" s="255"/>
      <c r="Q291" s="255"/>
      <c r="R291" s="255"/>
      <c r="S291" s="255"/>
      <c r="T291" s="256"/>
      <c r="U291" s="14"/>
      <c r="V291" s="14"/>
      <c r="W291" s="14"/>
      <c r="X291" s="14"/>
      <c r="Y291" s="14"/>
      <c r="Z291" s="14"/>
      <c r="AA291" s="14"/>
      <c r="AB291" s="14"/>
      <c r="AC291" s="14"/>
      <c r="AD291" s="14"/>
      <c r="AE291" s="14"/>
      <c r="AT291" s="257" t="s">
        <v>238</v>
      </c>
      <c r="AU291" s="257" t="s">
        <v>92</v>
      </c>
      <c r="AV291" s="14" t="s">
        <v>92</v>
      </c>
      <c r="AW291" s="14" t="s">
        <v>42</v>
      </c>
      <c r="AX291" s="14" t="s">
        <v>82</v>
      </c>
      <c r="AY291" s="257" t="s">
        <v>228</v>
      </c>
    </row>
    <row r="292" s="15" customFormat="1">
      <c r="A292" s="15"/>
      <c r="B292" s="258"/>
      <c r="C292" s="259"/>
      <c r="D292" s="238" t="s">
        <v>238</v>
      </c>
      <c r="E292" s="260" t="s">
        <v>44</v>
      </c>
      <c r="F292" s="261" t="s">
        <v>247</v>
      </c>
      <c r="G292" s="259"/>
      <c r="H292" s="262">
        <v>77.620999999999995</v>
      </c>
      <c r="I292" s="263"/>
      <c r="J292" s="259"/>
      <c r="K292" s="259"/>
      <c r="L292" s="264"/>
      <c r="M292" s="265"/>
      <c r="N292" s="266"/>
      <c r="O292" s="266"/>
      <c r="P292" s="266"/>
      <c r="Q292" s="266"/>
      <c r="R292" s="266"/>
      <c r="S292" s="266"/>
      <c r="T292" s="267"/>
      <c r="U292" s="15"/>
      <c r="V292" s="15"/>
      <c r="W292" s="15"/>
      <c r="X292" s="15"/>
      <c r="Y292" s="15"/>
      <c r="Z292" s="15"/>
      <c r="AA292" s="15"/>
      <c r="AB292" s="15"/>
      <c r="AC292" s="15"/>
      <c r="AD292" s="15"/>
      <c r="AE292" s="15"/>
      <c r="AT292" s="268" t="s">
        <v>238</v>
      </c>
      <c r="AU292" s="268" t="s">
        <v>92</v>
      </c>
      <c r="AV292" s="15" t="s">
        <v>145</v>
      </c>
      <c r="AW292" s="15" t="s">
        <v>42</v>
      </c>
      <c r="AX292" s="15" t="s">
        <v>90</v>
      </c>
      <c r="AY292" s="268" t="s">
        <v>228</v>
      </c>
    </row>
    <row r="293" s="2" customFormat="1" ht="16.5" customHeight="1">
      <c r="A293" s="42"/>
      <c r="B293" s="43"/>
      <c r="C293" s="269" t="s">
        <v>515</v>
      </c>
      <c r="D293" s="269" t="s">
        <v>277</v>
      </c>
      <c r="E293" s="270" t="s">
        <v>2924</v>
      </c>
      <c r="F293" s="271" t="s">
        <v>2925</v>
      </c>
      <c r="G293" s="272" t="s">
        <v>299</v>
      </c>
      <c r="H293" s="273">
        <v>81.501999999999995</v>
      </c>
      <c r="I293" s="274"/>
      <c r="J293" s="275">
        <f>ROUND(I293*H293,2)</f>
        <v>0</v>
      </c>
      <c r="K293" s="271" t="s">
        <v>234</v>
      </c>
      <c r="L293" s="276"/>
      <c r="M293" s="277" t="s">
        <v>44</v>
      </c>
      <c r="N293" s="278" t="s">
        <v>53</v>
      </c>
      <c r="O293" s="88"/>
      <c r="P293" s="227">
        <f>O293*H293</f>
        <v>0</v>
      </c>
      <c r="Q293" s="227">
        <v>0.056120000000000003</v>
      </c>
      <c r="R293" s="227">
        <f>Q293*H293</f>
        <v>4.5738922400000002</v>
      </c>
      <c r="S293" s="227">
        <v>0</v>
      </c>
      <c r="T293" s="228">
        <f>S293*H293</f>
        <v>0</v>
      </c>
      <c r="U293" s="42"/>
      <c r="V293" s="42"/>
      <c r="W293" s="42"/>
      <c r="X293" s="42"/>
      <c r="Y293" s="42"/>
      <c r="Z293" s="42"/>
      <c r="AA293" s="42"/>
      <c r="AB293" s="42"/>
      <c r="AC293" s="42"/>
      <c r="AD293" s="42"/>
      <c r="AE293" s="42"/>
      <c r="AR293" s="229" t="s">
        <v>282</v>
      </c>
      <c r="AT293" s="229" t="s">
        <v>277</v>
      </c>
      <c r="AU293" s="229" t="s">
        <v>92</v>
      </c>
      <c r="AY293" s="20" t="s">
        <v>228</v>
      </c>
      <c r="BE293" s="230">
        <f>IF(N293="základní",J293,0)</f>
        <v>0</v>
      </c>
      <c r="BF293" s="230">
        <f>IF(N293="snížená",J293,0)</f>
        <v>0</v>
      </c>
      <c r="BG293" s="230">
        <f>IF(N293="zákl. přenesená",J293,0)</f>
        <v>0</v>
      </c>
      <c r="BH293" s="230">
        <f>IF(N293="sníž. přenesená",J293,0)</f>
        <v>0</v>
      </c>
      <c r="BI293" s="230">
        <f>IF(N293="nulová",J293,0)</f>
        <v>0</v>
      </c>
      <c r="BJ293" s="20" t="s">
        <v>90</v>
      </c>
      <c r="BK293" s="230">
        <f>ROUND(I293*H293,2)</f>
        <v>0</v>
      </c>
      <c r="BL293" s="20" t="s">
        <v>145</v>
      </c>
      <c r="BM293" s="229" t="s">
        <v>2926</v>
      </c>
    </row>
    <row r="294" s="14" customFormat="1">
      <c r="A294" s="14"/>
      <c r="B294" s="247"/>
      <c r="C294" s="248"/>
      <c r="D294" s="238" t="s">
        <v>238</v>
      </c>
      <c r="E294" s="248"/>
      <c r="F294" s="250" t="s">
        <v>2927</v>
      </c>
      <c r="G294" s="248"/>
      <c r="H294" s="251">
        <v>81.501999999999995</v>
      </c>
      <c r="I294" s="252"/>
      <c r="J294" s="248"/>
      <c r="K294" s="248"/>
      <c r="L294" s="253"/>
      <c r="M294" s="254"/>
      <c r="N294" s="255"/>
      <c r="O294" s="255"/>
      <c r="P294" s="255"/>
      <c r="Q294" s="255"/>
      <c r="R294" s="255"/>
      <c r="S294" s="255"/>
      <c r="T294" s="256"/>
      <c r="U294" s="14"/>
      <c r="V294" s="14"/>
      <c r="W294" s="14"/>
      <c r="X294" s="14"/>
      <c r="Y294" s="14"/>
      <c r="Z294" s="14"/>
      <c r="AA294" s="14"/>
      <c r="AB294" s="14"/>
      <c r="AC294" s="14"/>
      <c r="AD294" s="14"/>
      <c r="AE294" s="14"/>
      <c r="AT294" s="257" t="s">
        <v>238</v>
      </c>
      <c r="AU294" s="257" t="s">
        <v>92</v>
      </c>
      <c r="AV294" s="14" t="s">
        <v>92</v>
      </c>
      <c r="AW294" s="14" t="s">
        <v>4</v>
      </c>
      <c r="AX294" s="14" t="s">
        <v>90</v>
      </c>
      <c r="AY294" s="257" t="s">
        <v>228</v>
      </c>
    </row>
    <row r="295" s="2" customFormat="1" ht="16.5" customHeight="1">
      <c r="A295" s="42"/>
      <c r="B295" s="43"/>
      <c r="C295" s="218" t="s">
        <v>519</v>
      </c>
      <c r="D295" s="218" t="s">
        <v>230</v>
      </c>
      <c r="E295" s="219" t="s">
        <v>959</v>
      </c>
      <c r="F295" s="220" t="s">
        <v>960</v>
      </c>
      <c r="G295" s="221" t="s">
        <v>233</v>
      </c>
      <c r="H295" s="222">
        <v>352.49000000000001</v>
      </c>
      <c r="I295" s="223"/>
      <c r="J295" s="224">
        <f>ROUND(I295*H295,2)</f>
        <v>0</v>
      </c>
      <c r="K295" s="220" t="s">
        <v>234</v>
      </c>
      <c r="L295" s="48"/>
      <c r="M295" s="225" t="s">
        <v>44</v>
      </c>
      <c r="N295" s="226" t="s">
        <v>53</v>
      </c>
      <c r="O295" s="88"/>
      <c r="P295" s="227">
        <f>O295*H295</f>
        <v>0</v>
      </c>
      <c r="Q295" s="227">
        <v>0.00046999999999999999</v>
      </c>
      <c r="R295" s="227">
        <f>Q295*H295</f>
        <v>0.16567029999999999</v>
      </c>
      <c r="S295" s="227">
        <v>0</v>
      </c>
      <c r="T295" s="228">
        <f>S295*H295</f>
        <v>0</v>
      </c>
      <c r="U295" s="42"/>
      <c r="V295" s="42"/>
      <c r="W295" s="42"/>
      <c r="X295" s="42"/>
      <c r="Y295" s="42"/>
      <c r="Z295" s="42"/>
      <c r="AA295" s="42"/>
      <c r="AB295" s="42"/>
      <c r="AC295" s="42"/>
      <c r="AD295" s="42"/>
      <c r="AE295" s="42"/>
      <c r="AR295" s="229" t="s">
        <v>145</v>
      </c>
      <c r="AT295" s="229" t="s">
        <v>230</v>
      </c>
      <c r="AU295" s="229" t="s">
        <v>92</v>
      </c>
      <c r="AY295" s="20" t="s">
        <v>228</v>
      </c>
      <c r="BE295" s="230">
        <f>IF(N295="základní",J295,0)</f>
        <v>0</v>
      </c>
      <c r="BF295" s="230">
        <f>IF(N295="snížená",J295,0)</f>
        <v>0</v>
      </c>
      <c r="BG295" s="230">
        <f>IF(N295="zákl. přenesená",J295,0)</f>
        <v>0</v>
      </c>
      <c r="BH295" s="230">
        <f>IF(N295="sníž. přenesená",J295,0)</f>
        <v>0</v>
      </c>
      <c r="BI295" s="230">
        <f>IF(N295="nulová",J295,0)</f>
        <v>0</v>
      </c>
      <c r="BJ295" s="20" t="s">
        <v>90</v>
      </c>
      <c r="BK295" s="230">
        <f>ROUND(I295*H295,2)</f>
        <v>0</v>
      </c>
      <c r="BL295" s="20" t="s">
        <v>145</v>
      </c>
      <c r="BM295" s="229" t="s">
        <v>2928</v>
      </c>
    </row>
    <row r="296" s="2" customFormat="1">
      <c r="A296" s="42"/>
      <c r="B296" s="43"/>
      <c r="C296" s="44"/>
      <c r="D296" s="231" t="s">
        <v>236</v>
      </c>
      <c r="E296" s="44"/>
      <c r="F296" s="232" t="s">
        <v>962</v>
      </c>
      <c r="G296" s="44"/>
      <c r="H296" s="44"/>
      <c r="I296" s="233"/>
      <c r="J296" s="44"/>
      <c r="K296" s="44"/>
      <c r="L296" s="48"/>
      <c r="M296" s="234"/>
      <c r="N296" s="235"/>
      <c r="O296" s="88"/>
      <c r="P296" s="88"/>
      <c r="Q296" s="88"/>
      <c r="R296" s="88"/>
      <c r="S296" s="88"/>
      <c r="T296" s="89"/>
      <c r="U296" s="42"/>
      <c r="V296" s="42"/>
      <c r="W296" s="42"/>
      <c r="X296" s="42"/>
      <c r="Y296" s="42"/>
      <c r="Z296" s="42"/>
      <c r="AA296" s="42"/>
      <c r="AB296" s="42"/>
      <c r="AC296" s="42"/>
      <c r="AD296" s="42"/>
      <c r="AE296" s="42"/>
      <c r="AT296" s="20" t="s">
        <v>236</v>
      </c>
      <c r="AU296" s="20" t="s">
        <v>92</v>
      </c>
    </row>
    <row r="297" s="13" customFormat="1">
      <c r="A297" s="13"/>
      <c r="B297" s="236"/>
      <c r="C297" s="237"/>
      <c r="D297" s="238" t="s">
        <v>238</v>
      </c>
      <c r="E297" s="239" t="s">
        <v>44</v>
      </c>
      <c r="F297" s="240" t="s">
        <v>2929</v>
      </c>
      <c r="G297" s="237"/>
      <c r="H297" s="239" t="s">
        <v>44</v>
      </c>
      <c r="I297" s="241"/>
      <c r="J297" s="237"/>
      <c r="K297" s="237"/>
      <c r="L297" s="242"/>
      <c r="M297" s="243"/>
      <c r="N297" s="244"/>
      <c r="O297" s="244"/>
      <c r="P297" s="244"/>
      <c r="Q297" s="244"/>
      <c r="R297" s="244"/>
      <c r="S297" s="244"/>
      <c r="T297" s="245"/>
      <c r="U297" s="13"/>
      <c r="V297" s="13"/>
      <c r="W297" s="13"/>
      <c r="X297" s="13"/>
      <c r="Y297" s="13"/>
      <c r="Z297" s="13"/>
      <c r="AA297" s="13"/>
      <c r="AB297" s="13"/>
      <c r="AC297" s="13"/>
      <c r="AD297" s="13"/>
      <c r="AE297" s="13"/>
      <c r="AT297" s="246" t="s">
        <v>238</v>
      </c>
      <c r="AU297" s="246" t="s">
        <v>92</v>
      </c>
      <c r="AV297" s="13" t="s">
        <v>90</v>
      </c>
      <c r="AW297" s="13" t="s">
        <v>42</v>
      </c>
      <c r="AX297" s="13" t="s">
        <v>82</v>
      </c>
      <c r="AY297" s="246" t="s">
        <v>228</v>
      </c>
    </row>
    <row r="298" s="14" customFormat="1">
      <c r="A298" s="14"/>
      <c r="B298" s="247"/>
      <c r="C298" s="248"/>
      <c r="D298" s="238" t="s">
        <v>238</v>
      </c>
      <c r="E298" s="249" t="s">
        <v>44</v>
      </c>
      <c r="F298" s="250" t="s">
        <v>2783</v>
      </c>
      <c r="G298" s="248"/>
      <c r="H298" s="251">
        <v>352.49000000000001</v>
      </c>
      <c r="I298" s="252"/>
      <c r="J298" s="248"/>
      <c r="K298" s="248"/>
      <c r="L298" s="253"/>
      <c r="M298" s="254"/>
      <c r="N298" s="255"/>
      <c r="O298" s="255"/>
      <c r="P298" s="255"/>
      <c r="Q298" s="255"/>
      <c r="R298" s="255"/>
      <c r="S298" s="255"/>
      <c r="T298" s="256"/>
      <c r="U298" s="14"/>
      <c r="V298" s="14"/>
      <c r="W298" s="14"/>
      <c r="X298" s="14"/>
      <c r="Y298" s="14"/>
      <c r="Z298" s="14"/>
      <c r="AA298" s="14"/>
      <c r="AB298" s="14"/>
      <c r="AC298" s="14"/>
      <c r="AD298" s="14"/>
      <c r="AE298" s="14"/>
      <c r="AT298" s="257" t="s">
        <v>238</v>
      </c>
      <c r="AU298" s="257" t="s">
        <v>92</v>
      </c>
      <c r="AV298" s="14" t="s">
        <v>92</v>
      </c>
      <c r="AW298" s="14" t="s">
        <v>42</v>
      </c>
      <c r="AX298" s="14" t="s">
        <v>82</v>
      </c>
      <c r="AY298" s="257" t="s">
        <v>228</v>
      </c>
    </row>
    <row r="299" s="15" customFormat="1">
      <c r="A299" s="15"/>
      <c r="B299" s="258"/>
      <c r="C299" s="259"/>
      <c r="D299" s="238" t="s">
        <v>238</v>
      </c>
      <c r="E299" s="260" t="s">
        <v>44</v>
      </c>
      <c r="F299" s="261" t="s">
        <v>247</v>
      </c>
      <c r="G299" s="259"/>
      <c r="H299" s="262">
        <v>352.49000000000001</v>
      </c>
      <c r="I299" s="263"/>
      <c r="J299" s="259"/>
      <c r="K299" s="259"/>
      <c r="L299" s="264"/>
      <c r="M299" s="265"/>
      <c r="N299" s="266"/>
      <c r="O299" s="266"/>
      <c r="P299" s="266"/>
      <c r="Q299" s="266"/>
      <c r="R299" s="266"/>
      <c r="S299" s="266"/>
      <c r="T299" s="267"/>
      <c r="U299" s="15"/>
      <c r="V299" s="15"/>
      <c r="W299" s="15"/>
      <c r="X299" s="15"/>
      <c r="Y299" s="15"/>
      <c r="Z299" s="15"/>
      <c r="AA299" s="15"/>
      <c r="AB299" s="15"/>
      <c r="AC299" s="15"/>
      <c r="AD299" s="15"/>
      <c r="AE299" s="15"/>
      <c r="AT299" s="268" t="s">
        <v>238</v>
      </c>
      <c r="AU299" s="268" t="s">
        <v>92</v>
      </c>
      <c r="AV299" s="15" t="s">
        <v>145</v>
      </c>
      <c r="AW299" s="15" t="s">
        <v>42</v>
      </c>
      <c r="AX299" s="15" t="s">
        <v>90</v>
      </c>
      <c r="AY299" s="268" t="s">
        <v>228</v>
      </c>
    </row>
    <row r="300" s="12" customFormat="1" ht="22.8" customHeight="1">
      <c r="A300" s="12"/>
      <c r="B300" s="202"/>
      <c r="C300" s="203"/>
      <c r="D300" s="204" t="s">
        <v>81</v>
      </c>
      <c r="E300" s="216" t="s">
        <v>368</v>
      </c>
      <c r="F300" s="216" t="s">
        <v>369</v>
      </c>
      <c r="G300" s="203"/>
      <c r="H300" s="203"/>
      <c r="I300" s="206"/>
      <c r="J300" s="217">
        <f>BK300</f>
        <v>0</v>
      </c>
      <c r="K300" s="203"/>
      <c r="L300" s="208"/>
      <c r="M300" s="209"/>
      <c r="N300" s="210"/>
      <c r="O300" s="210"/>
      <c r="P300" s="211">
        <f>SUM(P301:P302)</f>
        <v>0</v>
      </c>
      <c r="Q300" s="210"/>
      <c r="R300" s="211">
        <f>SUM(R301:R302)</f>
        <v>0</v>
      </c>
      <c r="S300" s="210"/>
      <c r="T300" s="212">
        <f>SUM(T301:T302)</f>
        <v>0</v>
      </c>
      <c r="U300" s="12"/>
      <c r="V300" s="12"/>
      <c r="W300" s="12"/>
      <c r="X300" s="12"/>
      <c r="Y300" s="12"/>
      <c r="Z300" s="12"/>
      <c r="AA300" s="12"/>
      <c r="AB300" s="12"/>
      <c r="AC300" s="12"/>
      <c r="AD300" s="12"/>
      <c r="AE300" s="12"/>
      <c r="AR300" s="213" t="s">
        <v>90</v>
      </c>
      <c r="AT300" s="214" t="s">
        <v>81</v>
      </c>
      <c r="AU300" s="214" t="s">
        <v>90</v>
      </c>
      <c r="AY300" s="213" t="s">
        <v>228</v>
      </c>
      <c r="BK300" s="215">
        <f>SUM(BK301:BK302)</f>
        <v>0</v>
      </c>
    </row>
    <row r="301" s="2" customFormat="1" ht="37.8" customHeight="1">
      <c r="A301" s="42"/>
      <c r="B301" s="43"/>
      <c r="C301" s="218" t="s">
        <v>524</v>
      </c>
      <c r="D301" s="218" t="s">
        <v>230</v>
      </c>
      <c r="E301" s="219" t="s">
        <v>2600</v>
      </c>
      <c r="F301" s="220" t="s">
        <v>2601</v>
      </c>
      <c r="G301" s="221" t="s">
        <v>280</v>
      </c>
      <c r="H301" s="222">
        <v>732.98800000000006</v>
      </c>
      <c r="I301" s="223"/>
      <c r="J301" s="224">
        <f>ROUND(I301*H301,2)</f>
        <v>0</v>
      </c>
      <c r="K301" s="220" t="s">
        <v>234</v>
      </c>
      <c r="L301" s="48"/>
      <c r="M301" s="225" t="s">
        <v>44</v>
      </c>
      <c r="N301" s="226" t="s">
        <v>53</v>
      </c>
      <c r="O301" s="88"/>
      <c r="P301" s="227">
        <f>O301*H301</f>
        <v>0</v>
      </c>
      <c r="Q301" s="227">
        <v>0</v>
      </c>
      <c r="R301" s="227">
        <f>Q301*H301</f>
        <v>0</v>
      </c>
      <c r="S301" s="227">
        <v>0</v>
      </c>
      <c r="T301" s="228">
        <f>S301*H301</f>
        <v>0</v>
      </c>
      <c r="U301" s="42"/>
      <c r="V301" s="42"/>
      <c r="W301" s="42"/>
      <c r="X301" s="42"/>
      <c r="Y301" s="42"/>
      <c r="Z301" s="42"/>
      <c r="AA301" s="42"/>
      <c r="AB301" s="42"/>
      <c r="AC301" s="42"/>
      <c r="AD301" s="42"/>
      <c r="AE301" s="42"/>
      <c r="AR301" s="229" t="s">
        <v>145</v>
      </c>
      <c r="AT301" s="229" t="s">
        <v>230</v>
      </c>
      <c r="AU301" s="229" t="s">
        <v>92</v>
      </c>
      <c r="AY301" s="20" t="s">
        <v>228</v>
      </c>
      <c r="BE301" s="230">
        <f>IF(N301="základní",J301,0)</f>
        <v>0</v>
      </c>
      <c r="BF301" s="230">
        <f>IF(N301="snížená",J301,0)</f>
        <v>0</v>
      </c>
      <c r="BG301" s="230">
        <f>IF(N301="zákl. přenesená",J301,0)</f>
        <v>0</v>
      </c>
      <c r="BH301" s="230">
        <f>IF(N301="sníž. přenesená",J301,0)</f>
        <v>0</v>
      </c>
      <c r="BI301" s="230">
        <f>IF(N301="nulová",J301,0)</f>
        <v>0</v>
      </c>
      <c r="BJ301" s="20" t="s">
        <v>90</v>
      </c>
      <c r="BK301" s="230">
        <f>ROUND(I301*H301,2)</f>
        <v>0</v>
      </c>
      <c r="BL301" s="20" t="s">
        <v>145</v>
      </c>
      <c r="BM301" s="229" t="s">
        <v>2930</v>
      </c>
    </row>
    <row r="302" s="2" customFormat="1">
      <c r="A302" s="42"/>
      <c r="B302" s="43"/>
      <c r="C302" s="44"/>
      <c r="D302" s="231" t="s">
        <v>236</v>
      </c>
      <c r="E302" s="44"/>
      <c r="F302" s="232" t="s">
        <v>2603</v>
      </c>
      <c r="G302" s="44"/>
      <c r="H302" s="44"/>
      <c r="I302" s="233"/>
      <c r="J302" s="44"/>
      <c r="K302" s="44"/>
      <c r="L302" s="48"/>
      <c r="M302" s="234"/>
      <c r="N302" s="235"/>
      <c r="O302" s="88"/>
      <c r="P302" s="88"/>
      <c r="Q302" s="88"/>
      <c r="R302" s="88"/>
      <c r="S302" s="88"/>
      <c r="T302" s="89"/>
      <c r="U302" s="42"/>
      <c r="V302" s="42"/>
      <c r="W302" s="42"/>
      <c r="X302" s="42"/>
      <c r="Y302" s="42"/>
      <c r="Z302" s="42"/>
      <c r="AA302" s="42"/>
      <c r="AB302" s="42"/>
      <c r="AC302" s="42"/>
      <c r="AD302" s="42"/>
      <c r="AE302" s="42"/>
      <c r="AT302" s="20" t="s">
        <v>236</v>
      </c>
      <c r="AU302" s="20" t="s">
        <v>92</v>
      </c>
    </row>
    <row r="303" s="12" customFormat="1" ht="25.92" customHeight="1">
      <c r="A303" s="12"/>
      <c r="B303" s="202"/>
      <c r="C303" s="203"/>
      <c r="D303" s="204" t="s">
        <v>81</v>
      </c>
      <c r="E303" s="205" t="s">
        <v>984</v>
      </c>
      <c r="F303" s="205" t="s">
        <v>985</v>
      </c>
      <c r="G303" s="203"/>
      <c r="H303" s="203"/>
      <c r="I303" s="206"/>
      <c r="J303" s="207">
        <f>BK303</f>
        <v>0</v>
      </c>
      <c r="K303" s="203"/>
      <c r="L303" s="208"/>
      <c r="M303" s="209"/>
      <c r="N303" s="210"/>
      <c r="O303" s="210"/>
      <c r="P303" s="211">
        <f>P304+P362+P432+P585+P612</f>
        <v>0</v>
      </c>
      <c r="Q303" s="210"/>
      <c r="R303" s="211">
        <f>R304+R362+R432+R585+R612</f>
        <v>63.221661040000008</v>
      </c>
      <c r="S303" s="210"/>
      <c r="T303" s="212">
        <f>T304+T362+T432+T585+T612</f>
        <v>0</v>
      </c>
      <c r="U303" s="12"/>
      <c r="V303" s="12"/>
      <c r="W303" s="12"/>
      <c r="X303" s="12"/>
      <c r="Y303" s="12"/>
      <c r="Z303" s="12"/>
      <c r="AA303" s="12"/>
      <c r="AB303" s="12"/>
      <c r="AC303" s="12"/>
      <c r="AD303" s="12"/>
      <c r="AE303" s="12"/>
      <c r="AR303" s="213" t="s">
        <v>92</v>
      </c>
      <c r="AT303" s="214" t="s">
        <v>81</v>
      </c>
      <c r="AU303" s="214" t="s">
        <v>82</v>
      </c>
      <c r="AY303" s="213" t="s">
        <v>228</v>
      </c>
      <c r="BK303" s="215">
        <f>BK304+BK362+BK432+BK585+BK612</f>
        <v>0</v>
      </c>
    </row>
    <row r="304" s="12" customFormat="1" ht="22.8" customHeight="1">
      <c r="A304" s="12"/>
      <c r="B304" s="202"/>
      <c r="C304" s="203"/>
      <c r="D304" s="204" t="s">
        <v>81</v>
      </c>
      <c r="E304" s="216" t="s">
        <v>1057</v>
      </c>
      <c r="F304" s="216" t="s">
        <v>1058</v>
      </c>
      <c r="G304" s="203"/>
      <c r="H304" s="203"/>
      <c r="I304" s="206"/>
      <c r="J304" s="217">
        <f>BK304</f>
        <v>0</v>
      </c>
      <c r="K304" s="203"/>
      <c r="L304" s="208"/>
      <c r="M304" s="209"/>
      <c r="N304" s="210"/>
      <c r="O304" s="210"/>
      <c r="P304" s="211">
        <f>SUM(P305:P361)</f>
        <v>0</v>
      </c>
      <c r="Q304" s="210"/>
      <c r="R304" s="211">
        <f>SUM(R305:R361)</f>
        <v>13.208428780000002</v>
      </c>
      <c r="S304" s="210"/>
      <c r="T304" s="212">
        <f>SUM(T305:T361)</f>
        <v>0</v>
      </c>
      <c r="U304" s="12"/>
      <c r="V304" s="12"/>
      <c r="W304" s="12"/>
      <c r="X304" s="12"/>
      <c r="Y304" s="12"/>
      <c r="Z304" s="12"/>
      <c r="AA304" s="12"/>
      <c r="AB304" s="12"/>
      <c r="AC304" s="12"/>
      <c r="AD304" s="12"/>
      <c r="AE304" s="12"/>
      <c r="AR304" s="213" t="s">
        <v>92</v>
      </c>
      <c r="AT304" s="214" t="s">
        <v>81</v>
      </c>
      <c r="AU304" s="214" t="s">
        <v>90</v>
      </c>
      <c r="AY304" s="213" t="s">
        <v>228</v>
      </c>
      <c r="BK304" s="215">
        <f>SUM(BK305:BK361)</f>
        <v>0</v>
      </c>
    </row>
    <row r="305" s="2" customFormat="1" ht="24.15" customHeight="1">
      <c r="A305" s="42"/>
      <c r="B305" s="43"/>
      <c r="C305" s="218" t="s">
        <v>528</v>
      </c>
      <c r="D305" s="218" t="s">
        <v>230</v>
      </c>
      <c r="E305" s="219" t="s">
        <v>2931</v>
      </c>
      <c r="F305" s="220" t="s">
        <v>2932</v>
      </c>
      <c r="G305" s="221" t="s">
        <v>233</v>
      </c>
      <c r="H305" s="222">
        <v>3919.5599999999999</v>
      </c>
      <c r="I305" s="223"/>
      <c r="J305" s="224">
        <f>ROUND(I305*H305,2)</f>
        <v>0</v>
      </c>
      <c r="K305" s="220" t="s">
        <v>234</v>
      </c>
      <c r="L305" s="48"/>
      <c r="M305" s="225" t="s">
        <v>44</v>
      </c>
      <c r="N305" s="226" t="s">
        <v>53</v>
      </c>
      <c r="O305" s="88"/>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362</v>
      </c>
      <c r="AT305" s="229" t="s">
        <v>230</v>
      </c>
      <c r="AU305" s="229" t="s">
        <v>92</v>
      </c>
      <c r="AY305" s="20" t="s">
        <v>228</v>
      </c>
      <c r="BE305" s="230">
        <f>IF(N305="základní",J305,0)</f>
        <v>0</v>
      </c>
      <c r="BF305" s="230">
        <f>IF(N305="snížená",J305,0)</f>
        <v>0</v>
      </c>
      <c r="BG305" s="230">
        <f>IF(N305="zákl. přenesená",J305,0)</f>
        <v>0</v>
      </c>
      <c r="BH305" s="230">
        <f>IF(N305="sníž. přenesená",J305,0)</f>
        <v>0</v>
      </c>
      <c r="BI305" s="230">
        <f>IF(N305="nulová",J305,0)</f>
        <v>0</v>
      </c>
      <c r="BJ305" s="20" t="s">
        <v>90</v>
      </c>
      <c r="BK305" s="230">
        <f>ROUND(I305*H305,2)</f>
        <v>0</v>
      </c>
      <c r="BL305" s="20" t="s">
        <v>362</v>
      </c>
      <c r="BM305" s="229" t="s">
        <v>2933</v>
      </c>
    </row>
    <row r="306" s="2" customFormat="1">
      <c r="A306" s="42"/>
      <c r="B306" s="43"/>
      <c r="C306" s="44"/>
      <c r="D306" s="231" t="s">
        <v>236</v>
      </c>
      <c r="E306" s="44"/>
      <c r="F306" s="232" t="s">
        <v>2934</v>
      </c>
      <c r="G306" s="44"/>
      <c r="H306" s="44"/>
      <c r="I306" s="233"/>
      <c r="J306" s="44"/>
      <c r="K306" s="44"/>
      <c r="L306" s="48"/>
      <c r="M306" s="234"/>
      <c r="N306" s="235"/>
      <c r="O306" s="88"/>
      <c r="P306" s="88"/>
      <c r="Q306" s="88"/>
      <c r="R306" s="88"/>
      <c r="S306" s="88"/>
      <c r="T306" s="89"/>
      <c r="U306" s="42"/>
      <c r="V306" s="42"/>
      <c r="W306" s="42"/>
      <c r="X306" s="42"/>
      <c r="Y306" s="42"/>
      <c r="Z306" s="42"/>
      <c r="AA306" s="42"/>
      <c r="AB306" s="42"/>
      <c r="AC306" s="42"/>
      <c r="AD306" s="42"/>
      <c r="AE306" s="42"/>
      <c r="AT306" s="20" t="s">
        <v>236</v>
      </c>
      <c r="AU306" s="20" t="s">
        <v>92</v>
      </c>
    </row>
    <row r="307" s="13" customFormat="1">
      <c r="A307" s="13"/>
      <c r="B307" s="236"/>
      <c r="C307" s="237"/>
      <c r="D307" s="238" t="s">
        <v>238</v>
      </c>
      <c r="E307" s="239" t="s">
        <v>44</v>
      </c>
      <c r="F307" s="240" t="s">
        <v>2935</v>
      </c>
      <c r="G307" s="237"/>
      <c r="H307" s="239" t="s">
        <v>44</v>
      </c>
      <c r="I307" s="241"/>
      <c r="J307" s="237"/>
      <c r="K307" s="237"/>
      <c r="L307" s="242"/>
      <c r="M307" s="243"/>
      <c r="N307" s="244"/>
      <c r="O307" s="244"/>
      <c r="P307" s="244"/>
      <c r="Q307" s="244"/>
      <c r="R307" s="244"/>
      <c r="S307" s="244"/>
      <c r="T307" s="245"/>
      <c r="U307" s="13"/>
      <c r="V307" s="13"/>
      <c r="W307" s="13"/>
      <c r="X307" s="13"/>
      <c r="Y307" s="13"/>
      <c r="Z307" s="13"/>
      <c r="AA307" s="13"/>
      <c r="AB307" s="13"/>
      <c r="AC307" s="13"/>
      <c r="AD307" s="13"/>
      <c r="AE307" s="13"/>
      <c r="AT307" s="246" t="s">
        <v>238</v>
      </c>
      <c r="AU307" s="246" t="s">
        <v>92</v>
      </c>
      <c r="AV307" s="13" t="s">
        <v>90</v>
      </c>
      <c r="AW307" s="13" t="s">
        <v>42</v>
      </c>
      <c r="AX307" s="13" t="s">
        <v>82</v>
      </c>
      <c r="AY307" s="246" t="s">
        <v>228</v>
      </c>
    </row>
    <row r="308" s="14" customFormat="1">
      <c r="A308" s="14"/>
      <c r="B308" s="247"/>
      <c r="C308" s="248"/>
      <c r="D308" s="238" t="s">
        <v>238</v>
      </c>
      <c r="E308" s="249" t="s">
        <v>44</v>
      </c>
      <c r="F308" s="250" t="s">
        <v>2718</v>
      </c>
      <c r="G308" s="248"/>
      <c r="H308" s="251">
        <v>1170.9000000000001</v>
      </c>
      <c r="I308" s="252"/>
      <c r="J308" s="248"/>
      <c r="K308" s="248"/>
      <c r="L308" s="253"/>
      <c r="M308" s="254"/>
      <c r="N308" s="255"/>
      <c r="O308" s="255"/>
      <c r="P308" s="255"/>
      <c r="Q308" s="255"/>
      <c r="R308" s="255"/>
      <c r="S308" s="255"/>
      <c r="T308" s="256"/>
      <c r="U308" s="14"/>
      <c r="V308" s="14"/>
      <c r="W308" s="14"/>
      <c r="X308" s="14"/>
      <c r="Y308" s="14"/>
      <c r="Z308" s="14"/>
      <c r="AA308" s="14"/>
      <c r="AB308" s="14"/>
      <c r="AC308" s="14"/>
      <c r="AD308" s="14"/>
      <c r="AE308" s="14"/>
      <c r="AT308" s="257" t="s">
        <v>238</v>
      </c>
      <c r="AU308" s="257" t="s">
        <v>92</v>
      </c>
      <c r="AV308" s="14" t="s">
        <v>92</v>
      </c>
      <c r="AW308" s="14" t="s">
        <v>42</v>
      </c>
      <c r="AX308" s="14" t="s">
        <v>82</v>
      </c>
      <c r="AY308" s="257" t="s">
        <v>228</v>
      </c>
    </row>
    <row r="309" s="14" customFormat="1">
      <c r="A309" s="14"/>
      <c r="B309" s="247"/>
      <c r="C309" s="248"/>
      <c r="D309" s="238" t="s">
        <v>238</v>
      </c>
      <c r="E309" s="249" t="s">
        <v>44</v>
      </c>
      <c r="F309" s="250" t="s">
        <v>2722</v>
      </c>
      <c r="G309" s="248"/>
      <c r="H309" s="251">
        <v>249.62000000000001</v>
      </c>
      <c r="I309" s="252"/>
      <c r="J309" s="248"/>
      <c r="K309" s="248"/>
      <c r="L309" s="253"/>
      <c r="M309" s="254"/>
      <c r="N309" s="255"/>
      <c r="O309" s="255"/>
      <c r="P309" s="255"/>
      <c r="Q309" s="255"/>
      <c r="R309" s="255"/>
      <c r="S309" s="255"/>
      <c r="T309" s="256"/>
      <c r="U309" s="14"/>
      <c r="V309" s="14"/>
      <c r="W309" s="14"/>
      <c r="X309" s="14"/>
      <c r="Y309" s="14"/>
      <c r="Z309" s="14"/>
      <c r="AA309" s="14"/>
      <c r="AB309" s="14"/>
      <c r="AC309" s="14"/>
      <c r="AD309" s="14"/>
      <c r="AE309" s="14"/>
      <c r="AT309" s="257" t="s">
        <v>238</v>
      </c>
      <c r="AU309" s="257" t="s">
        <v>92</v>
      </c>
      <c r="AV309" s="14" t="s">
        <v>92</v>
      </c>
      <c r="AW309" s="14" t="s">
        <v>42</v>
      </c>
      <c r="AX309" s="14" t="s">
        <v>82</v>
      </c>
      <c r="AY309" s="257" t="s">
        <v>228</v>
      </c>
    </row>
    <row r="310" s="14" customFormat="1">
      <c r="A310" s="14"/>
      <c r="B310" s="247"/>
      <c r="C310" s="248"/>
      <c r="D310" s="238" t="s">
        <v>238</v>
      </c>
      <c r="E310" s="249" t="s">
        <v>44</v>
      </c>
      <c r="F310" s="250" t="s">
        <v>2936</v>
      </c>
      <c r="G310" s="248"/>
      <c r="H310" s="251">
        <v>171.84</v>
      </c>
      <c r="I310" s="252"/>
      <c r="J310" s="248"/>
      <c r="K310" s="248"/>
      <c r="L310" s="253"/>
      <c r="M310" s="254"/>
      <c r="N310" s="255"/>
      <c r="O310" s="255"/>
      <c r="P310" s="255"/>
      <c r="Q310" s="255"/>
      <c r="R310" s="255"/>
      <c r="S310" s="255"/>
      <c r="T310" s="256"/>
      <c r="U310" s="14"/>
      <c r="V310" s="14"/>
      <c r="W310" s="14"/>
      <c r="X310" s="14"/>
      <c r="Y310" s="14"/>
      <c r="Z310" s="14"/>
      <c r="AA310" s="14"/>
      <c r="AB310" s="14"/>
      <c r="AC310" s="14"/>
      <c r="AD310" s="14"/>
      <c r="AE310" s="14"/>
      <c r="AT310" s="257" t="s">
        <v>238</v>
      </c>
      <c r="AU310" s="257" t="s">
        <v>92</v>
      </c>
      <c r="AV310" s="14" t="s">
        <v>92</v>
      </c>
      <c r="AW310" s="14" t="s">
        <v>42</v>
      </c>
      <c r="AX310" s="14" t="s">
        <v>82</v>
      </c>
      <c r="AY310" s="257" t="s">
        <v>228</v>
      </c>
    </row>
    <row r="311" s="14" customFormat="1">
      <c r="A311" s="14"/>
      <c r="B311" s="247"/>
      <c r="C311" s="248"/>
      <c r="D311" s="238" t="s">
        <v>238</v>
      </c>
      <c r="E311" s="249" t="s">
        <v>44</v>
      </c>
      <c r="F311" s="250" t="s">
        <v>2730</v>
      </c>
      <c r="G311" s="248"/>
      <c r="H311" s="251">
        <v>160.71000000000001</v>
      </c>
      <c r="I311" s="252"/>
      <c r="J311" s="248"/>
      <c r="K311" s="248"/>
      <c r="L311" s="253"/>
      <c r="M311" s="254"/>
      <c r="N311" s="255"/>
      <c r="O311" s="255"/>
      <c r="P311" s="255"/>
      <c r="Q311" s="255"/>
      <c r="R311" s="255"/>
      <c r="S311" s="255"/>
      <c r="T311" s="256"/>
      <c r="U311" s="14"/>
      <c r="V311" s="14"/>
      <c r="W311" s="14"/>
      <c r="X311" s="14"/>
      <c r="Y311" s="14"/>
      <c r="Z311" s="14"/>
      <c r="AA311" s="14"/>
      <c r="AB311" s="14"/>
      <c r="AC311" s="14"/>
      <c r="AD311" s="14"/>
      <c r="AE311" s="14"/>
      <c r="AT311" s="257" t="s">
        <v>238</v>
      </c>
      <c r="AU311" s="257" t="s">
        <v>92</v>
      </c>
      <c r="AV311" s="14" t="s">
        <v>92</v>
      </c>
      <c r="AW311" s="14" t="s">
        <v>42</v>
      </c>
      <c r="AX311" s="14" t="s">
        <v>82</v>
      </c>
      <c r="AY311" s="257" t="s">
        <v>228</v>
      </c>
    </row>
    <row r="312" s="14" customFormat="1">
      <c r="A312" s="14"/>
      <c r="B312" s="247"/>
      <c r="C312" s="248"/>
      <c r="D312" s="238" t="s">
        <v>238</v>
      </c>
      <c r="E312" s="249" t="s">
        <v>44</v>
      </c>
      <c r="F312" s="250" t="s">
        <v>2734</v>
      </c>
      <c r="G312" s="248"/>
      <c r="H312" s="251">
        <v>63.939999999999998</v>
      </c>
      <c r="I312" s="252"/>
      <c r="J312" s="248"/>
      <c r="K312" s="248"/>
      <c r="L312" s="253"/>
      <c r="M312" s="254"/>
      <c r="N312" s="255"/>
      <c r="O312" s="255"/>
      <c r="P312" s="255"/>
      <c r="Q312" s="255"/>
      <c r="R312" s="255"/>
      <c r="S312" s="255"/>
      <c r="T312" s="256"/>
      <c r="U312" s="14"/>
      <c r="V312" s="14"/>
      <c r="W312" s="14"/>
      <c r="X312" s="14"/>
      <c r="Y312" s="14"/>
      <c r="Z312" s="14"/>
      <c r="AA312" s="14"/>
      <c r="AB312" s="14"/>
      <c r="AC312" s="14"/>
      <c r="AD312" s="14"/>
      <c r="AE312" s="14"/>
      <c r="AT312" s="257" t="s">
        <v>238</v>
      </c>
      <c r="AU312" s="257" t="s">
        <v>92</v>
      </c>
      <c r="AV312" s="14" t="s">
        <v>92</v>
      </c>
      <c r="AW312" s="14" t="s">
        <v>42</v>
      </c>
      <c r="AX312" s="14" t="s">
        <v>82</v>
      </c>
      <c r="AY312" s="257" t="s">
        <v>228</v>
      </c>
    </row>
    <row r="313" s="14" customFormat="1">
      <c r="A313" s="14"/>
      <c r="B313" s="247"/>
      <c r="C313" s="248"/>
      <c r="D313" s="238" t="s">
        <v>238</v>
      </c>
      <c r="E313" s="249" t="s">
        <v>44</v>
      </c>
      <c r="F313" s="250" t="s">
        <v>2739</v>
      </c>
      <c r="G313" s="248"/>
      <c r="H313" s="251">
        <v>72.549999999999997</v>
      </c>
      <c r="I313" s="252"/>
      <c r="J313" s="248"/>
      <c r="K313" s="248"/>
      <c r="L313" s="253"/>
      <c r="M313" s="254"/>
      <c r="N313" s="255"/>
      <c r="O313" s="255"/>
      <c r="P313" s="255"/>
      <c r="Q313" s="255"/>
      <c r="R313" s="255"/>
      <c r="S313" s="255"/>
      <c r="T313" s="256"/>
      <c r="U313" s="14"/>
      <c r="V313" s="14"/>
      <c r="W313" s="14"/>
      <c r="X313" s="14"/>
      <c r="Y313" s="14"/>
      <c r="Z313" s="14"/>
      <c r="AA313" s="14"/>
      <c r="AB313" s="14"/>
      <c r="AC313" s="14"/>
      <c r="AD313" s="14"/>
      <c r="AE313" s="14"/>
      <c r="AT313" s="257" t="s">
        <v>238</v>
      </c>
      <c r="AU313" s="257" t="s">
        <v>92</v>
      </c>
      <c r="AV313" s="14" t="s">
        <v>92</v>
      </c>
      <c r="AW313" s="14" t="s">
        <v>42</v>
      </c>
      <c r="AX313" s="14" t="s">
        <v>82</v>
      </c>
      <c r="AY313" s="257" t="s">
        <v>228</v>
      </c>
    </row>
    <row r="314" s="14" customFormat="1">
      <c r="A314" s="14"/>
      <c r="B314" s="247"/>
      <c r="C314" s="248"/>
      <c r="D314" s="238" t="s">
        <v>238</v>
      </c>
      <c r="E314" s="249" t="s">
        <v>44</v>
      </c>
      <c r="F314" s="250" t="s">
        <v>2743</v>
      </c>
      <c r="G314" s="248"/>
      <c r="H314" s="251">
        <v>11.609999999999999</v>
      </c>
      <c r="I314" s="252"/>
      <c r="J314" s="248"/>
      <c r="K314" s="248"/>
      <c r="L314" s="253"/>
      <c r="M314" s="254"/>
      <c r="N314" s="255"/>
      <c r="O314" s="255"/>
      <c r="P314" s="255"/>
      <c r="Q314" s="255"/>
      <c r="R314" s="255"/>
      <c r="S314" s="255"/>
      <c r="T314" s="256"/>
      <c r="U314" s="14"/>
      <c r="V314" s="14"/>
      <c r="W314" s="14"/>
      <c r="X314" s="14"/>
      <c r="Y314" s="14"/>
      <c r="Z314" s="14"/>
      <c r="AA314" s="14"/>
      <c r="AB314" s="14"/>
      <c r="AC314" s="14"/>
      <c r="AD314" s="14"/>
      <c r="AE314" s="14"/>
      <c r="AT314" s="257" t="s">
        <v>238</v>
      </c>
      <c r="AU314" s="257" t="s">
        <v>92</v>
      </c>
      <c r="AV314" s="14" t="s">
        <v>92</v>
      </c>
      <c r="AW314" s="14" t="s">
        <v>42</v>
      </c>
      <c r="AX314" s="14" t="s">
        <v>82</v>
      </c>
      <c r="AY314" s="257" t="s">
        <v>228</v>
      </c>
    </row>
    <row r="315" s="14" customFormat="1">
      <c r="A315" s="14"/>
      <c r="B315" s="247"/>
      <c r="C315" s="248"/>
      <c r="D315" s="238" t="s">
        <v>238</v>
      </c>
      <c r="E315" s="249" t="s">
        <v>44</v>
      </c>
      <c r="F315" s="250" t="s">
        <v>2747</v>
      </c>
      <c r="G315" s="248"/>
      <c r="H315" s="251">
        <v>18.239999999999998</v>
      </c>
      <c r="I315" s="252"/>
      <c r="J315" s="248"/>
      <c r="K315" s="248"/>
      <c r="L315" s="253"/>
      <c r="M315" s="254"/>
      <c r="N315" s="255"/>
      <c r="O315" s="255"/>
      <c r="P315" s="255"/>
      <c r="Q315" s="255"/>
      <c r="R315" s="255"/>
      <c r="S315" s="255"/>
      <c r="T315" s="256"/>
      <c r="U315" s="14"/>
      <c r="V315" s="14"/>
      <c r="W315" s="14"/>
      <c r="X315" s="14"/>
      <c r="Y315" s="14"/>
      <c r="Z315" s="14"/>
      <c r="AA315" s="14"/>
      <c r="AB315" s="14"/>
      <c r="AC315" s="14"/>
      <c r="AD315" s="14"/>
      <c r="AE315" s="14"/>
      <c r="AT315" s="257" t="s">
        <v>238</v>
      </c>
      <c r="AU315" s="257" t="s">
        <v>92</v>
      </c>
      <c r="AV315" s="14" t="s">
        <v>92</v>
      </c>
      <c r="AW315" s="14" t="s">
        <v>42</v>
      </c>
      <c r="AX315" s="14" t="s">
        <v>82</v>
      </c>
      <c r="AY315" s="257" t="s">
        <v>228</v>
      </c>
    </row>
    <row r="316" s="14" customFormat="1">
      <c r="A316" s="14"/>
      <c r="B316" s="247"/>
      <c r="C316" s="248"/>
      <c r="D316" s="238" t="s">
        <v>238</v>
      </c>
      <c r="E316" s="249" t="s">
        <v>44</v>
      </c>
      <c r="F316" s="250" t="s">
        <v>2937</v>
      </c>
      <c r="G316" s="248"/>
      <c r="H316" s="251">
        <v>17.379999999999999</v>
      </c>
      <c r="I316" s="252"/>
      <c r="J316" s="248"/>
      <c r="K316" s="248"/>
      <c r="L316" s="253"/>
      <c r="M316" s="254"/>
      <c r="N316" s="255"/>
      <c r="O316" s="255"/>
      <c r="P316" s="255"/>
      <c r="Q316" s="255"/>
      <c r="R316" s="255"/>
      <c r="S316" s="255"/>
      <c r="T316" s="256"/>
      <c r="U316" s="14"/>
      <c r="V316" s="14"/>
      <c r="W316" s="14"/>
      <c r="X316" s="14"/>
      <c r="Y316" s="14"/>
      <c r="Z316" s="14"/>
      <c r="AA316" s="14"/>
      <c r="AB316" s="14"/>
      <c r="AC316" s="14"/>
      <c r="AD316" s="14"/>
      <c r="AE316" s="14"/>
      <c r="AT316" s="257" t="s">
        <v>238</v>
      </c>
      <c r="AU316" s="257" t="s">
        <v>92</v>
      </c>
      <c r="AV316" s="14" t="s">
        <v>92</v>
      </c>
      <c r="AW316" s="14" t="s">
        <v>42</v>
      </c>
      <c r="AX316" s="14" t="s">
        <v>82</v>
      </c>
      <c r="AY316" s="257" t="s">
        <v>228</v>
      </c>
    </row>
    <row r="317" s="14" customFormat="1">
      <c r="A317" s="14"/>
      <c r="B317" s="247"/>
      <c r="C317" s="248"/>
      <c r="D317" s="238" t="s">
        <v>238</v>
      </c>
      <c r="E317" s="249" t="s">
        <v>44</v>
      </c>
      <c r="F317" s="250" t="s">
        <v>2755</v>
      </c>
      <c r="G317" s="248"/>
      <c r="H317" s="251">
        <v>50.100000000000001</v>
      </c>
      <c r="I317" s="252"/>
      <c r="J317" s="248"/>
      <c r="K317" s="248"/>
      <c r="L317" s="253"/>
      <c r="M317" s="254"/>
      <c r="N317" s="255"/>
      <c r="O317" s="255"/>
      <c r="P317" s="255"/>
      <c r="Q317" s="255"/>
      <c r="R317" s="255"/>
      <c r="S317" s="255"/>
      <c r="T317" s="256"/>
      <c r="U317" s="14"/>
      <c r="V317" s="14"/>
      <c r="W317" s="14"/>
      <c r="X317" s="14"/>
      <c r="Y317" s="14"/>
      <c r="Z317" s="14"/>
      <c r="AA317" s="14"/>
      <c r="AB317" s="14"/>
      <c r="AC317" s="14"/>
      <c r="AD317" s="14"/>
      <c r="AE317" s="14"/>
      <c r="AT317" s="257" t="s">
        <v>238</v>
      </c>
      <c r="AU317" s="257" t="s">
        <v>92</v>
      </c>
      <c r="AV317" s="14" t="s">
        <v>92</v>
      </c>
      <c r="AW317" s="14" t="s">
        <v>42</v>
      </c>
      <c r="AX317" s="14" t="s">
        <v>82</v>
      </c>
      <c r="AY317" s="257" t="s">
        <v>228</v>
      </c>
    </row>
    <row r="318" s="14" customFormat="1">
      <c r="A318" s="14"/>
      <c r="B318" s="247"/>
      <c r="C318" s="248"/>
      <c r="D318" s="238" t="s">
        <v>238</v>
      </c>
      <c r="E318" s="249" t="s">
        <v>44</v>
      </c>
      <c r="F318" s="250" t="s">
        <v>2938</v>
      </c>
      <c r="G318" s="248"/>
      <c r="H318" s="251">
        <v>518.63999999999999</v>
      </c>
      <c r="I318" s="252"/>
      <c r="J318" s="248"/>
      <c r="K318" s="248"/>
      <c r="L318" s="253"/>
      <c r="M318" s="254"/>
      <c r="N318" s="255"/>
      <c r="O318" s="255"/>
      <c r="P318" s="255"/>
      <c r="Q318" s="255"/>
      <c r="R318" s="255"/>
      <c r="S318" s="255"/>
      <c r="T318" s="256"/>
      <c r="U318" s="14"/>
      <c r="V318" s="14"/>
      <c r="W318" s="14"/>
      <c r="X318" s="14"/>
      <c r="Y318" s="14"/>
      <c r="Z318" s="14"/>
      <c r="AA318" s="14"/>
      <c r="AB318" s="14"/>
      <c r="AC318" s="14"/>
      <c r="AD318" s="14"/>
      <c r="AE318" s="14"/>
      <c r="AT318" s="257" t="s">
        <v>238</v>
      </c>
      <c r="AU318" s="257" t="s">
        <v>92</v>
      </c>
      <c r="AV318" s="14" t="s">
        <v>92</v>
      </c>
      <c r="AW318" s="14" t="s">
        <v>42</v>
      </c>
      <c r="AX318" s="14" t="s">
        <v>82</v>
      </c>
      <c r="AY318" s="257" t="s">
        <v>228</v>
      </c>
    </row>
    <row r="319" s="14" customFormat="1">
      <c r="A319" s="14"/>
      <c r="B319" s="247"/>
      <c r="C319" s="248"/>
      <c r="D319" s="238" t="s">
        <v>238</v>
      </c>
      <c r="E319" s="249" t="s">
        <v>44</v>
      </c>
      <c r="F319" s="250" t="s">
        <v>2939</v>
      </c>
      <c r="G319" s="248"/>
      <c r="H319" s="251">
        <v>785.5</v>
      </c>
      <c r="I319" s="252"/>
      <c r="J319" s="248"/>
      <c r="K319" s="248"/>
      <c r="L319" s="253"/>
      <c r="M319" s="254"/>
      <c r="N319" s="255"/>
      <c r="O319" s="255"/>
      <c r="P319" s="255"/>
      <c r="Q319" s="255"/>
      <c r="R319" s="255"/>
      <c r="S319" s="255"/>
      <c r="T319" s="256"/>
      <c r="U319" s="14"/>
      <c r="V319" s="14"/>
      <c r="W319" s="14"/>
      <c r="X319" s="14"/>
      <c r="Y319" s="14"/>
      <c r="Z319" s="14"/>
      <c r="AA319" s="14"/>
      <c r="AB319" s="14"/>
      <c r="AC319" s="14"/>
      <c r="AD319" s="14"/>
      <c r="AE319" s="14"/>
      <c r="AT319" s="257" t="s">
        <v>238</v>
      </c>
      <c r="AU319" s="257" t="s">
        <v>92</v>
      </c>
      <c r="AV319" s="14" t="s">
        <v>92</v>
      </c>
      <c r="AW319" s="14" t="s">
        <v>42</v>
      </c>
      <c r="AX319" s="14" t="s">
        <v>82</v>
      </c>
      <c r="AY319" s="257" t="s">
        <v>228</v>
      </c>
    </row>
    <row r="320" s="14" customFormat="1">
      <c r="A320" s="14"/>
      <c r="B320" s="247"/>
      <c r="C320" s="248"/>
      <c r="D320" s="238" t="s">
        <v>238</v>
      </c>
      <c r="E320" s="249" t="s">
        <v>44</v>
      </c>
      <c r="F320" s="250" t="s">
        <v>2940</v>
      </c>
      <c r="G320" s="248"/>
      <c r="H320" s="251">
        <v>170.06</v>
      </c>
      <c r="I320" s="252"/>
      <c r="J320" s="248"/>
      <c r="K320" s="248"/>
      <c r="L320" s="253"/>
      <c r="M320" s="254"/>
      <c r="N320" s="255"/>
      <c r="O320" s="255"/>
      <c r="P320" s="255"/>
      <c r="Q320" s="255"/>
      <c r="R320" s="255"/>
      <c r="S320" s="255"/>
      <c r="T320" s="256"/>
      <c r="U320" s="14"/>
      <c r="V320" s="14"/>
      <c r="W320" s="14"/>
      <c r="X320" s="14"/>
      <c r="Y320" s="14"/>
      <c r="Z320" s="14"/>
      <c r="AA320" s="14"/>
      <c r="AB320" s="14"/>
      <c r="AC320" s="14"/>
      <c r="AD320" s="14"/>
      <c r="AE320" s="14"/>
      <c r="AT320" s="257" t="s">
        <v>238</v>
      </c>
      <c r="AU320" s="257" t="s">
        <v>92</v>
      </c>
      <c r="AV320" s="14" t="s">
        <v>92</v>
      </c>
      <c r="AW320" s="14" t="s">
        <v>42</v>
      </c>
      <c r="AX320" s="14" t="s">
        <v>82</v>
      </c>
      <c r="AY320" s="257" t="s">
        <v>228</v>
      </c>
    </row>
    <row r="321" s="14" customFormat="1">
      <c r="A321" s="14"/>
      <c r="B321" s="247"/>
      <c r="C321" s="248"/>
      <c r="D321" s="238" t="s">
        <v>238</v>
      </c>
      <c r="E321" s="249" t="s">
        <v>44</v>
      </c>
      <c r="F321" s="250" t="s">
        <v>2941</v>
      </c>
      <c r="G321" s="248"/>
      <c r="H321" s="251">
        <v>152.69999999999999</v>
      </c>
      <c r="I321" s="252"/>
      <c r="J321" s="248"/>
      <c r="K321" s="248"/>
      <c r="L321" s="253"/>
      <c r="M321" s="254"/>
      <c r="N321" s="255"/>
      <c r="O321" s="255"/>
      <c r="P321" s="255"/>
      <c r="Q321" s="255"/>
      <c r="R321" s="255"/>
      <c r="S321" s="255"/>
      <c r="T321" s="256"/>
      <c r="U321" s="14"/>
      <c r="V321" s="14"/>
      <c r="W321" s="14"/>
      <c r="X321" s="14"/>
      <c r="Y321" s="14"/>
      <c r="Z321" s="14"/>
      <c r="AA321" s="14"/>
      <c r="AB321" s="14"/>
      <c r="AC321" s="14"/>
      <c r="AD321" s="14"/>
      <c r="AE321" s="14"/>
      <c r="AT321" s="257" t="s">
        <v>238</v>
      </c>
      <c r="AU321" s="257" t="s">
        <v>92</v>
      </c>
      <c r="AV321" s="14" t="s">
        <v>92</v>
      </c>
      <c r="AW321" s="14" t="s">
        <v>42</v>
      </c>
      <c r="AX321" s="14" t="s">
        <v>82</v>
      </c>
      <c r="AY321" s="257" t="s">
        <v>228</v>
      </c>
    </row>
    <row r="322" s="14" customFormat="1">
      <c r="A322" s="14"/>
      <c r="B322" s="247"/>
      <c r="C322" s="248"/>
      <c r="D322" s="238" t="s">
        <v>238</v>
      </c>
      <c r="E322" s="249" t="s">
        <v>44</v>
      </c>
      <c r="F322" s="250" t="s">
        <v>2777</v>
      </c>
      <c r="G322" s="248"/>
      <c r="H322" s="251">
        <v>292.08999999999997</v>
      </c>
      <c r="I322" s="252"/>
      <c r="J322" s="248"/>
      <c r="K322" s="248"/>
      <c r="L322" s="253"/>
      <c r="M322" s="254"/>
      <c r="N322" s="255"/>
      <c r="O322" s="255"/>
      <c r="P322" s="255"/>
      <c r="Q322" s="255"/>
      <c r="R322" s="255"/>
      <c r="S322" s="255"/>
      <c r="T322" s="256"/>
      <c r="U322" s="14"/>
      <c r="V322" s="14"/>
      <c r="W322" s="14"/>
      <c r="X322" s="14"/>
      <c r="Y322" s="14"/>
      <c r="Z322" s="14"/>
      <c r="AA322" s="14"/>
      <c r="AB322" s="14"/>
      <c r="AC322" s="14"/>
      <c r="AD322" s="14"/>
      <c r="AE322" s="14"/>
      <c r="AT322" s="257" t="s">
        <v>238</v>
      </c>
      <c r="AU322" s="257" t="s">
        <v>92</v>
      </c>
      <c r="AV322" s="14" t="s">
        <v>92</v>
      </c>
      <c r="AW322" s="14" t="s">
        <v>42</v>
      </c>
      <c r="AX322" s="14" t="s">
        <v>82</v>
      </c>
      <c r="AY322" s="257" t="s">
        <v>228</v>
      </c>
    </row>
    <row r="323" s="14" customFormat="1">
      <c r="A323" s="14"/>
      <c r="B323" s="247"/>
      <c r="C323" s="248"/>
      <c r="D323" s="238" t="s">
        <v>238</v>
      </c>
      <c r="E323" s="249" t="s">
        <v>44</v>
      </c>
      <c r="F323" s="250" t="s">
        <v>2781</v>
      </c>
      <c r="G323" s="248"/>
      <c r="H323" s="251">
        <v>13.68</v>
      </c>
      <c r="I323" s="252"/>
      <c r="J323" s="248"/>
      <c r="K323" s="248"/>
      <c r="L323" s="253"/>
      <c r="M323" s="254"/>
      <c r="N323" s="255"/>
      <c r="O323" s="255"/>
      <c r="P323" s="255"/>
      <c r="Q323" s="255"/>
      <c r="R323" s="255"/>
      <c r="S323" s="255"/>
      <c r="T323" s="256"/>
      <c r="U323" s="14"/>
      <c r="V323" s="14"/>
      <c r="W323" s="14"/>
      <c r="X323" s="14"/>
      <c r="Y323" s="14"/>
      <c r="Z323" s="14"/>
      <c r="AA323" s="14"/>
      <c r="AB323" s="14"/>
      <c r="AC323" s="14"/>
      <c r="AD323" s="14"/>
      <c r="AE323" s="14"/>
      <c r="AT323" s="257" t="s">
        <v>238</v>
      </c>
      <c r="AU323" s="257" t="s">
        <v>92</v>
      </c>
      <c r="AV323" s="14" t="s">
        <v>92</v>
      </c>
      <c r="AW323" s="14" t="s">
        <v>42</v>
      </c>
      <c r="AX323" s="14" t="s">
        <v>82</v>
      </c>
      <c r="AY323" s="257" t="s">
        <v>228</v>
      </c>
    </row>
    <row r="324" s="15" customFormat="1">
      <c r="A324" s="15"/>
      <c r="B324" s="258"/>
      <c r="C324" s="259"/>
      <c r="D324" s="238" t="s">
        <v>238</v>
      </c>
      <c r="E324" s="260" t="s">
        <v>44</v>
      </c>
      <c r="F324" s="261" t="s">
        <v>247</v>
      </c>
      <c r="G324" s="259"/>
      <c r="H324" s="262">
        <v>3919.5599999999999</v>
      </c>
      <c r="I324" s="263"/>
      <c r="J324" s="259"/>
      <c r="K324" s="259"/>
      <c r="L324" s="264"/>
      <c r="M324" s="265"/>
      <c r="N324" s="266"/>
      <c r="O324" s="266"/>
      <c r="P324" s="266"/>
      <c r="Q324" s="266"/>
      <c r="R324" s="266"/>
      <c r="S324" s="266"/>
      <c r="T324" s="267"/>
      <c r="U324" s="15"/>
      <c r="V324" s="15"/>
      <c r="W324" s="15"/>
      <c r="X324" s="15"/>
      <c r="Y324" s="15"/>
      <c r="Z324" s="15"/>
      <c r="AA324" s="15"/>
      <c r="AB324" s="15"/>
      <c r="AC324" s="15"/>
      <c r="AD324" s="15"/>
      <c r="AE324" s="15"/>
      <c r="AT324" s="268" t="s">
        <v>238</v>
      </c>
      <c r="AU324" s="268" t="s">
        <v>92</v>
      </c>
      <c r="AV324" s="15" t="s">
        <v>145</v>
      </c>
      <c r="AW324" s="15" t="s">
        <v>42</v>
      </c>
      <c r="AX324" s="15" t="s">
        <v>90</v>
      </c>
      <c r="AY324" s="268" t="s">
        <v>228</v>
      </c>
    </row>
    <row r="325" s="2" customFormat="1" ht="16.5" customHeight="1">
      <c r="A325" s="42"/>
      <c r="B325" s="43"/>
      <c r="C325" s="269" t="s">
        <v>533</v>
      </c>
      <c r="D325" s="269" t="s">
        <v>277</v>
      </c>
      <c r="E325" s="270" t="s">
        <v>2942</v>
      </c>
      <c r="F325" s="271" t="s">
        <v>2943</v>
      </c>
      <c r="G325" s="272" t="s">
        <v>325</v>
      </c>
      <c r="H325" s="273">
        <v>354.58100000000002</v>
      </c>
      <c r="I325" s="274"/>
      <c r="J325" s="275">
        <f>ROUND(I325*H325,2)</f>
        <v>0</v>
      </c>
      <c r="K325" s="271" t="s">
        <v>234</v>
      </c>
      <c r="L325" s="276"/>
      <c r="M325" s="277" t="s">
        <v>44</v>
      </c>
      <c r="N325" s="278" t="s">
        <v>53</v>
      </c>
      <c r="O325" s="88"/>
      <c r="P325" s="227">
        <f>O325*H325</f>
        <v>0</v>
      </c>
      <c r="Q325" s="227">
        <v>0.035000000000000003</v>
      </c>
      <c r="R325" s="227">
        <f>Q325*H325</f>
        <v>12.410335000000002</v>
      </c>
      <c r="S325" s="227">
        <v>0</v>
      </c>
      <c r="T325" s="228">
        <f>S325*H325</f>
        <v>0</v>
      </c>
      <c r="U325" s="42"/>
      <c r="V325" s="42"/>
      <c r="W325" s="42"/>
      <c r="X325" s="42"/>
      <c r="Y325" s="42"/>
      <c r="Z325" s="42"/>
      <c r="AA325" s="42"/>
      <c r="AB325" s="42"/>
      <c r="AC325" s="42"/>
      <c r="AD325" s="42"/>
      <c r="AE325" s="42"/>
      <c r="AR325" s="229" t="s">
        <v>548</v>
      </c>
      <c r="AT325" s="229" t="s">
        <v>277</v>
      </c>
      <c r="AU325" s="229" t="s">
        <v>92</v>
      </c>
      <c r="AY325" s="20" t="s">
        <v>228</v>
      </c>
      <c r="BE325" s="230">
        <f>IF(N325="základní",J325,0)</f>
        <v>0</v>
      </c>
      <c r="BF325" s="230">
        <f>IF(N325="snížená",J325,0)</f>
        <v>0</v>
      </c>
      <c r="BG325" s="230">
        <f>IF(N325="zákl. přenesená",J325,0)</f>
        <v>0</v>
      </c>
      <c r="BH325" s="230">
        <f>IF(N325="sníž. přenesená",J325,0)</f>
        <v>0</v>
      </c>
      <c r="BI325" s="230">
        <f>IF(N325="nulová",J325,0)</f>
        <v>0</v>
      </c>
      <c r="BJ325" s="20" t="s">
        <v>90</v>
      </c>
      <c r="BK325" s="230">
        <f>ROUND(I325*H325,2)</f>
        <v>0</v>
      </c>
      <c r="BL325" s="20" t="s">
        <v>362</v>
      </c>
      <c r="BM325" s="229" t="s">
        <v>2944</v>
      </c>
    </row>
    <row r="326" s="13" customFormat="1">
      <c r="A326" s="13"/>
      <c r="B326" s="236"/>
      <c r="C326" s="237"/>
      <c r="D326" s="238" t="s">
        <v>238</v>
      </c>
      <c r="E326" s="239" t="s">
        <v>44</v>
      </c>
      <c r="F326" s="240" t="s">
        <v>2945</v>
      </c>
      <c r="G326" s="237"/>
      <c r="H326" s="239" t="s">
        <v>44</v>
      </c>
      <c r="I326" s="241"/>
      <c r="J326" s="237"/>
      <c r="K326" s="237"/>
      <c r="L326" s="242"/>
      <c r="M326" s="243"/>
      <c r="N326" s="244"/>
      <c r="O326" s="244"/>
      <c r="P326" s="244"/>
      <c r="Q326" s="244"/>
      <c r="R326" s="244"/>
      <c r="S326" s="244"/>
      <c r="T326" s="245"/>
      <c r="U326" s="13"/>
      <c r="V326" s="13"/>
      <c r="W326" s="13"/>
      <c r="X326" s="13"/>
      <c r="Y326" s="13"/>
      <c r="Z326" s="13"/>
      <c r="AA326" s="13"/>
      <c r="AB326" s="13"/>
      <c r="AC326" s="13"/>
      <c r="AD326" s="13"/>
      <c r="AE326" s="13"/>
      <c r="AT326" s="246" t="s">
        <v>238</v>
      </c>
      <c r="AU326" s="246" t="s">
        <v>92</v>
      </c>
      <c r="AV326" s="13" t="s">
        <v>90</v>
      </c>
      <c r="AW326" s="13" t="s">
        <v>42</v>
      </c>
      <c r="AX326" s="13" t="s">
        <v>82</v>
      </c>
      <c r="AY326" s="246" t="s">
        <v>228</v>
      </c>
    </row>
    <row r="327" s="14" customFormat="1">
      <c r="A327" s="14"/>
      <c r="B327" s="247"/>
      <c r="C327" s="248"/>
      <c r="D327" s="238" t="s">
        <v>238</v>
      </c>
      <c r="E327" s="249" t="s">
        <v>44</v>
      </c>
      <c r="F327" s="250" t="s">
        <v>2946</v>
      </c>
      <c r="G327" s="248"/>
      <c r="H327" s="251">
        <v>187.34399999999999</v>
      </c>
      <c r="I327" s="252"/>
      <c r="J327" s="248"/>
      <c r="K327" s="248"/>
      <c r="L327" s="253"/>
      <c r="M327" s="254"/>
      <c r="N327" s="255"/>
      <c r="O327" s="255"/>
      <c r="P327" s="255"/>
      <c r="Q327" s="255"/>
      <c r="R327" s="255"/>
      <c r="S327" s="255"/>
      <c r="T327" s="256"/>
      <c r="U327" s="14"/>
      <c r="V327" s="14"/>
      <c r="W327" s="14"/>
      <c r="X327" s="14"/>
      <c r="Y327" s="14"/>
      <c r="Z327" s="14"/>
      <c r="AA327" s="14"/>
      <c r="AB327" s="14"/>
      <c r="AC327" s="14"/>
      <c r="AD327" s="14"/>
      <c r="AE327" s="14"/>
      <c r="AT327" s="257" t="s">
        <v>238</v>
      </c>
      <c r="AU327" s="257" t="s">
        <v>92</v>
      </c>
      <c r="AV327" s="14" t="s">
        <v>92</v>
      </c>
      <c r="AW327" s="14" t="s">
        <v>42</v>
      </c>
      <c r="AX327" s="14" t="s">
        <v>82</v>
      </c>
      <c r="AY327" s="257" t="s">
        <v>228</v>
      </c>
    </row>
    <row r="328" s="14" customFormat="1">
      <c r="A328" s="14"/>
      <c r="B328" s="247"/>
      <c r="C328" s="248"/>
      <c r="D328" s="238" t="s">
        <v>238</v>
      </c>
      <c r="E328" s="249" t="s">
        <v>44</v>
      </c>
      <c r="F328" s="250" t="s">
        <v>2947</v>
      </c>
      <c r="G328" s="248"/>
      <c r="H328" s="251">
        <v>42.435000000000002</v>
      </c>
      <c r="I328" s="252"/>
      <c r="J328" s="248"/>
      <c r="K328" s="248"/>
      <c r="L328" s="253"/>
      <c r="M328" s="254"/>
      <c r="N328" s="255"/>
      <c r="O328" s="255"/>
      <c r="P328" s="255"/>
      <c r="Q328" s="255"/>
      <c r="R328" s="255"/>
      <c r="S328" s="255"/>
      <c r="T328" s="256"/>
      <c r="U328" s="14"/>
      <c r="V328" s="14"/>
      <c r="W328" s="14"/>
      <c r="X328" s="14"/>
      <c r="Y328" s="14"/>
      <c r="Z328" s="14"/>
      <c r="AA328" s="14"/>
      <c r="AB328" s="14"/>
      <c r="AC328" s="14"/>
      <c r="AD328" s="14"/>
      <c r="AE328" s="14"/>
      <c r="AT328" s="257" t="s">
        <v>238</v>
      </c>
      <c r="AU328" s="257" t="s">
        <v>92</v>
      </c>
      <c r="AV328" s="14" t="s">
        <v>92</v>
      </c>
      <c r="AW328" s="14" t="s">
        <v>42</v>
      </c>
      <c r="AX328" s="14" t="s">
        <v>82</v>
      </c>
      <c r="AY328" s="257" t="s">
        <v>228</v>
      </c>
    </row>
    <row r="329" s="14" customFormat="1">
      <c r="A329" s="14"/>
      <c r="B329" s="247"/>
      <c r="C329" s="248"/>
      <c r="D329" s="238" t="s">
        <v>238</v>
      </c>
      <c r="E329" s="249" t="s">
        <v>44</v>
      </c>
      <c r="F329" s="250" t="s">
        <v>2948</v>
      </c>
      <c r="G329" s="248"/>
      <c r="H329" s="251">
        <v>27.321000000000002</v>
      </c>
      <c r="I329" s="252"/>
      <c r="J329" s="248"/>
      <c r="K329" s="248"/>
      <c r="L329" s="253"/>
      <c r="M329" s="254"/>
      <c r="N329" s="255"/>
      <c r="O329" s="255"/>
      <c r="P329" s="255"/>
      <c r="Q329" s="255"/>
      <c r="R329" s="255"/>
      <c r="S329" s="255"/>
      <c r="T329" s="256"/>
      <c r="U329" s="14"/>
      <c r="V329" s="14"/>
      <c r="W329" s="14"/>
      <c r="X329" s="14"/>
      <c r="Y329" s="14"/>
      <c r="Z329" s="14"/>
      <c r="AA329" s="14"/>
      <c r="AB329" s="14"/>
      <c r="AC329" s="14"/>
      <c r="AD329" s="14"/>
      <c r="AE329" s="14"/>
      <c r="AT329" s="257" t="s">
        <v>238</v>
      </c>
      <c r="AU329" s="257" t="s">
        <v>92</v>
      </c>
      <c r="AV329" s="14" t="s">
        <v>92</v>
      </c>
      <c r="AW329" s="14" t="s">
        <v>42</v>
      </c>
      <c r="AX329" s="14" t="s">
        <v>82</v>
      </c>
      <c r="AY329" s="257" t="s">
        <v>228</v>
      </c>
    </row>
    <row r="330" s="14" customFormat="1">
      <c r="A330" s="14"/>
      <c r="B330" s="247"/>
      <c r="C330" s="248"/>
      <c r="D330" s="238" t="s">
        <v>238</v>
      </c>
      <c r="E330" s="249" t="s">
        <v>44</v>
      </c>
      <c r="F330" s="250" t="s">
        <v>2949</v>
      </c>
      <c r="G330" s="248"/>
      <c r="H330" s="251">
        <v>11.509</v>
      </c>
      <c r="I330" s="252"/>
      <c r="J330" s="248"/>
      <c r="K330" s="248"/>
      <c r="L330" s="253"/>
      <c r="M330" s="254"/>
      <c r="N330" s="255"/>
      <c r="O330" s="255"/>
      <c r="P330" s="255"/>
      <c r="Q330" s="255"/>
      <c r="R330" s="255"/>
      <c r="S330" s="255"/>
      <c r="T330" s="256"/>
      <c r="U330" s="14"/>
      <c r="V330" s="14"/>
      <c r="W330" s="14"/>
      <c r="X330" s="14"/>
      <c r="Y330" s="14"/>
      <c r="Z330" s="14"/>
      <c r="AA330" s="14"/>
      <c r="AB330" s="14"/>
      <c r="AC330" s="14"/>
      <c r="AD330" s="14"/>
      <c r="AE330" s="14"/>
      <c r="AT330" s="257" t="s">
        <v>238</v>
      </c>
      <c r="AU330" s="257" t="s">
        <v>92</v>
      </c>
      <c r="AV330" s="14" t="s">
        <v>92</v>
      </c>
      <c r="AW330" s="14" t="s">
        <v>42</v>
      </c>
      <c r="AX330" s="14" t="s">
        <v>82</v>
      </c>
      <c r="AY330" s="257" t="s">
        <v>228</v>
      </c>
    </row>
    <row r="331" s="14" customFormat="1">
      <c r="A331" s="14"/>
      <c r="B331" s="247"/>
      <c r="C331" s="248"/>
      <c r="D331" s="238" t="s">
        <v>238</v>
      </c>
      <c r="E331" s="249" t="s">
        <v>44</v>
      </c>
      <c r="F331" s="250" t="s">
        <v>2950</v>
      </c>
      <c r="G331" s="248"/>
      <c r="H331" s="251">
        <v>11.608000000000001</v>
      </c>
      <c r="I331" s="252"/>
      <c r="J331" s="248"/>
      <c r="K331" s="248"/>
      <c r="L331" s="253"/>
      <c r="M331" s="254"/>
      <c r="N331" s="255"/>
      <c r="O331" s="255"/>
      <c r="P331" s="255"/>
      <c r="Q331" s="255"/>
      <c r="R331" s="255"/>
      <c r="S331" s="255"/>
      <c r="T331" s="256"/>
      <c r="U331" s="14"/>
      <c r="V331" s="14"/>
      <c r="W331" s="14"/>
      <c r="X331" s="14"/>
      <c r="Y331" s="14"/>
      <c r="Z331" s="14"/>
      <c r="AA331" s="14"/>
      <c r="AB331" s="14"/>
      <c r="AC331" s="14"/>
      <c r="AD331" s="14"/>
      <c r="AE331" s="14"/>
      <c r="AT331" s="257" t="s">
        <v>238</v>
      </c>
      <c r="AU331" s="257" t="s">
        <v>92</v>
      </c>
      <c r="AV331" s="14" t="s">
        <v>92</v>
      </c>
      <c r="AW331" s="14" t="s">
        <v>42</v>
      </c>
      <c r="AX331" s="14" t="s">
        <v>82</v>
      </c>
      <c r="AY331" s="257" t="s">
        <v>228</v>
      </c>
    </row>
    <row r="332" s="14" customFormat="1">
      <c r="A332" s="14"/>
      <c r="B332" s="247"/>
      <c r="C332" s="248"/>
      <c r="D332" s="238" t="s">
        <v>238</v>
      </c>
      <c r="E332" s="249" t="s">
        <v>44</v>
      </c>
      <c r="F332" s="250" t="s">
        <v>2951</v>
      </c>
      <c r="G332" s="248"/>
      <c r="H332" s="251">
        <v>1.974</v>
      </c>
      <c r="I332" s="252"/>
      <c r="J332" s="248"/>
      <c r="K332" s="248"/>
      <c r="L332" s="253"/>
      <c r="M332" s="254"/>
      <c r="N332" s="255"/>
      <c r="O332" s="255"/>
      <c r="P332" s="255"/>
      <c r="Q332" s="255"/>
      <c r="R332" s="255"/>
      <c r="S332" s="255"/>
      <c r="T332" s="256"/>
      <c r="U332" s="14"/>
      <c r="V332" s="14"/>
      <c r="W332" s="14"/>
      <c r="X332" s="14"/>
      <c r="Y332" s="14"/>
      <c r="Z332" s="14"/>
      <c r="AA332" s="14"/>
      <c r="AB332" s="14"/>
      <c r="AC332" s="14"/>
      <c r="AD332" s="14"/>
      <c r="AE332" s="14"/>
      <c r="AT332" s="257" t="s">
        <v>238</v>
      </c>
      <c r="AU332" s="257" t="s">
        <v>92</v>
      </c>
      <c r="AV332" s="14" t="s">
        <v>92</v>
      </c>
      <c r="AW332" s="14" t="s">
        <v>42</v>
      </c>
      <c r="AX332" s="14" t="s">
        <v>82</v>
      </c>
      <c r="AY332" s="257" t="s">
        <v>228</v>
      </c>
    </row>
    <row r="333" s="14" customFormat="1">
      <c r="A333" s="14"/>
      <c r="B333" s="247"/>
      <c r="C333" s="248"/>
      <c r="D333" s="238" t="s">
        <v>238</v>
      </c>
      <c r="E333" s="249" t="s">
        <v>44</v>
      </c>
      <c r="F333" s="250" t="s">
        <v>2952</v>
      </c>
      <c r="G333" s="248"/>
      <c r="H333" s="251">
        <v>3.101</v>
      </c>
      <c r="I333" s="252"/>
      <c r="J333" s="248"/>
      <c r="K333" s="248"/>
      <c r="L333" s="253"/>
      <c r="M333" s="254"/>
      <c r="N333" s="255"/>
      <c r="O333" s="255"/>
      <c r="P333" s="255"/>
      <c r="Q333" s="255"/>
      <c r="R333" s="255"/>
      <c r="S333" s="255"/>
      <c r="T333" s="256"/>
      <c r="U333" s="14"/>
      <c r="V333" s="14"/>
      <c r="W333" s="14"/>
      <c r="X333" s="14"/>
      <c r="Y333" s="14"/>
      <c r="Z333" s="14"/>
      <c r="AA333" s="14"/>
      <c r="AB333" s="14"/>
      <c r="AC333" s="14"/>
      <c r="AD333" s="14"/>
      <c r="AE333" s="14"/>
      <c r="AT333" s="257" t="s">
        <v>238</v>
      </c>
      <c r="AU333" s="257" t="s">
        <v>92</v>
      </c>
      <c r="AV333" s="14" t="s">
        <v>92</v>
      </c>
      <c r="AW333" s="14" t="s">
        <v>42</v>
      </c>
      <c r="AX333" s="14" t="s">
        <v>82</v>
      </c>
      <c r="AY333" s="257" t="s">
        <v>228</v>
      </c>
    </row>
    <row r="334" s="14" customFormat="1">
      <c r="A334" s="14"/>
      <c r="B334" s="247"/>
      <c r="C334" s="248"/>
      <c r="D334" s="238" t="s">
        <v>238</v>
      </c>
      <c r="E334" s="249" t="s">
        <v>44</v>
      </c>
      <c r="F334" s="250" t="s">
        <v>2953</v>
      </c>
      <c r="G334" s="248"/>
      <c r="H334" s="251">
        <v>8.016</v>
      </c>
      <c r="I334" s="252"/>
      <c r="J334" s="248"/>
      <c r="K334" s="248"/>
      <c r="L334" s="253"/>
      <c r="M334" s="254"/>
      <c r="N334" s="255"/>
      <c r="O334" s="255"/>
      <c r="P334" s="255"/>
      <c r="Q334" s="255"/>
      <c r="R334" s="255"/>
      <c r="S334" s="255"/>
      <c r="T334" s="256"/>
      <c r="U334" s="14"/>
      <c r="V334" s="14"/>
      <c r="W334" s="14"/>
      <c r="X334" s="14"/>
      <c r="Y334" s="14"/>
      <c r="Z334" s="14"/>
      <c r="AA334" s="14"/>
      <c r="AB334" s="14"/>
      <c r="AC334" s="14"/>
      <c r="AD334" s="14"/>
      <c r="AE334" s="14"/>
      <c r="AT334" s="257" t="s">
        <v>238</v>
      </c>
      <c r="AU334" s="257" t="s">
        <v>92</v>
      </c>
      <c r="AV334" s="14" t="s">
        <v>92</v>
      </c>
      <c r="AW334" s="14" t="s">
        <v>42</v>
      </c>
      <c r="AX334" s="14" t="s">
        <v>82</v>
      </c>
      <c r="AY334" s="257" t="s">
        <v>228</v>
      </c>
    </row>
    <row r="335" s="14" customFormat="1">
      <c r="A335" s="14"/>
      <c r="B335" s="247"/>
      <c r="C335" s="248"/>
      <c r="D335" s="238" t="s">
        <v>238</v>
      </c>
      <c r="E335" s="249" t="s">
        <v>44</v>
      </c>
      <c r="F335" s="250" t="s">
        <v>2954</v>
      </c>
      <c r="G335" s="248"/>
      <c r="H335" s="251">
        <v>9.0760000000000005</v>
      </c>
      <c r="I335" s="252"/>
      <c r="J335" s="248"/>
      <c r="K335" s="248"/>
      <c r="L335" s="253"/>
      <c r="M335" s="254"/>
      <c r="N335" s="255"/>
      <c r="O335" s="255"/>
      <c r="P335" s="255"/>
      <c r="Q335" s="255"/>
      <c r="R335" s="255"/>
      <c r="S335" s="255"/>
      <c r="T335" s="256"/>
      <c r="U335" s="14"/>
      <c r="V335" s="14"/>
      <c r="W335" s="14"/>
      <c r="X335" s="14"/>
      <c r="Y335" s="14"/>
      <c r="Z335" s="14"/>
      <c r="AA335" s="14"/>
      <c r="AB335" s="14"/>
      <c r="AC335" s="14"/>
      <c r="AD335" s="14"/>
      <c r="AE335" s="14"/>
      <c r="AT335" s="257" t="s">
        <v>238</v>
      </c>
      <c r="AU335" s="257" t="s">
        <v>92</v>
      </c>
      <c r="AV335" s="14" t="s">
        <v>92</v>
      </c>
      <c r="AW335" s="14" t="s">
        <v>42</v>
      </c>
      <c r="AX335" s="14" t="s">
        <v>82</v>
      </c>
      <c r="AY335" s="257" t="s">
        <v>228</v>
      </c>
    </row>
    <row r="336" s="14" customFormat="1">
      <c r="A336" s="14"/>
      <c r="B336" s="247"/>
      <c r="C336" s="248"/>
      <c r="D336" s="238" t="s">
        <v>238</v>
      </c>
      <c r="E336" s="249" t="s">
        <v>44</v>
      </c>
      <c r="F336" s="250" t="s">
        <v>2955</v>
      </c>
      <c r="G336" s="248"/>
      <c r="H336" s="251">
        <v>15.710000000000001</v>
      </c>
      <c r="I336" s="252"/>
      <c r="J336" s="248"/>
      <c r="K336" s="248"/>
      <c r="L336" s="253"/>
      <c r="M336" s="254"/>
      <c r="N336" s="255"/>
      <c r="O336" s="255"/>
      <c r="P336" s="255"/>
      <c r="Q336" s="255"/>
      <c r="R336" s="255"/>
      <c r="S336" s="255"/>
      <c r="T336" s="256"/>
      <c r="U336" s="14"/>
      <c r="V336" s="14"/>
      <c r="W336" s="14"/>
      <c r="X336" s="14"/>
      <c r="Y336" s="14"/>
      <c r="Z336" s="14"/>
      <c r="AA336" s="14"/>
      <c r="AB336" s="14"/>
      <c r="AC336" s="14"/>
      <c r="AD336" s="14"/>
      <c r="AE336" s="14"/>
      <c r="AT336" s="257" t="s">
        <v>238</v>
      </c>
      <c r="AU336" s="257" t="s">
        <v>92</v>
      </c>
      <c r="AV336" s="14" t="s">
        <v>92</v>
      </c>
      <c r="AW336" s="14" t="s">
        <v>42</v>
      </c>
      <c r="AX336" s="14" t="s">
        <v>82</v>
      </c>
      <c r="AY336" s="257" t="s">
        <v>228</v>
      </c>
    </row>
    <row r="337" s="14" customFormat="1">
      <c r="A337" s="14"/>
      <c r="B337" s="247"/>
      <c r="C337" s="248"/>
      <c r="D337" s="238" t="s">
        <v>238</v>
      </c>
      <c r="E337" s="249" t="s">
        <v>44</v>
      </c>
      <c r="F337" s="250" t="s">
        <v>2956</v>
      </c>
      <c r="G337" s="248"/>
      <c r="H337" s="251">
        <v>4.2519999999999998</v>
      </c>
      <c r="I337" s="252"/>
      <c r="J337" s="248"/>
      <c r="K337" s="248"/>
      <c r="L337" s="253"/>
      <c r="M337" s="254"/>
      <c r="N337" s="255"/>
      <c r="O337" s="255"/>
      <c r="P337" s="255"/>
      <c r="Q337" s="255"/>
      <c r="R337" s="255"/>
      <c r="S337" s="255"/>
      <c r="T337" s="256"/>
      <c r="U337" s="14"/>
      <c r="V337" s="14"/>
      <c r="W337" s="14"/>
      <c r="X337" s="14"/>
      <c r="Y337" s="14"/>
      <c r="Z337" s="14"/>
      <c r="AA337" s="14"/>
      <c r="AB337" s="14"/>
      <c r="AC337" s="14"/>
      <c r="AD337" s="14"/>
      <c r="AE337" s="14"/>
      <c r="AT337" s="257" t="s">
        <v>238</v>
      </c>
      <c r="AU337" s="257" t="s">
        <v>92</v>
      </c>
      <c r="AV337" s="14" t="s">
        <v>92</v>
      </c>
      <c r="AW337" s="14" t="s">
        <v>42</v>
      </c>
      <c r="AX337" s="14" t="s">
        <v>82</v>
      </c>
      <c r="AY337" s="257" t="s">
        <v>228</v>
      </c>
    </row>
    <row r="338" s="15" customFormat="1">
      <c r="A338" s="15"/>
      <c r="B338" s="258"/>
      <c r="C338" s="259"/>
      <c r="D338" s="238" t="s">
        <v>238</v>
      </c>
      <c r="E338" s="260" t="s">
        <v>44</v>
      </c>
      <c r="F338" s="261" t="s">
        <v>247</v>
      </c>
      <c r="G338" s="259"/>
      <c r="H338" s="262">
        <v>322.346</v>
      </c>
      <c r="I338" s="263"/>
      <c r="J338" s="259"/>
      <c r="K338" s="259"/>
      <c r="L338" s="264"/>
      <c r="M338" s="265"/>
      <c r="N338" s="266"/>
      <c r="O338" s="266"/>
      <c r="P338" s="266"/>
      <c r="Q338" s="266"/>
      <c r="R338" s="266"/>
      <c r="S338" s="266"/>
      <c r="T338" s="267"/>
      <c r="U338" s="15"/>
      <c r="V338" s="15"/>
      <c r="W338" s="15"/>
      <c r="X338" s="15"/>
      <c r="Y338" s="15"/>
      <c r="Z338" s="15"/>
      <c r="AA338" s="15"/>
      <c r="AB338" s="15"/>
      <c r="AC338" s="15"/>
      <c r="AD338" s="15"/>
      <c r="AE338" s="15"/>
      <c r="AT338" s="268" t="s">
        <v>238</v>
      </c>
      <c r="AU338" s="268" t="s">
        <v>92</v>
      </c>
      <c r="AV338" s="15" t="s">
        <v>145</v>
      </c>
      <c r="AW338" s="15" t="s">
        <v>42</v>
      </c>
      <c r="AX338" s="15" t="s">
        <v>90</v>
      </c>
      <c r="AY338" s="268" t="s">
        <v>228</v>
      </c>
    </row>
    <row r="339" s="14" customFormat="1">
      <c r="A339" s="14"/>
      <c r="B339" s="247"/>
      <c r="C339" s="248"/>
      <c r="D339" s="238" t="s">
        <v>238</v>
      </c>
      <c r="E339" s="248"/>
      <c r="F339" s="250" t="s">
        <v>2957</v>
      </c>
      <c r="G339" s="248"/>
      <c r="H339" s="251">
        <v>354.58100000000002</v>
      </c>
      <c r="I339" s="252"/>
      <c r="J339" s="248"/>
      <c r="K339" s="248"/>
      <c r="L339" s="253"/>
      <c r="M339" s="254"/>
      <c r="N339" s="255"/>
      <c r="O339" s="255"/>
      <c r="P339" s="255"/>
      <c r="Q339" s="255"/>
      <c r="R339" s="255"/>
      <c r="S339" s="255"/>
      <c r="T339" s="256"/>
      <c r="U339" s="14"/>
      <c r="V339" s="14"/>
      <c r="W339" s="14"/>
      <c r="X339" s="14"/>
      <c r="Y339" s="14"/>
      <c r="Z339" s="14"/>
      <c r="AA339" s="14"/>
      <c r="AB339" s="14"/>
      <c r="AC339" s="14"/>
      <c r="AD339" s="14"/>
      <c r="AE339" s="14"/>
      <c r="AT339" s="257" t="s">
        <v>238</v>
      </c>
      <c r="AU339" s="257" t="s">
        <v>92</v>
      </c>
      <c r="AV339" s="14" t="s">
        <v>92</v>
      </c>
      <c r="AW339" s="14" t="s">
        <v>4</v>
      </c>
      <c r="AX339" s="14" t="s">
        <v>90</v>
      </c>
      <c r="AY339" s="257" t="s">
        <v>228</v>
      </c>
    </row>
    <row r="340" s="2" customFormat="1" ht="21.75" customHeight="1">
      <c r="A340" s="42"/>
      <c r="B340" s="43"/>
      <c r="C340" s="269" t="s">
        <v>538</v>
      </c>
      <c r="D340" s="269" t="s">
        <v>277</v>
      </c>
      <c r="E340" s="270" t="s">
        <v>2958</v>
      </c>
      <c r="F340" s="271" t="s">
        <v>2959</v>
      </c>
      <c r="G340" s="272" t="s">
        <v>233</v>
      </c>
      <c r="H340" s="273">
        <v>189.024</v>
      </c>
      <c r="I340" s="274"/>
      <c r="J340" s="275">
        <f>ROUND(I340*H340,2)</f>
        <v>0</v>
      </c>
      <c r="K340" s="271" t="s">
        <v>234</v>
      </c>
      <c r="L340" s="276"/>
      <c r="M340" s="277" t="s">
        <v>44</v>
      </c>
      <c r="N340" s="278" t="s">
        <v>53</v>
      </c>
      <c r="O340" s="88"/>
      <c r="P340" s="227">
        <f>O340*H340</f>
        <v>0</v>
      </c>
      <c r="Q340" s="227">
        <v>0.0015</v>
      </c>
      <c r="R340" s="227">
        <f>Q340*H340</f>
        <v>0.28353600000000001</v>
      </c>
      <c r="S340" s="227">
        <v>0</v>
      </c>
      <c r="T340" s="228">
        <f>S340*H340</f>
        <v>0</v>
      </c>
      <c r="U340" s="42"/>
      <c r="V340" s="42"/>
      <c r="W340" s="42"/>
      <c r="X340" s="42"/>
      <c r="Y340" s="42"/>
      <c r="Z340" s="42"/>
      <c r="AA340" s="42"/>
      <c r="AB340" s="42"/>
      <c r="AC340" s="42"/>
      <c r="AD340" s="42"/>
      <c r="AE340" s="42"/>
      <c r="AR340" s="229" t="s">
        <v>548</v>
      </c>
      <c r="AT340" s="229" t="s">
        <v>277</v>
      </c>
      <c r="AU340" s="229" t="s">
        <v>92</v>
      </c>
      <c r="AY340" s="20" t="s">
        <v>228</v>
      </c>
      <c r="BE340" s="230">
        <f>IF(N340="základní",J340,0)</f>
        <v>0</v>
      </c>
      <c r="BF340" s="230">
        <f>IF(N340="snížená",J340,0)</f>
        <v>0</v>
      </c>
      <c r="BG340" s="230">
        <f>IF(N340="zákl. přenesená",J340,0)</f>
        <v>0</v>
      </c>
      <c r="BH340" s="230">
        <f>IF(N340="sníž. přenesená",J340,0)</f>
        <v>0</v>
      </c>
      <c r="BI340" s="230">
        <f>IF(N340="nulová",J340,0)</f>
        <v>0</v>
      </c>
      <c r="BJ340" s="20" t="s">
        <v>90</v>
      </c>
      <c r="BK340" s="230">
        <f>ROUND(I340*H340,2)</f>
        <v>0</v>
      </c>
      <c r="BL340" s="20" t="s">
        <v>362</v>
      </c>
      <c r="BM340" s="229" t="s">
        <v>2960</v>
      </c>
    </row>
    <row r="341" s="13" customFormat="1">
      <c r="A341" s="13"/>
      <c r="B341" s="236"/>
      <c r="C341" s="237"/>
      <c r="D341" s="238" t="s">
        <v>238</v>
      </c>
      <c r="E341" s="239" t="s">
        <v>44</v>
      </c>
      <c r="F341" s="240" t="s">
        <v>2935</v>
      </c>
      <c r="G341" s="237"/>
      <c r="H341" s="239" t="s">
        <v>44</v>
      </c>
      <c r="I341" s="241"/>
      <c r="J341" s="237"/>
      <c r="K341" s="237"/>
      <c r="L341" s="242"/>
      <c r="M341" s="243"/>
      <c r="N341" s="244"/>
      <c r="O341" s="244"/>
      <c r="P341" s="244"/>
      <c r="Q341" s="244"/>
      <c r="R341" s="244"/>
      <c r="S341" s="244"/>
      <c r="T341" s="245"/>
      <c r="U341" s="13"/>
      <c r="V341" s="13"/>
      <c r="W341" s="13"/>
      <c r="X341" s="13"/>
      <c r="Y341" s="13"/>
      <c r="Z341" s="13"/>
      <c r="AA341" s="13"/>
      <c r="AB341" s="13"/>
      <c r="AC341" s="13"/>
      <c r="AD341" s="13"/>
      <c r="AE341" s="13"/>
      <c r="AT341" s="246" t="s">
        <v>238</v>
      </c>
      <c r="AU341" s="246" t="s">
        <v>92</v>
      </c>
      <c r="AV341" s="13" t="s">
        <v>90</v>
      </c>
      <c r="AW341" s="13" t="s">
        <v>42</v>
      </c>
      <c r="AX341" s="13" t="s">
        <v>82</v>
      </c>
      <c r="AY341" s="246" t="s">
        <v>228</v>
      </c>
    </row>
    <row r="342" s="14" customFormat="1">
      <c r="A342" s="14"/>
      <c r="B342" s="247"/>
      <c r="C342" s="248"/>
      <c r="D342" s="238" t="s">
        <v>238</v>
      </c>
      <c r="E342" s="249" t="s">
        <v>44</v>
      </c>
      <c r="F342" s="250" t="s">
        <v>2936</v>
      </c>
      <c r="G342" s="248"/>
      <c r="H342" s="251">
        <v>171.84</v>
      </c>
      <c r="I342" s="252"/>
      <c r="J342" s="248"/>
      <c r="K342" s="248"/>
      <c r="L342" s="253"/>
      <c r="M342" s="254"/>
      <c r="N342" s="255"/>
      <c r="O342" s="255"/>
      <c r="P342" s="255"/>
      <c r="Q342" s="255"/>
      <c r="R342" s="255"/>
      <c r="S342" s="255"/>
      <c r="T342" s="256"/>
      <c r="U342" s="14"/>
      <c r="V342" s="14"/>
      <c r="W342" s="14"/>
      <c r="X342" s="14"/>
      <c r="Y342" s="14"/>
      <c r="Z342" s="14"/>
      <c r="AA342" s="14"/>
      <c r="AB342" s="14"/>
      <c r="AC342" s="14"/>
      <c r="AD342" s="14"/>
      <c r="AE342" s="14"/>
      <c r="AT342" s="257" t="s">
        <v>238</v>
      </c>
      <c r="AU342" s="257" t="s">
        <v>92</v>
      </c>
      <c r="AV342" s="14" t="s">
        <v>92</v>
      </c>
      <c r="AW342" s="14" t="s">
        <v>42</v>
      </c>
      <c r="AX342" s="14" t="s">
        <v>82</v>
      </c>
      <c r="AY342" s="257" t="s">
        <v>228</v>
      </c>
    </row>
    <row r="343" s="15" customFormat="1">
      <c r="A343" s="15"/>
      <c r="B343" s="258"/>
      <c r="C343" s="259"/>
      <c r="D343" s="238" t="s">
        <v>238</v>
      </c>
      <c r="E343" s="260" t="s">
        <v>44</v>
      </c>
      <c r="F343" s="261" t="s">
        <v>247</v>
      </c>
      <c r="G343" s="259"/>
      <c r="H343" s="262">
        <v>171.84</v>
      </c>
      <c r="I343" s="263"/>
      <c r="J343" s="259"/>
      <c r="K343" s="259"/>
      <c r="L343" s="264"/>
      <c r="M343" s="265"/>
      <c r="N343" s="266"/>
      <c r="O343" s="266"/>
      <c r="P343" s="266"/>
      <c r="Q343" s="266"/>
      <c r="R343" s="266"/>
      <c r="S343" s="266"/>
      <c r="T343" s="267"/>
      <c r="U343" s="15"/>
      <c r="V343" s="15"/>
      <c r="W343" s="15"/>
      <c r="X343" s="15"/>
      <c r="Y343" s="15"/>
      <c r="Z343" s="15"/>
      <c r="AA343" s="15"/>
      <c r="AB343" s="15"/>
      <c r="AC343" s="15"/>
      <c r="AD343" s="15"/>
      <c r="AE343" s="15"/>
      <c r="AT343" s="268" t="s">
        <v>238</v>
      </c>
      <c r="AU343" s="268" t="s">
        <v>92</v>
      </c>
      <c r="AV343" s="15" t="s">
        <v>145</v>
      </c>
      <c r="AW343" s="15" t="s">
        <v>42</v>
      </c>
      <c r="AX343" s="15" t="s">
        <v>90</v>
      </c>
      <c r="AY343" s="268" t="s">
        <v>228</v>
      </c>
    </row>
    <row r="344" s="14" customFormat="1">
      <c r="A344" s="14"/>
      <c r="B344" s="247"/>
      <c r="C344" s="248"/>
      <c r="D344" s="238" t="s">
        <v>238</v>
      </c>
      <c r="E344" s="248"/>
      <c r="F344" s="250" t="s">
        <v>2961</v>
      </c>
      <c r="G344" s="248"/>
      <c r="H344" s="251">
        <v>189.024</v>
      </c>
      <c r="I344" s="252"/>
      <c r="J344" s="248"/>
      <c r="K344" s="248"/>
      <c r="L344" s="253"/>
      <c r="M344" s="254"/>
      <c r="N344" s="255"/>
      <c r="O344" s="255"/>
      <c r="P344" s="255"/>
      <c r="Q344" s="255"/>
      <c r="R344" s="255"/>
      <c r="S344" s="255"/>
      <c r="T344" s="256"/>
      <c r="U344" s="14"/>
      <c r="V344" s="14"/>
      <c r="W344" s="14"/>
      <c r="X344" s="14"/>
      <c r="Y344" s="14"/>
      <c r="Z344" s="14"/>
      <c r="AA344" s="14"/>
      <c r="AB344" s="14"/>
      <c r="AC344" s="14"/>
      <c r="AD344" s="14"/>
      <c r="AE344" s="14"/>
      <c r="AT344" s="257" t="s">
        <v>238</v>
      </c>
      <c r="AU344" s="257" t="s">
        <v>92</v>
      </c>
      <c r="AV344" s="14" t="s">
        <v>92</v>
      </c>
      <c r="AW344" s="14" t="s">
        <v>4</v>
      </c>
      <c r="AX344" s="14" t="s">
        <v>90</v>
      </c>
      <c r="AY344" s="257" t="s">
        <v>228</v>
      </c>
    </row>
    <row r="345" s="2" customFormat="1" ht="21.75" customHeight="1">
      <c r="A345" s="42"/>
      <c r="B345" s="43"/>
      <c r="C345" s="269" t="s">
        <v>542</v>
      </c>
      <c r="D345" s="269" t="s">
        <v>277</v>
      </c>
      <c r="E345" s="270" t="s">
        <v>2962</v>
      </c>
      <c r="F345" s="271" t="s">
        <v>2963</v>
      </c>
      <c r="G345" s="272" t="s">
        <v>233</v>
      </c>
      <c r="H345" s="273">
        <v>19.117999999999999</v>
      </c>
      <c r="I345" s="274"/>
      <c r="J345" s="275">
        <f>ROUND(I345*H345,2)</f>
        <v>0</v>
      </c>
      <c r="K345" s="271" t="s">
        <v>234</v>
      </c>
      <c r="L345" s="276"/>
      <c r="M345" s="277" t="s">
        <v>44</v>
      </c>
      <c r="N345" s="278" t="s">
        <v>53</v>
      </c>
      <c r="O345" s="88"/>
      <c r="P345" s="227">
        <f>O345*H345</f>
        <v>0</v>
      </c>
      <c r="Q345" s="227">
        <v>0.0018</v>
      </c>
      <c r="R345" s="227">
        <f>Q345*H345</f>
        <v>0.034412399999999996</v>
      </c>
      <c r="S345" s="227">
        <v>0</v>
      </c>
      <c r="T345" s="228">
        <f>S345*H345</f>
        <v>0</v>
      </c>
      <c r="U345" s="42"/>
      <c r="V345" s="42"/>
      <c r="W345" s="42"/>
      <c r="X345" s="42"/>
      <c r="Y345" s="42"/>
      <c r="Z345" s="42"/>
      <c r="AA345" s="42"/>
      <c r="AB345" s="42"/>
      <c r="AC345" s="42"/>
      <c r="AD345" s="42"/>
      <c r="AE345" s="42"/>
      <c r="AR345" s="229" t="s">
        <v>548</v>
      </c>
      <c r="AT345" s="229" t="s">
        <v>277</v>
      </c>
      <c r="AU345" s="229" t="s">
        <v>92</v>
      </c>
      <c r="AY345" s="20" t="s">
        <v>228</v>
      </c>
      <c r="BE345" s="230">
        <f>IF(N345="základní",J345,0)</f>
        <v>0</v>
      </c>
      <c r="BF345" s="230">
        <f>IF(N345="snížená",J345,0)</f>
        <v>0</v>
      </c>
      <c r="BG345" s="230">
        <f>IF(N345="zákl. přenesená",J345,0)</f>
        <v>0</v>
      </c>
      <c r="BH345" s="230">
        <f>IF(N345="sníž. přenesená",J345,0)</f>
        <v>0</v>
      </c>
      <c r="BI345" s="230">
        <f>IF(N345="nulová",J345,0)</f>
        <v>0</v>
      </c>
      <c r="BJ345" s="20" t="s">
        <v>90</v>
      </c>
      <c r="BK345" s="230">
        <f>ROUND(I345*H345,2)</f>
        <v>0</v>
      </c>
      <c r="BL345" s="20" t="s">
        <v>362</v>
      </c>
      <c r="BM345" s="229" t="s">
        <v>2964</v>
      </c>
    </row>
    <row r="346" s="13" customFormat="1">
      <c r="A346" s="13"/>
      <c r="B346" s="236"/>
      <c r="C346" s="237"/>
      <c r="D346" s="238" t="s">
        <v>238</v>
      </c>
      <c r="E346" s="239" t="s">
        <v>44</v>
      </c>
      <c r="F346" s="240" t="s">
        <v>2935</v>
      </c>
      <c r="G346" s="237"/>
      <c r="H346" s="239" t="s">
        <v>44</v>
      </c>
      <c r="I346" s="241"/>
      <c r="J346" s="237"/>
      <c r="K346" s="237"/>
      <c r="L346" s="242"/>
      <c r="M346" s="243"/>
      <c r="N346" s="244"/>
      <c r="O346" s="244"/>
      <c r="P346" s="244"/>
      <c r="Q346" s="244"/>
      <c r="R346" s="244"/>
      <c r="S346" s="244"/>
      <c r="T346" s="245"/>
      <c r="U346" s="13"/>
      <c r="V346" s="13"/>
      <c r="W346" s="13"/>
      <c r="X346" s="13"/>
      <c r="Y346" s="13"/>
      <c r="Z346" s="13"/>
      <c r="AA346" s="13"/>
      <c r="AB346" s="13"/>
      <c r="AC346" s="13"/>
      <c r="AD346" s="13"/>
      <c r="AE346" s="13"/>
      <c r="AT346" s="246" t="s">
        <v>238</v>
      </c>
      <c r="AU346" s="246" t="s">
        <v>92</v>
      </c>
      <c r="AV346" s="13" t="s">
        <v>90</v>
      </c>
      <c r="AW346" s="13" t="s">
        <v>42</v>
      </c>
      <c r="AX346" s="13" t="s">
        <v>82</v>
      </c>
      <c r="AY346" s="246" t="s">
        <v>228</v>
      </c>
    </row>
    <row r="347" s="14" customFormat="1">
      <c r="A347" s="14"/>
      <c r="B347" s="247"/>
      <c r="C347" s="248"/>
      <c r="D347" s="238" t="s">
        <v>238</v>
      </c>
      <c r="E347" s="249" t="s">
        <v>44</v>
      </c>
      <c r="F347" s="250" t="s">
        <v>2937</v>
      </c>
      <c r="G347" s="248"/>
      <c r="H347" s="251">
        <v>17.379999999999999</v>
      </c>
      <c r="I347" s="252"/>
      <c r="J347" s="248"/>
      <c r="K347" s="248"/>
      <c r="L347" s="253"/>
      <c r="M347" s="254"/>
      <c r="N347" s="255"/>
      <c r="O347" s="255"/>
      <c r="P347" s="255"/>
      <c r="Q347" s="255"/>
      <c r="R347" s="255"/>
      <c r="S347" s="255"/>
      <c r="T347" s="256"/>
      <c r="U347" s="14"/>
      <c r="V347" s="14"/>
      <c r="W347" s="14"/>
      <c r="X347" s="14"/>
      <c r="Y347" s="14"/>
      <c r="Z347" s="14"/>
      <c r="AA347" s="14"/>
      <c r="AB347" s="14"/>
      <c r="AC347" s="14"/>
      <c r="AD347" s="14"/>
      <c r="AE347" s="14"/>
      <c r="AT347" s="257" t="s">
        <v>238</v>
      </c>
      <c r="AU347" s="257" t="s">
        <v>92</v>
      </c>
      <c r="AV347" s="14" t="s">
        <v>92</v>
      </c>
      <c r="AW347" s="14" t="s">
        <v>42</v>
      </c>
      <c r="AX347" s="14" t="s">
        <v>82</v>
      </c>
      <c r="AY347" s="257" t="s">
        <v>228</v>
      </c>
    </row>
    <row r="348" s="15" customFormat="1">
      <c r="A348" s="15"/>
      <c r="B348" s="258"/>
      <c r="C348" s="259"/>
      <c r="D348" s="238" t="s">
        <v>238</v>
      </c>
      <c r="E348" s="260" t="s">
        <v>44</v>
      </c>
      <c r="F348" s="261" t="s">
        <v>247</v>
      </c>
      <c r="G348" s="259"/>
      <c r="H348" s="262">
        <v>17.379999999999999</v>
      </c>
      <c r="I348" s="263"/>
      <c r="J348" s="259"/>
      <c r="K348" s="259"/>
      <c r="L348" s="264"/>
      <c r="M348" s="265"/>
      <c r="N348" s="266"/>
      <c r="O348" s="266"/>
      <c r="P348" s="266"/>
      <c r="Q348" s="266"/>
      <c r="R348" s="266"/>
      <c r="S348" s="266"/>
      <c r="T348" s="267"/>
      <c r="U348" s="15"/>
      <c r="V348" s="15"/>
      <c r="W348" s="15"/>
      <c r="X348" s="15"/>
      <c r="Y348" s="15"/>
      <c r="Z348" s="15"/>
      <c r="AA348" s="15"/>
      <c r="AB348" s="15"/>
      <c r="AC348" s="15"/>
      <c r="AD348" s="15"/>
      <c r="AE348" s="15"/>
      <c r="AT348" s="268" t="s">
        <v>238</v>
      </c>
      <c r="AU348" s="268" t="s">
        <v>92</v>
      </c>
      <c r="AV348" s="15" t="s">
        <v>145</v>
      </c>
      <c r="AW348" s="15" t="s">
        <v>42</v>
      </c>
      <c r="AX348" s="15" t="s">
        <v>90</v>
      </c>
      <c r="AY348" s="268" t="s">
        <v>228</v>
      </c>
    </row>
    <row r="349" s="14" customFormat="1">
      <c r="A349" s="14"/>
      <c r="B349" s="247"/>
      <c r="C349" s="248"/>
      <c r="D349" s="238" t="s">
        <v>238</v>
      </c>
      <c r="E349" s="248"/>
      <c r="F349" s="250" t="s">
        <v>2965</v>
      </c>
      <c r="G349" s="248"/>
      <c r="H349" s="251">
        <v>19.117999999999999</v>
      </c>
      <c r="I349" s="252"/>
      <c r="J349" s="248"/>
      <c r="K349" s="248"/>
      <c r="L349" s="253"/>
      <c r="M349" s="254"/>
      <c r="N349" s="255"/>
      <c r="O349" s="255"/>
      <c r="P349" s="255"/>
      <c r="Q349" s="255"/>
      <c r="R349" s="255"/>
      <c r="S349" s="255"/>
      <c r="T349" s="256"/>
      <c r="U349" s="14"/>
      <c r="V349" s="14"/>
      <c r="W349" s="14"/>
      <c r="X349" s="14"/>
      <c r="Y349" s="14"/>
      <c r="Z349" s="14"/>
      <c r="AA349" s="14"/>
      <c r="AB349" s="14"/>
      <c r="AC349" s="14"/>
      <c r="AD349" s="14"/>
      <c r="AE349" s="14"/>
      <c r="AT349" s="257" t="s">
        <v>238</v>
      </c>
      <c r="AU349" s="257" t="s">
        <v>92</v>
      </c>
      <c r="AV349" s="14" t="s">
        <v>92</v>
      </c>
      <c r="AW349" s="14" t="s">
        <v>4</v>
      </c>
      <c r="AX349" s="14" t="s">
        <v>90</v>
      </c>
      <c r="AY349" s="257" t="s">
        <v>228</v>
      </c>
    </row>
    <row r="350" s="2" customFormat="1" ht="16.5" customHeight="1">
      <c r="A350" s="42"/>
      <c r="B350" s="43"/>
      <c r="C350" s="269" t="s">
        <v>548</v>
      </c>
      <c r="D350" s="269" t="s">
        <v>277</v>
      </c>
      <c r="E350" s="270" t="s">
        <v>2966</v>
      </c>
      <c r="F350" s="271" t="s">
        <v>2967</v>
      </c>
      <c r="G350" s="272" t="s">
        <v>233</v>
      </c>
      <c r="H350" s="273">
        <v>1231.1420000000001</v>
      </c>
      <c r="I350" s="274"/>
      <c r="J350" s="275">
        <f>ROUND(I350*H350,2)</f>
        <v>0</v>
      </c>
      <c r="K350" s="271" t="s">
        <v>234</v>
      </c>
      <c r="L350" s="276"/>
      <c r="M350" s="277" t="s">
        <v>44</v>
      </c>
      <c r="N350" s="278" t="s">
        <v>53</v>
      </c>
      <c r="O350" s="88"/>
      <c r="P350" s="227">
        <f>O350*H350</f>
        <v>0</v>
      </c>
      <c r="Q350" s="227">
        <v>0.00038999999999999999</v>
      </c>
      <c r="R350" s="227">
        <f>Q350*H350</f>
        <v>0.48014538000000001</v>
      </c>
      <c r="S350" s="227">
        <v>0</v>
      </c>
      <c r="T350" s="228">
        <f>S350*H350</f>
        <v>0</v>
      </c>
      <c r="U350" s="42"/>
      <c r="V350" s="42"/>
      <c r="W350" s="42"/>
      <c r="X350" s="42"/>
      <c r="Y350" s="42"/>
      <c r="Z350" s="42"/>
      <c r="AA350" s="42"/>
      <c r="AB350" s="42"/>
      <c r="AC350" s="42"/>
      <c r="AD350" s="42"/>
      <c r="AE350" s="42"/>
      <c r="AR350" s="229" t="s">
        <v>548</v>
      </c>
      <c r="AT350" s="229" t="s">
        <v>277</v>
      </c>
      <c r="AU350" s="229" t="s">
        <v>92</v>
      </c>
      <c r="AY350" s="20" t="s">
        <v>228</v>
      </c>
      <c r="BE350" s="230">
        <f>IF(N350="základní",J350,0)</f>
        <v>0</v>
      </c>
      <c r="BF350" s="230">
        <f>IF(N350="snížená",J350,0)</f>
        <v>0</v>
      </c>
      <c r="BG350" s="230">
        <f>IF(N350="zákl. přenesená",J350,0)</f>
        <v>0</v>
      </c>
      <c r="BH350" s="230">
        <f>IF(N350="sníž. přenesená",J350,0)</f>
        <v>0</v>
      </c>
      <c r="BI350" s="230">
        <f>IF(N350="nulová",J350,0)</f>
        <v>0</v>
      </c>
      <c r="BJ350" s="20" t="s">
        <v>90</v>
      </c>
      <c r="BK350" s="230">
        <f>ROUND(I350*H350,2)</f>
        <v>0</v>
      </c>
      <c r="BL350" s="20" t="s">
        <v>362</v>
      </c>
      <c r="BM350" s="229" t="s">
        <v>2968</v>
      </c>
    </row>
    <row r="351" s="13" customFormat="1">
      <c r="A351" s="13"/>
      <c r="B351" s="236"/>
      <c r="C351" s="237"/>
      <c r="D351" s="238" t="s">
        <v>238</v>
      </c>
      <c r="E351" s="239" t="s">
        <v>44</v>
      </c>
      <c r="F351" s="240" t="s">
        <v>2935</v>
      </c>
      <c r="G351" s="237"/>
      <c r="H351" s="239" t="s">
        <v>44</v>
      </c>
      <c r="I351" s="241"/>
      <c r="J351" s="237"/>
      <c r="K351" s="237"/>
      <c r="L351" s="242"/>
      <c r="M351" s="243"/>
      <c r="N351" s="244"/>
      <c r="O351" s="244"/>
      <c r="P351" s="244"/>
      <c r="Q351" s="244"/>
      <c r="R351" s="244"/>
      <c r="S351" s="244"/>
      <c r="T351" s="245"/>
      <c r="U351" s="13"/>
      <c r="V351" s="13"/>
      <c r="W351" s="13"/>
      <c r="X351" s="13"/>
      <c r="Y351" s="13"/>
      <c r="Z351" s="13"/>
      <c r="AA351" s="13"/>
      <c r="AB351" s="13"/>
      <c r="AC351" s="13"/>
      <c r="AD351" s="13"/>
      <c r="AE351" s="13"/>
      <c r="AT351" s="246" t="s">
        <v>238</v>
      </c>
      <c r="AU351" s="246" t="s">
        <v>92</v>
      </c>
      <c r="AV351" s="13" t="s">
        <v>90</v>
      </c>
      <c r="AW351" s="13" t="s">
        <v>42</v>
      </c>
      <c r="AX351" s="13" t="s">
        <v>82</v>
      </c>
      <c r="AY351" s="246" t="s">
        <v>228</v>
      </c>
    </row>
    <row r="352" s="14" customFormat="1">
      <c r="A352" s="14"/>
      <c r="B352" s="247"/>
      <c r="C352" s="248"/>
      <c r="D352" s="238" t="s">
        <v>238</v>
      </c>
      <c r="E352" s="249" t="s">
        <v>44</v>
      </c>
      <c r="F352" s="250" t="s">
        <v>2759</v>
      </c>
      <c r="G352" s="248"/>
      <c r="H352" s="251">
        <v>259.31999999999999</v>
      </c>
      <c r="I352" s="252"/>
      <c r="J352" s="248"/>
      <c r="K352" s="248"/>
      <c r="L352" s="253"/>
      <c r="M352" s="254"/>
      <c r="N352" s="255"/>
      <c r="O352" s="255"/>
      <c r="P352" s="255"/>
      <c r="Q352" s="255"/>
      <c r="R352" s="255"/>
      <c r="S352" s="255"/>
      <c r="T352" s="256"/>
      <c r="U352" s="14"/>
      <c r="V352" s="14"/>
      <c r="W352" s="14"/>
      <c r="X352" s="14"/>
      <c r="Y352" s="14"/>
      <c r="Z352" s="14"/>
      <c r="AA352" s="14"/>
      <c r="AB352" s="14"/>
      <c r="AC352" s="14"/>
      <c r="AD352" s="14"/>
      <c r="AE352" s="14"/>
      <c r="AT352" s="257" t="s">
        <v>238</v>
      </c>
      <c r="AU352" s="257" t="s">
        <v>92</v>
      </c>
      <c r="AV352" s="14" t="s">
        <v>92</v>
      </c>
      <c r="AW352" s="14" t="s">
        <v>42</v>
      </c>
      <c r="AX352" s="14" t="s">
        <v>82</v>
      </c>
      <c r="AY352" s="257" t="s">
        <v>228</v>
      </c>
    </row>
    <row r="353" s="14" customFormat="1">
      <c r="A353" s="14"/>
      <c r="B353" s="247"/>
      <c r="C353" s="248"/>
      <c r="D353" s="238" t="s">
        <v>238</v>
      </c>
      <c r="E353" s="249" t="s">
        <v>44</v>
      </c>
      <c r="F353" s="250" t="s">
        <v>2763</v>
      </c>
      <c r="G353" s="248"/>
      <c r="H353" s="251">
        <v>392.75</v>
      </c>
      <c r="I353" s="252"/>
      <c r="J353" s="248"/>
      <c r="K353" s="248"/>
      <c r="L353" s="253"/>
      <c r="M353" s="254"/>
      <c r="N353" s="255"/>
      <c r="O353" s="255"/>
      <c r="P353" s="255"/>
      <c r="Q353" s="255"/>
      <c r="R353" s="255"/>
      <c r="S353" s="255"/>
      <c r="T353" s="256"/>
      <c r="U353" s="14"/>
      <c r="V353" s="14"/>
      <c r="W353" s="14"/>
      <c r="X353" s="14"/>
      <c r="Y353" s="14"/>
      <c r="Z353" s="14"/>
      <c r="AA353" s="14"/>
      <c r="AB353" s="14"/>
      <c r="AC353" s="14"/>
      <c r="AD353" s="14"/>
      <c r="AE353" s="14"/>
      <c r="AT353" s="257" t="s">
        <v>238</v>
      </c>
      <c r="AU353" s="257" t="s">
        <v>92</v>
      </c>
      <c r="AV353" s="14" t="s">
        <v>92</v>
      </c>
      <c r="AW353" s="14" t="s">
        <v>42</v>
      </c>
      <c r="AX353" s="14" t="s">
        <v>82</v>
      </c>
      <c r="AY353" s="257" t="s">
        <v>228</v>
      </c>
    </row>
    <row r="354" s="14" customFormat="1">
      <c r="A354" s="14"/>
      <c r="B354" s="247"/>
      <c r="C354" s="248"/>
      <c r="D354" s="238" t="s">
        <v>238</v>
      </c>
      <c r="E354" s="249" t="s">
        <v>44</v>
      </c>
      <c r="F354" s="250" t="s">
        <v>2767</v>
      </c>
      <c r="G354" s="248"/>
      <c r="H354" s="251">
        <v>85.030000000000001</v>
      </c>
      <c r="I354" s="252"/>
      <c r="J354" s="248"/>
      <c r="K354" s="248"/>
      <c r="L354" s="253"/>
      <c r="M354" s="254"/>
      <c r="N354" s="255"/>
      <c r="O354" s="255"/>
      <c r="P354" s="255"/>
      <c r="Q354" s="255"/>
      <c r="R354" s="255"/>
      <c r="S354" s="255"/>
      <c r="T354" s="256"/>
      <c r="U354" s="14"/>
      <c r="V354" s="14"/>
      <c r="W354" s="14"/>
      <c r="X354" s="14"/>
      <c r="Y354" s="14"/>
      <c r="Z354" s="14"/>
      <c r="AA354" s="14"/>
      <c r="AB354" s="14"/>
      <c r="AC354" s="14"/>
      <c r="AD354" s="14"/>
      <c r="AE354" s="14"/>
      <c r="AT354" s="257" t="s">
        <v>238</v>
      </c>
      <c r="AU354" s="257" t="s">
        <v>92</v>
      </c>
      <c r="AV354" s="14" t="s">
        <v>92</v>
      </c>
      <c r="AW354" s="14" t="s">
        <v>42</v>
      </c>
      <c r="AX354" s="14" t="s">
        <v>82</v>
      </c>
      <c r="AY354" s="257" t="s">
        <v>228</v>
      </c>
    </row>
    <row r="355" s="14" customFormat="1">
      <c r="A355" s="14"/>
      <c r="B355" s="247"/>
      <c r="C355" s="248"/>
      <c r="D355" s="238" t="s">
        <v>238</v>
      </c>
      <c r="E355" s="249" t="s">
        <v>44</v>
      </c>
      <c r="F355" s="250" t="s">
        <v>2771</v>
      </c>
      <c r="G355" s="248"/>
      <c r="H355" s="251">
        <v>76.349999999999994</v>
      </c>
      <c r="I355" s="252"/>
      <c r="J355" s="248"/>
      <c r="K355" s="248"/>
      <c r="L355" s="253"/>
      <c r="M355" s="254"/>
      <c r="N355" s="255"/>
      <c r="O355" s="255"/>
      <c r="P355" s="255"/>
      <c r="Q355" s="255"/>
      <c r="R355" s="255"/>
      <c r="S355" s="255"/>
      <c r="T355" s="256"/>
      <c r="U355" s="14"/>
      <c r="V355" s="14"/>
      <c r="W355" s="14"/>
      <c r="X355" s="14"/>
      <c r="Y355" s="14"/>
      <c r="Z355" s="14"/>
      <c r="AA355" s="14"/>
      <c r="AB355" s="14"/>
      <c r="AC355" s="14"/>
      <c r="AD355" s="14"/>
      <c r="AE355" s="14"/>
      <c r="AT355" s="257" t="s">
        <v>238</v>
      </c>
      <c r="AU355" s="257" t="s">
        <v>92</v>
      </c>
      <c r="AV355" s="14" t="s">
        <v>92</v>
      </c>
      <c r="AW355" s="14" t="s">
        <v>42</v>
      </c>
      <c r="AX355" s="14" t="s">
        <v>82</v>
      </c>
      <c r="AY355" s="257" t="s">
        <v>228</v>
      </c>
    </row>
    <row r="356" s="14" customFormat="1">
      <c r="A356" s="14"/>
      <c r="B356" s="247"/>
      <c r="C356" s="248"/>
      <c r="D356" s="238" t="s">
        <v>238</v>
      </c>
      <c r="E356" s="249" t="s">
        <v>44</v>
      </c>
      <c r="F356" s="250" t="s">
        <v>2777</v>
      </c>
      <c r="G356" s="248"/>
      <c r="H356" s="251">
        <v>292.08999999999997</v>
      </c>
      <c r="I356" s="252"/>
      <c r="J356" s="248"/>
      <c r="K356" s="248"/>
      <c r="L356" s="253"/>
      <c r="M356" s="254"/>
      <c r="N356" s="255"/>
      <c r="O356" s="255"/>
      <c r="P356" s="255"/>
      <c r="Q356" s="255"/>
      <c r="R356" s="255"/>
      <c r="S356" s="255"/>
      <c r="T356" s="256"/>
      <c r="U356" s="14"/>
      <c r="V356" s="14"/>
      <c r="W356" s="14"/>
      <c r="X356" s="14"/>
      <c r="Y356" s="14"/>
      <c r="Z356" s="14"/>
      <c r="AA356" s="14"/>
      <c r="AB356" s="14"/>
      <c r="AC356" s="14"/>
      <c r="AD356" s="14"/>
      <c r="AE356" s="14"/>
      <c r="AT356" s="257" t="s">
        <v>238</v>
      </c>
      <c r="AU356" s="257" t="s">
        <v>92</v>
      </c>
      <c r="AV356" s="14" t="s">
        <v>92</v>
      </c>
      <c r="AW356" s="14" t="s">
        <v>42</v>
      </c>
      <c r="AX356" s="14" t="s">
        <v>82</v>
      </c>
      <c r="AY356" s="257" t="s">
        <v>228</v>
      </c>
    </row>
    <row r="357" s="14" customFormat="1">
      <c r="A357" s="14"/>
      <c r="B357" s="247"/>
      <c r="C357" s="248"/>
      <c r="D357" s="238" t="s">
        <v>238</v>
      </c>
      <c r="E357" s="249" t="s">
        <v>44</v>
      </c>
      <c r="F357" s="250" t="s">
        <v>2781</v>
      </c>
      <c r="G357" s="248"/>
      <c r="H357" s="251">
        <v>13.68</v>
      </c>
      <c r="I357" s="252"/>
      <c r="J357" s="248"/>
      <c r="K357" s="248"/>
      <c r="L357" s="253"/>
      <c r="M357" s="254"/>
      <c r="N357" s="255"/>
      <c r="O357" s="255"/>
      <c r="P357" s="255"/>
      <c r="Q357" s="255"/>
      <c r="R357" s="255"/>
      <c r="S357" s="255"/>
      <c r="T357" s="256"/>
      <c r="U357" s="14"/>
      <c r="V357" s="14"/>
      <c r="W357" s="14"/>
      <c r="X357" s="14"/>
      <c r="Y357" s="14"/>
      <c r="Z357" s="14"/>
      <c r="AA357" s="14"/>
      <c r="AB357" s="14"/>
      <c r="AC357" s="14"/>
      <c r="AD357" s="14"/>
      <c r="AE357" s="14"/>
      <c r="AT357" s="257" t="s">
        <v>238</v>
      </c>
      <c r="AU357" s="257" t="s">
        <v>92</v>
      </c>
      <c r="AV357" s="14" t="s">
        <v>92</v>
      </c>
      <c r="AW357" s="14" t="s">
        <v>42</v>
      </c>
      <c r="AX357" s="14" t="s">
        <v>82</v>
      </c>
      <c r="AY357" s="257" t="s">
        <v>228</v>
      </c>
    </row>
    <row r="358" s="15" customFormat="1">
      <c r="A358" s="15"/>
      <c r="B358" s="258"/>
      <c r="C358" s="259"/>
      <c r="D358" s="238" t="s">
        <v>238</v>
      </c>
      <c r="E358" s="260" t="s">
        <v>44</v>
      </c>
      <c r="F358" s="261" t="s">
        <v>247</v>
      </c>
      <c r="G358" s="259"/>
      <c r="H358" s="262">
        <v>1119.22</v>
      </c>
      <c r="I358" s="263"/>
      <c r="J358" s="259"/>
      <c r="K358" s="259"/>
      <c r="L358" s="264"/>
      <c r="M358" s="265"/>
      <c r="N358" s="266"/>
      <c r="O358" s="266"/>
      <c r="P358" s="266"/>
      <c r="Q358" s="266"/>
      <c r="R358" s="266"/>
      <c r="S358" s="266"/>
      <c r="T358" s="267"/>
      <c r="U358" s="15"/>
      <c r="V358" s="15"/>
      <c r="W358" s="15"/>
      <c r="X358" s="15"/>
      <c r="Y358" s="15"/>
      <c r="Z358" s="15"/>
      <c r="AA358" s="15"/>
      <c r="AB358" s="15"/>
      <c r="AC358" s="15"/>
      <c r="AD358" s="15"/>
      <c r="AE358" s="15"/>
      <c r="AT358" s="268" t="s">
        <v>238</v>
      </c>
      <c r="AU358" s="268" t="s">
        <v>92</v>
      </c>
      <c r="AV358" s="15" t="s">
        <v>145</v>
      </c>
      <c r="AW358" s="15" t="s">
        <v>42</v>
      </c>
      <c r="AX358" s="15" t="s">
        <v>90</v>
      </c>
      <c r="AY358" s="268" t="s">
        <v>228</v>
      </c>
    </row>
    <row r="359" s="14" customFormat="1">
      <c r="A359" s="14"/>
      <c r="B359" s="247"/>
      <c r="C359" s="248"/>
      <c r="D359" s="238" t="s">
        <v>238</v>
      </c>
      <c r="E359" s="248"/>
      <c r="F359" s="250" t="s">
        <v>2969</v>
      </c>
      <c r="G359" s="248"/>
      <c r="H359" s="251">
        <v>1231.1420000000001</v>
      </c>
      <c r="I359" s="252"/>
      <c r="J359" s="248"/>
      <c r="K359" s="248"/>
      <c r="L359" s="253"/>
      <c r="M359" s="254"/>
      <c r="N359" s="255"/>
      <c r="O359" s="255"/>
      <c r="P359" s="255"/>
      <c r="Q359" s="255"/>
      <c r="R359" s="255"/>
      <c r="S359" s="255"/>
      <c r="T359" s="256"/>
      <c r="U359" s="14"/>
      <c r="V359" s="14"/>
      <c r="W359" s="14"/>
      <c r="X359" s="14"/>
      <c r="Y359" s="14"/>
      <c r="Z359" s="14"/>
      <c r="AA359" s="14"/>
      <c r="AB359" s="14"/>
      <c r="AC359" s="14"/>
      <c r="AD359" s="14"/>
      <c r="AE359" s="14"/>
      <c r="AT359" s="257" t="s">
        <v>238</v>
      </c>
      <c r="AU359" s="257" t="s">
        <v>92</v>
      </c>
      <c r="AV359" s="14" t="s">
        <v>92</v>
      </c>
      <c r="AW359" s="14" t="s">
        <v>4</v>
      </c>
      <c r="AX359" s="14" t="s">
        <v>90</v>
      </c>
      <c r="AY359" s="257" t="s">
        <v>228</v>
      </c>
    </row>
    <row r="360" s="2" customFormat="1" ht="24.15" customHeight="1">
      <c r="A360" s="42"/>
      <c r="B360" s="43"/>
      <c r="C360" s="218" t="s">
        <v>554</v>
      </c>
      <c r="D360" s="218" t="s">
        <v>230</v>
      </c>
      <c r="E360" s="219" t="s">
        <v>1077</v>
      </c>
      <c r="F360" s="220" t="s">
        <v>1078</v>
      </c>
      <c r="G360" s="221" t="s">
        <v>280</v>
      </c>
      <c r="H360" s="222">
        <v>13.208</v>
      </c>
      <c r="I360" s="223"/>
      <c r="J360" s="224">
        <f>ROUND(I360*H360,2)</f>
        <v>0</v>
      </c>
      <c r="K360" s="220" t="s">
        <v>234</v>
      </c>
      <c r="L360" s="48"/>
      <c r="M360" s="225" t="s">
        <v>44</v>
      </c>
      <c r="N360" s="226" t="s">
        <v>53</v>
      </c>
      <c r="O360" s="88"/>
      <c r="P360" s="227">
        <f>O360*H360</f>
        <v>0</v>
      </c>
      <c r="Q360" s="227">
        <v>0</v>
      </c>
      <c r="R360" s="227">
        <f>Q360*H360</f>
        <v>0</v>
      </c>
      <c r="S360" s="227">
        <v>0</v>
      </c>
      <c r="T360" s="228">
        <f>S360*H360</f>
        <v>0</v>
      </c>
      <c r="U360" s="42"/>
      <c r="V360" s="42"/>
      <c r="W360" s="42"/>
      <c r="X360" s="42"/>
      <c r="Y360" s="42"/>
      <c r="Z360" s="42"/>
      <c r="AA360" s="42"/>
      <c r="AB360" s="42"/>
      <c r="AC360" s="42"/>
      <c r="AD360" s="42"/>
      <c r="AE360" s="42"/>
      <c r="AR360" s="229" t="s">
        <v>362</v>
      </c>
      <c r="AT360" s="229" t="s">
        <v>230</v>
      </c>
      <c r="AU360" s="229" t="s">
        <v>92</v>
      </c>
      <c r="AY360" s="20" t="s">
        <v>228</v>
      </c>
      <c r="BE360" s="230">
        <f>IF(N360="základní",J360,0)</f>
        <v>0</v>
      </c>
      <c r="BF360" s="230">
        <f>IF(N360="snížená",J360,0)</f>
        <v>0</v>
      </c>
      <c r="BG360" s="230">
        <f>IF(N360="zákl. přenesená",J360,0)</f>
        <v>0</v>
      </c>
      <c r="BH360" s="230">
        <f>IF(N360="sníž. přenesená",J360,0)</f>
        <v>0</v>
      </c>
      <c r="BI360" s="230">
        <f>IF(N360="nulová",J360,0)</f>
        <v>0</v>
      </c>
      <c r="BJ360" s="20" t="s">
        <v>90</v>
      </c>
      <c r="BK360" s="230">
        <f>ROUND(I360*H360,2)</f>
        <v>0</v>
      </c>
      <c r="BL360" s="20" t="s">
        <v>362</v>
      </c>
      <c r="BM360" s="229" t="s">
        <v>2970</v>
      </c>
    </row>
    <row r="361" s="2" customFormat="1">
      <c r="A361" s="42"/>
      <c r="B361" s="43"/>
      <c r="C361" s="44"/>
      <c r="D361" s="231" t="s">
        <v>236</v>
      </c>
      <c r="E361" s="44"/>
      <c r="F361" s="232" t="s">
        <v>1080</v>
      </c>
      <c r="G361" s="44"/>
      <c r="H361" s="44"/>
      <c r="I361" s="233"/>
      <c r="J361" s="44"/>
      <c r="K361" s="44"/>
      <c r="L361" s="48"/>
      <c r="M361" s="234"/>
      <c r="N361" s="235"/>
      <c r="O361" s="88"/>
      <c r="P361" s="88"/>
      <c r="Q361" s="88"/>
      <c r="R361" s="88"/>
      <c r="S361" s="88"/>
      <c r="T361" s="89"/>
      <c r="U361" s="42"/>
      <c r="V361" s="42"/>
      <c r="W361" s="42"/>
      <c r="X361" s="42"/>
      <c r="Y361" s="42"/>
      <c r="Z361" s="42"/>
      <c r="AA361" s="42"/>
      <c r="AB361" s="42"/>
      <c r="AC361" s="42"/>
      <c r="AD361" s="42"/>
      <c r="AE361" s="42"/>
      <c r="AT361" s="20" t="s">
        <v>236</v>
      </c>
      <c r="AU361" s="20" t="s">
        <v>92</v>
      </c>
    </row>
    <row r="362" s="12" customFormat="1" ht="22.8" customHeight="1">
      <c r="A362" s="12"/>
      <c r="B362" s="202"/>
      <c r="C362" s="203"/>
      <c r="D362" s="204" t="s">
        <v>81</v>
      </c>
      <c r="E362" s="216" t="s">
        <v>2971</v>
      </c>
      <c r="F362" s="216" t="s">
        <v>2972</v>
      </c>
      <c r="G362" s="203"/>
      <c r="H362" s="203"/>
      <c r="I362" s="206"/>
      <c r="J362" s="217">
        <f>BK362</f>
        <v>0</v>
      </c>
      <c r="K362" s="203"/>
      <c r="L362" s="208"/>
      <c r="M362" s="209"/>
      <c r="N362" s="210"/>
      <c r="O362" s="210"/>
      <c r="P362" s="211">
        <f>SUM(P363:P431)</f>
        <v>0</v>
      </c>
      <c r="Q362" s="210"/>
      <c r="R362" s="211">
        <f>SUM(R363:R431)</f>
        <v>7.1831262999999987</v>
      </c>
      <c r="S362" s="210"/>
      <c r="T362" s="212">
        <f>SUM(T363:T431)</f>
        <v>0</v>
      </c>
      <c r="U362" s="12"/>
      <c r="V362" s="12"/>
      <c r="W362" s="12"/>
      <c r="X362" s="12"/>
      <c r="Y362" s="12"/>
      <c r="Z362" s="12"/>
      <c r="AA362" s="12"/>
      <c r="AB362" s="12"/>
      <c r="AC362" s="12"/>
      <c r="AD362" s="12"/>
      <c r="AE362" s="12"/>
      <c r="AR362" s="213" t="s">
        <v>92</v>
      </c>
      <c r="AT362" s="214" t="s">
        <v>81</v>
      </c>
      <c r="AU362" s="214" t="s">
        <v>90</v>
      </c>
      <c r="AY362" s="213" t="s">
        <v>228</v>
      </c>
      <c r="BK362" s="215">
        <f>SUM(BK363:BK431)</f>
        <v>0</v>
      </c>
    </row>
    <row r="363" s="2" customFormat="1" ht="16.5" customHeight="1">
      <c r="A363" s="42"/>
      <c r="B363" s="43"/>
      <c r="C363" s="218" t="s">
        <v>559</v>
      </c>
      <c r="D363" s="218" t="s">
        <v>230</v>
      </c>
      <c r="E363" s="219" t="s">
        <v>2973</v>
      </c>
      <c r="F363" s="220" t="s">
        <v>2974</v>
      </c>
      <c r="G363" s="221" t="s">
        <v>233</v>
      </c>
      <c r="H363" s="222">
        <v>160.50999999999999</v>
      </c>
      <c r="I363" s="223"/>
      <c r="J363" s="224">
        <f>ROUND(I363*H363,2)</f>
        <v>0</v>
      </c>
      <c r="K363" s="220" t="s">
        <v>234</v>
      </c>
      <c r="L363" s="48"/>
      <c r="M363" s="225" t="s">
        <v>44</v>
      </c>
      <c r="N363" s="226" t="s">
        <v>53</v>
      </c>
      <c r="O363" s="88"/>
      <c r="P363" s="227">
        <f>O363*H363</f>
        <v>0</v>
      </c>
      <c r="Q363" s="227">
        <v>0</v>
      </c>
      <c r="R363" s="227">
        <f>Q363*H363</f>
        <v>0</v>
      </c>
      <c r="S363" s="227">
        <v>0</v>
      </c>
      <c r="T363" s="228">
        <f>S363*H363</f>
        <v>0</v>
      </c>
      <c r="U363" s="42"/>
      <c r="V363" s="42"/>
      <c r="W363" s="42"/>
      <c r="X363" s="42"/>
      <c r="Y363" s="42"/>
      <c r="Z363" s="42"/>
      <c r="AA363" s="42"/>
      <c r="AB363" s="42"/>
      <c r="AC363" s="42"/>
      <c r="AD363" s="42"/>
      <c r="AE363" s="42"/>
      <c r="AR363" s="229" t="s">
        <v>362</v>
      </c>
      <c r="AT363" s="229" t="s">
        <v>230</v>
      </c>
      <c r="AU363" s="229" t="s">
        <v>92</v>
      </c>
      <c r="AY363" s="20" t="s">
        <v>228</v>
      </c>
      <c r="BE363" s="230">
        <f>IF(N363="základní",J363,0)</f>
        <v>0</v>
      </c>
      <c r="BF363" s="230">
        <f>IF(N363="snížená",J363,0)</f>
        <v>0</v>
      </c>
      <c r="BG363" s="230">
        <f>IF(N363="zákl. přenesená",J363,0)</f>
        <v>0</v>
      </c>
      <c r="BH363" s="230">
        <f>IF(N363="sníž. přenesená",J363,0)</f>
        <v>0</v>
      </c>
      <c r="BI363" s="230">
        <f>IF(N363="nulová",J363,0)</f>
        <v>0</v>
      </c>
      <c r="BJ363" s="20" t="s">
        <v>90</v>
      </c>
      <c r="BK363" s="230">
        <f>ROUND(I363*H363,2)</f>
        <v>0</v>
      </c>
      <c r="BL363" s="20" t="s">
        <v>362</v>
      </c>
      <c r="BM363" s="229" t="s">
        <v>2975</v>
      </c>
    </row>
    <row r="364" s="2" customFormat="1">
      <c r="A364" s="42"/>
      <c r="B364" s="43"/>
      <c r="C364" s="44"/>
      <c r="D364" s="231" t="s">
        <v>236</v>
      </c>
      <c r="E364" s="44"/>
      <c r="F364" s="232" t="s">
        <v>2976</v>
      </c>
      <c r="G364" s="44"/>
      <c r="H364" s="44"/>
      <c r="I364" s="233"/>
      <c r="J364" s="44"/>
      <c r="K364" s="44"/>
      <c r="L364" s="48"/>
      <c r="M364" s="234"/>
      <c r="N364" s="235"/>
      <c r="O364" s="88"/>
      <c r="P364" s="88"/>
      <c r="Q364" s="88"/>
      <c r="R364" s="88"/>
      <c r="S364" s="88"/>
      <c r="T364" s="89"/>
      <c r="U364" s="42"/>
      <c r="V364" s="42"/>
      <c r="W364" s="42"/>
      <c r="X364" s="42"/>
      <c r="Y364" s="42"/>
      <c r="Z364" s="42"/>
      <c r="AA364" s="42"/>
      <c r="AB364" s="42"/>
      <c r="AC364" s="42"/>
      <c r="AD364" s="42"/>
      <c r="AE364" s="42"/>
      <c r="AT364" s="20" t="s">
        <v>236</v>
      </c>
      <c r="AU364" s="20" t="s">
        <v>92</v>
      </c>
    </row>
    <row r="365" s="13" customFormat="1">
      <c r="A365" s="13"/>
      <c r="B365" s="236"/>
      <c r="C365" s="237"/>
      <c r="D365" s="238" t="s">
        <v>238</v>
      </c>
      <c r="E365" s="239" t="s">
        <v>44</v>
      </c>
      <c r="F365" s="240" t="s">
        <v>2977</v>
      </c>
      <c r="G365" s="237"/>
      <c r="H365" s="239" t="s">
        <v>44</v>
      </c>
      <c r="I365" s="241"/>
      <c r="J365" s="237"/>
      <c r="K365" s="237"/>
      <c r="L365" s="242"/>
      <c r="M365" s="243"/>
      <c r="N365" s="244"/>
      <c r="O365" s="244"/>
      <c r="P365" s="244"/>
      <c r="Q365" s="244"/>
      <c r="R365" s="244"/>
      <c r="S365" s="244"/>
      <c r="T365" s="245"/>
      <c r="U365" s="13"/>
      <c r="V365" s="13"/>
      <c r="W365" s="13"/>
      <c r="X365" s="13"/>
      <c r="Y365" s="13"/>
      <c r="Z365" s="13"/>
      <c r="AA365" s="13"/>
      <c r="AB365" s="13"/>
      <c r="AC365" s="13"/>
      <c r="AD365" s="13"/>
      <c r="AE365" s="13"/>
      <c r="AT365" s="246" t="s">
        <v>238</v>
      </c>
      <c r="AU365" s="246" t="s">
        <v>92</v>
      </c>
      <c r="AV365" s="13" t="s">
        <v>90</v>
      </c>
      <c r="AW365" s="13" t="s">
        <v>42</v>
      </c>
      <c r="AX365" s="13" t="s">
        <v>82</v>
      </c>
      <c r="AY365" s="246" t="s">
        <v>228</v>
      </c>
    </row>
    <row r="366" s="14" customFormat="1">
      <c r="A366" s="14"/>
      <c r="B366" s="247"/>
      <c r="C366" s="248"/>
      <c r="D366" s="238" t="s">
        <v>238</v>
      </c>
      <c r="E366" s="249" t="s">
        <v>44</v>
      </c>
      <c r="F366" s="250" t="s">
        <v>2739</v>
      </c>
      <c r="G366" s="248"/>
      <c r="H366" s="251">
        <v>72.549999999999997</v>
      </c>
      <c r="I366" s="252"/>
      <c r="J366" s="248"/>
      <c r="K366" s="248"/>
      <c r="L366" s="253"/>
      <c r="M366" s="254"/>
      <c r="N366" s="255"/>
      <c r="O366" s="255"/>
      <c r="P366" s="255"/>
      <c r="Q366" s="255"/>
      <c r="R366" s="255"/>
      <c r="S366" s="255"/>
      <c r="T366" s="256"/>
      <c r="U366" s="14"/>
      <c r="V366" s="14"/>
      <c r="W366" s="14"/>
      <c r="X366" s="14"/>
      <c r="Y366" s="14"/>
      <c r="Z366" s="14"/>
      <c r="AA366" s="14"/>
      <c r="AB366" s="14"/>
      <c r="AC366" s="14"/>
      <c r="AD366" s="14"/>
      <c r="AE366" s="14"/>
      <c r="AT366" s="257" t="s">
        <v>238</v>
      </c>
      <c r="AU366" s="257" t="s">
        <v>92</v>
      </c>
      <c r="AV366" s="14" t="s">
        <v>92</v>
      </c>
      <c r="AW366" s="14" t="s">
        <v>42</v>
      </c>
      <c r="AX366" s="14" t="s">
        <v>82</v>
      </c>
      <c r="AY366" s="257" t="s">
        <v>228</v>
      </c>
    </row>
    <row r="367" s="14" customFormat="1">
      <c r="A367" s="14"/>
      <c r="B367" s="247"/>
      <c r="C367" s="248"/>
      <c r="D367" s="238" t="s">
        <v>238</v>
      </c>
      <c r="E367" s="249" t="s">
        <v>44</v>
      </c>
      <c r="F367" s="250" t="s">
        <v>2743</v>
      </c>
      <c r="G367" s="248"/>
      <c r="H367" s="251">
        <v>11.609999999999999</v>
      </c>
      <c r="I367" s="252"/>
      <c r="J367" s="248"/>
      <c r="K367" s="248"/>
      <c r="L367" s="253"/>
      <c r="M367" s="254"/>
      <c r="N367" s="255"/>
      <c r="O367" s="255"/>
      <c r="P367" s="255"/>
      <c r="Q367" s="255"/>
      <c r="R367" s="255"/>
      <c r="S367" s="255"/>
      <c r="T367" s="256"/>
      <c r="U367" s="14"/>
      <c r="V367" s="14"/>
      <c r="W367" s="14"/>
      <c r="X367" s="14"/>
      <c r="Y367" s="14"/>
      <c r="Z367" s="14"/>
      <c r="AA367" s="14"/>
      <c r="AB367" s="14"/>
      <c r="AC367" s="14"/>
      <c r="AD367" s="14"/>
      <c r="AE367" s="14"/>
      <c r="AT367" s="257" t="s">
        <v>238</v>
      </c>
      <c r="AU367" s="257" t="s">
        <v>92</v>
      </c>
      <c r="AV367" s="14" t="s">
        <v>92</v>
      </c>
      <c r="AW367" s="14" t="s">
        <v>42</v>
      </c>
      <c r="AX367" s="14" t="s">
        <v>82</v>
      </c>
      <c r="AY367" s="257" t="s">
        <v>228</v>
      </c>
    </row>
    <row r="368" s="14" customFormat="1">
      <c r="A368" s="14"/>
      <c r="B368" s="247"/>
      <c r="C368" s="248"/>
      <c r="D368" s="238" t="s">
        <v>238</v>
      </c>
      <c r="E368" s="249" t="s">
        <v>44</v>
      </c>
      <c r="F368" s="250" t="s">
        <v>2771</v>
      </c>
      <c r="G368" s="248"/>
      <c r="H368" s="251">
        <v>76.349999999999994</v>
      </c>
      <c r="I368" s="252"/>
      <c r="J368" s="248"/>
      <c r="K368" s="248"/>
      <c r="L368" s="253"/>
      <c r="M368" s="254"/>
      <c r="N368" s="255"/>
      <c r="O368" s="255"/>
      <c r="P368" s="255"/>
      <c r="Q368" s="255"/>
      <c r="R368" s="255"/>
      <c r="S368" s="255"/>
      <c r="T368" s="256"/>
      <c r="U368" s="14"/>
      <c r="V368" s="14"/>
      <c r="W368" s="14"/>
      <c r="X368" s="14"/>
      <c r="Y368" s="14"/>
      <c r="Z368" s="14"/>
      <c r="AA368" s="14"/>
      <c r="AB368" s="14"/>
      <c r="AC368" s="14"/>
      <c r="AD368" s="14"/>
      <c r="AE368" s="14"/>
      <c r="AT368" s="257" t="s">
        <v>238</v>
      </c>
      <c r="AU368" s="257" t="s">
        <v>92</v>
      </c>
      <c r="AV368" s="14" t="s">
        <v>92</v>
      </c>
      <c r="AW368" s="14" t="s">
        <v>42</v>
      </c>
      <c r="AX368" s="14" t="s">
        <v>82</v>
      </c>
      <c r="AY368" s="257" t="s">
        <v>228</v>
      </c>
    </row>
    <row r="369" s="15" customFormat="1">
      <c r="A369" s="15"/>
      <c r="B369" s="258"/>
      <c r="C369" s="259"/>
      <c r="D369" s="238" t="s">
        <v>238</v>
      </c>
      <c r="E369" s="260" t="s">
        <v>44</v>
      </c>
      <c r="F369" s="261" t="s">
        <v>247</v>
      </c>
      <c r="G369" s="259"/>
      <c r="H369" s="262">
        <v>160.50999999999999</v>
      </c>
      <c r="I369" s="263"/>
      <c r="J369" s="259"/>
      <c r="K369" s="259"/>
      <c r="L369" s="264"/>
      <c r="M369" s="265"/>
      <c r="N369" s="266"/>
      <c r="O369" s="266"/>
      <c r="P369" s="266"/>
      <c r="Q369" s="266"/>
      <c r="R369" s="266"/>
      <c r="S369" s="266"/>
      <c r="T369" s="267"/>
      <c r="U369" s="15"/>
      <c r="V369" s="15"/>
      <c r="W369" s="15"/>
      <c r="X369" s="15"/>
      <c r="Y369" s="15"/>
      <c r="Z369" s="15"/>
      <c r="AA369" s="15"/>
      <c r="AB369" s="15"/>
      <c r="AC369" s="15"/>
      <c r="AD369" s="15"/>
      <c r="AE369" s="15"/>
      <c r="AT369" s="268" t="s">
        <v>238</v>
      </c>
      <c r="AU369" s="268" t="s">
        <v>92</v>
      </c>
      <c r="AV369" s="15" t="s">
        <v>145</v>
      </c>
      <c r="AW369" s="15" t="s">
        <v>42</v>
      </c>
      <c r="AX369" s="15" t="s">
        <v>90</v>
      </c>
      <c r="AY369" s="268" t="s">
        <v>228</v>
      </c>
    </row>
    <row r="370" s="2" customFormat="1" ht="16.5" customHeight="1">
      <c r="A370" s="42"/>
      <c r="B370" s="43"/>
      <c r="C370" s="218" t="s">
        <v>561</v>
      </c>
      <c r="D370" s="218" t="s">
        <v>230</v>
      </c>
      <c r="E370" s="219" t="s">
        <v>2978</v>
      </c>
      <c r="F370" s="220" t="s">
        <v>2979</v>
      </c>
      <c r="G370" s="221" t="s">
        <v>233</v>
      </c>
      <c r="H370" s="222">
        <v>160.50999999999999</v>
      </c>
      <c r="I370" s="223"/>
      <c r="J370" s="224">
        <f>ROUND(I370*H370,2)</f>
        <v>0</v>
      </c>
      <c r="K370" s="220" t="s">
        <v>234</v>
      </c>
      <c r="L370" s="48"/>
      <c r="M370" s="225" t="s">
        <v>44</v>
      </c>
      <c r="N370" s="226" t="s">
        <v>53</v>
      </c>
      <c r="O370" s="88"/>
      <c r="P370" s="227">
        <f>O370*H370</f>
        <v>0</v>
      </c>
      <c r="Q370" s="227">
        <v>0.00029999999999999997</v>
      </c>
      <c r="R370" s="227">
        <f>Q370*H370</f>
        <v>0.048152999999999994</v>
      </c>
      <c r="S370" s="227">
        <v>0</v>
      </c>
      <c r="T370" s="228">
        <f>S370*H370</f>
        <v>0</v>
      </c>
      <c r="U370" s="42"/>
      <c r="V370" s="42"/>
      <c r="W370" s="42"/>
      <c r="X370" s="42"/>
      <c r="Y370" s="42"/>
      <c r="Z370" s="42"/>
      <c r="AA370" s="42"/>
      <c r="AB370" s="42"/>
      <c r="AC370" s="42"/>
      <c r="AD370" s="42"/>
      <c r="AE370" s="42"/>
      <c r="AR370" s="229" t="s">
        <v>362</v>
      </c>
      <c r="AT370" s="229" t="s">
        <v>230</v>
      </c>
      <c r="AU370" s="229" t="s">
        <v>92</v>
      </c>
      <c r="AY370" s="20" t="s">
        <v>228</v>
      </c>
      <c r="BE370" s="230">
        <f>IF(N370="základní",J370,0)</f>
        <v>0</v>
      </c>
      <c r="BF370" s="230">
        <f>IF(N370="snížená",J370,0)</f>
        <v>0</v>
      </c>
      <c r="BG370" s="230">
        <f>IF(N370="zákl. přenesená",J370,0)</f>
        <v>0</v>
      </c>
      <c r="BH370" s="230">
        <f>IF(N370="sníž. přenesená",J370,0)</f>
        <v>0</v>
      </c>
      <c r="BI370" s="230">
        <f>IF(N370="nulová",J370,0)</f>
        <v>0</v>
      </c>
      <c r="BJ370" s="20" t="s">
        <v>90</v>
      </c>
      <c r="BK370" s="230">
        <f>ROUND(I370*H370,2)</f>
        <v>0</v>
      </c>
      <c r="BL370" s="20" t="s">
        <v>362</v>
      </c>
      <c r="BM370" s="229" t="s">
        <v>2980</v>
      </c>
    </row>
    <row r="371" s="2" customFormat="1">
      <c r="A371" s="42"/>
      <c r="B371" s="43"/>
      <c r="C371" s="44"/>
      <c r="D371" s="231" t="s">
        <v>236</v>
      </c>
      <c r="E371" s="44"/>
      <c r="F371" s="232" t="s">
        <v>2981</v>
      </c>
      <c r="G371" s="44"/>
      <c r="H371" s="44"/>
      <c r="I371" s="233"/>
      <c r="J371" s="44"/>
      <c r="K371" s="44"/>
      <c r="L371" s="48"/>
      <c r="M371" s="234"/>
      <c r="N371" s="235"/>
      <c r="O371" s="88"/>
      <c r="P371" s="88"/>
      <c r="Q371" s="88"/>
      <c r="R371" s="88"/>
      <c r="S371" s="88"/>
      <c r="T371" s="89"/>
      <c r="U371" s="42"/>
      <c r="V371" s="42"/>
      <c r="W371" s="42"/>
      <c r="X371" s="42"/>
      <c r="Y371" s="42"/>
      <c r="Z371" s="42"/>
      <c r="AA371" s="42"/>
      <c r="AB371" s="42"/>
      <c r="AC371" s="42"/>
      <c r="AD371" s="42"/>
      <c r="AE371" s="42"/>
      <c r="AT371" s="20" t="s">
        <v>236</v>
      </c>
      <c r="AU371" s="20" t="s">
        <v>92</v>
      </c>
    </row>
    <row r="372" s="13" customFormat="1">
      <c r="A372" s="13"/>
      <c r="B372" s="236"/>
      <c r="C372" s="237"/>
      <c r="D372" s="238" t="s">
        <v>238</v>
      </c>
      <c r="E372" s="239" t="s">
        <v>44</v>
      </c>
      <c r="F372" s="240" t="s">
        <v>2982</v>
      </c>
      <c r="G372" s="237"/>
      <c r="H372" s="239" t="s">
        <v>44</v>
      </c>
      <c r="I372" s="241"/>
      <c r="J372" s="237"/>
      <c r="K372" s="237"/>
      <c r="L372" s="242"/>
      <c r="M372" s="243"/>
      <c r="N372" s="244"/>
      <c r="O372" s="244"/>
      <c r="P372" s="244"/>
      <c r="Q372" s="244"/>
      <c r="R372" s="244"/>
      <c r="S372" s="244"/>
      <c r="T372" s="245"/>
      <c r="U372" s="13"/>
      <c r="V372" s="13"/>
      <c r="W372" s="13"/>
      <c r="X372" s="13"/>
      <c r="Y372" s="13"/>
      <c r="Z372" s="13"/>
      <c r="AA372" s="13"/>
      <c r="AB372" s="13"/>
      <c r="AC372" s="13"/>
      <c r="AD372" s="13"/>
      <c r="AE372" s="13"/>
      <c r="AT372" s="246" t="s">
        <v>238</v>
      </c>
      <c r="AU372" s="246" t="s">
        <v>92</v>
      </c>
      <c r="AV372" s="13" t="s">
        <v>90</v>
      </c>
      <c r="AW372" s="13" t="s">
        <v>42</v>
      </c>
      <c r="AX372" s="13" t="s">
        <v>82</v>
      </c>
      <c r="AY372" s="246" t="s">
        <v>228</v>
      </c>
    </row>
    <row r="373" s="14" customFormat="1">
      <c r="A373" s="14"/>
      <c r="B373" s="247"/>
      <c r="C373" s="248"/>
      <c r="D373" s="238" t="s">
        <v>238</v>
      </c>
      <c r="E373" s="249" t="s">
        <v>44</v>
      </c>
      <c r="F373" s="250" t="s">
        <v>2739</v>
      </c>
      <c r="G373" s="248"/>
      <c r="H373" s="251">
        <v>72.549999999999997</v>
      </c>
      <c r="I373" s="252"/>
      <c r="J373" s="248"/>
      <c r="K373" s="248"/>
      <c r="L373" s="253"/>
      <c r="M373" s="254"/>
      <c r="N373" s="255"/>
      <c r="O373" s="255"/>
      <c r="P373" s="255"/>
      <c r="Q373" s="255"/>
      <c r="R373" s="255"/>
      <c r="S373" s="255"/>
      <c r="T373" s="256"/>
      <c r="U373" s="14"/>
      <c r="V373" s="14"/>
      <c r="W373" s="14"/>
      <c r="X373" s="14"/>
      <c r="Y373" s="14"/>
      <c r="Z373" s="14"/>
      <c r="AA373" s="14"/>
      <c r="AB373" s="14"/>
      <c r="AC373" s="14"/>
      <c r="AD373" s="14"/>
      <c r="AE373" s="14"/>
      <c r="AT373" s="257" t="s">
        <v>238</v>
      </c>
      <c r="AU373" s="257" t="s">
        <v>92</v>
      </c>
      <c r="AV373" s="14" t="s">
        <v>92</v>
      </c>
      <c r="AW373" s="14" t="s">
        <v>42</v>
      </c>
      <c r="AX373" s="14" t="s">
        <v>82</v>
      </c>
      <c r="AY373" s="257" t="s">
        <v>228</v>
      </c>
    </row>
    <row r="374" s="14" customFormat="1">
      <c r="A374" s="14"/>
      <c r="B374" s="247"/>
      <c r="C374" s="248"/>
      <c r="D374" s="238" t="s">
        <v>238</v>
      </c>
      <c r="E374" s="249" t="s">
        <v>44</v>
      </c>
      <c r="F374" s="250" t="s">
        <v>2743</v>
      </c>
      <c r="G374" s="248"/>
      <c r="H374" s="251">
        <v>11.609999999999999</v>
      </c>
      <c r="I374" s="252"/>
      <c r="J374" s="248"/>
      <c r="K374" s="248"/>
      <c r="L374" s="253"/>
      <c r="M374" s="254"/>
      <c r="N374" s="255"/>
      <c r="O374" s="255"/>
      <c r="P374" s="255"/>
      <c r="Q374" s="255"/>
      <c r="R374" s="255"/>
      <c r="S374" s="255"/>
      <c r="T374" s="256"/>
      <c r="U374" s="14"/>
      <c r="V374" s="14"/>
      <c r="W374" s="14"/>
      <c r="X374" s="14"/>
      <c r="Y374" s="14"/>
      <c r="Z374" s="14"/>
      <c r="AA374" s="14"/>
      <c r="AB374" s="14"/>
      <c r="AC374" s="14"/>
      <c r="AD374" s="14"/>
      <c r="AE374" s="14"/>
      <c r="AT374" s="257" t="s">
        <v>238</v>
      </c>
      <c r="AU374" s="257" t="s">
        <v>92</v>
      </c>
      <c r="AV374" s="14" t="s">
        <v>92</v>
      </c>
      <c r="AW374" s="14" t="s">
        <v>42</v>
      </c>
      <c r="AX374" s="14" t="s">
        <v>82</v>
      </c>
      <c r="AY374" s="257" t="s">
        <v>228</v>
      </c>
    </row>
    <row r="375" s="14" customFormat="1">
      <c r="A375" s="14"/>
      <c r="B375" s="247"/>
      <c r="C375" s="248"/>
      <c r="D375" s="238" t="s">
        <v>238</v>
      </c>
      <c r="E375" s="249" t="s">
        <v>44</v>
      </c>
      <c r="F375" s="250" t="s">
        <v>2771</v>
      </c>
      <c r="G375" s="248"/>
      <c r="H375" s="251">
        <v>76.349999999999994</v>
      </c>
      <c r="I375" s="252"/>
      <c r="J375" s="248"/>
      <c r="K375" s="248"/>
      <c r="L375" s="253"/>
      <c r="M375" s="254"/>
      <c r="N375" s="255"/>
      <c r="O375" s="255"/>
      <c r="P375" s="255"/>
      <c r="Q375" s="255"/>
      <c r="R375" s="255"/>
      <c r="S375" s="255"/>
      <c r="T375" s="256"/>
      <c r="U375" s="14"/>
      <c r="V375" s="14"/>
      <c r="W375" s="14"/>
      <c r="X375" s="14"/>
      <c r="Y375" s="14"/>
      <c r="Z375" s="14"/>
      <c r="AA375" s="14"/>
      <c r="AB375" s="14"/>
      <c r="AC375" s="14"/>
      <c r="AD375" s="14"/>
      <c r="AE375" s="14"/>
      <c r="AT375" s="257" t="s">
        <v>238</v>
      </c>
      <c r="AU375" s="257" t="s">
        <v>92</v>
      </c>
      <c r="AV375" s="14" t="s">
        <v>92</v>
      </c>
      <c r="AW375" s="14" t="s">
        <v>42</v>
      </c>
      <c r="AX375" s="14" t="s">
        <v>82</v>
      </c>
      <c r="AY375" s="257" t="s">
        <v>228</v>
      </c>
    </row>
    <row r="376" s="15" customFormat="1">
      <c r="A376" s="15"/>
      <c r="B376" s="258"/>
      <c r="C376" s="259"/>
      <c r="D376" s="238" t="s">
        <v>238</v>
      </c>
      <c r="E376" s="260" t="s">
        <v>44</v>
      </c>
      <c r="F376" s="261" t="s">
        <v>247</v>
      </c>
      <c r="G376" s="259"/>
      <c r="H376" s="262">
        <v>160.50999999999999</v>
      </c>
      <c r="I376" s="263"/>
      <c r="J376" s="259"/>
      <c r="K376" s="259"/>
      <c r="L376" s="264"/>
      <c r="M376" s="265"/>
      <c r="N376" s="266"/>
      <c r="O376" s="266"/>
      <c r="P376" s="266"/>
      <c r="Q376" s="266"/>
      <c r="R376" s="266"/>
      <c r="S376" s="266"/>
      <c r="T376" s="267"/>
      <c r="U376" s="15"/>
      <c r="V376" s="15"/>
      <c r="W376" s="15"/>
      <c r="X376" s="15"/>
      <c r="Y376" s="15"/>
      <c r="Z376" s="15"/>
      <c r="AA376" s="15"/>
      <c r="AB376" s="15"/>
      <c r="AC376" s="15"/>
      <c r="AD376" s="15"/>
      <c r="AE376" s="15"/>
      <c r="AT376" s="268" t="s">
        <v>238</v>
      </c>
      <c r="AU376" s="268" t="s">
        <v>92</v>
      </c>
      <c r="AV376" s="15" t="s">
        <v>145</v>
      </c>
      <c r="AW376" s="15" t="s">
        <v>42</v>
      </c>
      <c r="AX376" s="15" t="s">
        <v>90</v>
      </c>
      <c r="AY376" s="268" t="s">
        <v>228</v>
      </c>
    </row>
    <row r="377" s="2" customFormat="1" ht="21.75" customHeight="1">
      <c r="A377" s="42"/>
      <c r="B377" s="43"/>
      <c r="C377" s="218" t="s">
        <v>567</v>
      </c>
      <c r="D377" s="218" t="s">
        <v>230</v>
      </c>
      <c r="E377" s="219" t="s">
        <v>2983</v>
      </c>
      <c r="F377" s="220" t="s">
        <v>2984</v>
      </c>
      <c r="G377" s="221" t="s">
        <v>233</v>
      </c>
      <c r="H377" s="222">
        <v>160.50999999999999</v>
      </c>
      <c r="I377" s="223"/>
      <c r="J377" s="224">
        <f>ROUND(I377*H377,2)</f>
        <v>0</v>
      </c>
      <c r="K377" s="220" t="s">
        <v>234</v>
      </c>
      <c r="L377" s="48"/>
      <c r="M377" s="225" t="s">
        <v>44</v>
      </c>
      <c r="N377" s="226" t="s">
        <v>53</v>
      </c>
      <c r="O377" s="88"/>
      <c r="P377" s="227">
        <f>O377*H377</f>
        <v>0</v>
      </c>
      <c r="Q377" s="227">
        <v>0.0044999999999999997</v>
      </c>
      <c r="R377" s="227">
        <f>Q377*H377</f>
        <v>0.72229499999999991</v>
      </c>
      <c r="S377" s="227">
        <v>0</v>
      </c>
      <c r="T377" s="228">
        <f>S377*H377</f>
        <v>0</v>
      </c>
      <c r="U377" s="42"/>
      <c r="V377" s="42"/>
      <c r="W377" s="42"/>
      <c r="X377" s="42"/>
      <c r="Y377" s="42"/>
      <c r="Z377" s="42"/>
      <c r="AA377" s="42"/>
      <c r="AB377" s="42"/>
      <c r="AC377" s="42"/>
      <c r="AD377" s="42"/>
      <c r="AE377" s="42"/>
      <c r="AR377" s="229" t="s">
        <v>362</v>
      </c>
      <c r="AT377" s="229" t="s">
        <v>230</v>
      </c>
      <c r="AU377" s="229" t="s">
        <v>92</v>
      </c>
      <c r="AY377" s="20" t="s">
        <v>228</v>
      </c>
      <c r="BE377" s="230">
        <f>IF(N377="základní",J377,0)</f>
        <v>0</v>
      </c>
      <c r="BF377" s="230">
        <f>IF(N377="snížená",J377,0)</f>
        <v>0</v>
      </c>
      <c r="BG377" s="230">
        <f>IF(N377="zákl. přenesená",J377,0)</f>
        <v>0</v>
      </c>
      <c r="BH377" s="230">
        <f>IF(N377="sníž. přenesená",J377,0)</f>
        <v>0</v>
      </c>
      <c r="BI377" s="230">
        <f>IF(N377="nulová",J377,0)</f>
        <v>0</v>
      </c>
      <c r="BJ377" s="20" t="s">
        <v>90</v>
      </c>
      <c r="BK377" s="230">
        <f>ROUND(I377*H377,2)</f>
        <v>0</v>
      </c>
      <c r="BL377" s="20" t="s">
        <v>362</v>
      </c>
      <c r="BM377" s="229" t="s">
        <v>2985</v>
      </c>
    </row>
    <row r="378" s="2" customFormat="1">
      <c r="A378" s="42"/>
      <c r="B378" s="43"/>
      <c r="C378" s="44"/>
      <c r="D378" s="231" t="s">
        <v>236</v>
      </c>
      <c r="E378" s="44"/>
      <c r="F378" s="232" t="s">
        <v>2986</v>
      </c>
      <c r="G378" s="44"/>
      <c r="H378" s="44"/>
      <c r="I378" s="233"/>
      <c r="J378" s="44"/>
      <c r="K378" s="44"/>
      <c r="L378" s="48"/>
      <c r="M378" s="234"/>
      <c r="N378" s="235"/>
      <c r="O378" s="88"/>
      <c r="P378" s="88"/>
      <c r="Q378" s="88"/>
      <c r="R378" s="88"/>
      <c r="S378" s="88"/>
      <c r="T378" s="89"/>
      <c r="U378" s="42"/>
      <c r="V378" s="42"/>
      <c r="W378" s="42"/>
      <c r="X378" s="42"/>
      <c r="Y378" s="42"/>
      <c r="Z378" s="42"/>
      <c r="AA378" s="42"/>
      <c r="AB378" s="42"/>
      <c r="AC378" s="42"/>
      <c r="AD378" s="42"/>
      <c r="AE378" s="42"/>
      <c r="AT378" s="20" t="s">
        <v>236</v>
      </c>
      <c r="AU378" s="20" t="s">
        <v>92</v>
      </c>
    </row>
    <row r="379" s="13" customFormat="1">
      <c r="A379" s="13"/>
      <c r="B379" s="236"/>
      <c r="C379" s="237"/>
      <c r="D379" s="238" t="s">
        <v>238</v>
      </c>
      <c r="E379" s="239" t="s">
        <v>44</v>
      </c>
      <c r="F379" s="240" t="s">
        <v>2987</v>
      </c>
      <c r="G379" s="237"/>
      <c r="H379" s="239" t="s">
        <v>44</v>
      </c>
      <c r="I379" s="241"/>
      <c r="J379" s="237"/>
      <c r="K379" s="237"/>
      <c r="L379" s="242"/>
      <c r="M379" s="243"/>
      <c r="N379" s="244"/>
      <c r="O379" s="244"/>
      <c r="P379" s="244"/>
      <c r="Q379" s="244"/>
      <c r="R379" s="244"/>
      <c r="S379" s="244"/>
      <c r="T379" s="245"/>
      <c r="U379" s="13"/>
      <c r="V379" s="13"/>
      <c r="W379" s="13"/>
      <c r="X379" s="13"/>
      <c r="Y379" s="13"/>
      <c r="Z379" s="13"/>
      <c r="AA379" s="13"/>
      <c r="AB379" s="13"/>
      <c r="AC379" s="13"/>
      <c r="AD379" s="13"/>
      <c r="AE379" s="13"/>
      <c r="AT379" s="246" t="s">
        <v>238</v>
      </c>
      <c r="AU379" s="246" t="s">
        <v>92</v>
      </c>
      <c r="AV379" s="13" t="s">
        <v>90</v>
      </c>
      <c r="AW379" s="13" t="s">
        <v>42</v>
      </c>
      <c r="AX379" s="13" t="s">
        <v>82</v>
      </c>
      <c r="AY379" s="246" t="s">
        <v>228</v>
      </c>
    </row>
    <row r="380" s="14" customFormat="1">
      <c r="A380" s="14"/>
      <c r="B380" s="247"/>
      <c r="C380" s="248"/>
      <c r="D380" s="238" t="s">
        <v>238</v>
      </c>
      <c r="E380" s="249" t="s">
        <v>44</v>
      </c>
      <c r="F380" s="250" t="s">
        <v>2739</v>
      </c>
      <c r="G380" s="248"/>
      <c r="H380" s="251">
        <v>72.549999999999997</v>
      </c>
      <c r="I380" s="252"/>
      <c r="J380" s="248"/>
      <c r="K380" s="248"/>
      <c r="L380" s="253"/>
      <c r="M380" s="254"/>
      <c r="N380" s="255"/>
      <c r="O380" s="255"/>
      <c r="P380" s="255"/>
      <c r="Q380" s="255"/>
      <c r="R380" s="255"/>
      <c r="S380" s="255"/>
      <c r="T380" s="256"/>
      <c r="U380" s="14"/>
      <c r="V380" s="14"/>
      <c r="W380" s="14"/>
      <c r="X380" s="14"/>
      <c r="Y380" s="14"/>
      <c r="Z380" s="14"/>
      <c r="AA380" s="14"/>
      <c r="AB380" s="14"/>
      <c r="AC380" s="14"/>
      <c r="AD380" s="14"/>
      <c r="AE380" s="14"/>
      <c r="AT380" s="257" t="s">
        <v>238</v>
      </c>
      <c r="AU380" s="257" t="s">
        <v>92</v>
      </c>
      <c r="AV380" s="14" t="s">
        <v>92</v>
      </c>
      <c r="AW380" s="14" t="s">
        <v>42</v>
      </c>
      <c r="AX380" s="14" t="s">
        <v>82</v>
      </c>
      <c r="AY380" s="257" t="s">
        <v>228</v>
      </c>
    </row>
    <row r="381" s="14" customFormat="1">
      <c r="A381" s="14"/>
      <c r="B381" s="247"/>
      <c r="C381" s="248"/>
      <c r="D381" s="238" t="s">
        <v>238</v>
      </c>
      <c r="E381" s="249" t="s">
        <v>44</v>
      </c>
      <c r="F381" s="250" t="s">
        <v>2743</v>
      </c>
      <c r="G381" s="248"/>
      <c r="H381" s="251">
        <v>11.609999999999999</v>
      </c>
      <c r="I381" s="252"/>
      <c r="J381" s="248"/>
      <c r="K381" s="248"/>
      <c r="L381" s="253"/>
      <c r="M381" s="254"/>
      <c r="N381" s="255"/>
      <c r="O381" s="255"/>
      <c r="P381" s="255"/>
      <c r="Q381" s="255"/>
      <c r="R381" s="255"/>
      <c r="S381" s="255"/>
      <c r="T381" s="256"/>
      <c r="U381" s="14"/>
      <c r="V381" s="14"/>
      <c r="W381" s="14"/>
      <c r="X381" s="14"/>
      <c r="Y381" s="14"/>
      <c r="Z381" s="14"/>
      <c r="AA381" s="14"/>
      <c r="AB381" s="14"/>
      <c r="AC381" s="14"/>
      <c r="AD381" s="14"/>
      <c r="AE381" s="14"/>
      <c r="AT381" s="257" t="s">
        <v>238</v>
      </c>
      <c r="AU381" s="257" t="s">
        <v>92</v>
      </c>
      <c r="AV381" s="14" t="s">
        <v>92</v>
      </c>
      <c r="AW381" s="14" t="s">
        <v>42</v>
      </c>
      <c r="AX381" s="14" t="s">
        <v>82</v>
      </c>
      <c r="AY381" s="257" t="s">
        <v>228</v>
      </c>
    </row>
    <row r="382" s="14" customFormat="1">
      <c r="A382" s="14"/>
      <c r="B382" s="247"/>
      <c r="C382" s="248"/>
      <c r="D382" s="238" t="s">
        <v>238</v>
      </c>
      <c r="E382" s="249" t="s">
        <v>44</v>
      </c>
      <c r="F382" s="250" t="s">
        <v>2771</v>
      </c>
      <c r="G382" s="248"/>
      <c r="H382" s="251">
        <v>76.349999999999994</v>
      </c>
      <c r="I382" s="252"/>
      <c r="J382" s="248"/>
      <c r="K382" s="248"/>
      <c r="L382" s="253"/>
      <c r="M382" s="254"/>
      <c r="N382" s="255"/>
      <c r="O382" s="255"/>
      <c r="P382" s="255"/>
      <c r="Q382" s="255"/>
      <c r="R382" s="255"/>
      <c r="S382" s="255"/>
      <c r="T382" s="256"/>
      <c r="U382" s="14"/>
      <c r="V382" s="14"/>
      <c r="W382" s="14"/>
      <c r="X382" s="14"/>
      <c r="Y382" s="14"/>
      <c r="Z382" s="14"/>
      <c r="AA382" s="14"/>
      <c r="AB382" s="14"/>
      <c r="AC382" s="14"/>
      <c r="AD382" s="14"/>
      <c r="AE382" s="14"/>
      <c r="AT382" s="257" t="s">
        <v>238</v>
      </c>
      <c r="AU382" s="257" t="s">
        <v>92</v>
      </c>
      <c r="AV382" s="14" t="s">
        <v>92</v>
      </c>
      <c r="AW382" s="14" t="s">
        <v>42</v>
      </c>
      <c r="AX382" s="14" t="s">
        <v>82</v>
      </c>
      <c r="AY382" s="257" t="s">
        <v>228</v>
      </c>
    </row>
    <row r="383" s="15" customFormat="1">
      <c r="A383" s="15"/>
      <c r="B383" s="258"/>
      <c r="C383" s="259"/>
      <c r="D383" s="238" t="s">
        <v>238</v>
      </c>
      <c r="E383" s="260" t="s">
        <v>44</v>
      </c>
      <c r="F383" s="261" t="s">
        <v>247</v>
      </c>
      <c r="G383" s="259"/>
      <c r="H383" s="262">
        <v>160.50999999999999</v>
      </c>
      <c r="I383" s="263"/>
      <c r="J383" s="259"/>
      <c r="K383" s="259"/>
      <c r="L383" s="264"/>
      <c r="M383" s="265"/>
      <c r="N383" s="266"/>
      <c r="O383" s="266"/>
      <c r="P383" s="266"/>
      <c r="Q383" s="266"/>
      <c r="R383" s="266"/>
      <c r="S383" s="266"/>
      <c r="T383" s="267"/>
      <c r="U383" s="15"/>
      <c r="V383" s="15"/>
      <c r="W383" s="15"/>
      <c r="X383" s="15"/>
      <c r="Y383" s="15"/>
      <c r="Z383" s="15"/>
      <c r="AA383" s="15"/>
      <c r="AB383" s="15"/>
      <c r="AC383" s="15"/>
      <c r="AD383" s="15"/>
      <c r="AE383" s="15"/>
      <c r="AT383" s="268" t="s">
        <v>238</v>
      </c>
      <c r="AU383" s="268" t="s">
        <v>92</v>
      </c>
      <c r="AV383" s="15" t="s">
        <v>145</v>
      </c>
      <c r="AW383" s="15" t="s">
        <v>42</v>
      </c>
      <c r="AX383" s="15" t="s">
        <v>90</v>
      </c>
      <c r="AY383" s="268" t="s">
        <v>228</v>
      </c>
    </row>
    <row r="384" s="2" customFormat="1" ht="24.15" customHeight="1">
      <c r="A384" s="42"/>
      <c r="B384" s="43"/>
      <c r="C384" s="218" t="s">
        <v>569</v>
      </c>
      <c r="D384" s="218" t="s">
        <v>230</v>
      </c>
      <c r="E384" s="219" t="s">
        <v>2988</v>
      </c>
      <c r="F384" s="220" t="s">
        <v>2989</v>
      </c>
      <c r="G384" s="221" t="s">
        <v>233</v>
      </c>
      <c r="H384" s="222">
        <v>160.50999999999999</v>
      </c>
      <c r="I384" s="223"/>
      <c r="J384" s="224">
        <f>ROUND(I384*H384,2)</f>
        <v>0</v>
      </c>
      <c r="K384" s="220" t="s">
        <v>234</v>
      </c>
      <c r="L384" s="48"/>
      <c r="M384" s="225" t="s">
        <v>44</v>
      </c>
      <c r="N384" s="226" t="s">
        <v>53</v>
      </c>
      <c r="O384" s="88"/>
      <c r="P384" s="227">
        <f>O384*H384</f>
        <v>0</v>
      </c>
      <c r="Q384" s="227">
        <v>0.0090299999999999998</v>
      </c>
      <c r="R384" s="227">
        <f>Q384*H384</f>
        <v>1.4494052999999998</v>
      </c>
      <c r="S384" s="227">
        <v>0</v>
      </c>
      <c r="T384" s="228">
        <f>S384*H384</f>
        <v>0</v>
      </c>
      <c r="U384" s="42"/>
      <c r="V384" s="42"/>
      <c r="W384" s="42"/>
      <c r="X384" s="42"/>
      <c r="Y384" s="42"/>
      <c r="Z384" s="42"/>
      <c r="AA384" s="42"/>
      <c r="AB384" s="42"/>
      <c r="AC384" s="42"/>
      <c r="AD384" s="42"/>
      <c r="AE384" s="42"/>
      <c r="AR384" s="229" t="s">
        <v>362</v>
      </c>
      <c r="AT384" s="229" t="s">
        <v>230</v>
      </c>
      <c r="AU384" s="229" t="s">
        <v>92</v>
      </c>
      <c r="AY384" s="20" t="s">
        <v>228</v>
      </c>
      <c r="BE384" s="230">
        <f>IF(N384="základní",J384,0)</f>
        <v>0</v>
      </c>
      <c r="BF384" s="230">
        <f>IF(N384="snížená",J384,0)</f>
        <v>0</v>
      </c>
      <c r="BG384" s="230">
        <f>IF(N384="zákl. přenesená",J384,0)</f>
        <v>0</v>
      </c>
      <c r="BH384" s="230">
        <f>IF(N384="sníž. přenesená",J384,0)</f>
        <v>0</v>
      </c>
      <c r="BI384" s="230">
        <f>IF(N384="nulová",J384,0)</f>
        <v>0</v>
      </c>
      <c r="BJ384" s="20" t="s">
        <v>90</v>
      </c>
      <c r="BK384" s="230">
        <f>ROUND(I384*H384,2)</f>
        <v>0</v>
      </c>
      <c r="BL384" s="20" t="s">
        <v>362</v>
      </c>
      <c r="BM384" s="229" t="s">
        <v>2990</v>
      </c>
    </row>
    <row r="385" s="2" customFormat="1">
      <c r="A385" s="42"/>
      <c r="B385" s="43"/>
      <c r="C385" s="44"/>
      <c r="D385" s="231" t="s">
        <v>236</v>
      </c>
      <c r="E385" s="44"/>
      <c r="F385" s="232" t="s">
        <v>2991</v>
      </c>
      <c r="G385" s="44"/>
      <c r="H385" s="44"/>
      <c r="I385" s="233"/>
      <c r="J385" s="44"/>
      <c r="K385" s="44"/>
      <c r="L385" s="48"/>
      <c r="M385" s="234"/>
      <c r="N385" s="235"/>
      <c r="O385" s="88"/>
      <c r="P385" s="88"/>
      <c r="Q385" s="88"/>
      <c r="R385" s="88"/>
      <c r="S385" s="88"/>
      <c r="T385" s="89"/>
      <c r="U385" s="42"/>
      <c r="V385" s="42"/>
      <c r="W385" s="42"/>
      <c r="X385" s="42"/>
      <c r="Y385" s="42"/>
      <c r="Z385" s="42"/>
      <c r="AA385" s="42"/>
      <c r="AB385" s="42"/>
      <c r="AC385" s="42"/>
      <c r="AD385" s="42"/>
      <c r="AE385" s="42"/>
      <c r="AT385" s="20" t="s">
        <v>236</v>
      </c>
      <c r="AU385" s="20" t="s">
        <v>92</v>
      </c>
    </row>
    <row r="386" s="13" customFormat="1">
      <c r="A386" s="13"/>
      <c r="B386" s="236"/>
      <c r="C386" s="237"/>
      <c r="D386" s="238" t="s">
        <v>238</v>
      </c>
      <c r="E386" s="239" t="s">
        <v>44</v>
      </c>
      <c r="F386" s="240" t="s">
        <v>2992</v>
      </c>
      <c r="G386" s="237"/>
      <c r="H386" s="239" t="s">
        <v>44</v>
      </c>
      <c r="I386" s="241"/>
      <c r="J386" s="237"/>
      <c r="K386" s="237"/>
      <c r="L386" s="242"/>
      <c r="M386" s="243"/>
      <c r="N386" s="244"/>
      <c r="O386" s="244"/>
      <c r="P386" s="244"/>
      <c r="Q386" s="244"/>
      <c r="R386" s="244"/>
      <c r="S386" s="244"/>
      <c r="T386" s="245"/>
      <c r="U386" s="13"/>
      <c r="V386" s="13"/>
      <c r="W386" s="13"/>
      <c r="X386" s="13"/>
      <c r="Y386" s="13"/>
      <c r="Z386" s="13"/>
      <c r="AA386" s="13"/>
      <c r="AB386" s="13"/>
      <c r="AC386" s="13"/>
      <c r="AD386" s="13"/>
      <c r="AE386" s="13"/>
      <c r="AT386" s="246" t="s">
        <v>238</v>
      </c>
      <c r="AU386" s="246" t="s">
        <v>92</v>
      </c>
      <c r="AV386" s="13" t="s">
        <v>90</v>
      </c>
      <c r="AW386" s="13" t="s">
        <v>42</v>
      </c>
      <c r="AX386" s="13" t="s">
        <v>82</v>
      </c>
      <c r="AY386" s="246" t="s">
        <v>228</v>
      </c>
    </row>
    <row r="387" s="14" customFormat="1">
      <c r="A387" s="14"/>
      <c r="B387" s="247"/>
      <c r="C387" s="248"/>
      <c r="D387" s="238" t="s">
        <v>238</v>
      </c>
      <c r="E387" s="249" t="s">
        <v>44</v>
      </c>
      <c r="F387" s="250" t="s">
        <v>2739</v>
      </c>
      <c r="G387" s="248"/>
      <c r="H387" s="251">
        <v>72.549999999999997</v>
      </c>
      <c r="I387" s="252"/>
      <c r="J387" s="248"/>
      <c r="K387" s="248"/>
      <c r="L387" s="253"/>
      <c r="M387" s="254"/>
      <c r="N387" s="255"/>
      <c r="O387" s="255"/>
      <c r="P387" s="255"/>
      <c r="Q387" s="255"/>
      <c r="R387" s="255"/>
      <c r="S387" s="255"/>
      <c r="T387" s="256"/>
      <c r="U387" s="14"/>
      <c r="V387" s="14"/>
      <c r="W387" s="14"/>
      <c r="X387" s="14"/>
      <c r="Y387" s="14"/>
      <c r="Z387" s="14"/>
      <c r="AA387" s="14"/>
      <c r="AB387" s="14"/>
      <c r="AC387" s="14"/>
      <c r="AD387" s="14"/>
      <c r="AE387" s="14"/>
      <c r="AT387" s="257" t="s">
        <v>238</v>
      </c>
      <c r="AU387" s="257" t="s">
        <v>92</v>
      </c>
      <c r="AV387" s="14" t="s">
        <v>92</v>
      </c>
      <c r="AW387" s="14" t="s">
        <v>42</v>
      </c>
      <c r="AX387" s="14" t="s">
        <v>82</v>
      </c>
      <c r="AY387" s="257" t="s">
        <v>228</v>
      </c>
    </row>
    <row r="388" s="14" customFormat="1">
      <c r="A388" s="14"/>
      <c r="B388" s="247"/>
      <c r="C388" s="248"/>
      <c r="D388" s="238" t="s">
        <v>238</v>
      </c>
      <c r="E388" s="249" t="s">
        <v>44</v>
      </c>
      <c r="F388" s="250" t="s">
        <v>2743</v>
      </c>
      <c r="G388" s="248"/>
      <c r="H388" s="251">
        <v>11.609999999999999</v>
      </c>
      <c r="I388" s="252"/>
      <c r="J388" s="248"/>
      <c r="K388" s="248"/>
      <c r="L388" s="253"/>
      <c r="M388" s="254"/>
      <c r="N388" s="255"/>
      <c r="O388" s="255"/>
      <c r="P388" s="255"/>
      <c r="Q388" s="255"/>
      <c r="R388" s="255"/>
      <c r="S388" s="255"/>
      <c r="T388" s="256"/>
      <c r="U388" s="14"/>
      <c r="V388" s="14"/>
      <c r="W388" s="14"/>
      <c r="X388" s="14"/>
      <c r="Y388" s="14"/>
      <c r="Z388" s="14"/>
      <c r="AA388" s="14"/>
      <c r="AB388" s="14"/>
      <c r="AC388" s="14"/>
      <c r="AD388" s="14"/>
      <c r="AE388" s="14"/>
      <c r="AT388" s="257" t="s">
        <v>238</v>
      </c>
      <c r="AU388" s="257" t="s">
        <v>92</v>
      </c>
      <c r="AV388" s="14" t="s">
        <v>92</v>
      </c>
      <c r="AW388" s="14" t="s">
        <v>42</v>
      </c>
      <c r="AX388" s="14" t="s">
        <v>82</v>
      </c>
      <c r="AY388" s="257" t="s">
        <v>228</v>
      </c>
    </row>
    <row r="389" s="14" customFormat="1">
      <c r="A389" s="14"/>
      <c r="B389" s="247"/>
      <c r="C389" s="248"/>
      <c r="D389" s="238" t="s">
        <v>238</v>
      </c>
      <c r="E389" s="249" t="s">
        <v>44</v>
      </c>
      <c r="F389" s="250" t="s">
        <v>2771</v>
      </c>
      <c r="G389" s="248"/>
      <c r="H389" s="251">
        <v>76.349999999999994</v>
      </c>
      <c r="I389" s="252"/>
      <c r="J389" s="248"/>
      <c r="K389" s="248"/>
      <c r="L389" s="253"/>
      <c r="M389" s="254"/>
      <c r="N389" s="255"/>
      <c r="O389" s="255"/>
      <c r="P389" s="255"/>
      <c r="Q389" s="255"/>
      <c r="R389" s="255"/>
      <c r="S389" s="255"/>
      <c r="T389" s="256"/>
      <c r="U389" s="14"/>
      <c r="V389" s="14"/>
      <c r="W389" s="14"/>
      <c r="X389" s="14"/>
      <c r="Y389" s="14"/>
      <c r="Z389" s="14"/>
      <c r="AA389" s="14"/>
      <c r="AB389" s="14"/>
      <c r="AC389" s="14"/>
      <c r="AD389" s="14"/>
      <c r="AE389" s="14"/>
      <c r="AT389" s="257" t="s">
        <v>238</v>
      </c>
      <c r="AU389" s="257" t="s">
        <v>92</v>
      </c>
      <c r="AV389" s="14" t="s">
        <v>92</v>
      </c>
      <c r="AW389" s="14" t="s">
        <v>42</v>
      </c>
      <c r="AX389" s="14" t="s">
        <v>82</v>
      </c>
      <c r="AY389" s="257" t="s">
        <v>228</v>
      </c>
    </row>
    <row r="390" s="15" customFormat="1">
      <c r="A390" s="15"/>
      <c r="B390" s="258"/>
      <c r="C390" s="259"/>
      <c r="D390" s="238" t="s">
        <v>238</v>
      </c>
      <c r="E390" s="260" t="s">
        <v>44</v>
      </c>
      <c r="F390" s="261" t="s">
        <v>247</v>
      </c>
      <c r="G390" s="259"/>
      <c r="H390" s="262">
        <v>160.50999999999999</v>
      </c>
      <c r="I390" s="263"/>
      <c r="J390" s="259"/>
      <c r="K390" s="259"/>
      <c r="L390" s="264"/>
      <c r="M390" s="265"/>
      <c r="N390" s="266"/>
      <c r="O390" s="266"/>
      <c r="P390" s="266"/>
      <c r="Q390" s="266"/>
      <c r="R390" s="266"/>
      <c r="S390" s="266"/>
      <c r="T390" s="267"/>
      <c r="U390" s="15"/>
      <c r="V390" s="15"/>
      <c r="W390" s="15"/>
      <c r="X390" s="15"/>
      <c r="Y390" s="15"/>
      <c r="Z390" s="15"/>
      <c r="AA390" s="15"/>
      <c r="AB390" s="15"/>
      <c r="AC390" s="15"/>
      <c r="AD390" s="15"/>
      <c r="AE390" s="15"/>
      <c r="AT390" s="268" t="s">
        <v>238</v>
      </c>
      <c r="AU390" s="268" t="s">
        <v>92</v>
      </c>
      <c r="AV390" s="15" t="s">
        <v>145</v>
      </c>
      <c r="AW390" s="15" t="s">
        <v>42</v>
      </c>
      <c r="AX390" s="15" t="s">
        <v>90</v>
      </c>
      <c r="AY390" s="268" t="s">
        <v>228</v>
      </c>
    </row>
    <row r="391" s="2" customFormat="1" ht="16.5" customHeight="1">
      <c r="A391" s="42"/>
      <c r="B391" s="43"/>
      <c r="C391" s="269" t="s">
        <v>571</v>
      </c>
      <c r="D391" s="269" t="s">
        <v>277</v>
      </c>
      <c r="E391" s="270" t="s">
        <v>2993</v>
      </c>
      <c r="F391" s="271" t="s">
        <v>2994</v>
      </c>
      <c r="G391" s="272" t="s">
        <v>233</v>
      </c>
      <c r="H391" s="273">
        <v>184.58699999999999</v>
      </c>
      <c r="I391" s="274"/>
      <c r="J391" s="275">
        <f>ROUND(I391*H391,2)</f>
        <v>0</v>
      </c>
      <c r="K391" s="271" t="s">
        <v>281</v>
      </c>
      <c r="L391" s="276"/>
      <c r="M391" s="277" t="s">
        <v>44</v>
      </c>
      <c r="N391" s="278" t="s">
        <v>53</v>
      </c>
      <c r="O391" s="88"/>
      <c r="P391" s="227">
        <f>O391*H391</f>
        <v>0</v>
      </c>
      <c r="Q391" s="227">
        <v>0.021999999999999999</v>
      </c>
      <c r="R391" s="227">
        <f>Q391*H391</f>
        <v>4.0609139999999995</v>
      </c>
      <c r="S391" s="227">
        <v>0</v>
      </c>
      <c r="T391" s="228">
        <f>S391*H391</f>
        <v>0</v>
      </c>
      <c r="U391" s="42"/>
      <c r="V391" s="42"/>
      <c r="W391" s="42"/>
      <c r="X391" s="42"/>
      <c r="Y391" s="42"/>
      <c r="Z391" s="42"/>
      <c r="AA391" s="42"/>
      <c r="AB391" s="42"/>
      <c r="AC391" s="42"/>
      <c r="AD391" s="42"/>
      <c r="AE391" s="42"/>
      <c r="AR391" s="229" t="s">
        <v>548</v>
      </c>
      <c r="AT391" s="229" t="s">
        <v>277</v>
      </c>
      <c r="AU391" s="229" t="s">
        <v>92</v>
      </c>
      <c r="AY391" s="20" t="s">
        <v>228</v>
      </c>
      <c r="BE391" s="230">
        <f>IF(N391="základní",J391,0)</f>
        <v>0</v>
      </c>
      <c r="BF391" s="230">
        <f>IF(N391="snížená",J391,0)</f>
        <v>0</v>
      </c>
      <c r="BG391" s="230">
        <f>IF(N391="zákl. přenesená",J391,0)</f>
        <v>0</v>
      </c>
      <c r="BH391" s="230">
        <f>IF(N391="sníž. přenesená",J391,0)</f>
        <v>0</v>
      </c>
      <c r="BI391" s="230">
        <f>IF(N391="nulová",J391,0)</f>
        <v>0</v>
      </c>
      <c r="BJ391" s="20" t="s">
        <v>90</v>
      </c>
      <c r="BK391" s="230">
        <f>ROUND(I391*H391,2)</f>
        <v>0</v>
      </c>
      <c r="BL391" s="20" t="s">
        <v>362</v>
      </c>
      <c r="BM391" s="229" t="s">
        <v>2995</v>
      </c>
    </row>
    <row r="392" s="14" customFormat="1">
      <c r="A392" s="14"/>
      <c r="B392" s="247"/>
      <c r="C392" s="248"/>
      <c r="D392" s="238" t="s">
        <v>238</v>
      </c>
      <c r="E392" s="248"/>
      <c r="F392" s="250" t="s">
        <v>2996</v>
      </c>
      <c r="G392" s="248"/>
      <c r="H392" s="251">
        <v>184.58699999999999</v>
      </c>
      <c r="I392" s="252"/>
      <c r="J392" s="248"/>
      <c r="K392" s="248"/>
      <c r="L392" s="253"/>
      <c r="M392" s="254"/>
      <c r="N392" s="255"/>
      <c r="O392" s="255"/>
      <c r="P392" s="255"/>
      <c r="Q392" s="255"/>
      <c r="R392" s="255"/>
      <c r="S392" s="255"/>
      <c r="T392" s="256"/>
      <c r="U392" s="14"/>
      <c r="V392" s="14"/>
      <c r="W392" s="14"/>
      <c r="X392" s="14"/>
      <c r="Y392" s="14"/>
      <c r="Z392" s="14"/>
      <c r="AA392" s="14"/>
      <c r="AB392" s="14"/>
      <c r="AC392" s="14"/>
      <c r="AD392" s="14"/>
      <c r="AE392" s="14"/>
      <c r="AT392" s="257" t="s">
        <v>238</v>
      </c>
      <c r="AU392" s="257" t="s">
        <v>92</v>
      </c>
      <c r="AV392" s="14" t="s">
        <v>92</v>
      </c>
      <c r="AW392" s="14" t="s">
        <v>4</v>
      </c>
      <c r="AX392" s="14" t="s">
        <v>90</v>
      </c>
      <c r="AY392" s="257" t="s">
        <v>228</v>
      </c>
    </row>
    <row r="393" s="2" customFormat="1" ht="16.5" customHeight="1">
      <c r="A393" s="42"/>
      <c r="B393" s="43"/>
      <c r="C393" s="218" t="s">
        <v>573</v>
      </c>
      <c r="D393" s="218" t="s">
        <v>230</v>
      </c>
      <c r="E393" s="219" t="s">
        <v>2997</v>
      </c>
      <c r="F393" s="220" t="s">
        <v>2998</v>
      </c>
      <c r="G393" s="221" t="s">
        <v>233</v>
      </c>
      <c r="H393" s="222">
        <v>256.32999999999998</v>
      </c>
      <c r="I393" s="223"/>
      <c r="J393" s="224">
        <f>ROUND(I393*H393,2)</f>
        <v>0</v>
      </c>
      <c r="K393" s="220" t="s">
        <v>234</v>
      </c>
      <c r="L393" s="48"/>
      <c r="M393" s="225" t="s">
        <v>44</v>
      </c>
      <c r="N393" s="226" t="s">
        <v>53</v>
      </c>
      <c r="O393" s="88"/>
      <c r="P393" s="227">
        <f>O393*H393</f>
        <v>0</v>
      </c>
      <c r="Q393" s="227">
        <v>0.0015</v>
      </c>
      <c r="R393" s="227">
        <f>Q393*H393</f>
        <v>0.38449499999999998</v>
      </c>
      <c r="S393" s="227">
        <v>0</v>
      </c>
      <c r="T393" s="228">
        <f>S393*H393</f>
        <v>0</v>
      </c>
      <c r="U393" s="42"/>
      <c r="V393" s="42"/>
      <c r="W393" s="42"/>
      <c r="X393" s="42"/>
      <c r="Y393" s="42"/>
      <c r="Z393" s="42"/>
      <c r="AA393" s="42"/>
      <c r="AB393" s="42"/>
      <c r="AC393" s="42"/>
      <c r="AD393" s="42"/>
      <c r="AE393" s="42"/>
      <c r="AR393" s="229" t="s">
        <v>362</v>
      </c>
      <c r="AT393" s="229" t="s">
        <v>230</v>
      </c>
      <c r="AU393" s="229" t="s">
        <v>92</v>
      </c>
      <c r="AY393" s="20" t="s">
        <v>228</v>
      </c>
      <c r="BE393" s="230">
        <f>IF(N393="základní",J393,0)</f>
        <v>0</v>
      </c>
      <c r="BF393" s="230">
        <f>IF(N393="snížená",J393,0)</f>
        <v>0</v>
      </c>
      <c r="BG393" s="230">
        <f>IF(N393="zákl. přenesená",J393,0)</f>
        <v>0</v>
      </c>
      <c r="BH393" s="230">
        <f>IF(N393="sníž. přenesená",J393,0)</f>
        <v>0</v>
      </c>
      <c r="BI393" s="230">
        <f>IF(N393="nulová",J393,0)</f>
        <v>0</v>
      </c>
      <c r="BJ393" s="20" t="s">
        <v>90</v>
      </c>
      <c r="BK393" s="230">
        <f>ROUND(I393*H393,2)</f>
        <v>0</v>
      </c>
      <c r="BL393" s="20" t="s">
        <v>362</v>
      </c>
      <c r="BM393" s="229" t="s">
        <v>2999</v>
      </c>
    </row>
    <row r="394" s="2" customFormat="1">
      <c r="A394" s="42"/>
      <c r="B394" s="43"/>
      <c r="C394" s="44"/>
      <c r="D394" s="231" t="s">
        <v>236</v>
      </c>
      <c r="E394" s="44"/>
      <c r="F394" s="232" t="s">
        <v>3000</v>
      </c>
      <c r="G394" s="44"/>
      <c r="H394" s="44"/>
      <c r="I394" s="233"/>
      <c r="J394" s="44"/>
      <c r="K394" s="44"/>
      <c r="L394" s="48"/>
      <c r="M394" s="234"/>
      <c r="N394" s="235"/>
      <c r="O394" s="88"/>
      <c r="P394" s="88"/>
      <c r="Q394" s="88"/>
      <c r="R394" s="88"/>
      <c r="S394" s="88"/>
      <c r="T394" s="89"/>
      <c r="U394" s="42"/>
      <c r="V394" s="42"/>
      <c r="W394" s="42"/>
      <c r="X394" s="42"/>
      <c r="Y394" s="42"/>
      <c r="Z394" s="42"/>
      <c r="AA394" s="42"/>
      <c r="AB394" s="42"/>
      <c r="AC394" s="42"/>
      <c r="AD394" s="42"/>
      <c r="AE394" s="42"/>
      <c r="AT394" s="20" t="s">
        <v>236</v>
      </c>
      <c r="AU394" s="20" t="s">
        <v>92</v>
      </c>
    </row>
    <row r="395" s="13" customFormat="1">
      <c r="A395" s="13"/>
      <c r="B395" s="236"/>
      <c r="C395" s="237"/>
      <c r="D395" s="238" t="s">
        <v>238</v>
      </c>
      <c r="E395" s="239" t="s">
        <v>44</v>
      </c>
      <c r="F395" s="240" t="s">
        <v>3001</v>
      </c>
      <c r="G395" s="237"/>
      <c r="H395" s="239" t="s">
        <v>44</v>
      </c>
      <c r="I395" s="241"/>
      <c r="J395" s="237"/>
      <c r="K395" s="237"/>
      <c r="L395" s="242"/>
      <c r="M395" s="243"/>
      <c r="N395" s="244"/>
      <c r="O395" s="244"/>
      <c r="P395" s="244"/>
      <c r="Q395" s="244"/>
      <c r="R395" s="244"/>
      <c r="S395" s="244"/>
      <c r="T395" s="245"/>
      <c r="U395" s="13"/>
      <c r="V395" s="13"/>
      <c r="W395" s="13"/>
      <c r="X395" s="13"/>
      <c r="Y395" s="13"/>
      <c r="Z395" s="13"/>
      <c r="AA395" s="13"/>
      <c r="AB395" s="13"/>
      <c r="AC395" s="13"/>
      <c r="AD395" s="13"/>
      <c r="AE395" s="13"/>
      <c r="AT395" s="246" t="s">
        <v>238</v>
      </c>
      <c r="AU395" s="246" t="s">
        <v>92</v>
      </c>
      <c r="AV395" s="13" t="s">
        <v>90</v>
      </c>
      <c r="AW395" s="13" t="s">
        <v>42</v>
      </c>
      <c r="AX395" s="13" t="s">
        <v>82</v>
      </c>
      <c r="AY395" s="246" t="s">
        <v>228</v>
      </c>
    </row>
    <row r="396" s="14" customFormat="1">
      <c r="A396" s="14"/>
      <c r="B396" s="247"/>
      <c r="C396" s="248"/>
      <c r="D396" s="238" t="s">
        <v>238</v>
      </c>
      <c r="E396" s="249" t="s">
        <v>44</v>
      </c>
      <c r="F396" s="250" t="s">
        <v>3002</v>
      </c>
      <c r="G396" s="248"/>
      <c r="H396" s="251">
        <v>122.134</v>
      </c>
      <c r="I396" s="252"/>
      <c r="J396" s="248"/>
      <c r="K396" s="248"/>
      <c r="L396" s="253"/>
      <c r="M396" s="254"/>
      <c r="N396" s="255"/>
      <c r="O396" s="255"/>
      <c r="P396" s="255"/>
      <c r="Q396" s="255"/>
      <c r="R396" s="255"/>
      <c r="S396" s="255"/>
      <c r="T396" s="256"/>
      <c r="U396" s="14"/>
      <c r="V396" s="14"/>
      <c r="W396" s="14"/>
      <c r="X396" s="14"/>
      <c r="Y396" s="14"/>
      <c r="Z396" s="14"/>
      <c r="AA396" s="14"/>
      <c r="AB396" s="14"/>
      <c r="AC396" s="14"/>
      <c r="AD396" s="14"/>
      <c r="AE396" s="14"/>
      <c r="AT396" s="257" t="s">
        <v>238</v>
      </c>
      <c r="AU396" s="257" t="s">
        <v>92</v>
      </c>
      <c r="AV396" s="14" t="s">
        <v>92</v>
      </c>
      <c r="AW396" s="14" t="s">
        <v>42</v>
      </c>
      <c r="AX396" s="14" t="s">
        <v>82</v>
      </c>
      <c r="AY396" s="257" t="s">
        <v>228</v>
      </c>
    </row>
    <row r="397" s="14" customFormat="1">
      <c r="A397" s="14"/>
      <c r="B397" s="247"/>
      <c r="C397" s="248"/>
      <c r="D397" s="238" t="s">
        <v>238</v>
      </c>
      <c r="E397" s="249" t="s">
        <v>44</v>
      </c>
      <c r="F397" s="250" t="s">
        <v>3003</v>
      </c>
      <c r="G397" s="248"/>
      <c r="H397" s="251">
        <v>16.263000000000002</v>
      </c>
      <c r="I397" s="252"/>
      <c r="J397" s="248"/>
      <c r="K397" s="248"/>
      <c r="L397" s="253"/>
      <c r="M397" s="254"/>
      <c r="N397" s="255"/>
      <c r="O397" s="255"/>
      <c r="P397" s="255"/>
      <c r="Q397" s="255"/>
      <c r="R397" s="255"/>
      <c r="S397" s="255"/>
      <c r="T397" s="256"/>
      <c r="U397" s="14"/>
      <c r="V397" s="14"/>
      <c r="W397" s="14"/>
      <c r="X397" s="14"/>
      <c r="Y397" s="14"/>
      <c r="Z397" s="14"/>
      <c r="AA397" s="14"/>
      <c r="AB397" s="14"/>
      <c r="AC397" s="14"/>
      <c r="AD397" s="14"/>
      <c r="AE397" s="14"/>
      <c r="AT397" s="257" t="s">
        <v>238</v>
      </c>
      <c r="AU397" s="257" t="s">
        <v>92</v>
      </c>
      <c r="AV397" s="14" t="s">
        <v>92</v>
      </c>
      <c r="AW397" s="14" t="s">
        <v>42</v>
      </c>
      <c r="AX397" s="14" t="s">
        <v>82</v>
      </c>
      <c r="AY397" s="257" t="s">
        <v>228</v>
      </c>
    </row>
    <row r="398" s="14" customFormat="1">
      <c r="A398" s="14"/>
      <c r="B398" s="247"/>
      <c r="C398" s="248"/>
      <c r="D398" s="238" t="s">
        <v>238</v>
      </c>
      <c r="E398" s="249" t="s">
        <v>44</v>
      </c>
      <c r="F398" s="250" t="s">
        <v>3004</v>
      </c>
      <c r="G398" s="248"/>
      <c r="H398" s="251">
        <v>117.93300000000001</v>
      </c>
      <c r="I398" s="252"/>
      <c r="J398" s="248"/>
      <c r="K398" s="248"/>
      <c r="L398" s="253"/>
      <c r="M398" s="254"/>
      <c r="N398" s="255"/>
      <c r="O398" s="255"/>
      <c r="P398" s="255"/>
      <c r="Q398" s="255"/>
      <c r="R398" s="255"/>
      <c r="S398" s="255"/>
      <c r="T398" s="256"/>
      <c r="U398" s="14"/>
      <c r="V398" s="14"/>
      <c r="W398" s="14"/>
      <c r="X398" s="14"/>
      <c r="Y398" s="14"/>
      <c r="Z398" s="14"/>
      <c r="AA398" s="14"/>
      <c r="AB398" s="14"/>
      <c r="AC398" s="14"/>
      <c r="AD398" s="14"/>
      <c r="AE398" s="14"/>
      <c r="AT398" s="257" t="s">
        <v>238</v>
      </c>
      <c r="AU398" s="257" t="s">
        <v>92</v>
      </c>
      <c r="AV398" s="14" t="s">
        <v>92</v>
      </c>
      <c r="AW398" s="14" t="s">
        <v>42</v>
      </c>
      <c r="AX398" s="14" t="s">
        <v>82</v>
      </c>
      <c r="AY398" s="257" t="s">
        <v>228</v>
      </c>
    </row>
    <row r="399" s="15" customFormat="1">
      <c r="A399" s="15"/>
      <c r="B399" s="258"/>
      <c r="C399" s="259"/>
      <c r="D399" s="238" t="s">
        <v>238</v>
      </c>
      <c r="E399" s="260" t="s">
        <v>44</v>
      </c>
      <c r="F399" s="261" t="s">
        <v>247</v>
      </c>
      <c r="G399" s="259"/>
      <c r="H399" s="262">
        <v>256.32999999999998</v>
      </c>
      <c r="I399" s="263"/>
      <c r="J399" s="259"/>
      <c r="K399" s="259"/>
      <c r="L399" s="264"/>
      <c r="M399" s="265"/>
      <c r="N399" s="266"/>
      <c r="O399" s="266"/>
      <c r="P399" s="266"/>
      <c r="Q399" s="266"/>
      <c r="R399" s="266"/>
      <c r="S399" s="266"/>
      <c r="T399" s="267"/>
      <c r="U399" s="15"/>
      <c r="V399" s="15"/>
      <c r="W399" s="15"/>
      <c r="X399" s="15"/>
      <c r="Y399" s="15"/>
      <c r="Z399" s="15"/>
      <c r="AA399" s="15"/>
      <c r="AB399" s="15"/>
      <c r="AC399" s="15"/>
      <c r="AD399" s="15"/>
      <c r="AE399" s="15"/>
      <c r="AT399" s="268" t="s">
        <v>238</v>
      </c>
      <c r="AU399" s="268" t="s">
        <v>92</v>
      </c>
      <c r="AV399" s="15" t="s">
        <v>145</v>
      </c>
      <c r="AW399" s="15" t="s">
        <v>42</v>
      </c>
      <c r="AX399" s="15" t="s">
        <v>90</v>
      </c>
      <c r="AY399" s="268" t="s">
        <v>228</v>
      </c>
    </row>
    <row r="400" s="2" customFormat="1" ht="16.5" customHeight="1">
      <c r="A400" s="42"/>
      <c r="B400" s="43"/>
      <c r="C400" s="218" t="s">
        <v>579</v>
      </c>
      <c r="D400" s="218" t="s">
        <v>230</v>
      </c>
      <c r="E400" s="219" t="s">
        <v>3005</v>
      </c>
      <c r="F400" s="220" t="s">
        <v>3006</v>
      </c>
      <c r="G400" s="221" t="s">
        <v>299</v>
      </c>
      <c r="H400" s="222">
        <v>319.39999999999998</v>
      </c>
      <c r="I400" s="223"/>
      <c r="J400" s="224">
        <f>ROUND(I400*H400,2)</f>
        <v>0</v>
      </c>
      <c r="K400" s="220" t="s">
        <v>234</v>
      </c>
      <c r="L400" s="48"/>
      <c r="M400" s="225" t="s">
        <v>44</v>
      </c>
      <c r="N400" s="226" t="s">
        <v>53</v>
      </c>
      <c r="O400" s="88"/>
      <c r="P400" s="227">
        <f>O400*H400</f>
        <v>0</v>
      </c>
      <c r="Q400" s="227">
        <v>9.0000000000000006E-05</v>
      </c>
      <c r="R400" s="227">
        <f>Q400*H400</f>
        <v>0.028746000000000001</v>
      </c>
      <c r="S400" s="227">
        <v>0</v>
      </c>
      <c r="T400" s="228">
        <f>S400*H400</f>
        <v>0</v>
      </c>
      <c r="U400" s="42"/>
      <c r="V400" s="42"/>
      <c r="W400" s="42"/>
      <c r="X400" s="42"/>
      <c r="Y400" s="42"/>
      <c r="Z400" s="42"/>
      <c r="AA400" s="42"/>
      <c r="AB400" s="42"/>
      <c r="AC400" s="42"/>
      <c r="AD400" s="42"/>
      <c r="AE400" s="42"/>
      <c r="AR400" s="229" t="s">
        <v>362</v>
      </c>
      <c r="AT400" s="229" t="s">
        <v>230</v>
      </c>
      <c r="AU400" s="229" t="s">
        <v>92</v>
      </c>
      <c r="AY400" s="20" t="s">
        <v>228</v>
      </c>
      <c r="BE400" s="230">
        <f>IF(N400="základní",J400,0)</f>
        <v>0</v>
      </c>
      <c r="BF400" s="230">
        <f>IF(N400="snížená",J400,0)</f>
        <v>0</v>
      </c>
      <c r="BG400" s="230">
        <f>IF(N400="zákl. přenesená",J400,0)</f>
        <v>0</v>
      </c>
      <c r="BH400" s="230">
        <f>IF(N400="sníž. přenesená",J400,0)</f>
        <v>0</v>
      </c>
      <c r="BI400" s="230">
        <f>IF(N400="nulová",J400,0)</f>
        <v>0</v>
      </c>
      <c r="BJ400" s="20" t="s">
        <v>90</v>
      </c>
      <c r="BK400" s="230">
        <f>ROUND(I400*H400,2)</f>
        <v>0</v>
      </c>
      <c r="BL400" s="20" t="s">
        <v>362</v>
      </c>
      <c r="BM400" s="229" t="s">
        <v>3007</v>
      </c>
    </row>
    <row r="401" s="2" customFormat="1">
      <c r="A401" s="42"/>
      <c r="B401" s="43"/>
      <c r="C401" s="44"/>
      <c r="D401" s="231" t="s">
        <v>236</v>
      </c>
      <c r="E401" s="44"/>
      <c r="F401" s="232" t="s">
        <v>3008</v>
      </c>
      <c r="G401" s="44"/>
      <c r="H401" s="44"/>
      <c r="I401" s="233"/>
      <c r="J401" s="44"/>
      <c r="K401" s="44"/>
      <c r="L401" s="48"/>
      <c r="M401" s="234"/>
      <c r="N401" s="235"/>
      <c r="O401" s="88"/>
      <c r="P401" s="88"/>
      <c r="Q401" s="88"/>
      <c r="R401" s="88"/>
      <c r="S401" s="88"/>
      <c r="T401" s="89"/>
      <c r="U401" s="42"/>
      <c r="V401" s="42"/>
      <c r="W401" s="42"/>
      <c r="X401" s="42"/>
      <c r="Y401" s="42"/>
      <c r="Z401" s="42"/>
      <c r="AA401" s="42"/>
      <c r="AB401" s="42"/>
      <c r="AC401" s="42"/>
      <c r="AD401" s="42"/>
      <c r="AE401" s="42"/>
      <c r="AT401" s="20" t="s">
        <v>236</v>
      </c>
      <c r="AU401" s="20" t="s">
        <v>92</v>
      </c>
    </row>
    <row r="402" s="13" customFormat="1">
      <c r="A402" s="13"/>
      <c r="B402" s="236"/>
      <c r="C402" s="237"/>
      <c r="D402" s="238" t="s">
        <v>238</v>
      </c>
      <c r="E402" s="239" t="s">
        <v>44</v>
      </c>
      <c r="F402" s="240" t="s">
        <v>3009</v>
      </c>
      <c r="G402" s="237"/>
      <c r="H402" s="239" t="s">
        <v>44</v>
      </c>
      <c r="I402" s="241"/>
      <c r="J402" s="237"/>
      <c r="K402" s="237"/>
      <c r="L402" s="242"/>
      <c r="M402" s="243"/>
      <c r="N402" s="244"/>
      <c r="O402" s="244"/>
      <c r="P402" s="244"/>
      <c r="Q402" s="244"/>
      <c r="R402" s="244"/>
      <c r="S402" s="244"/>
      <c r="T402" s="245"/>
      <c r="U402" s="13"/>
      <c r="V402" s="13"/>
      <c r="W402" s="13"/>
      <c r="X402" s="13"/>
      <c r="Y402" s="13"/>
      <c r="Z402" s="13"/>
      <c r="AA402" s="13"/>
      <c r="AB402" s="13"/>
      <c r="AC402" s="13"/>
      <c r="AD402" s="13"/>
      <c r="AE402" s="13"/>
      <c r="AT402" s="246" t="s">
        <v>238</v>
      </c>
      <c r="AU402" s="246" t="s">
        <v>92</v>
      </c>
      <c r="AV402" s="13" t="s">
        <v>90</v>
      </c>
      <c r="AW402" s="13" t="s">
        <v>42</v>
      </c>
      <c r="AX402" s="13" t="s">
        <v>82</v>
      </c>
      <c r="AY402" s="246" t="s">
        <v>228</v>
      </c>
    </row>
    <row r="403" s="14" customFormat="1">
      <c r="A403" s="14"/>
      <c r="B403" s="247"/>
      <c r="C403" s="248"/>
      <c r="D403" s="238" t="s">
        <v>238</v>
      </c>
      <c r="E403" s="249" t="s">
        <v>44</v>
      </c>
      <c r="F403" s="250" t="s">
        <v>2736</v>
      </c>
      <c r="G403" s="248"/>
      <c r="H403" s="251">
        <v>165.28</v>
      </c>
      <c r="I403" s="252"/>
      <c r="J403" s="248"/>
      <c r="K403" s="248"/>
      <c r="L403" s="253"/>
      <c r="M403" s="254"/>
      <c r="N403" s="255"/>
      <c r="O403" s="255"/>
      <c r="P403" s="255"/>
      <c r="Q403" s="255"/>
      <c r="R403" s="255"/>
      <c r="S403" s="255"/>
      <c r="T403" s="256"/>
      <c r="U403" s="14"/>
      <c r="V403" s="14"/>
      <c r="W403" s="14"/>
      <c r="X403" s="14"/>
      <c r="Y403" s="14"/>
      <c r="Z403" s="14"/>
      <c r="AA403" s="14"/>
      <c r="AB403" s="14"/>
      <c r="AC403" s="14"/>
      <c r="AD403" s="14"/>
      <c r="AE403" s="14"/>
      <c r="AT403" s="257" t="s">
        <v>238</v>
      </c>
      <c r="AU403" s="257" t="s">
        <v>92</v>
      </c>
      <c r="AV403" s="14" t="s">
        <v>92</v>
      </c>
      <c r="AW403" s="14" t="s">
        <v>42</v>
      </c>
      <c r="AX403" s="14" t="s">
        <v>82</v>
      </c>
      <c r="AY403" s="257" t="s">
        <v>228</v>
      </c>
    </row>
    <row r="404" s="14" customFormat="1">
      <c r="A404" s="14"/>
      <c r="B404" s="247"/>
      <c r="C404" s="248"/>
      <c r="D404" s="238" t="s">
        <v>238</v>
      </c>
      <c r="E404" s="249" t="s">
        <v>44</v>
      </c>
      <c r="F404" s="250" t="s">
        <v>2741</v>
      </c>
      <c r="G404" s="248"/>
      <c r="H404" s="251">
        <v>15.51</v>
      </c>
      <c r="I404" s="252"/>
      <c r="J404" s="248"/>
      <c r="K404" s="248"/>
      <c r="L404" s="253"/>
      <c r="M404" s="254"/>
      <c r="N404" s="255"/>
      <c r="O404" s="255"/>
      <c r="P404" s="255"/>
      <c r="Q404" s="255"/>
      <c r="R404" s="255"/>
      <c r="S404" s="255"/>
      <c r="T404" s="256"/>
      <c r="U404" s="14"/>
      <c r="V404" s="14"/>
      <c r="W404" s="14"/>
      <c r="X404" s="14"/>
      <c r="Y404" s="14"/>
      <c r="Z404" s="14"/>
      <c r="AA404" s="14"/>
      <c r="AB404" s="14"/>
      <c r="AC404" s="14"/>
      <c r="AD404" s="14"/>
      <c r="AE404" s="14"/>
      <c r="AT404" s="257" t="s">
        <v>238</v>
      </c>
      <c r="AU404" s="257" t="s">
        <v>92</v>
      </c>
      <c r="AV404" s="14" t="s">
        <v>92</v>
      </c>
      <c r="AW404" s="14" t="s">
        <v>42</v>
      </c>
      <c r="AX404" s="14" t="s">
        <v>82</v>
      </c>
      <c r="AY404" s="257" t="s">
        <v>228</v>
      </c>
    </row>
    <row r="405" s="14" customFormat="1">
      <c r="A405" s="14"/>
      <c r="B405" s="247"/>
      <c r="C405" s="248"/>
      <c r="D405" s="238" t="s">
        <v>238</v>
      </c>
      <c r="E405" s="249" t="s">
        <v>44</v>
      </c>
      <c r="F405" s="250" t="s">
        <v>2769</v>
      </c>
      <c r="G405" s="248"/>
      <c r="H405" s="251">
        <v>138.61000000000001</v>
      </c>
      <c r="I405" s="252"/>
      <c r="J405" s="248"/>
      <c r="K405" s="248"/>
      <c r="L405" s="253"/>
      <c r="M405" s="254"/>
      <c r="N405" s="255"/>
      <c r="O405" s="255"/>
      <c r="P405" s="255"/>
      <c r="Q405" s="255"/>
      <c r="R405" s="255"/>
      <c r="S405" s="255"/>
      <c r="T405" s="256"/>
      <c r="U405" s="14"/>
      <c r="V405" s="14"/>
      <c r="W405" s="14"/>
      <c r="X405" s="14"/>
      <c r="Y405" s="14"/>
      <c r="Z405" s="14"/>
      <c r="AA405" s="14"/>
      <c r="AB405" s="14"/>
      <c r="AC405" s="14"/>
      <c r="AD405" s="14"/>
      <c r="AE405" s="14"/>
      <c r="AT405" s="257" t="s">
        <v>238</v>
      </c>
      <c r="AU405" s="257" t="s">
        <v>92</v>
      </c>
      <c r="AV405" s="14" t="s">
        <v>92</v>
      </c>
      <c r="AW405" s="14" t="s">
        <v>42</v>
      </c>
      <c r="AX405" s="14" t="s">
        <v>82</v>
      </c>
      <c r="AY405" s="257" t="s">
        <v>228</v>
      </c>
    </row>
    <row r="406" s="15" customFormat="1">
      <c r="A406" s="15"/>
      <c r="B406" s="258"/>
      <c r="C406" s="259"/>
      <c r="D406" s="238" t="s">
        <v>238</v>
      </c>
      <c r="E406" s="260" t="s">
        <v>44</v>
      </c>
      <c r="F406" s="261" t="s">
        <v>247</v>
      </c>
      <c r="G406" s="259"/>
      <c r="H406" s="262">
        <v>319.39999999999998</v>
      </c>
      <c r="I406" s="263"/>
      <c r="J406" s="259"/>
      <c r="K406" s="259"/>
      <c r="L406" s="264"/>
      <c r="M406" s="265"/>
      <c r="N406" s="266"/>
      <c r="O406" s="266"/>
      <c r="P406" s="266"/>
      <c r="Q406" s="266"/>
      <c r="R406" s="266"/>
      <c r="S406" s="266"/>
      <c r="T406" s="267"/>
      <c r="U406" s="15"/>
      <c r="V406" s="15"/>
      <c r="W406" s="15"/>
      <c r="X406" s="15"/>
      <c r="Y406" s="15"/>
      <c r="Z406" s="15"/>
      <c r="AA406" s="15"/>
      <c r="AB406" s="15"/>
      <c r="AC406" s="15"/>
      <c r="AD406" s="15"/>
      <c r="AE406" s="15"/>
      <c r="AT406" s="268" t="s">
        <v>238</v>
      </c>
      <c r="AU406" s="268" t="s">
        <v>92</v>
      </c>
      <c r="AV406" s="15" t="s">
        <v>145</v>
      </c>
      <c r="AW406" s="15" t="s">
        <v>42</v>
      </c>
      <c r="AX406" s="15" t="s">
        <v>90</v>
      </c>
      <c r="AY406" s="268" t="s">
        <v>228</v>
      </c>
    </row>
    <row r="407" s="2" customFormat="1" ht="16.5" customHeight="1">
      <c r="A407" s="42"/>
      <c r="B407" s="43"/>
      <c r="C407" s="218" t="s">
        <v>584</v>
      </c>
      <c r="D407" s="218" t="s">
        <v>230</v>
      </c>
      <c r="E407" s="219" t="s">
        <v>3010</v>
      </c>
      <c r="F407" s="220" t="s">
        <v>3011</v>
      </c>
      <c r="G407" s="221" t="s">
        <v>410</v>
      </c>
      <c r="H407" s="222">
        <v>157</v>
      </c>
      <c r="I407" s="223"/>
      <c r="J407" s="224">
        <f>ROUND(I407*H407,2)</f>
        <v>0</v>
      </c>
      <c r="K407" s="220" t="s">
        <v>234</v>
      </c>
      <c r="L407" s="48"/>
      <c r="M407" s="225" t="s">
        <v>44</v>
      </c>
      <c r="N407" s="226" t="s">
        <v>53</v>
      </c>
      <c r="O407" s="88"/>
      <c r="P407" s="227">
        <f>O407*H407</f>
        <v>0</v>
      </c>
      <c r="Q407" s="227">
        <v>0.00021000000000000001</v>
      </c>
      <c r="R407" s="227">
        <f>Q407*H407</f>
        <v>0.032969999999999999</v>
      </c>
      <c r="S407" s="227">
        <v>0</v>
      </c>
      <c r="T407" s="228">
        <f>S407*H407</f>
        <v>0</v>
      </c>
      <c r="U407" s="42"/>
      <c r="V407" s="42"/>
      <c r="W407" s="42"/>
      <c r="X407" s="42"/>
      <c r="Y407" s="42"/>
      <c r="Z407" s="42"/>
      <c r="AA407" s="42"/>
      <c r="AB407" s="42"/>
      <c r="AC407" s="42"/>
      <c r="AD407" s="42"/>
      <c r="AE407" s="42"/>
      <c r="AR407" s="229" t="s">
        <v>362</v>
      </c>
      <c r="AT407" s="229" t="s">
        <v>230</v>
      </c>
      <c r="AU407" s="229" t="s">
        <v>92</v>
      </c>
      <c r="AY407" s="20" t="s">
        <v>228</v>
      </c>
      <c r="BE407" s="230">
        <f>IF(N407="základní",J407,0)</f>
        <v>0</v>
      </c>
      <c r="BF407" s="230">
        <f>IF(N407="snížená",J407,0)</f>
        <v>0</v>
      </c>
      <c r="BG407" s="230">
        <f>IF(N407="zákl. přenesená",J407,0)</f>
        <v>0</v>
      </c>
      <c r="BH407" s="230">
        <f>IF(N407="sníž. přenesená",J407,0)</f>
        <v>0</v>
      </c>
      <c r="BI407" s="230">
        <f>IF(N407="nulová",J407,0)</f>
        <v>0</v>
      </c>
      <c r="BJ407" s="20" t="s">
        <v>90</v>
      </c>
      <c r="BK407" s="230">
        <f>ROUND(I407*H407,2)</f>
        <v>0</v>
      </c>
      <c r="BL407" s="20" t="s">
        <v>362</v>
      </c>
      <c r="BM407" s="229" t="s">
        <v>3012</v>
      </c>
    </row>
    <row r="408" s="2" customFormat="1">
      <c r="A408" s="42"/>
      <c r="B408" s="43"/>
      <c r="C408" s="44"/>
      <c r="D408" s="231" t="s">
        <v>236</v>
      </c>
      <c r="E408" s="44"/>
      <c r="F408" s="232" t="s">
        <v>3013</v>
      </c>
      <c r="G408" s="44"/>
      <c r="H408" s="44"/>
      <c r="I408" s="233"/>
      <c r="J408" s="44"/>
      <c r="K408" s="44"/>
      <c r="L408" s="48"/>
      <c r="M408" s="234"/>
      <c r="N408" s="235"/>
      <c r="O408" s="88"/>
      <c r="P408" s="88"/>
      <c r="Q408" s="88"/>
      <c r="R408" s="88"/>
      <c r="S408" s="88"/>
      <c r="T408" s="89"/>
      <c r="U408" s="42"/>
      <c r="V408" s="42"/>
      <c r="W408" s="42"/>
      <c r="X408" s="42"/>
      <c r="Y408" s="42"/>
      <c r="Z408" s="42"/>
      <c r="AA408" s="42"/>
      <c r="AB408" s="42"/>
      <c r="AC408" s="42"/>
      <c r="AD408" s="42"/>
      <c r="AE408" s="42"/>
      <c r="AT408" s="20" t="s">
        <v>236</v>
      </c>
      <c r="AU408" s="20" t="s">
        <v>92</v>
      </c>
    </row>
    <row r="409" s="13" customFormat="1">
      <c r="A409" s="13"/>
      <c r="B409" s="236"/>
      <c r="C409" s="237"/>
      <c r="D409" s="238" t="s">
        <v>238</v>
      </c>
      <c r="E409" s="239" t="s">
        <v>44</v>
      </c>
      <c r="F409" s="240" t="s">
        <v>3014</v>
      </c>
      <c r="G409" s="237"/>
      <c r="H409" s="239" t="s">
        <v>44</v>
      </c>
      <c r="I409" s="241"/>
      <c r="J409" s="237"/>
      <c r="K409" s="237"/>
      <c r="L409" s="242"/>
      <c r="M409" s="243"/>
      <c r="N409" s="244"/>
      <c r="O409" s="244"/>
      <c r="P409" s="244"/>
      <c r="Q409" s="244"/>
      <c r="R409" s="244"/>
      <c r="S409" s="244"/>
      <c r="T409" s="245"/>
      <c r="U409" s="13"/>
      <c r="V409" s="13"/>
      <c r="W409" s="13"/>
      <c r="X409" s="13"/>
      <c r="Y409" s="13"/>
      <c r="Z409" s="13"/>
      <c r="AA409" s="13"/>
      <c r="AB409" s="13"/>
      <c r="AC409" s="13"/>
      <c r="AD409" s="13"/>
      <c r="AE409" s="13"/>
      <c r="AT409" s="246" t="s">
        <v>238</v>
      </c>
      <c r="AU409" s="246" t="s">
        <v>92</v>
      </c>
      <c r="AV409" s="13" t="s">
        <v>90</v>
      </c>
      <c r="AW409" s="13" t="s">
        <v>42</v>
      </c>
      <c r="AX409" s="13" t="s">
        <v>82</v>
      </c>
      <c r="AY409" s="246" t="s">
        <v>228</v>
      </c>
    </row>
    <row r="410" s="13" customFormat="1">
      <c r="A410" s="13"/>
      <c r="B410" s="236"/>
      <c r="C410" s="237"/>
      <c r="D410" s="238" t="s">
        <v>238</v>
      </c>
      <c r="E410" s="239" t="s">
        <v>44</v>
      </c>
      <c r="F410" s="240" t="s">
        <v>1366</v>
      </c>
      <c r="G410" s="237"/>
      <c r="H410" s="239" t="s">
        <v>44</v>
      </c>
      <c r="I410" s="241"/>
      <c r="J410" s="237"/>
      <c r="K410" s="237"/>
      <c r="L410" s="242"/>
      <c r="M410" s="243"/>
      <c r="N410" s="244"/>
      <c r="O410" s="244"/>
      <c r="P410" s="244"/>
      <c r="Q410" s="244"/>
      <c r="R410" s="244"/>
      <c r="S410" s="244"/>
      <c r="T410" s="245"/>
      <c r="U410" s="13"/>
      <c r="V410" s="13"/>
      <c r="W410" s="13"/>
      <c r="X410" s="13"/>
      <c r="Y410" s="13"/>
      <c r="Z410" s="13"/>
      <c r="AA410" s="13"/>
      <c r="AB410" s="13"/>
      <c r="AC410" s="13"/>
      <c r="AD410" s="13"/>
      <c r="AE410" s="13"/>
      <c r="AT410" s="246" t="s">
        <v>238</v>
      </c>
      <c r="AU410" s="246" t="s">
        <v>92</v>
      </c>
      <c r="AV410" s="13" t="s">
        <v>90</v>
      </c>
      <c r="AW410" s="13" t="s">
        <v>42</v>
      </c>
      <c r="AX410" s="13" t="s">
        <v>82</v>
      </c>
      <c r="AY410" s="246" t="s">
        <v>228</v>
      </c>
    </row>
    <row r="411" s="14" customFormat="1">
      <c r="A411" s="14"/>
      <c r="B411" s="247"/>
      <c r="C411" s="248"/>
      <c r="D411" s="238" t="s">
        <v>238</v>
      </c>
      <c r="E411" s="249" t="s">
        <v>44</v>
      </c>
      <c r="F411" s="250" t="s">
        <v>3015</v>
      </c>
      <c r="G411" s="248"/>
      <c r="H411" s="251">
        <v>95</v>
      </c>
      <c r="I411" s="252"/>
      <c r="J411" s="248"/>
      <c r="K411" s="248"/>
      <c r="L411" s="253"/>
      <c r="M411" s="254"/>
      <c r="N411" s="255"/>
      <c r="O411" s="255"/>
      <c r="P411" s="255"/>
      <c r="Q411" s="255"/>
      <c r="R411" s="255"/>
      <c r="S411" s="255"/>
      <c r="T411" s="256"/>
      <c r="U411" s="14"/>
      <c r="V411" s="14"/>
      <c r="W411" s="14"/>
      <c r="X411" s="14"/>
      <c r="Y411" s="14"/>
      <c r="Z411" s="14"/>
      <c r="AA411" s="14"/>
      <c r="AB411" s="14"/>
      <c r="AC411" s="14"/>
      <c r="AD411" s="14"/>
      <c r="AE411" s="14"/>
      <c r="AT411" s="257" t="s">
        <v>238</v>
      </c>
      <c r="AU411" s="257" t="s">
        <v>92</v>
      </c>
      <c r="AV411" s="14" t="s">
        <v>92</v>
      </c>
      <c r="AW411" s="14" t="s">
        <v>42</v>
      </c>
      <c r="AX411" s="14" t="s">
        <v>82</v>
      </c>
      <c r="AY411" s="257" t="s">
        <v>228</v>
      </c>
    </row>
    <row r="412" s="13" customFormat="1">
      <c r="A412" s="13"/>
      <c r="B412" s="236"/>
      <c r="C412" s="237"/>
      <c r="D412" s="238" t="s">
        <v>238</v>
      </c>
      <c r="E412" s="239" t="s">
        <v>44</v>
      </c>
      <c r="F412" s="240" t="s">
        <v>1368</v>
      </c>
      <c r="G412" s="237"/>
      <c r="H412" s="239" t="s">
        <v>44</v>
      </c>
      <c r="I412" s="241"/>
      <c r="J412" s="237"/>
      <c r="K412" s="237"/>
      <c r="L412" s="242"/>
      <c r="M412" s="243"/>
      <c r="N412" s="244"/>
      <c r="O412" s="244"/>
      <c r="P412" s="244"/>
      <c r="Q412" s="244"/>
      <c r="R412" s="244"/>
      <c r="S412" s="244"/>
      <c r="T412" s="245"/>
      <c r="U412" s="13"/>
      <c r="V412" s="13"/>
      <c r="W412" s="13"/>
      <c r="X412" s="13"/>
      <c r="Y412" s="13"/>
      <c r="Z412" s="13"/>
      <c r="AA412" s="13"/>
      <c r="AB412" s="13"/>
      <c r="AC412" s="13"/>
      <c r="AD412" s="13"/>
      <c r="AE412" s="13"/>
      <c r="AT412" s="246" t="s">
        <v>238</v>
      </c>
      <c r="AU412" s="246" t="s">
        <v>92</v>
      </c>
      <c r="AV412" s="13" t="s">
        <v>90</v>
      </c>
      <c r="AW412" s="13" t="s">
        <v>42</v>
      </c>
      <c r="AX412" s="13" t="s">
        <v>82</v>
      </c>
      <c r="AY412" s="246" t="s">
        <v>228</v>
      </c>
    </row>
    <row r="413" s="14" customFormat="1">
      <c r="A413" s="14"/>
      <c r="B413" s="247"/>
      <c r="C413" s="248"/>
      <c r="D413" s="238" t="s">
        <v>238</v>
      </c>
      <c r="E413" s="249" t="s">
        <v>44</v>
      </c>
      <c r="F413" s="250" t="s">
        <v>3016</v>
      </c>
      <c r="G413" s="248"/>
      <c r="H413" s="251">
        <v>62</v>
      </c>
      <c r="I413" s="252"/>
      <c r="J413" s="248"/>
      <c r="K413" s="248"/>
      <c r="L413" s="253"/>
      <c r="M413" s="254"/>
      <c r="N413" s="255"/>
      <c r="O413" s="255"/>
      <c r="P413" s="255"/>
      <c r="Q413" s="255"/>
      <c r="R413" s="255"/>
      <c r="S413" s="255"/>
      <c r="T413" s="256"/>
      <c r="U413" s="14"/>
      <c r="V413" s="14"/>
      <c r="W413" s="14"/>
      <c r="X413" s="14"/>
      <c r="Y413" s="14"/>
      <c r="Z413" s="14"/>
      <c r="AA413" s="14"/>
      <c r="AB413" s="14"/>
      <c r="AC413" s="14"/>
      <c r="AD413" s="14"/>
      <c r="AE413" s="14"/>
      <c r="AT413" s="257" t="s">
        <v>238</v>
      </c>
      <c r="AU413" s="257" t="s">
        <v>92</v>
      </c>
      <c r="AV413" s="14" t="s">
        <v>92</v>
      </c>
      <c r="AW413" s="14" t="s">
        <v>42</v>
      </c>
      <c r="AX413" s="14" t="s">
        <v>82</v>
      </c>
      <c r="AY413" s="257" t="s">
        <v>228</v>
      </c>
    </row>
    <row r="414" s="15" customFormat="1">
      <c r="A414" s="15"/>
      <c r="B414" s="258"/>
      <c r="C414" s="259"/>
      <c r="D414" s="238" t="s">
        <v>238</v>
      </c>
      <c r="E414" s="260" t="s">
        <v>44</v>
      </c>
      <c r="F414" s="261" t="s">
        <v>247</v>
      </c>
      <c r="G414" s="259"/>
      <c r="H414" s="262">
        <v>157</v>
      </c>
      <c r="I414" s="263"/>
      <c r="J414" s="259"/>
      <c r="K414" s="259"/>
      <c r="L414" s="264"/>
      <c r="M414" s="265"/>
      <c r="N414" s="266"/>
      <c r="O414" s="266"/>
      <c r="P414" s="266"/>
      <c r="Q414" s="266"/>
      <c r="R414" s="266"/>
      <c r="S414" s="266"/>
      <c r="T414" s="267"/>
      <c r="U414" s="15"/>
      <c r="V414" s="15"/>
      <c r="W414" s="15"/>
      <c r="X414" s="15"/>
      <c r="Y414" s="15"/>
      <c r="Z414" s="15"/>
      <c r="AA414" s="15"/>
      <c r="AB414" s="15"/>
      <c r="AC414" s="15"/>
      <c r="AD414" s="15"/>
      <c r="AE414" s="15"/>
      <c r="AT414" s="268" t="s">
        <v>238</v>
      </c>
      <c r="AU414" s="268" t="s">
        <v>92</v>
      </c>
      <c r="AV414" s="15" t="s">
        <v>145</v>
      </c>
      <c r="AW414" s="15" t="s">
        <v>42</v>
      </c>
      <c r="AX414" s="15" t="s">
        <v>90</v>
      </c>
      <c r="AY414" s="268" t="s">
        <v>228</v>
      </c>
    </row>
    <row r="415" s="2" customFormat="1" ht="16.5" customHeight="1">
      <c r="A415" s="42"/>
      <c r="B415" s="43"/>
      <c r="C415" s="218" t="s">
        <v>881</v>
      </c>
      <c r="D415" s="218" t="s">
        <v>230</v>
      </c>
      <c r="E415" s="219" t="s">
        <v>3017</v>
      </c>
      <c r="F415" s="220" t="s">
        <v>3018</v>
      </c>
      <c r="G415" s="221" t="s">
        <v>410</v>
      </c>
      <c r="H415" s="222">
        <v>13</v>
      </c>
      <c r="I415" s="223"/>
      <c r="J415" s="224">
        <f>ROUND(I415*H415,2)</f>
        <v>0</v>
      </c>
      <c r="K415" s="220" t="s">
        <v>234</v>
      </c>
      <c r="L415" s="48"/>
      <c r="M415" s="225" t="s">
        <v>44</v>
      </c>
      <c r="N415" s="226" t="s">
        <v>53</v>
      </c>
      <c r="O415" s="88"/>
      <c r="P415" s="227">
        <f>O415*H415</f>
        <v>0</v>
      </c>
      <c r="Q415" s="227">
        <v>0.00020000000000000001</v>
      </c>
      <c r="R415" s="227">
        <f>Q415*H415</f>
        <v>0.0026000000000000003</v>
      </c>
      <c r="S415" s="227">
        <v>0</v>
      </c>
      <c r="T415" s="228">
        <f>S415*H415</f>
        <v>0</v>
      </c>
      <c r="U415" s="42"/>
      <c r="V415" s="42"/>
      <c r="W415" s="42"/>
      <c r="X415" s="42"/>
      <c r="Y415" s="42"/>
      <c r="Z415" s="42"/>
      <c r="AA415" s="42"/>
      <c r="AB415" s="42"/>
      <c r="AC415" s="42"/>
      <c r="AD415" s="42"/>
      <c r="AE415" s="42"/>
      <c r="AR415" s="229" t="s">
        <v>362</v>
      </c>
      <c r="AT415" s="229" t="s">
        <v>230</v>
      </c>
      <c r="AU415" s="229" t="s">
        <v>92</v>
      </c>
      <c r="AY415" s="20" t="s">
        <v>228</v>
      </c>
      <c r="BE415" s="230">
        <f>IF(N415="základní",J415,0)</f>
        <v>0</v>
      </c>
      <c r="BF415" s="230">
        <f>IF(N415="snížená",J415,0)</f>
        <v>0</v>
      </c>
      <c r="BG415" s="230">
        <f>IF(N415="zákl. přenesená",J415,0)</f>
        <v>0</v>
      </c>
      <c r="BH415" s="230">
        <f>IF(N415="sníž. přenesená",J415,0)</f>
        <v>0</v>
      </c>
      <c r="BI415" s="230">
        <f>IF(N415="nulová",J415,0)</f>
        <v>0</v>
      </c>
      <c r="BJ415" s="20" t="s">
        <v>90</v>
      </c>
      <c r="BK415" s="230">
        <f>ROUND(I415*H415,2)</f>
        <v>0</v>
      </c>
      <c r="BL415" s="20" t="s">
        <v>362</v>
      </c>
      <c r="BM415" s="229" t="s">
        <v>3019</v>
      </c>
    </row>
    <row r="416" s="2" customFormat="1">
      <c r="A416" s="42"/>
      <c r="B416" s="43"/>
      <c r="C416" s="44"/>
      <c r="D416" s="231" t="s">
        <v>236</v>
      </c>
      <c r="E416" s="44"/>
      <c r="F416" s="232" t="s">
        <v>3020</v>
      </c>
      <c r="G416" s="44"/>
      <c r="H416" s="44"/>
      <c r="I416" s="233"/>
      <c r="J416" s="44"/>
      <c r="K416" s="44"/>
      <c r="L416" s="48"/>
      <c r="M416" s="234"/>
      <c r="N416" s="235"/>
      <c r="O416" s="88"/>
      <c r="P416" s="88"/>
      <c r="Q416" s="88"/>
      <c r="R416" s="88"/>
      <c r="S416" s="88"/>
      <c r="T416" s="89"/>
      <c r="U416" s="42"/>
      <c r="V416" s="42"/>
      <c r="W416" s="42"/>
      <c r="X416" s="42"/>
      <c r="Y416" s="42"/>
      <c r="Z416" s="42"/>
      <c r="AA416" s="42"/>
      <c r="AB416" s="42"/>
      <c r="AC416" s="42"/>
      <c r="AD416" s="42"/>
      <c r="AE416" s="42"/>
      <c r="AT416" s="20" t="s">
        <v>236</v>
      </c>
      <c r="AU416" s="20" t="s">
        <v>92</v>
      </c>
    </row>
    <row r="417" s="13" customFormat="1">
      <c r="A417" s="13"/>
      <c r="B417" s="236"/>
      <c r="C417" s="237"/>
      <c r="D417" s="238" t="s">
        <v>238</v>
      </c>
      <c r="E417" s="239" t="s">
        <v>44</v>
      </c>
      <c r="F417" s="240" t="s">
        <v>3014</v>
      </c>
      <c r="G417" s="237"/>
      <c r="H417" s="239" t="s">
        <v>44</v>
      </c>
      <c r="I417" s="241"/>
      <c r="J417" s="237"/>
      <c r="K417" s="237"/>
      <c r="L417" s="242"/>
      <c r="M417" s="243"/>
      <c r="N417" s="244"/>
      <c r="O417" s="244"/>
      <c r="P417" s="244"/>
      <c r="Q417" s="244"/>
      <c r="R417" s="244"/>
      <c r="S417" s="244"/>
      <c r="T417" s="245"/>
      <c r="U417" s="13"/>
      <c r="V417" s="13"/>
      <c r="W417" s="13"/>
      <c r="X417" s="13"/>
      <c r="Y417" s="13"/>
      <c r="Z417" s="13"/>
      <c r="AA417" s="13"/>
      <c r="AB417" s="13"/>
      <c r="AC417" s="13"/>
      <c r="AD417" s="13"/>
      <c r="AE417" s="13"/>
      <c r="AT417" s="246" t="s">
        <v>238</v>
      </c>
      <c r="AU417" s="246" t="s">
        <v>92</v>
      </c>
      <c r="AV417" s="13" t="s">
        <v>90</v>
      </c>
      <c r="AW417" s="13" t="s">
        <v>42</v>
      </c>
      <c r="AX417" s="13" t="s">
        <v>82</v>
      </c>
      <c r="AY417" s="246" t="s">
        <v>228</v>
      </c>
    </row>
    <row r="418" s="13" customFormat="1">
      <c r="A418" s="13"/>
      <c r="B418" s="236"/>
      <c r="C418" s="237"/>
      <c r="D418" s="238" t="s">
        <v>238</v>
      </c>
      <c r="E418" s="239" t="s">
        <v>44</v>
      </c>
      <c r="F418" s="240" t="s">
        <v>1366</v>
      </c>
      <c r="G418" s="237"/>
      <c r="H418" s="239" t="s">
        <v>44</v>
      </c>
      <c r="I418" s="241"/>
      <c r="J418" s="237"/>
      <c r="K418" s="237"/>
      <c r="L418" s="242"/>
      <c r="M418" s="243"/>
      <c r="N418" s="244"/>
      <c r="O418" s="244"/>
      <c r="P418" s="244"/>
      <c r="Q418" s="244"/>
      <c r="R418" s="244"/>
      <c r="S418" s="244"/>
      <c r="T418" s="245"/>
      <c r="U418" s="13"/>
      <c r="V418" s="13"/>
      <c r="W418" s="13"/>
      <c r="X418" s="13"/>
      <c r="Y418" s="13"/>
      <c r="Z418" s="13"/>
      <c r="AA418" s="13"/>
      <c r="AB418" s="13"/>
      <c r="AC418" s="13"/>
      <c r="AD418" s="13"/>
      <c r="AE418" s="13"/>
      <c r="AT418" s="246" t="s">
        <v>238</v>
      </c>
      <c r="AU418" s="246" t="s">
        <v>92</v>
      </c>
      <c r="AV418" s="13" t="s">
        <v>90</v>
      </c>
      <c r="AW418" s="13" t="s">
        <v>42</v>
      </c>
      <c r="AX418" s="13" t="s">
        <v>82</v>
      </c>
      <c r="AY418" s="246" t="s">
        <v>228</v>
      </c>
    </row>
    <row r="419" s="14" customFormat="1">
      <c r="A419" s="14"/>
      <c r="B419" s="247"/>
      <c r="C419" s="248"/>
      <c r="D419" s="238" t="s">
        <v>238</v>
      </c>
      <c r="E419" s="249" t="s">
        <v>44</v>
      </c>
      <c r="F419" s="250" t="s">
        <v>3021</v>
      </c>
      <c r="G419" s="248"/>
      <c r="H419" s="251">
        <v>7</v>
      </c>
      <c r="I419" s="252"/>
      <c r="J419" s="248"/>
      <c r="K419" s="248"/>
      <c r="L419" s="253"/>
      <c r="M419" s="254"/>
      <c r="N419" s="255"/>
      <c r="O419" s="255"/>
      <c r="P419" s="255"/>
      <c r="Q419" s="255"/>
      <c r="R419" s="255"/>
      <c r="S419" s="255"/>
      <c r="T419" s="256"/>
      <c r="U419" s="14"/>
      <c r="V419" s="14"/>
      <c r="W419" s="14"/>
      <c r="X419" s="14"/>
      <c r="Y419" s="14"/>
      <c r="Z419" s="14"/>
      <c r="AA419" s="14"/>
      <c r="AB419" s="14"/>
      <c r="AC419" s="14"/>
      <c r="AD419" s="14"/>
      <c r="AE419" s="14"/>
      <c r="AT419" s="257" t="s">
        <v>238</v>
      </c>
      <c r="AU419" s="257" t="s">
        <v>92</v>
      </c>
      <c r="AV419" s="14" t="s">
        <v>92</v>
      </c>
      <c r="AW419" s="14" t="s">
        <v>42</v>
      </c>
      <c r="AX419" s="14" t="s">
        <v>82</v>
      </c>
      <c r="AY419" s="257" t="s">
        <v>228</v>
      </c>
    </row>
    <row r="420" s="13" customFormat="1">
      <c r="A420" s="13"/>
      <c r="B420" s="236"/>
      <c r="C420" s="237"/>
      <c r="D420" s="238" t="s">
        <v>238</v>
      </c>
      <c r="E420" s="239" t="s">
        <v>44</v>
      </c>
      <c r="F420" s="240" t="s">
        <v>1368</v>
      </c>
      <c r="G420" s="237"/>
      <c r="H420" s="239" t="s">
        <v>44</v>
      </c>
      <c r="I420" s="241"/>
      <c r="J420" s="237"/>
      <c r="K420" s="237"/>
      <c r="L420" s="242"/>
      <c r="M420" s="243"/>
      <c r="N420" s="244"/>
      <c r="O420" s="244"/>
      <c r="P420" s="244"/>
      <c r="Q420" s="244"/>
      <c r="R420" s="244"/>
      <c r="S420" s="244"/>
      <c r="T420" s="245"/>
      <c r="U420" s="13"/>
      <c r="V420" s="13"/>
      <c r="W420" s="13"/>
      <c r="X420" s="13"/>
      <c r="Y420" s="13"/>
      <c r="Z420" s="13"/>
      <c r="AA420" s="13"/>
      <c r="AB420" s="13"/>
      <c r="AC420" s="13"/>
      <c r="AD420" s="13"/>
      <c r="AE420" s="13"/>
      <c r="AT420" s="246" t="s">
        <v>238</v>
      </c>
      <c r="AU420" s="246" t="s">
        <v>92</v>
      </c>
      <c r="AV420" s="13" t="s">
        <v>90</v>
      </c>
      <c r="AW420" s="13" t="s">
        <v>42</v>
      </c>
      <c r="AX420" s="13" t="s">
        <v>82</v>
      </c>
      <c r="AY420" s="246" t="s">
        <v>228</v>
      </c>
    </row>
    <row r="421" s="14" customFormat="1">
      <c r="A421" s="14"/>
      <c r="B421" s="247"/>
      <c r="C421" s="248"/>
      <c r="D421" s="238" t="s">
        <v>238</v>
      </c>
      <c r="E421" s="249" t="s">
        <v>44</v>
      </c>
      <c r="F421" s="250" t="s">
        <v>3022</v>
      </c>
      <c r="G421" s="248"/>
      <c r="H421" s="251">
        <v>6</v>
      </c>
      <c r="I421" s="252"/>
      <c r="J421" s="248"/>
      <c r="K421" s="248"/>
      <c r="L421" s="253"/>
      <c r="M421" s="254"/>
      <c r="N421" s="255"/>
      <c r="O421" s="255"/>
      <c r="P421" s="255"/>
      <c r="Q421" s="255"/>
      <c r="R421" s="255"/>
      <c r="S421" s="255"/>
      <c r="T421" s="256"/>
      <c r="U421" s="14"/>
      <c r="V421" s="14"/>
      <c r="W421" s="14"/>
      <c r="X421" s="14"/>
      <c r="Y421" s="14"/>
      <c r="Z421" s="14"/>
      <c r="AA421" s="14"/>
      <c r="AB421" s="14"/>
      <c r="AC421" s="14"/>
      <c r="AD421" s="14"/>
      <c r="AE421" s="14"/>
      <c r="AT421" s="257" t="s">
        <v>238</v>
      </c>
      <c r="AU421" s="257" t="s">
        <v>92</v>
      </c>
      <c r="AV421" s="14" t="s">
        <v>92</v>
      </c>
      <c r="AW421" s="14" t="s">
        <v>42</v>
      </c>
      <c r="AX421" s="14" t="s">
        <v>82</v>
      </c>
      <c r="AY421" s="257" t="s">
        <v>228</v>
      </c>
    </row>
    <row r="422" s="15" customFormat="1">
      <c r="A422" s="15"/>
      <c r="B422" s="258"/>
      <c r="C422" s="259"/>
      <c r="D422" s="238" t="s">
        <v>238</v>
      </c>
      <c r="E422" s="260" t="s">
        <v>44</v>
      </c>
      <c r="F422" s="261" t="s">
        <v>247</v>
      </c>
      <c r="G422" s="259"/>
      <c r="H422" s="262">
        <v>13</v>
      </c>
      <c r="I422" s="263"/>
      <c r="J422" s="259"/>
      <c r="K422" s="259"/>
      <c r="L422" s="264"/>
      <c r="M422" s="265"/>
      <c r="N422" s="266"/>
      <c r="O422" s="266"/>
      <c r="P422" s="266"/>
      <c r="Q422" s="266"/>
      <c r="R422" s="266"/>
      <c r="S422" s="266"/>
      <c r="T422" s="267"/>
      <c r="U422" s="15"/>
      <c r="V422" s="15"/>
      <c r="W422" s="15"/>
      <c r="X422" s="15"/>
      <c r="Y422" s="15"/>
      <c r="Z422" s="15"/>
      <c r="AA422" s="15"/>
      <c r="AB422" s="15"/>
      <c r="AC422" s="15"/>
      <c r="AD422" s="15"/>
      <c r="AE422" s="15"/>
      <c r="AT422" s="268" t="s">
        <v>238</v>
      </c>
      <c r="AU422" s="268" t="s">
        <v>92</v>
      </c>
      <c r="AV422" s="15" t="s">
        <v>145</v>
      </c>
      <c r="AW422" s="15" t="s">
        <v>42</v>
      </c>
      <c r="AX422" s="15" t="s">
        <v>90</v>
      </c>
      <c r="AY422" s="268" t="s">
        <v>228</v>
      </c>
    </row>
    <row r="423" s="2" customFormat="1" ht="16.5" customHeight="1">
      <c r="A423" s="42"/>
      <c r="B423" s="43"/>
      <c r="C423" s="218" t="s">
        <v>886</v>
      </c>
      <c r="D423" s="218" t="s">
        <v>230</v>
      </c>
      <c r="E423" s="219" t="s">
        <v>3023</v>
      </c>
      <c r="F423" s="220" t="s">
        <v>3024</v>
      </c>
      <c r="G423" s="221" t="s">
        <v>299</v>
      </c>
      <c r="H423" s="222">
        <v>319.39999999999998</v>
      </c>
      <c r="I423" s="223"/>
      <c r="J423" s="224">
        <f>ROUND(I423*H423,2)</f>
        <v>0</v>
      </c>
      <c r="K423" s="220" t="s">
        <v>234</v>
      </c>
      <c r="L423" s="48"/>
      <c r="M423" s="225" t="s">
        <v>44</v>
      </c>
      <c r="N423" s="226" t="s">
        <v>53</v>
      </c>
      <c r="O423" s="88"/>
      <c r="P423" s="227">
        <f>O423*H423</f>
        <v>0</v>
      </c>
      <c r="Q423" s="227">
        <v>0.00142</v>
      </c>
      <c r="R423" s="227">
        <f>Q423*H423</f>
        <v>0.45354800000000001</v>
      </c>
      <c r="S423" s="227">
        <v>0</v>
      </c>
      <c r="T423" s="228">
        <f>S423*H423</f>
        <v>0</v>
      </c>
      <c r="U423" s="42"/>
      <c r="V423" s="42"/>
      <c r="W423" s="42"/>
      <c r="X423" s="42"/>
      <c r="Y423" s="42"/>
      <c r="Z423" s="42"/>
      <c r="AA423" s="42"/>
      <c r="AB423" s="42"/>
      <c r="AC423" s="42"/>
      <c r="AD423" s="42"/>
      <c r="AE423" s="42"/>
      <c r="AR423" s="229" t="s">
        <v>362</v>
      </c>
      <c r="AT423" s="229" t="s">
        <v>230</v>
      </c>
      <c r="AU423" s="229" t="s">
        <v>92</v>
      </c>
      <c r="AY423" s="20" t="s">
        <v>228</v>
      </c>
      <c r="BE423" s="230">
        <f>IF(N423="základní",J423,0)</f>
        <v>0</v>
      </c>
      <c r="BF423" s="230">
        <f>IF(N423="snížená",J423,0)</f>
        <v>0</v>
      </c>
      <c r="BG423" s="230">
        <f>IF(N423="zákl. přenesená",J423,0)</f>
        <v>0</v>
      </c>
      <c r="BH423" s="230">
        <f>IF(N423="sníž. přenesená",J423,0)</f>
        <v>0</v>
      </c>
      <c r="BI423" s="230">
        <f>IF(N423="nulová",J423,0)</f>
        <v>0</v>
      </c>
      <c r="BJ423" s="20" t="s">
        <v>90</v>
      </c>
      <c r="BK423" s="230">
        <f>ROUND(I423*H423,2)</f>
        <v>0</v>
      </c>
      <c r="BL423" s="20" t="s">
        <v>362</v>
      </c>
      <c r="BM423" s="229" t="s">
        <v>3025</v>
      </c>
    </row>
    <row r="424" s="2" customFormat="1">
      <c r="A424" s="42"/>
      <c r="B424" s="43"/>
      <c r="C424" s="44"/>
      <c r="D424" s="231" t="s">
        <v>236</v>
      </c>
      <c r="E424" s="44"/>
      <c r="F424" s="232" t="s">
        <v>3026</v>
      </c>
      <c r="G424" s="44"/>
      <c r="H424" s="44"/>
      <c r="I424" s="233"/>
      <c r="J424" s="44"/>
      <c r="K424" s="44"/>
      <c r="L424" s="48"/>
      <c r="M424" s="234"/>
      <c r="N424" s="235"/>
      <c r="O424" s="88"/>
      <c r="P424" s="88"/>
      <c r="Q424" s="88"/>
      <c r="R424" s="88"/>
      <c r="S424" s="88"/>
      <c r="T424" s="89"/>
      <c r="U424" s="42"/>
      <c r="V424" s="42"/>
      <c r="W424" s="42"/>
      <c r="X424" s="42"/>
      <c r="Y424" s="42"/>
      <c r="Z424" s="42"/>
      <c r="AA424" s="42"/>
      <c r="AB424" s="42"/>
      <c r="AC424" s="42"/>
      <c r="AD424" s="42"/>
      <c r="AE424" s="42"/>
      <c r="AT424" s="20" t="s">
        <v>236</v>
      </c>
      <c r="AU424" s="20" t="s">
        <v>92</v>
      </c>
    </row>
    <row r="425" s="13" customFormat="1">
      <c r="A425" s="13"/>
      <c r="B425" s="236"/>
      <c r="C425" s="237"/>
      <c r="D425" s="238" t="s">
        <v>238</v>
      </c>
      <c r="E425" s="239" t="s">
        <v>44</v>
      </c>
      <c r="F425" s="240" t="s">
        <v>3027</v>
      </c>
      <c r="G425" s="237"/>
      <c r="H425" s="239" t="s">
        <v>44</v>
      </c>
      <c r="I425" s="241"/>
      <c r="J425" s="237"/>
      <c r="K425" s="237"/>
      <c r="L425" s="242"/>
      <c r="M425" s="243"/>
      <c r="N425" s="244"/>
      <c r="O425" s="244"/>
      <c r="P425" s="244"/>
      <c r="Q425" s="244"/>
      <c r="R425" s="244"/>
      <c r="S425" s="244"/>
      <c r="T425" s="245"/>
      <c r="U425" s="13"/>
      <c r="V425" s="13"/>
      <c r="W425" s="13"/>
      <c r="X425" s="13"/>
      <c r="Y425" s="13"/>
      <c r="Z425" s="13"/>
      <c r="AA425" s="13"/>
      <c r="AB425" s="13"/>
      <c r="AC425" s="13"/>
      <c r="AD425" s="13"/>
      <c r="AE425" s="13"/>
      <c r="AT425" s="246" t="s">
        <v>238</v>
      </c>
      <c r="AU425" s="246" t="s">
        <v>92</v>
      </c>
      <c r="AV425" s="13" t="s">
        <v>90</v>
      </c>
      <c r="AW425" s="13" t="s">
        <v>42</v>
      </c>
      <c r="AX425" s="13" t="s">
        <v>82</v>
      </c>
      <c r="AY425" s="246" t="s">
        <v>228</v>
      </c>
    </row>
    <row r="426" s="14" customFormat="1">
      <c r="A426" s="14"/>
      <c r="B426" s="247"/>
      <c r="C426" s="248"/>
      <c r="D426" s="238" t="s">
        <v>238</v>
      </c>
      <c r="E426" s="249" t="s">
        <v>44</v>
      </c>
      <c r="F426" s="250" t="s">
        <v>2736</v>
      </c>
      <c r="G426" s="248"/>
      <c r="H426" s="251">
        <v>165.28</v>
      </c>
      <c r="I426" s="252"/>
      <c r="J426" s="248"/>
      <c r="K426" s="248"/>
      <c r="L426" s="253"/>
      <c r="M426" s="254"/>
      <c r="N426" s="255"/>
      <c r="O426" s="255"/>
      <c r="P426" s="255"/>
      <c r="Q426" s="255"/>
      <c r="R426" s="255"/>
      <c r="S426" s="255"/>
      <c r="T426" s="256"/>
      <c r="U426" s="14"/>
      <c r="V426" s="14"/>
      <c r="W426" s="14"/>
      <c r="X426" s="14"/>
      <c r="Y426" s="14"/>
      <c r="Z426" s="14"/>
      <c r="AA426" s="14"/>
      <c r="AB426" s="14"/>
      <c r="AC426" s="14"/>
      <c r="AD426" s="14"/>
      <c r="AE426" s="14"/>
      <c r="AT426" s="257" t="s">
        <v>238</v>
      </c>
      <c r="AU426" s="257" t="s">
        <v>92</v>
      </c>
      <c r="AV426" s="14" t="s">
        <v>92</v>
      </c>
      <c r="AW426" s="14" t="s">
        <v>42</v>
      </c>
      <c r="AX426" s="14" t="s">
        <v>82</v>
      </c>
      <c r="AY426" s="257" t="s">
        <v>228</v>
      </c>
    </row>
    <row r="427" s="14" customFormat="1">
      <c r="A427" s="14"/>
      <c r="B427" s="247"/>
      <c r="C427" s="248"/>
      <c r="D427" s="238" t="s">
        <v>238</v>
      </c>
      <c r="E427" s="249" t="s">
        <v>44</v>
      </c>
      <c r="F427" s="250" t="s">
        <v>2741</v>
      </c>
      <c r="G427" s="248"/>
      <c r="H427" s="251">
        <v>15.51</v>
      </c>
      <c r="I427" s="252"/>
      <c r="J427" s="248"/>
      <c r="K427" s="248"/>
      <c r="L427" s="253"/>
      <c r="M427" s="254"/>
      <c r="N427" s="255"/>
      <c r="O427" s="255"/>
      <c r="P427" s="255"/>
      <c r="Q427" s="255"/>
      <c r="R427" s="255"/>
      <c r="S427" s="255"/>
      <c r="T427" s="256"/>
      <c r="U427" s="14"/>
      <c r="V427" s="14"/>
      <c r="W427" s="14"/>
      <c r="X427" s="14"/>
      <c r="Y427" s="14"/>
      <c r="Z427" s="14"/>
      <c r="AA427" s="14"/>
      <c r="AB427" s="14"/>
      <c r="AC427" s="14"/>
      <c r="AD427" s="14"/>
      <c r="AE427" s="14"/>
      <c r="AT427" s="257" t="s">
        <v>238</v>
      </c>
      <c r="AU427" s="257" t="s">
        <v>92</v>
      </c>
      <c r="AV427" s="14" t="s">
        <v>92</v>
      </c>
      <c r="AW427" s="14" t="s">
        <v>42</v>
      </c>
      <c r="AX427" s="14" t="s">
        <v>82</v>
      </c>
      <c r="AY427" s="257" t="s">
        <v>228</v>
      </c>
    </row>
    <row r="428" s="14" customFormat="1">
      <c r="A428" s="14"/>
      <c r="B428" s="247"/>
      <c r="C428" s="248"/>
      <c r="D428" s="238" t="s">
        <v>238</v>
      </c>
      <c r="E428" s="249" t="s">
        <v>44</v>
      </c>
      <c r="F428" s="250" t="s">
        <v>2769</v>
      </c>
      <c r="G428" s="248"/>
      <c r="H428" s="251">
        <v>138.61000000000001</v>
      </c>
      <c r="I428" s="252"/>
      <c r="J428" s="248"/>
      <c r="K428" s="248"/>
      <c r="L428" s="253"/>
      <c r="M428" s="254"/>
      <c r="N428" s="255"/>
      <c r="O428" s="255"/>
      <c r="P428" s="255"/>
      <c r="Q428" s="255"/>
      <c r="R428" s="255"/>
      <c r="S428" s="255"/>
      <c r="T428" s="256"/>
      <c r="U428" s="14"/>
      <c r="V428" s="14"/>
      <c r="W428" s="14"/>
      <c r="X428" s="14"/>
      <c r="Y428" s="14"/>
      <c r="Z428" s="14"/>
      <c r="AA428" s="14"/>
      <c r="AB428" s="14"/>
      <c r="AC428" s="14"/>
      <c r="AD428" s="14"/>
      <c r="AE428" s="14"/>
      <c r="AT428" s="257" t="s">
        <v>238</v>
      </c>
      <c r="AU428" s="257" t="s">
        <v>92</v>
      </c>
      <c r="AV428" s="14" t="s">
        <v>92</v>
      </c>
      <c r="AW428" s="14" t="s">
        <v>42</v>
      </c>
      <c r="AX428" s="14" t="s">
        <v>82</v>
      </c>
      <c r="AY428" s="257" t="s">
        <v>228</v>
      </c>
    </row>
    <row r="429" s="15" customFormat="1">
      <c r="A429" s="15"/>
      <c r="B429" s="258"/>
      <c r="C429" s="259"/>
      <c r="D429" s="238" t="s">
        <v>238</v>
      </c>
      <c r="E429" s="260" t="s">
        <v>44</v>
      </c>
      <c r="F429" s="261" t="s">
        <v>247</v>
      </c>
      <c r="G429" s="259"/>
      <c r="H429" s="262">
        <v>319.39999999999998</v>
      </c>
      <c r="I429" s="263"/>
      <c r="J429" s="259"/>
      <c r="K429" s="259"/>
      <c r="L429" s="264"/>
      <c r="M429" s="265"/>
      <c r="N429" s="266"/>
      <c r="O429" s="266"/>
      <c r="P429" s="266"/>
      <c r="Q429" s="266"/>
      <c r="R429" s="266"/>
      <c r="S429" s="266"/>
      <c r="T429" s="267"/>
      <c r="U429" s="15"/>
      <c r="V429" s="15"/>
      <c r="W429" s="15"/>
      <c r="X429" s="15"/>
      <c r="Y429" s="15"/>
      <c r="Z429" s="15"/>
      <c r="AA429" s="15"/>
      <c r="AB429" s="15"/>
      <c r="AC429" s="15"/>
      <c r="AD429" s="15"/>
      <c r="AE429" s="15"/>
      <c r="AT429" s="268" t="s">
        <v>238</v>
      </c>
      <c r="AU429" s="268" t="s">
        <v>92</v>
      </c>
      <c r="AV429" s="15" t="s">
        <v>145</v>
      </c>
      <c r="AW429" s="15" t="s">
        <v>42</v>
      </c>
      <c r="AX429" s="15" t="s">
        <v>90</v>
      </c>
      <c r="AY429" s="268" t="s">
        <v>228</v>
      </c>
    </row>
    <row r="430" s="2" customFormat="1" ht="24.15" customHeight="1">
      <c r="A430" s="42"/>
      <c r="B430" s="43"/>
      <c r="C430" s="218" t="s">
        <v>899</v>
      </c>
      <c r="D430" s="218" t="s">
        <v>230</v>
      </c>
      <c r="E430" s="219" t="s">
        <v>3028</v>
      </c>
      <c r="F430" s="220" t="s">
        <v>3029</v>
      </c>
      <c r="G430" s="221" t="s">
        <v>280</v>
      </c>
      <c r="H430" s="222">
        <v>7.1829999999999998</v>
      </c>
      <c r="I430" s="223"/>
      <c r="J430" s="224">
        <f>ROUND(I430*H430,2)</f>
        <v>0</v>
      </c>
      <c r="K430" s="220" t="s">
        <v>234</v>
      </c>
      <c r="L430" s="48"/>
      <c r="M430" s="225" t="s">
        <v>44</v>
      </c>
      <c r="N430" s="226" t="s">
        <v>53</v>
      </c>
      <c r="O430" s="88"/>
      <c r="P430" s="227">
        <f>O430*H430</f>
        <v>0</v>
      </c>
      <c r="Q430" s="227">
        <v>0</v>
      </c>
      <c r="R430" s="227">
        <f>Q430*H430</f>
        <v>0</v>
      </c>
      <c r="S430" s="227">
        <v>0</v>
      </c>
      <c r="T430" s="228">
        <f>S430*H430</f>
        <v>0</v>
      </c>
      <c r="U430" s="42"/>
      <c r="V430" s="42"/>
      <c r="W430" s="42"/>
      <c r="X430" s="42"/>
      <c r="Y430" s="42"/>
      <c r="Z430" s="42"/>
      <c r="AA430" s="42"/>
      <c r="AB430" s="42"/>
      <c r="AC430" s="42"/>
      <c r="AD430" s="42"/>
      <c r="AE430" s="42"/>
      <c r="AR430" s="229" t="s">
        <v>362</v>
      </c>
      <c r="AT430" s="229" t="s">
        <v>230</v>
      </c>
      <c r="AU430" s="229" t="s">
        <v>92</v>
      </c>
      <c r="AY430" s="20" t="s">
        <v>228</v>
      </c>
      <c r="BE430" s="230">
        <f>IF(N430="základní",J430,0)</f>
        <v>0</v>
      </c>
      <c r="BF430" s="230">
        <f>IF(N430="snížená",J430,0)</f>
        <v>0</v>
      </c>
      <c r="BG430" s="230">
        <f>IF(N430="zákl. přenesená",J430,0)</f>
        <v>0</v>
      </c>
      <c r="BH430" s="230">
        <f>IF(N430="sníž. přenesená",J430,0)</f>
        <v>0</v>
      </c>
      <c r="BI430" s="230">
        <f>IF(N430="nulová",J430,0)</f>
        <v>0</v>
      </c>
      <c r="BJ430" s="20" t="s">
        <v>90</v>
      </c>
      <c r="BK430" s="230">
        <f>ROUND(I430*H430,2)</f>
        <v>0</v>
      </c>
      <c r="BL430" s="20" t="s">
        <v>362</v>
      </c>
      <c r="BM430" s="229" t="s">
        <v>3030</v>
      </c>
    </row>
    <row r="431" s="2" customFormat="1">
      <c r="A431" s="42"/>
      <c r="B431" s="43"/>
      <c r="C431" s="44"/>
      <c r="D431" s="231" t="s">
        <v>236</v>
      </c>
      <c r="E431" s="44"/>
      <c r="F431" s="232" t="s">
        <v>3031</v>
      </c>
      <c r="G431" s="44"/>
      <c r="H431" s="44"/>
      <c r="I431" s="233"/>
      <c r="J431" s="44"/>
      <c r="K431" s="44"/>
      <c r="L431" s="48"/>
      <c r="M431" s="234"/>
      <c r="N431" s="235"/>
      <c r="O431" s="88"/>
      <c r="P431" s="88"/>
      <c r="Q431" s="88"/>
      <c r="R431" s="88"/>
      <c r="S431" s="88"/>
      <c r="T431" s="89"/>
      <c r="U431" s="42"/>
      <c r="V431" s="42"/>
      <c r="W431" s="42"/>
      <c r="X431" s="42"/>
      <c r="Y431" s="42"/>
      <c r="Z431" s="42"/>
      <c r="AA431" s="42"/>
      <c r="AB431" s="42"/>
      <c r="AC431" s="42"/>
      <c r="AD431" s="42"/>
      <c r="AE431" s="42"/>
      <c r="AT431" s="20" t="s">
        <v>236</v>
      </c>
      <c r="AU431" s="20" t="s">
        <v>92</v>
      </c>
    </row>
    <row r="432" s="12" customFormat="1" ht="22.8" customHeight="1">
      <c r="A432" s="12"/>
      <c r="B432" s="202"/>
      <c r="C432" s="203"/>
      <c r="D432" s="204" t="s">
        <v>81</v>
      </c>
      <c r="E432" s="216" t="s">
        <v>3032</v>
      </c>
      <c r="F432" s="216" t="s">
        <v>3033</v>
      </c>
      <c r="G432" s="203"/>
      <c r="H432" s="203"/>
      <c r="I432" s="206"/>
      <c r="J432" s="217">
        <f>BK432</f>
        <v>0</v>
      </c>
      <c r="K432" s="203"/>
      <c r="L432" s="208"/>
      <c r="M432" s="209"/>
      <c r="N432" s="210"/>
      <c r="O432" s="210"/>
      <c r="P432" s="211">
        <f>SUM(P433:P584)</f>
        <v>0</v>
      </c>
      <c r="Q432" s="210"/>
      <c r="R432" s="211">
        <f>SUM(R433:R584)</f>
        <v>37.778372160000011</v>
      </c>
      <c r="S432" s="210"/>
      <c r="T432" s="212">
        <f>SUM(T433:T584)</f>
        <v>0</v>
      </c>
      <c r="U432" s="12"/>
      <c r="V432" s="12"/>
      <c r="W432" s="12"/>
      <c r="X432" s="12"/>
      <c r="Y432" s="12"/>
      <c r="Z432" s="12"/>
      <c r="AA432" s="12"/>
      <c r="AB432" s="12"/>
      <c r="AC432" s="12"/>
      <c r="AD432" s="12"/>
      <c r="AE432" s="12"/>
      <c r="AR432" s="213" t="s">
        <v>92</v>
      </c>
      <c r="AT432" s="214" t="s">
        <v>81</v>
      </c>
      <c r="AU432" s="214" t="s">
        <v>90</v>
      </c>
      <c r="AY432" s="213" t="s">
        <v>228</v>
      </c>
      <c r="BK432" s="215">
        <f>SUM(BK433:BK584)</f>
        <v>0</v>
      </c>
    </row>
    <row r="433" s="2" customFormat="1" ht="16.5" customHeight="1">
      <c r="A433" s="42"/>
      <c r="B433" s="43"/>
      <c r="C433" s="218" t="s">
        <v>907</v>
      </c>
      <c r="D433" s="218" t="s">
        <v>230</v>
      </c>
      <c r="E433" s="219" t="s">
        <v>3034</v>
      </c>
      <c r="F433" s="220" t="s">
        <v>3035</v>
      </c>
      <c r="G433" s="221" t="s">
        <v>233</v>
      </c>
      <c r="H433" s="222">
        <v>2543.1199999999999</v>
      </c>
      <c r="I433" s="223"/>
      <c r="J433" s="224">
        <f>ROUND(I433*H433,2)</f>
        <v>0</v>
      </c>
      <c r="K433" s="220" t="s">
        <v>234</v>
      </c>
      <c r="L433" s="48"/>
      <c r="M433" s="225" t="s">
        <v>44</v>
      </c>
      <c r="N433" s="226" t="s">
        <v>53</v>
      </c>
      <c r="O433" s="88"/>
      <c r="P433" s="227">
        <f>O433*H433</f>
        <v>0</v>
      </c>
      <c r="Q433" s="227">
        <v>0</v>
      </c>
      <c r="R433" s="227">
        <f>Q433*H433</f>
        <v>0</v>
      </c>
      <c r="S433" s="227">
        <v>0</v>
      </c>
      <c r="T433" s="228">
        <f>S433*H433</f>
        <v>0</v>
      </c>
      <c r="U433" s="42"/>
      <c r="V433" s="42"/>
      <c r="W433" s="42"/>
      <c r="X433" s="42"/>
      <c r="Y433" s="42"/>
      <c r="Z433" s="42"/>
      <c r="AA433" s="42"/>
      <c r="AB433" s="42"/>
      <c r="AC433" s="42"/>
      <c r="AD433" s="42"/>
      <c r="AE433" s="42"/>
      <c r="AR433" s="229" t="s">
        <v>362</v>
      </c>
      <c r="AT433" s="229" t="s">
        <v>230</v>
      </c>
      <c r="AU433" s="229" t="s">
        <v>92</v>
      </c>
      <c r="AY433" s="20" t="s">
        <v>228</v>
      </c>
      <c r="BE433" s="230">
        <f>IF(N433="základní",J433,0)</f>
        <v>0</v>
      </c>
      <c r="BF433" s="230">
        <f>IF(N433="snížená",J433,0)</f>
        <v>0</v>
      </c>
      <c r="BG433" s="230">
        <f>IF(N433="zákl. přenesená",J433,0)</f>
        <v>0</v>
      </c>
      <c r="BH433" s="230">
        <f>IF(N433="sníž. přenesená",J433,0)</f>
        <v>0</v>
      </c>
      <c r="BI433" s="230">
        <f>IF(N433="nulová",J433,0)</f>
        <v>0</v>
      </c>
      <c r="BJ433" s="20" t="s">
        <v>90</v>
      </c>
      <c r="BK433" s="230">
        <f>ROUND(I433*H433,2)</f>
        <v>0</v>
      </c>
      <c r="BL433" s="20" t="s">
        <v>362</v>
      </c>
      <c r="BM433" s="229" t="s">
        <v>3036</v>
      </c>
    </row>
    <row r="434" s="2" customFormat="1">
      <c r="A434" s="42"/>
      <c r="B434" s="43"/>
      <c r="C434" s="44"/>
      <c r="D434" s="231" t="s">
        <v>236</v>
      </c>
      <c r="E434" s="44"/>
      <c r="F434" s="232" t="s">
        <v>3037</v>
      </c>
      <c r="G434" s="44"/>
      <c r="H434" s="44"/>
      <c r="I434" s="233"/>
      <c r="J434" s="44"/>
      <c r="K434" s="44"/>
      <c r="L434" s="48"/>
      <c r="M434" s="234"/>
      <c r="N434" s="235"/>
      <c r="O434" s="88"/>
      <c r="P434" s="88"/>
      <c r="Q434" s="88"/>
      <c r="R434" s="88"/>
      <c r="S434" s="88"/>
      <c r="T434" s="89"/>
      <c r="U434" s="42"/>
      <c r="V434" s="42"/>
      <c r="W434" s="42"/>
      <c r="X434" s="42"/>
      <c r="Y434" s="42"/>
      <c r="Z434" s="42"/>
      <c r="AA434" s="42"/>
      <c r="AB434" s="42"/>
      <c r="AC434" s="42"/>
      <c r="AD434" s="42"/>
      <c r="AE434" s="42"/>
      <c r="AT434" s="20" t="s">
        <v>236</v>
      </c>
      <c r="AU434" s="20" t="s">
        <v>92</v>
      </c>
    </row>
    <row r="435" s="13" customFormat="1">
      <c r="A435" s="13"/>
      <c r="B435" s="236"/>
      <c r="C435" s="237"/>
      <c r="D435" s="238" t="s">
        <v>238</v>
      </c>
      <c r="E435" s="239" t="s">
        <v>44</v>
      </c>
      <c r="F435" s="240" t="s">
        <v>3038</v>
      </c>
      <c r="G435" s="237"/>
      <c r="H435" s="239" t="s">
        <v>44</v>
      </c>
      <c r="I435" s="241"/>
      <c r="J435" s="237"/>
      <c r="K435" s="237"/>
      <c r="L435" s="242"/>
      <c r="M435" s="243"/>
      <c r="N435" s="244"/>
      <c r="O435" s="244"/>
      <c r="P435" s="244"/>
      <c r="Q435" s="244"/>
      <c r="R435" s="244"/>
      <c r="S435" s="244"/>
      <c r="T435" s="245"/>
      <c r="U435" s="13"/>
      <c r="V435" s="13"/>
      <c r="W435" s="13"/>
      <c r="X435" s="13"/>
      <c r="Y435" s="13"/>
      <c r="Z435" s="13"/>
      <c r="AA435" s="13"/>
      <c r="AB435" s="13"/>
      <c r="AC435" s="13"/>
      <c r="AD435" s="13"/>
      <c r="AE435" s="13"/>
      <c r="AT435" s="246" t="s">
        <v>238</v>
      </c>
      <c r="AU435" s="246" t="s">
        <v>92</v>
      </c>
      <c r="AV435" s="13" t="s">
        <v>90</v>
      </c>
      <c r="AW435" s="13" t="s">
        <v>42</v>
      </c>
      <c r="AX435" s="13" t="s">
        <v>82</v>
      </c>
      <c r="AY435" s="246" t="s">
        <v>228</v>
      </c>
    </row>
    <row r="436" s="14" customFormat="1">
      <c r="A436" s="14"/>
      <c r="B436" s="247"/>
      <c r="C436" s="248"/>
      <c r="D436" s="238" t="s">
        <v>238</v>
      </c>
      <c r="E436" s="249" t="s">
        <v>44</v>
      </c>
      <c r="F436" s="250" t="s">
        <v>2718</v>
      </c>
      <c r="G436" s="248"/>
      <c r="H436" s="251">
        <v>1170.9000000000001</v>
      </c>
      <c r="I436" s="252"/>
      <c r="J436" s="248"/>
      <c r="K436" s="248"/>
      <c r="L436" s="253"/>
      <c r="M436" s="254"/>
      <c r="N436" s="255"/>
      <c r="O436" s="255"/>
      <c r="P436" s="255"/>
      <c r="Q436" s="255"/>
      <c r="R436" s="255"/>
      <c r="S436" s="255"/>
      <c r="T436" s="256"/>
      <c r="U436" s="14"/>
      <c r="V436" s="14"/>
      <c r="W436" s="14"/>
      <c r="X436" s="14"/>
      <c r="Y436" s="14"/>
      <c r="Z436" s="14"/>
      <c r="AA436" s="14"/>
      <c r="AB436" s="14"/>
      <c r="AC436" s="14"/>
      <c r="AD436" s="14"/>
      <c r="AE436" s="14"/>
      <c r="AT436" s="257" t="s">
        <v>238</v>
      </c>
      <c r="AU436" s="257" t="s">
        <v>92</v>
      </c>
      <c r="AV436" s="14" t="s">
        <v>92</v>
      </c>
      <c r="AW436" s="14" t="s">
        <v>42</v>
      </c>
      <c r="AX436" s="14" t="s">
        <v>82</v>
      </c>
      <c r="AY436" s="257" t="s">
        <v>228</v>
      </c>
    </row>
    <row r="437" s="14" customFormat="1">
      <c r="A437" s="14"/>
      <c r="B437" s="247"/>
      <c r="C437" s="248"/>
      <c r="D437" s="238" t="s">
        <v>238</v>
      </c>
      <c r="E437" s="249" t="s">
        <v>44</v>
      </c>
      <c r="F437" s="250" t="s">
        <v>2722</v>
      </c>
      <c r="G437" s="248"/>
      <c r="H437" s="251">
        <v>249.62000000000001</v>
      </c>
      <c r="I437" s="252"/>
      <c r="J437" s="248"/>
      <c r="K437" s="248"/>
      <c r="L437" s="253"/>
      <c r="M437" s="254"/>
      <c r="N437" s="255"/>
      <c r="O437" s="255"/>
      <c r="P437" s="255"/>
      <c r="Q437" s="255"/>
      <c r="R437" s="255"/>
      <c r="S437" s="255"/>
      <c r="T437" s="256"/>
      <c r="U437" s="14"/>
      <c r="V437" s="14"/>
      <c r="W437" s="14"/>
      <c r="X437" s="14"/>
      <c r="Y437" s="14"/>
      <c r="Z437" s="14"/>
      <c r="AA437" s="14"/>
      <c r="AB437" s="14"/>
      <c r="AC437" s="14"/>
      <c r="AD437" s="14"/>
      <c r="AE437" s="14"/>
      <c r="AT437" s="257" t="s">
        <v>238</v>
      </c>
      <c r="AU437" s="257" t="s">
        <v>92</v>
      </c>
      <c r="AV437" s="14" t="s">
        <v>92</v>
      </c>
      <c r="AW437" s="14" t="s">
        <v>42</v>
      </c>
      <c r="AX437" s="14" t="s">
        <v>82</v>
      </c>
      <c r="AY437" s="257" t="s">
        <v>228</v>
      </c>
    </row>
    <row r="438" s="14" customFormat="1">
      <c r="A438" s="14"/>
      <c r="B438" s="247"/>
      <c r="C438" s="248"/>
      <c r="D438" s="238" t="s">
        <v>238</v>
      </c>
      <c r="E438" s="249" t="s">
        <v>44</v>
      </c>
      <c r="F438" s="250" t="s">
        <v>2726</v>
      </c>
      <c r="G438" s="248"/>
      <c r="H438" s="251">
        <v>85.920000000000002</v>
      </c>
      <c r="I438" s="252"/>
      <c r="J438" s="248"/>
      <c r="K438" s="248"/>
      <c r="L438" s="253"/>
      <c r="M438" s="254"/>
      <c r="N438" s="255"/>
      <c r="O438" s="255"/>
      <c r="P438" s="255"/>
      <c r="Q438" s="255"/>
      <c r="R438" s="255"/>
      <c r="S438" s="255"/>
      <c r="T438" s="256"/>
      <c r="U438" s="14"/>
      <c r="V438" s="14"/>
      <c r="W438" s="14"/>
      <c r="X438" s="14"/>
      <c r="Y438" s="14"/>
      <c r="Z438" s="14"/>
      <c r="AA438" s="14"/>
      <c r="AB438" s="14"/>
      <c r="AC438" s="14"/>
      <c r="AD438" s="14"/>
      <c r="AE438" s="14"/>
      <c r="AT438" s="257" t="s">
        <v>238</v>
      </c>
      <c r="AU438" s="257" t="s">
        <v>92</v>
      </c>
      <c r="AV438" s="14" t="s">
        <v>92</v>
      </c>
      <c r="AW438" s="14" t="s">
        <v>42</v>
      </c>
      <c r="AX438" s="14" t="s">
        <v>82</v>
      </c>
      <c r="AY438" s="257" t="s">
        <v>228</v>
      </c>
    </row>
    <row r="439" s="14" customFormat="1">
      <c r="A439" s="14"/>
      <c r="B439" s="247"/>
      <c r="C439" s="248"/>
      <c r="D439" s="238" t="s">
        <v>238</v>
      </c>
      <c r="E439" s="249" t="s">
        <v>44</v>
      </c>
      <c r="F439" s="250" t="s">
        <v>2730</v>
      </c>
      <c r="G439" s="248"/>
      <c r="H439" s="251">
        <v>160.71000000000001</v>
      </c>
      <c r="I439" s="252"/>
      <c r="J439" s="248"/>
      <c r="K439" s="248"/>
      <c r="L439" s="253"/>
      <c r="M439" s="254"/>
      <c r="N439" s="255"/>
      <c r="O439" s="255"/>
      <c r="P439" s="255"/>
      <c r="Q439" s="255"/>
      <c r="R439" s="255"/>
      <c r="S439" s="255"/>
      <c r="T439" s="256"/>
      <c r="U439" s="14"/>
      <c r="V439" s="14"/>
      <c r="W439" s="14"/>
      <c r="X439" s="14"/>
      <c r="Y439" s="14"/>
      <c r="Z439" s="14"/>
      <c r="AA439" s="14"/>
      <c r="AB439" s="14"/>
      <c r="AC439" s="14"/>
      <c r="AD439" s="14"/>
      <c r="AE439" s="14"/>
      <c r="AT439" s="257" t="s">
        <v>238</v>
      </c>
      <c r="AU439" s="257" t="s">
        <v>92</v>
      </c>
      <c r="AV439" s="14" t="s">
        <v>92</v>
      </c>
      <c r="AW439" s="14" t="s">
        <v>42</v>
      </c>
      <c r="AX439" s="14" t="s">
        <v>82</v>
      </c>
      <c r="AY439" s="257" t="s">
        <v>228</v>
      </c>
    </row>
    <row r="440" s="14" customFormat="1">
      <c r="A440" s="14"/>
      <c r="B440" s="247"/>
      <c r="C440" s="248"/>
      <c r="D440" s="238" t="s">
        <v>238</v>
      </c>
      <c r="E440" s="249" t="s">
        <v>44</v>
      </c>
      <c r="F440" s="250" t="s">
        <v>2734</v>
      </c>
      <c r="G440" s="248"/>
      <c r="H440" s="251">
        <v>63.939999999999998</v>
      </c>
      <c r="I440" s="252"/>
      <c r="J440" s="248"/>
      <c r="K440" s="248"/>
      <c r="L440" s="253"/>
      <c r="M440" s="254"/>
      <c r="N440" s="255"/>
      <c r="O440" s="255"/>
      <c r="P440" s="255"/>
      <c r="Q440" s="255"/>
      <c r="R440" s="255"/>
      <c r="S440" s="255"/>
      <c r="T440" s="256"/>
      <c r="U440" s="14"/>
      <c r="V440" s="14"/>
      <c r="W440" s="14"/>
      <c r="X440" s="14"/>
      <c r="Y440" s="14"/>
      <c r="Z440" s="14"/>
      <c r="AA440" s="14"/>
      <c r="AB440" s="14"/>
      <c r="AC440" s="14"/>
      <c r="AD440" s="14"/>
      <c r="AE440" s="14"/>
      <c r="AT440" s="257" t="s">
        <v>238</v>
      </c>
      <c r="AU440" s="257" t="s">
        <v>92</v>
      </c>
      <c r="AV440" s="14" t="s">
        <v>92</v>
      </c>
      <c r="AW440" s="14" t="s">
        <v>42</v>
      </c>
      <c r="AX440" s="14" t="s">
        <v>82</v>
      </c>
      <c r="AY440" s="257" t="s">
        <v>228</v>
      </c>
    </row>
    <row r="441" s="14" customFormat="1">
      <c r="A441" s="14"/>
      <c r="B441" s="247"/>
      <c r="C441" s="248"/>
      <c r="D441" s="238" t="s">
        <v>238</v>
      </c>
      <c r="E441" s="249" t="s">
        <v>44</v>
      </c>
      <c r="F441" s="250" t="s">
        <v>2755</v>
      </c>
      <c r="G441" s="248"/>
      <c r="H441" s="251">
        <v>50.100000000000001</v>
      </c>
      <c r="I441" s="252"/>
      <c r="J441" s="248"/>
      <c r="K441" s="248"/>
      <c r="L441" s="253"/>
      <c r="M441" s="254"/>
      <c r="N441" s="255"/>
      <c r="O441" s="255"/>
      <c r="P441" s="255"/>
      <c r="Q441" s="255"/>
      <c r="R441" s="255"/>
      <c r="S441" s="255"/>
      <c r="T441" s="256"/>
      <c r="U441" s="14"/>
      <c r="V441" s="14"/>
      <c r="W441" s="14"/>
      <c r="X441" s="14"/>
      <c r="Y441" s="14"/>
      <c r="Z441" s="14"/>
      <c r="AA441" s="14"/>
      <c r="AB441" s="14"/>
      <c r="AC441" s="14"/>
      <c r="AD441" s="14"/>
      <c r="AE441" s="14"/>
      <c r="AT441" s="257" t="s">
        <v>238</v>
      </c>
      <c r="AU441" s="257" t="s">
        <v>92</v>
      </c>
      <c r="AV441" s="14" t="s">
        <v>92</v>
      </c>
      <c r="AW441" s="14" t="s">
        <v>42</v>
      </c>
      <c r="AX441" s="14" t="s">
        <v>82</v>
      </c>
      <c r="AY441" s="257" t="s">
        <v>228</v>
      </c>
    </row>
    <row r="442" s="14" customFormat="1">
      <c r="A442" s="14"/>
      <c r="B442" s="247"/>
      <c r="C442" s="248"/>
      <c r="D442" s="238" t="s">
        <v>238</v>
      </c>
      <c r="E442" s="249" t="s">
        <v>44</v>
      </c>
      <c r="F442" s="250" t="s">
        <v>2759</v>
      </c>
      <c r="G442" s="248"/>
      <c r="H442" s="251">
        <v>259.31999999999999</v>
      </c>
      <c r="I442" s="252"/>
      <c r="J442" s="248"/>
      <c r="K442" s="248"/>
      <c r="L442" s="253"/>
      <c r="M442" s="254"/>
      <c r="N442" s="255"/>
      <c r="O442" s="255"/>
      <c r="P442" s="255"/>
      <c r="Q442" s="255"/>
      <c r="R442" s="255"/>
      <c r="S442" s="255"/>
      <c r="T442" s="256"/>
      <c r="U442" s="14"/>
      <c r="V442" s="14"/>
      <c r="W442" s="14"/>
      <c r="X442" s="14"/>
      <c r="Y442" s="14"/>
      <c r="Z442" s="14"/>
      <c r="AA442" s="14"/>
      <c r="AB442" s="14"/>
      <c r="AC442" s="14"/>
      <c r="AD442" s="14"/>
      <c r="AE442" s="14"/>
      <c r="AT442" s="257" t="s">
        <v>238</v>
      </c>
      <c r="AU442" s="257" t="s">
        <v>92</v>
      </c>
      <c r="AV442" s="14" t="s">
        <v>92</v>
      </c>
      <c r="AW442" s="14" t="s">
        <v>42</v>
      </c>
      <c r="AX442" s="14" t="s">
        <v>82</v>
      </c>
      <c r="AY442" s="257" t="s">
        <v>228</v>
      </c>
    </row>
    <row r="443" s="14" customFormat="1">
      <c r="A443" s="14"/>
      <c r="B443" s="247"/>
      <c r="C443" s="248"/>
      <c r="D443" s="238" t="s">
        <v>238</v>
      </c>
      <c r="E443" s="249" t="s">
        <v>44</v>
      </c>
      <c r="F443" s="250" t="s">
        <v>2763</v>
      </c>
      <c r="G443" s="248"/>
      <c r="H443" s="251">
        <v>392.75</v>
      </c>
      <c r="I443" s="252"/>
      <c r="J443" s="248"/>
      <c r="K443" s="248"/>
      <c r="L443" s="253"/>
      <c r="M443" s="254"/>
      <c r="N443" s="255"/>
      <c r="O443" s="255"/>
      <c r="P443" s="255"/>
      <c r="Q443" s="255"/>
      <c r="R443" s="255"/>
      <c r="S443" s="255"/>
      <c r="T443" s="256"/>
      <c r="U443" s="14"/>
      <c r="V443" s="14"/>
      <c r="W443" s="14"/>
      <c r="X443" s="14"/>
      <c r="Y443" s="14"/>
      <c r="Z443" s="14"/>
      <c r="AA443" s="14"/>
      <c r="AB443" s="14"/>
      <c r="AC443" s="14"/>
      <c r="AD443" s="14"/>
      <c r="AE443" s="14"/>
      <c r="AT443" s="257" t="s">
        <v>238</v>
      </c>
      <c r="AU443" s="257" t="s">
        <v>92</v>
      </c>
      <c r="AV443" s="14" t="s">
        <v>92</v>
      </c>
      <c r="AW443" s="14" t="s">
        <v>42</v>
      </c>
      <c r="AX443" s="14" t="s">
        <v>82</v>
      </c>
      <c r="AY443" s="257" t="s">
        <v>228</v>
      </c>
    </row>
    <row r="444" s="14" customFormat="1">
      <c r="A444" s="14"/>
      <c r="B444" s="247"/>
      <c r="C444" s="248"/>
      <c r="D444" s="238" t="s">
        <v>238</v>
      </c>
      <c r="E444" s="249" t="s">
        <v>44</v>
      </c>
      <c r="F444" s="250" t="s">
        <v>2767</v>
      </c>
      <c r="G444" s="248"/>
      <c r="H444" s="251">
        <v>85.030000000000001</v>
      </c>
      <c r="I444" s="252"/>
      <c r="J444" s="248"/>
      <c r="K444" s="248"/>
      <c r="L444" s="253"/>
      <c r="M444" s="254"/>
      <c r="N444" s="255"/>
      <c r="O444" s="255"/>
      <c r="P444" s="255"/>
      <c r="Q444" s="255"/>
      <c r="R444" s="255"/>
      <c r="S444" s="255"/>
      <c r="T444" s="256"/>
      <c r="U444" s="14"/>
      <c r="V444" s="14"/>
      <c r="W444" s="14"/>
      <c r="X444" s="14"/>
      <c r="Y444" s="14"/>
      <c r="Z444" s="14"/>
      <c r="AA444" s="14"/>
      <c r="AB444" s="14"/>
      <c r="AC444" s="14"/>
      <c r="AD444" s="14"/>
      <c r="AE444" s="14"/>
      <c r="AT444" s="257" t="s">
        <v>238</v>
      </c>
      <c r="AU444" s="257" t="s">
        <v>92</v>
      </c>
      <c r="AV444" s="14" t="s">
        <v>92</v>
      </c>
      <c r="AW444" s="14" t="s">
        <v>42</v>
      </c>
      <c r="AX444" s="14" t="s">
        <v>82</v>
      </c>
      <c r="AY444" s="257" t="s">
        <v>228</v>
      </c>
    </row>
    <row r="445" s="14" customFormat="1">
      <c r="A445" s="14"/>
      <c r="B445" s="247"/>
      <c r="C445" s="248"/>
      <c r="D445" s="238" t="s">
        <v>238</v>
      </c>
      <c r="E445" s="249" t="s">
        <v>44</v>
      </c>
      <c r="F445" s="250" t="s">
        <v>2773</v>
      </c>
      <c r="G445" s="248"/>
      <c r="H445" s="251">
        <v>24.829999999999998</v>
      </c>
      <c r="I445" s="252"/>
      <c r="J445" s="248"/>
      <c r="K445" s="248"/>
      <c r="L445" s="253"/>
      <c r="M445" s="254"/>
      <c r="N445" s="255"/>
      <c r="O445" s="255"/>
      <c r="P445" s="255"/>
      <c r="Q445" s="255"/>
      <c r="R445" s="255"/>
      <c r="S445" s="255"/>
      <c r="T445" s="256"/>
      <c r="U445" s="14"/>
      <c r="V445" s="14"/>
      <c r="W445" s="14"/>
      <c r="X445" s="14"/>
      <c r="Y445" s="14"/>
      <c r="Z445" s="14"/>
      <c r="AA445" s="14"/>
      <c r="AB445" s="14"/>
      <c r="AC445" s="14"/>
      <c r="AD445" s="14"/>
      <c r="AE445" s="14"/>
      <c r="AT445" s="257" t="s">
        <v>238</v>
      </c>
      <c r="AU445" s="257" t="s">
        <v>92</v>
      </c>
      <c r="AV445" s="14" t="s">
        <v>92</v>
      </c>
      <c r="AW445" s="14" t="s">
        <v>42</v>
      </c>
      <c r="AX445" s="14" t="s">
        <v>82</v>
      </c>
      <c r="AY445" s="257" t="s">
        <v>228</v>
      </c>
    </row>
    <row r="446" s="15" customFormat="1">
      <c r="A446" s="15"/>
      <c r="B446" s="258"/>
      <c r="C446" s="259"/>
      <c r="D446" s="238" t="s">
        <v>238</v>
      </c>
      <c r="E446" s="260" t="s">
        <v>44</v>
      </c>
      <c r="F446" s="261" t="s">
        <v>247</v>
      </c>
      <c r="G446" s="259"/>
      <c r="H446" s="262">
        <v>2543.1199999999999</v>
      </c>
      <c r="I446" s="263"/>
      <c r="J446" s="259"/>
      <c r="K446" s="259"/>
      <c r="L446" s="264"/>
      <c r="M446" s="265"/>
      <c r="N446" s="266"/>
      <c r="O446" s="266"/>
      <c r="P446" s="266"/>
      <c r="Q446" s="266"/>
      <c r="R446" s="266"/>
      <c r="S446" s="266"/>
      <c r="T446" s="267"/>
      <c r="U446" s="15"/>
      <c r="V446" s="15"/>
      <c r="W446" s="15"/>
      <c r="X446" s="15"/>
      <c r="Y446" s="15"/>
      <c r="Z446" s="15"/>
      <c r="AA446" s="15"/>
      <c r="AB446" s="15"/>
      <c r="AC446" s="15"/>
      <c r="AD446" s="15"/>
      <c r="AE446" s="15"/>
      <c r="AT446" s="268" t="s">
        <v>238</v>
      </c>
      <c r="AU446" s="268" t="s">
        <v>92</v>
      </c>
      <c r="AV446" s="15" t="s">
        <v>145</v>
      </c>
      <c r="AW446" s="15" t="s">
        <v>42</v>
      </c>
      <c r="AX446" s="15" t="s">
        <v>90</v>
      </c>
      <c r="AY446" s="268" t="s">
        <v>228</v>
      </c>
    </row>
    <row r="447" s="2" customFormat="1" ht="16.5" customHeight="1">
      <c r="A447" s="42"/>
      <c r="B447" s="43"/>
      <c r="C447" s="218" t="s">
        <v>914</v>
      </c>
      <c r="D447" s="218" t="s">
        <v>230</v>
      </c>
      <c r="E447" s="219" t="s">
        <v>3039</v>
      </c>
      <c r="F447" s="220" t="s">
        <v>3040</v>
      </c>
      <c r="G447" s="221" t="s">
        <v>233</v>
      </c>
      <c r="H447" s="222">
        <v>2543.1199999999999</v>
      </c>
      <c r="I447" s="223"/>
      <c r="J447" s="224">
        <f>ROUND(I447*H447,2)</f>
        <v>0</v>
      </c>
      <c r="K447" s="220" t="s">
        <v>234</v>
      </c>
      <c r="L447" s="48"/>
      <c r="M447" s="225" t="s">
        <v>44</v>
      </c>
      <c r="N447" s="226" t="s">
        <v>53</v>
      </c>
      <c r="O447" s="88"/>
      <c r="P447" s="227">
        <f>O447*H447</f>
        <v>0</v>
      </c>
      <c r="Q447" s="227">
        <v>0.00020000000000000001</v>
      </c>
      <c r="R447" s="227">
        <f>Q447*H447</f>
        <v>0.50862399999999997</v>
      </c>
      <c r="S447" s="227">
        <v>0</v>
      </c>
      <c r="T447" s="228">
        <f>S447*H447</f>
        <v>0</v>
      </c>
      <c r="U447" s="42"/>
      <c r="V447" s="42"/>
      <c r="W447" s="42"/>
      <c r="X447" s="42"/>
      <c r="Y447" s="42"/>
      <c r="Z447" s="42"/>
      <c r="AA447" s="42"/>
      <c r="AB447" s="42"/>
      <c r="AC447" s="42"/>
      <c r="AD447" s="42"/>
      <c r="AE447" s="42"/>
      <c r="AR447" s="229" t="s">
        <v>362</v>
      </c>
      <c r="AT447" s="229" t="s">
        <v>230</v>
      </c>
      <c r="AU447" s="229" t="s">
        <v>92</v>
      </c>
      <c r="AY447" s="20" t="s">
        <v>228</v>
      </c>
      <c r="BE447" s="230">
        <f>IF(N447="základní",J447,0)</f>
        <v>0</v>
      </c>
      <c r="BF447" s="230">
        <f>IF(N447="snížená",J447,0)</f>
        <v>0</v>
      </c>
      <c r="BG447" s="230">
        <f>IF(N447="zákl. přenesená",J447,0)</f>
        <v>0</v>
      </c>
      <c r="BH447" s="230">
        <f>IF(N447="sníž. přenesená",J447,0)</f>
        <v>0</v>
      </c>
      <c r="BI447" s="230">
        <f>IF(N447="nulová",J447,0)</f>
        <v>0</v>
      </c>
      <c r="BJ447" s="20" t="s">
        <v>90</v>
      </c>
      <c r="BK447" s="230">
        <f>ROUND(I447*H447,2)</f>
        <v>0</v>
      </c>
      <c r="BL447" s="20" t="s">
        <v>362</v>
      </c>
      <c r="BM447" s="229" t="s">
        <v>3041</v>
      </c>
    </row>
    <row r="448" s="2" customFormat="1">
      <c r="A448" s="42"/>
      <c r="B448" s="43"/>
      <c r="C448" s="44"/>
      <c r="D448" s="231" t="s">
        <v>236</v>
      </c>
      <c r="E448" s="44"/>
      <c r="F448" s="232" t="s">
        <v>3042</v>
      </c>
      <c r="G448" s="44"/>
      <c r="H448" s="44"/>
      <c r="I448" s="233"/>
      <c r="J448" s="44"/>
      <c r="K448" s="44"/>
      <c r="L448" s="48"/>
      <c r="M448" s="234"/>
      <c r="N448" s="235"/>
      <c r="O448" s="88"/>
      <c r="P448" s="88"/>
      <c r="Q448" s="88"/>
      <c r="R448" s="88"/>
      <c r="S448" s="88"/>
      <c r="T448" s="89"/>
      <c r="U448" s="42"/>
      <c r="V448" s="42"/>
      <c r="W448" s="42"/>
      <c r="X448" s="42"/>
      <c r="Y448" s="42"/>
      <c r="Z448" s="42"/>
      <c r="AA448" s="42"/>
      <c r="AB448" s="42"/>
      <c r="AC448" s="42"/>
      <c r="AD448" s="42"/>
      <c r="AE448" s="42"/>
      <c r="AT448" s="20" t="s">
        <v>236</v>
      </c>
      <c r="AU448" s="20" t="s">
        <v>92</v>
      </c>
    </row>
    <row r="449" s="13" customFormat="1">
      <c r="A449" s="13"/>
      <c r="B449" s="236"/>
      <c r="C449" s="237"/>
      <c r="D449" s="238" t="s">
        <v>238</v>
      </c>
      <c r="E449" s="239" t="s">
        <v>44</v>
      </c>
      <c r="F449" s="240" t="s">
        <v>3043</v>
      </c>
      <c r="G449" s="237"/>
      <c r="H449" s="239" t="s">
        <v>44</v>
      </c>
      <c r="I449" s="241"/>
      <c r="J449" s="237"/>
      <c r="K449" s="237"/>
      <c r="L449" s="242"/>
      <c r="M449" s="243"/>
      <c r="N449" s="244"/>
      <c r="O449" s="244"/>
      <c r="P449" s="244"/>
      <c r="Q449" s="244"/>
      <c r="R449" s="244"/>
      <c r="S449" s="244"/>
      <c r="T449" s="245"/>
      <c r="U449" s="13"/>
      <c r="V449" s="13"/>
      <c r="W449" s="13"/>
      <c r="X449" s="13"/>
      <c r="Y449" s="13"/>
      <c r="Z449" s="13"/>
      <c r="AA449" s="13"/>
      <c r="AB449" s="13"/>
      <c r="AC449" s="13"/>
      <c r="AD449" s="13"/>
      <c r="AE449" s="13"/>
      <c r="AT449" s="246" t="s">
        <v>238</v>
      </c>
      <c r="AU449" s="246" t="s">
        <v>92</v>
      </c>
      <c r="AV449" s="13" t="s">
        <v>90</v>
      </c>
      <c r="AW449" s="13" t="s">
        <v>42</v>
      </c>
      <c r="AX449" s="13" t="s">
        <v>82</v>
      </c>
      <c r="AY449" s="246" t="s">
        <v>228</v>
      </c>
    </row>
    <row r="450" s="14" customFormat="1">
      <c r="A450" s="14"/>
      <c r="B450" s="247"/>
      <c r="C450" s="248"/>
      <c r="D450" s="238" t="s">
        <v>238</v>
      </c>
      <c r="E450" s="249" t="s">
        <v>44</v>
      </c>
      <c r="F450" s="250" t="s">
        <v>2718</v>
      </c>
      <c r="G450" s="248"/>
      <c r="H450" s="251">
        <v>1170.9000000000001</v>
      </c>
      <c r="I450" s="252"/>
      <c r="J450" s="248"/>
      <c r="K450" s="248"/>
      <c r="L450" s="253"/>
      <c r="M450" s="254"/>
      <c r="N450" s="255"/>
      <c r="O450" s="255"/>
      <c r="P450" s="255"/>
      <c r="Q450" s="255"/>
      <c r="R450" s="255"/>
      <c r="S450" s="255"/>
      <c r="T450" s="256"/>
      <c r="U450" s="14"/>
      <c r="V450" s="14"/>
      <c r="W450" s="14"/>
      <c r="X450" s="14"/>
      <c r="Y450" s="14"/>
      <c r="Z450" s="14"/>
      <c r="AA450" s="14"/>
      <c r="AB450" s="14"/>
      <c r="AC450" s="14"/>
      <c r="AD450" s="14"/>
      <c r="AE450" s="14"/>
      <c r="AT450" s="257" t="s">
        <v>238</v>
      </c>
      <c r="AU450" s="257" t="s">
        <v>92</v>
      </c>
      <c r="AV450" s="14" t="s">
        <v>92</v>
      </c>
      <c r="AW450" s="14" t="s">
        <v>42</v>
      </c>
      <c r="AX450" s="14" t="s">
        <v>82</v>
      </c>
      <c r="AY450" s="257" t="s">
        <v>228</v>
      </c>
    </row>
    <row r="451" s="14" customFormat="1">
      <c r="A451" s="14"/>
      <c r="B451" s="247"/>
      <c r="C451" s="248"/>
      <c r="D451" s="238" t="s">
        <v>238</v>
      </c>
      <c r="E451" s="249" t="s">
        <v>44</v>
      </c>
      <c r="F451" s="250" t="s">
        <v>2722</v>
      </c>
      <c r="G451" s="248"/>
      <c r="H451" s="251">
        <v>249.62000000000001</v>
      </c>
      <c r="I451" s="252"/>
      <c r="J451" s="248"/>
      <c r="K451" s="248"/>
      <c r="L451" s="253"/>
      <c r="M451" s="254"/>
      <c r="N451" s="255"/>
      <c r="O451" s="255"/>
      <c r="P451" s="255"/>
      <c r="Q451" s="255"/>
      <c r="R451" s="255"/>
      <c r="S451" s="255"/>
      <c r="T451" s="256"/>
      <c r="U451" s="14"/>
      <c r="V451" s="14"/>
      <c r="W451" s="14"/>
      <c r="X451" s="14"/>
      <c r="Y451" s="14"/>
      <c r="Z451" s="14"/>
      <c r="AA451" s="14"/>
      <c r="AB451" s="14"/>
      <c r="AC451" s="14"/>
      <c r="AD451" s="14"/>
      <c r="AE451" s="14"/>
      <c r="AT451" s="257" t="s">
        <v>238</v>
      </c>
      <c r="AU451" s="257" t="s">
        <v>92</v>
      </c>
      <c r="AV451" s="14" t="s">
        <v>92</v>
      </c>
      <c r="AW451" s="14" t="s">
        <v>42</v>
      </c>
      <c r="AX451" s="14" t="s">
        <v>82</v>
      </c>
      <c r="AY451" s="257" t="s">
        <v>228</v>
      </c>
    </row>
    <row r="452" s="14" customFormat="1">
      <c r="A452" s="14"/>
      <c r="B452" s="247"/>
      <c r="C452" s="248"/>
      <c r="D452" s="238" t="s">
        <v>238</v>
      </c>
      <c r="E452" s="249" t="s">
        <v>44</v>
      </c>
      <c r="F452" s="250" t="s">
        <v>2726</v>
      </c>
      <c r="G452" s="248"/>
      <c r="H452" s="251">
        <v>85.920000000000002</v>
      </c>
      <c r="I452" s="252"/>
      <c r="J452" s="248"/>
      <c r="K452" s="248"/>
      <c r="L452" s="253"/>
      <c r="M452" s="254"/>
      <c r="N452" s="255"/>
      <c r="O452" s="255"/>
      <c r="P452" s="255"/>
      <c r="Q452" s="255"/>
      <c r="R452" s="255"/>
      <c r="S452" s="255"/>
      <c r="T452" s="256"/>
      <c r="U452" s="14"/>
      <c r="V452" s="14"/>
      <c r="W452" s="14"/>
      <c r="X452" s="14"/>
      <c r="Y452" s="14"/>
      <c r="Z452" s="14"/>
      <c r="AA452" s="14"/>
      <c r="AB452" s="14"/>
      <c r="AC452" s="14"/>
      <c r="AD452" s="14"/>
      <c r="AE452" s="14"/>
      <c r="AT452" s="257" t="s">
        <v>238</v>
      </c>
      <c r="AU452" s="257" t="s">
        <v>92</v>
      </c>
      <c r="AV452" s="14" t="s">
        <v>92</v>
      </c>
      <c r="AW452" s="14" t="s">
        <v>42</v>
      </c>
      <c r="AX452" s="14" t="s">
        <v>82</v>
      </c>
      <c r="AY452" s="257" t="s">
        <v>228</v>
      </c>
    </row>
    <row r="453" s="14" customFormat="1">
      <c r="A453" s="14"/>
      <c r="B453" s="247"/>
      <c r="C453" s="248"/>
      <c r="D453" s="238" t="s">
        <v>238</v>
      </c>
      <c r="E453" s="249" t="s">
        <v>44</v>
      </c>
      <c r="F453" s="250" t="s">
        <v>2730</v>
      </c>
      <c r="G453" s="248"/>
      <c r="H453" s="251">
        <v>160.71000000000001</v>
      </c>
      <c r="I453" s="252"/>
      <c r="J453" s="248"/>
      <c r="K453" s="248"/>
      <c r="L453" s="253"/>
      <c r="M453" s="254"/>
      <c r="N453" s="255"/>
      <c r="O453" s="255"/>
      <c r="P453" s="255"/>
      <c r="Q453" s="255"/>
      <c r="R453" s="255"/>
      <c r="S453" s="255"/>
      <c r="T453" s="256"/>
      <c r="U453" s="14"/>
      <c r="V453" s="14"/>
      <c r="W453" s="14"/>
      <c r="X453" s="14"/>
      <c r="Y453" s="14"/>
      <c r="Z453" s="14"/>
      <c r="AA453" s="14"/>
      <c r="AB453" s="14"/>
      <c r="AC453" s="14"/>
      <c r="AD453" s="14"/>
      <c r="AE453" s="14"/>
      <c r="AT453" s="257" t="s">
        <v>238</v>
      </c>
      <c r="AU453" s="257" t="s">
        <v>92</v>
      </c>
      <c r="AV453" s="14" t="s">
        <v>92</v>
      </c>
      <c r="AW453" s="14" t="s">
        <v>42</v>
      </c>
      <c r="AX453" s="14" t="s">
        <v>82</v>
      </c>
      <c r="AY453" s="257" t="s">
        <v>228</v>
      </c>
    </row>
    <row r="454" s="14" customFormat="1">
      <c r="A454" s="14"/>
      <c r="B454" s="247"/>
      <c r="C454" s="248"/>
      <c r="D454" s="238" t="s">
        <v>238</v>
      </c>
      <c r="E454" s="249" t="s">
        <v>44</v>
      </c>
      <c r="F454" s="250" t="s">
        <v>2734</v>
      </c>
      <c r="G454" s="248"/>
      <c r="H454" s="251">
        <v>63.939999999999998</v>
      </c>
      <c r="I454" s="252"/>
      <c r="J454" s="248"/>
      <c r="K454" s="248"/>
      <c r="L454" s="253"/>
      <c r="M454" s="254"/>
      <c r="N454" s="255"/>
      <c r="O454" s="255"/>
      <c r="P454" s="255"/>
      <c r="Q454" s="255"/>
      <c r="R454" s="255"/>
      <c r="S454" s="255"/>
      <c r="T454" s="256"/>
      <c r="U454" s="14"/>
      <c r="V454" s="14"/>
      <c r="W454" s="14"/>
      <c r="X454" s="14"/>
      <c r="Y454" s="14"/>
      <c r="Z454" s="14"/>
      <c r="AA454" s="14"/>
      <c r="AB454" s="14"/>
      <c r="AC454" s="14"/>
      <c r="AD454" s="14"/>
      <c r="AE454" s="14"/>
      <c r="AT454" s="257" t="s">
        <v>238</v>
      </c>
      <c r="AU454" s="257" t="s">
        <v>92</v>
      </c>
      <c r="AV454" s="14" t="s">
        <v>92</v>
      </c>
      <c r="AW454" s="14" t="s">
        <v>42</v>
      </c>
      <c r="AX454" s="14" t="s">
        <v>82</v>
      </c>
      <c r="AY454" s="257" t="s">
        <v>228</v>
      </c>
    </row>
    <row r="455" s="14" customFormat="1">
      <c r="A455" s="14"/>
      <c r="B455" s="247"/>
      <c r="C455" s="248"/>
      <c r="D455" s="238" t="s">
        <v>238</v>
      </c>
      <c r="E455" s="249" t="s">
        <v>44</v>
      </c>
      <c r="F455" s="250" t="s">
        <v>2755</v>
      </c>
      <c r="G455" s="248"/>
      <c r="H455" s="251">
        <v>50.100000000000001</v>
      </c>
      <c r="I455" s="252"/>
      <c r="J455" s="248"/>
      <c r="K455" s="248"/>
      <c r="L455" s="253"/>
      <c r="M455" s="254"/>
      <c r="N455" s="255"/>
      <c r="O455" s="255"/>
      <c r="P455" s="255"/>
      <c r="Q455" s="255"/>
      <c r="R455" s="255"/>
      <c r="S455" s="255"/>
      <c r="T455" s="256"/>
      <c r="U455" s="14"/>
      <c r="V455" s="14"/>
      <c r="W455" s="14"/>
      <c r="X455" s="14"/>
      <c r="Y455" s="14"/>
      <c r="Z455" s="14"/>
      <c r="AA455" s="14"/>
      <c r="AB455" s="14"/>
      <c r="AC455" s="14"/>
      <c r="AD455" s="14"/>
      <c r="AE455" s="14"/>
      <c r="AT455" s="257" t="s">
        <v>238</v>
      </c>
      <c r="AU455" s="257" t="s">
        <v>92</v>
      </c>
      <c r="AV455" s="14" t="s">
        <v>92</v>
      </c>
      <c r="AW455" s="14" t="s">
        <v>42</v>
      </c>
      <c r="AX455" s="14" t="s">
        <v>82</v>
      </c>
      <c r="AY455" s="257" t="s">
        <v>228</v>
      </c>
    </row>
    <row r="456" s="14" customFormat="1">
      <c r="A456" s="14"/>
      <c r="B456" s="247"/>
      <c r="C456" s="248"/>
      <c r="D456" s="238" t="s">
        <v>238</v>
      </c>
      <c r="E456" s="249" t="s">
        <v>44</v>
      </c>
      <c r="F456" s="250" t="s">
        <v>2759</v>
      </c>
      <c r="G456" s="248"/>
      <c r="H456" s="251">
        <v>259.31999999999999</v>
      </c>
      <c r="I456" s="252"/>
      <c r="J456" s="248"/>
      <c r="K456" s="248"/>
      <c r="L456" s="253"/>
      <c r="M456" s="254"/>
      <c r="N456" s="255"/>
      <c r="O456" s="255"/>
      <c r="P456" s="255"/>
      <c r="Q456" s="255"/>
      <c r="R456" s="255"/>
      <c r="S456" s="255"/>
      <c r="T456" s="256"/>
      <c r="U456" s="14"/>
      <c r="V456" s="14"/>
      <c r="W456" s="14"/>
      <c r="X456" s="14"/>
      <c r="Y456" s="14"/>
      <c r="Z456" s="14"/>
      <c r="AA456" s="14"/>
      <c r="AB456" s="14"/>
      <c r="AC456" s="14"/>
      <c r="AD456" s="14"/>
      <c r="AE456" s="14"/>
      <c r="AT456" s="257" t="s">
        <v>238</v>
      </c>
      <c r="AU456" s="257" t="s">
        <v>92</v>
      </c>
      <c r="AV456" s="14" t="s">
        <v>92</v>
      </c>
      <c r="AW456" s="14" t="s">
        <v>42</v>
      </c>
      <c r="AX456" s="14" t="s">
        <v>82</v>
      </c>
      <c r="AY456" s="257" t="s">
        <v>228</v>
      </c>
    </row>
    <row r="457" s="14" customFormat="1">
      <c r="A457" s="14"/>
      <c r="B457" s="247"/>
      <c r="C457" s="248"/>
      <c r="D457" s="238" t="s">
        <v>238</v>
      </c>
      <c r="E457" s="249" t="s">
        <v>44</v>
      </c>
      <c r="F457" s="250" t="s">
        <v>2763</v>
      </c>
      <c r="G457" s="248"/>
      <c r="H457" s="251">
        <v>392.75</v>
      </c>
      <c r="I457" s="252"/>
      <c r="J457" s="248"/>
      <c r="K457" s="248"/>
      <c r="L457" s="253"/>
      <c r="M457" s="254"/>
      <c r="N457" s="255"/>
      <c r="O457" s="255"/>
      <c r="P457" s="255"/>
      <c r="Q457" s="255"/>
      <c r="R457" s="255"/>
      <c r="S457" s="255"/>
      <c r="T457" s="256"/>
      <c r="U457" s="14"/>
      <c r="V457" s="14"/>
      <c r="W457" s="14"/>
      <c r="X457" s="14"/>
      <c r="Y457" s="14"/>
      <c r="Z457" s="14"/>
      <c r="AA457" s="14"/>
      <c r="AB457" s="14"/>
      <c r="AC457" s="14"/>
      <c r="AD457" s="14"/>
      <c r="AE457" s="14"/>
      <c r="AT457" s="257" t="s">
        <v>238</v>
      </c>
      <c r="AU457" s="257" t="s">
        <v>92</v>
      </c>
      <c r="AV457" s="14" t="s">
        <v>92</v>
      </c>
      <c r="AW457" s="14" t="s">
        <v>42</v>
      </c>
      <c r="AX457" s="14" t="s">
        <v>82</v>
      </c>
      <c r="AY457" s="257" t="s">
        <v>228</v>
      </c>
    </row>
    <row r="458" s="14" customFormat="1">
      <c r="A458" s="14"/>
      <c r="B458" s="247"/>
      <c r="C458" s="248"/>
      <c r="D458" s="238" t="s">
        <v>238</v>
      </c>
      <c r="E458" s="249" t="s">
        <v>44</v>
      </c>
      <c r="F458" s="250" t="s">
        <v>2767</v>
      </c>
      <c r="G458" s="248"/>
      <c r="H458" s="251">
        <v>85.030000000000001</v>
      </c>
      <c r="I458" s="252"/>
      <c r="J458" s="248"/>
      <c r="K458" s="248"/>
      <c r="L458" s="253"/>
      <c r="M458" s="254"/>
      <c r="N458" s="255"/>
      <c r="O458" s="255"/>
      <c r="P458" s="255"/>
      <c r="Q458" s="255"/>
      <c r="R458" s="255"/>
      <c r="S458" s="255"/>
      <c r="T458" s="256"/>
      <c r="U458" s="14"/>
      <c r="V458" s="14"/>
      <c r="W458" s="14"/>
      <c r="X458" s="14"/>
      <c r="Y458" s="14"/>
      <c r="Z458" s="14"/>
      <c r="AA458" s="14"/>
      <c r="AB458" s="14"/>
      <c r="AC458" s="14"/>
      <c r="AD458" s="14"/>
      <c r="AE458" s="14"/>
      <c r="AT458" s="257" t="s">
        <v>238</v>
      </c>
      <c r="AU458" s="257" t="s">
        <v>92</v>
      </c>
      <c r="AV458" s="14" t="s">
        <v>92</v>
      </c>
      <c r="AW458" s="14" t="s">
        <v>42</v>
      </c>
      <c r="AX458" s="14" t="s">
        <v>82</v>
      </c>
      <c r="AY458" s="257" t="s">
        <v>228</v>
      </c>
    </row>
    <row r="459" s="14" customFormat="1">
      <c r="A459" s="14"/>
      <c r="B459" s="247"/>
      <c r="C459" s="248"/>
      <c r="D459" s="238" t="s">
        <v>238</v>
      </c>
      <c r="E459" s="249" t="s">
        <v>44</v>
      </c>
      <c r="F459" s="250" t="s">
        <v>2773</v>
      </c>
      <c r="G459" s="248"/>
      <c r="H459" s="251">
        <v>24.829999999999998</v>
      </c>
      <c r="I459" s="252"/>
      <c r="J459" s="248"/>
      <c r="K459" s="248"/>
      <c r="L459" s="253"/>
      <c r="M459" s="254"/>
      <c r="N459" s="255"/>
      <c r="O459" s="255"/>
      <c r="P459" s="255"/>
      <c r="Q459" s="255"/>
      <c r="R459" s="255"/>
      <c r="S459" s="255"/>
      <c r="T459" s="256"/>
      <c r="U459" s="14"/>
      <c r="V459" s="14"/>
      <c r="W459" s="14"/>
      <c r="X459" s="14"/>
      <c r="Y459" s="14"/>
      <c r="Z459" s="14"/>
      <c r="AA459" s="14"/>
      <c r="AB459" s="14"/>
      <c r="AC459" s="14"/>
      <c r="AD459" s="14"/>
      <c r="AE459" s="14"/>
      <c r="AT459" s="257" t="s">
        <v>238</v>
      </c>
      <c r="AU459" s="257" t="s">
        <v>92</v>
      </c>
      <c r="AV459" s="14" t="s">
        <v>92</v>
      </c>
      <c r="AW459" s="14" t="s">
        <v>42</v>
      </c>
      <c r="AX459" s="14" t="s">
        <v>82</v>
      </c>
      <c r="AY459" s="257" t="s">
        <v>228</v>
      </c>
    </row>
    <row r="460" s="15" customFormat="1">
      <c r="A460" s="15"/>
      <c r="B460" s="258"/>
      <c r="C460" s="259"/>
      <c r="D460" s="238" t="s">
        <v>238</v>
      </c>
      <c r="E460" s="260" t="s">
        <v>44</v>
      </c>
      <c r="F460" s="261" t="s">
        <v>247</v>
      </c>
      <c r="G460" s="259"/>
      <c r="H460" s="262">
        <v>2543.1199999999999</v>
      </c>
      <c r="I460" s="263"/>
      <c r="J460" s="259"/>
      <c r="K460" s="259"/>
      <c r="L460" s="264"/>
      <c r="M460" s="265"/>
      <c r="N460" s="266"/>
      <c r="O460" s="266"/>
      <c r="P460" s="266"/>
      <c r="Q460" s="266"/>
      <c r="R460" s="266"/>
      <c r="S460" s="266"/>
      <c r="T460" s="267"/>
      <c r="U460" s="15"/>
      <c r="V460" s="15"/>
      <c r="W460" s="15"/>
      <c r="X460" s="15"/>
      <c r="Y460" s="15"/>
      <c r="Z460" s="15"/>
      <c r="AA460" s="15"/>
      <c r="AB460" s="15"/>
      <c r="AC460" s="15"/>
      <c r="AD460" s="15"/>
      <c r="AE460" s="15"/>
      <c r="AT460" s="268" t="s">
        <v>238</v>
      </c>
      <c r="AU460" s="268" t="s">
        <v>92</v>
      </c>
      <c r="AV460" s="15" t="s">
        <v>145</v>
      </c>
      <c r="AW460" s="15" t="s">
        <v>42</v>
      </c>
      <c r="AX460" s="15" t="s">
        <v>90</v>
      </c>
      <c r="AY460" s="268" t="s">
        <v>228</v>
      </c>
    </row>
    <row r="461" s="2" customFormat="1" ht="24.15" customHeight="1">
      <c r="A461" s="42"/>
      <c r="B461" s="43"/>
      <c r="C461" s="218" t="s">
        <v>923</v>
      </c>
      <c r="D461" s="218" t="s">
        <v>230</v>
      </c>
      <c r="E461" s="219" t="s">
        <v>3044</v>
      </c>
      <c r="F461" s="220" t="s">
        <v>3045</v>
      </c>
      <c r="G461" s="221" t="s">
        <v>233</v>
      </c>
      <c r="H461" s="222">
        <v>50.100000000000001</v>
      </c>
      <c r="I461" s="223"/>
      <c r="J461" s="224">
        <f>ROUND(I461*H461,2)</f>
        <v>0</v>
      </c>
      <c r="K461" s="220" t="s">
        <v>234</v>
      </c>
      <c r="L461" s="48"/>
      <c r="M461" s="225" t="s">
        <v>44</v>
      </c>
      <c r="N461" s="226" t="s">
        <v>53</v>
      </c>
      <c r="O461" s="88"/>
      <c r="P461" s="227">
        <f>O461*H461</f>
        <v>0</v>
      </c>
      <c r="Q461" s="227">
        <v>0.0044999999999999997</v>
      </c>
      <c r="R461" s="227">
        <f>Q461*H461</f>
        <v>0.22544999999999998</v>
      </c>
      <c r="S461" s="227">
        <v>0</v>
      </c>
      <c r="T461" s="228">
        <f>S461*H461</f>
        <v>0</v>
      </c>
      <c r="U461" s="42"/>
      <c r="V461" s="42"/>
      <c r="W461" s="42"/>
      <c r="X461" s="42"/>
      <c r="Y461" s="42"/>
      <c r="Z461" s="42"/>
      <c r="AA461" s="42"/>
      <c r="AB461" s="42"/>
      <c r="AC461" s="42"/>
      <c r="AD461" s="42"/>
      <c r="AE461" s="42"/>
      <c r="AR461" s="229" t="s">
        <v>362</v>
      </c>
      <c r="AT461" s="229" t="s">
        <v>230</v>
      </c>
      <c r="AU461" s="229" t="s">
        <v>92</v>
      </c>
      <c r="AY461" s="20" t="s">
        <v>228</v>
      </c>
      <c r="BE461" s="230">
        <f>IF(N461="základní",J461,0)</f>
        <v>0</v>
      </c>
      <c r="BF461" s="230">
        <f>IF(N461="snížená",J461,0)</f>
        <v>0</v>
      </c>
      <c r="BG461" s="230">
        <f>IF(N461="zákl. přenesená",J461,0)</f>
        <v>0</v>
      </c>
      <c r="BH461" s="230">
        <f>IF(N461="sníž. přenesená",J461,0)</f>
        <v>0</v>
      </c>
      <c r="BI461" s="230">
        <f>IF(N461="nulová",J461,0)</f>
        <v>0</v>
      </c>
      <c r="BJ461" s="20" t="s">
        <v>90</v>
      </c>
      <c r="BK461" s="230">
        <f>ROUND(I461*H461,2)</f>
        <v>0</v>
      </c>
      <c r="BL461" s="20" t="s">
        <v>362</v>
      </c>
      <c r="BM461" s="229" t="s">
        <v>3046</v>
      </c>
    </row>
    <row r="462" s="2" customFormat="1">
      <c r="A462" s="42"/>
      <c r="B462" s="43"/>
      <c r="C462" s="44"/>
      <c r="D462" s="231" t="s">
        <v>236</v>
      </c>
      <c r="E462" s="44"/>
      <c r="F462" s="232" t="s">
        <v>3047</v>
      </c>
      <c r="G462" s="44"/>
      <c r="H462" s="44"/>
      <c r="I462" s="233"/>
      <c r="J462" s="44"/>
      <c r="K462" s="44"/>
      <c r="L462" s="48"/>
      <c r="M462" s="234"/>
      <c r="N462" s="235"/>
      <c r="O462" s="88"/>
      <c r="P462" s="88"/>
      <c r="Q462" s="88"/>
      <c r="R462" s="88"/>
      <c r="S462" s="88"/>
      <c r="T462" s="89"/>
      <c r="U462" s="42"/>
      <c r="V462" s="42"/>
      <c r="W462" s="42"/>
      <c r="X462" s="42"/>
      <c r="Y462" s="42"/>
      <c r="Z462" s="42"/>
      <c r="AA462" s="42"/>
      <c r="AB462" s="42"/>
      <c r="AC462" s="42"/>
      <c r="AD462" s="42"/>
      <c r="AE462" s="42"/>
      <c r="AT462" s="20" t="s">
        <v>236</v>
      </c>
      <c r="AU462" s="20" t="s">
        <v>92</v>
      </c>
    </row>
    <row r="463" s="13" customFormat="1">
      <c r="A463" s="13"/>
      <c r="B463" s="236"/>
      <c r="C463" s="237"/>
      <c r="D463" s="238" t="s">
        <v>238</v>
      </c>
      <c r="E463" s="239" t="s">
        <v>44</v>
      </c>
      <c r="F463" s="240" t="s">
        <v>3048</v>
      </c>
      <c r="G463" s="237"/>
      <c r="H463" s="239" t="s">
        <v>44</v>
      </c>
      <c r="I463" s="241"/>
      <c r="J463" s="237"/>
      <c r="K463" s="237"/>
      <c r="L463" s="242"/>
      <c r="M463" s="243"/>
      <c r="N463" s="244"/>
      <c r="O463" s="244"/>
      <c r="P463" s="244"/>
      <c r="Q463" s="244"/>
      <c r="R463" s="244"/>
      <c r="S463" s="244"/>
      <c r="T463" s="245"/>
      <c r="U463" s="13"/>
      <c r="V463" s="13"/>
      <c r="W463" s="13"/>
      <c r="X463" s="13"/>
      <c r="Y463" s="13"/>
      <c r="Z463" s="13"/>
      <c r="AA463" s="13"/>
      <c r="AB463" s="13"/>
      <c r="AC463" s="13"/>
      <c r="AD463" s="13"/>
      <c r="AE463" s="13"/>
      <c r="AT463" s="246" t="s">
        <v>238</v>
      </c>
      <c r="AU463" s="246" t="s">
        <v>92</v>
      </c>
      <c r="AV463" s="13" t="s">
        <v>90</v>
      </c>
      <c r="AW463" s="13" t="s">
        <v>42</v>
      </c>
      <c r="AX463" s="13" t="s">
        <v>82</v>
      </c>
      <c r="AY463" s="246" t="s">
        <v>228</v>
      </c>
    </row>
    <row r="464" s="14" customFormat="1">
      <c r="A464" s="14"/>
      <c r="B464" s="247"/>
      <c r="C464" s="248"/>
      <c r="D464" s="238" t="s">
        <v>238</v>
      </c>
      <c r="E464" s="249" t="s">
        <v>44</v>
      </c>
      <c r="F464" s="250" t="s">
        <v>2755</v>
      </c>
      <c r="G464" s="248"/>
      <c r="H464" s="251">
        <v>50.100000000000001</v>
      </c>
      <c r="I464" s="252"/>
      <c r="J464" s="248"/>
      <c r="K464" s="248"/>
      <c r="L464" s="253"/>
      <c r="M464" s="254"/>
      <c r="N464" s="255"/>
      <c r="O464" s="255"/>
      <c r="P464" s="255"/>
      <c r="Q464" s="255"/>
      <c r="R464" s="255"/>
      <c r="S464" s="255"/>
      <c r="T464" s="256"/>
      <c r="U464" s="14"/>
      <c r="V464" s="14"/>
      <c r="W464" s="14"/>
      <c r="X464" s="14"/>
      <c r="Y464" s="14"/>
      <c r="Z464" s="14"/>
      <c r="AA464" s="14"/>
      <c r="AB464" s="14"/>
      <c r="AC464" s="14"/>
      <c r="AD464" s="14"/>
      <c r="AE464" s="14"/>
      <c r="AT464" s="257" t="s">
        <v>238</v>
      </c>
      <c r="AU464" s="257" t="s">
        <v>92</v>
      </c>
      <c r="AV464" s="14" t="s">
        <v>92</v>
      </c>
      <c r="AW464" s="14" t="s">
        <v>42</v>
      </c>
      <c r="AX464" s="14" t="s">
        <v>82</v>
      </c>
      <c r="AY464" s="257" t="s">
        <v>228</v>
      </c>
    </row>
    <row r="465" s="15" customFormat="1">
      <c r="A465" s="15"/>
      <c r="B465" s="258"/>
      <c r="C465" s="259"/>
      <c r="D465" s="238" t="s">
        <v>238</v>
      </c>
      <c r="E465" s="260" t="s">
        <v>44</v>
      </c>
      <c r="F465" s="261" t="s">
        <v>247</v>
      </c>
      <c r="G465" s="259"/>
      <c r="H465" s="262">
        <v>50.100000000000001</v>
      </c>
      <c r="I465" s="263"/>
      <c r="J465" s="259"/>
      <c r="K465" s="259"/>
      <c r="L465" s="264"/>
      <c r="M465" s="265"/>
      <c r="N465" s="266"/>
      <c r="O465" s="266"/>
      <c r="P465" s="266"/>
      <c r="Q465" s="266"/>
      <c r="R465" s="266"/>
      <c r="S465" s="266"/>
      <c r="T465" s="267"/>
      <c r="U465" s="15"/>
      <c r="V465" s="15"/>
      <c r="W465" s="15"/>
      <c r="X465" s="15"/>
      <c r="Y465" s="15"/>
      <c r="Z465" s="15"/>
      <c r="AA465" s="15"/>
      <c r="AB465" s="15"/>
      <c r="AC465" s="15"/>
      <c r="AD465" s="15"/>
      <c r="AE465" s="15"/>
      <c r="AT465" s="268" t="s">
        <v>238</v>
      </c>
      <c r="AU465" s="268" t="s">
        <v>92</v>
      </c>
      <c r="AV465" s="15" t="s">
        <v>145</v>
      </c>
      <c r="AW465" s="15" t="s">
        <v>42</v>
      </c>
      <c r="AX465" s="15" t="s">
        <v>90</v>
      </c>
      <c r="AY465" s="268" t="s">
        <v>228</v>
      </c>
    </row>
    <row r="466" s="2" customFormat="1" ht="24.15" customHeight="1">
      <c r="A466" s="42"/>
      <c r="B466" s="43"/>
      <c r="C466" s="218" t="s">
        <v>930</v>
      </c>
      <c r="D466" s="218" t="s">
        <v>230</v>
      </c>
      <c r="E466" s="219" t="s">
        <v>3049</v>
      </c>
      <c r="F466" s="220" t="s">
        <v>3050</v>
      </c>
      <c r="G466" s="221" t="s">
        <v>233</v>
      </c>
      <c r="H466" s="222">
        <v>2493.02</v>
      </c>
      <c r="I466" s="223"/>
      <c r="J466" s="224">
        <f>ROUND(I466*H466,2)</f>
        <v>0</v>
      </c>
      <c r="K466" s="220" t="s">
        <v>234</v>
      </c>
      <c r="L466" s="48"/>
      <c r="M466" s="225" t="s">
        <v>44</v>
      </c>
      <c r="N466" s="226" t="s">
        <v>53</v>
      </c>
      <c r="O466" s="88"/>
      <c r="P466" s="227">
        <f>O466*H466</f>
        <v>0</v>
      </c>
      <c r="Q466" s="227">
        <v>0.0074999999999999997</v>
      </c>
      <c r="R466" s="227">
        <f>Q466*H466</f>
        <v>18.697649999999999</v>
      </c>
      <c r="S466" s="227">
        <v>0</v>
      </c>
      <c r="T466" s="228">
        <f>S466*H466</f>
        <v>0</v>
      </c>
      <c r="U466" s="42"/>
      <c r="V466" s="42"/>
      <c r="W466" s="42"/>
      <c r="X466" s="42"/>
      <c r="Y466" s="42"/>
      <c r="Z466" s="42"/>
      <c r="AA466" s="42"/>
      <c r="AB466" s="42"/>
      <c r="AC466" s="42"/>
      <c r="AD466" s="42"/>
      <c r="AE466" s="42"/>
      <c r="AR466" s="229" t="s">
        <v>362</v>
      </c>
      <c r="AT466" s="229" t="s">
        <v>230</v>
      </c>
      <c r="AU466" s="229" t="s">
        <v>92</v>
      </c>
      <c r="AY466" s="20" t="s">
        <v>228</v>
      </c>
      <c r="BE466" s="230">
        <f>IF(N466="základní",J466,0)</f>
        <v>0</v>
      </c>
      <c r="BF466" s="230">
        <f>IF(N466="snížená",J466,0)</f>
        <v>0</v>
      </c>
      <c r="BG466" s="230">
        <f>IF(N466="zákl. přenesená",J466,0)</f>
        <v>0</v>
      </c>
      <c r="BH466" s="230">
        <f>IF(N466="sníž. přenesená",J466,0)</f>
        <v>0</v>
      </c>
      <c r="BI466" s="230">
        <f>IF(N466="nulová",J466,0)</f>
        <v>0</v>
      </c>
      <c r="BJ466" s="20" t="s">
        <v>90</v>
      </c>
      <c r="BK466" s="230">
        <f>ROUND(I466*H466,2)</f>
        <v>0</v>
      </c>
      <c r="BL466" s="20" t="s">
        <v>362</v>
      </c>
      <c r="BM466" s="229" t="s">
        <v>3051</v>
      </c>
    </row>
    <row r="467" s="2" customFormat="1">
      <c r="A467" s="42"/>
      <c r="B467" s="43"/>
      <c r="C467" s="44"/>
      <c r="D467" s="231" t="s">
        <v>236</v>
      </c>
      <c r="E467" s="44"/>
      <c r="F467" s="232" t="s">
        <v>3052</v>
      </c>
      <c r="G467" s="44"/>
      <c r="H467" s="44"/>
      <c r="I467" s="233"/>
      <c r="J467" s="44"/>
      <c r="K467" s="44"/>
      <c r="L467" s="48"/>
      <c r="M467" s="234"/>
      <c r="N467" s="235"/>
      <c r="O467" s="88"/>
      <c r="P467" s="88"/>
      <c r="Q467" s="88"/>
      <c r="R467" s="88"/>
      <c r="S467" s="88"/>
      <c r="T467" s="89"/>
      <c r="U467" s="42"/>
      <c r="V467" s="42"/>
      <c r="W467" s="42"/>
      <c r="X467" s="42"/>
      <c r="Y467" s="42"/>
      <c r="Z467" s="42"/>
      <c r="AA467" s="42"/>
      <c r="AB467" s="42"/>
      <c r="AC467" s="42"/>
      <c r="AD467" s="42"/>
      <c r="AE467" s="42"/>
      <c r="AT467" s="20" t="s">
        <v>236</v>
      </c>
      <c r="AU467" s="20" t="s">
        <v>92</v>
      </c>
    </row>
    <row r="468" s="13" customFormat="1">
      <c r="A468" s="13"/>
      <c r="B468" s="236"/>
      <c r="C468" s="237"/>
      <c r="D468" s="238" t="s">
        <v>238</v>
      </c>
      <c r="E468" s="239" t="s">
        <v>44</v>
      </c>
      <c r="F468" s="240" t="s">
        <v>3053</v>
      </c>
      <c r="G468" s="237"/>
      <c r="H468" s="239" t="s">
        <v>44</v>
      </c>
      <c r="I468" s="241"/>
      <c r="J468" s="237"/>
      <c r="K468" s="237"/>
      <c r="L468" s="242"/>
      <c r="M468" s="243"/>
      <c r="N468" s="244"/>
      <c r="O468" s="244"/>
      <c r="P468" s="244"/>
      <c r="Q468" s="244"/>
      <c r="R468" s="244"/>
      <c r="S468" s="244"/>
      <c r="T468" s="245"/>
      <c r="U468" s="13"/>
      <c r="V468" s="13"/>
      <c r="W468" s="13"/>
      <c r="X468" s="13"/>
      <c r="Y468" s="13"/>
      <c r="Z468" s="13"/>
      <c r="AA468" s="13"/>
      <c r="AB468" s="13"/>
      <c r="AC468" s="13"/>
      <c r="AD468" s="13"/>
      <c r="AE468" s="13"/>
      <c r="AT468" s="246" t="s">
        <v>238</v>
      </c>
      <c r="AU468" s="246" t="s">
        <v>92</v>
      </c>
      <c r="AV468" s="13" t="s">
        <v>90</v>
      </c>
      <c r="AW468" s="13" t="s">
        <v>42</v>
      </c>
      <c r="AX468" s="13" t="s">
        <v>82</v>
      </c>
      <c r="AY468" s="246" t="s">
        <v>228</v>
      </c>
    </row>
    <row r="469" s="14" customFormat="1">
      <c r="A469" s="14"/>
      <c r="B469" s="247"/>
      <c r="C469" s="248"/>
      <c r="D469" s="238" t="s">
        <v>238</v>
      </c>
      <c r="E469" s="249" t="s">
        <v>44</v>
      </c>
      <c r="F469" s="250" t="s">
        <v>2718</v>
      </c>
      <c r="G469" s="248"/>
      <c r="H469" s="251">
        <v>1170.9000000000001</v>
      </c>
      <c r="I469" s="252"/>
      <c r="J469" s="248"/>
      <c r="K469" s="248"/>
      <c r="L469" s="253"/>
      <c r="M469" s="254"/>
      <c r="N469" s="255"/>
      <c r="O469" s="255"/>
      <c r="P469" s="255"/>
      <c r="Q469" s="255"/>
      <c r="R469" s="255"/>
      <c r="S469" s="255"/>
      <c r="T469" s="256"/>
      <c r="U469" s="14"/>
      <c r="V469" s="14"/>
      <c r="W469" s="14"/>
      <c r="X469" s="14"/>
      <c r="Y469" s="14"/>
      <c r="Z469" s="14"/>
      <c r="AA469" s="14"/>
      <c r="AB469" s="14"/>
      <c r="AC469" s="14"/>
      <c r="AD469" s="14"/>
      <c r="AE469" s="14"/>
      <c r="AT469" s="257" t="s">
        <v>238</v>
      </c>
      <c r="AU469" s="257" t="s">
        <v>92</v>
      </c>
      <c r="AV469" s="14" t="s">
        <v>92</v>
      </c>
      <c r="AW469" s="14" t="s">
        <v>42</v>
      </c>
      <c r="AX469" s="14" t="s">
        <v>82</v>
      </c>
      <c r="AY469" s="257" t="s">
        <v>228</v>
      </c>
    </row>
    <row r="470" s="14" customFormat="1">
      <c r="A470" s="14"/>
      <c r="B470" s="247"/>
      <c r="C470" s="248"/>
      <c r="D470" s="238" t="s">
        <v>238</v>
      </c>
      <c r="E470" s="249" t="s">
        <v>44</v>
      </c>
      <c r="F470" s="250" t="s">
        <v>2722</v>
      </c>
      <c r="G470" s="248"/>
      <c r="H470" s="251">
        <v>249.62000000000001</v>
      </c>
      <c r="I470" s="252"/>
      <c r="J470" s="248"/>
      <c r="K470" s="248"/>
      <c r="L470" s="253"/>
      <c r="M470" s="254"/>
      <c r="N470" s="255"/>
      <c r="O470" s="255"/>
      <c r="P470" s="255"/>
      <c r="Q470" s="255"/>
      <c r="R470" s="255"/>
      <c r="S470" s="255"/>
      <c r="T470" s="256"/>
      <c r="U470" s="14"/>
      <c r="V470" s="14"/>
      <c r="W470" s="14"/>
      <c r="X470" s="14"/>
      <c r="Y470" s="14"/>
      <c r="Z470" s="14"/>
      <c r="AA470" s="14"/>
      <c r="AB470" s="14"/>
      <c r="AC470" s="14"/>
      <c r="AD470" s="14"/>
      <c r="AE470" s="14"/>
      <c r="AT470" s="257" t="s">
        <v>238</v>
      </c>
      <c r="AU470" s="257" t="s">
        <v>92</v>
      </c>
      <c r="AV470" s="14" t="s">
        <v>92</v>
      </c>
      <c r="AW470" s="14" t="s">
        <v>42</v>
      </c>
      <c r="AX470" s="14" t="s">
        <v>82</v>
      </c>
      <c r="AY470" s="257" t="s">
        <v>228</v>
      </c>
    </row>
    <row r="471" s="14" customFormat="1">
      <c r="A471" s="14"/>
      <c r="B471" s="247"/>
      <c r="C471" s="248"/>
      <c r="D471" s="238" t="s">
        <v>238</v>
      </c>
      <c r="E471" s="249" t="s">
        <v>44</v>
      </c>
      <c r="F471" s="250" t="s">
        <v>2726</v>
      </c>
      <c r="G471" s="248"/>
      <c r="H471" s="251">
        <v>85.920000000000002</v>
      </c>
      <c r="I471" s="252"/>
      <c r="J471" s="248"/>
      <c r="K471" s="248"/>
      <c r="L471" s="253"/>
      <c r="M471" s="254"/>
      <c r="N471" s="255"/>
      <c r="O471" s="255"/>
      <c r="P471" s="255"/>
      <c r="Q471" s="255"/>
      <c r="R471" s="255"/>
      <c r="S471" s="255"/>
      <c r="T471" s="256"/>
      <c r="U471" s="14"/>
      <c r="V471" s="14"/>
      <c r="W471" s="14"/>
      <c r="X471" s="14"/>
      <c r="Y471" s="14"/>
      <c r="Z471" s="14"/>
      <c r="AA471" s="14"/>
      <c r="AB471" s="14"/>
      <c r="AC471" s="14"/>
      <c r="AD471" s="14"/>
      <c r="AE471" s="14"/>
      <c r="AT471" s="257" t="s">
        <v>238</v>
      </c>
      <c r="AU471" s="257" t="s">
        <v>92</v>
      </c>
      <c r="AV471" s="14" t="s">
        <v>92</v>
      </c>
      <c r="AW471" s="14" t="s">
        <v>42</v>
      </c>
      <c r="AX471" s="14" t="s">
        <v>82</v>
      </c>
      <c r="AY471" s="257" t="s">
        <v>228</v>
      </c>
    </row>
    <row r="472" s="14" customFormat="1">
      <c r="A472" s="14"/>
      <c r="B472" s="247"/>
      <c r="C472" s="248"/>
      <c r="D472" s="238" t="s">
        <v>238</v>
      </c>
      <c r="E472" s="249" t="s">
        <v>44</v>
      </c>
      <c r="F472" s="250" t="s">
        <v>2730</v>
      </c>
      <c r="G472" s="248"/>
      <c r="H472" s="251">
        <v>160.71000000000001</v>
      </c>
      <c r="I472" s="252"/>
      <c r="J472" s="248"/>
      <c r="K472" s="248"/>
      <c r="L472" s="253"/>
      <c r="M472" s="254"/>
      <c r="N472" s="255"/>
      <c r="O472" s="255"/>
      <c r="P472" s="255"/>
      <c r="Q472" s="255"/>
      <c r="R472" s="255"/>
      <c r="S472" s="255"/>
      <c r="T472" s="256"/>
      <c r="U472" s="14"/>
      <c r="V472" s="14"/>
      <c r="W472" s="14"/>
      <c r="X472" s="14"/>
      <c r="Y472" s="14"/>
      <c r="Z472" s="14"/>
      <c r="AA472" s="14"/>
      <c r="AB472" s="14"/>
      <c r="AC472" s="14"/>
      <c r="AD472" s="14"/>
      <c r="AE472" s="14"/>
      <c r="AT472" s="257" t="s">
        <v>238</v>
      </c>
      <c r="AU472" s="257" t="s">
        <v>92</v>
      </c>
      <c r="AV472" s="14" t="s">
        <v>92</v>
      </c>
      <c r="AW472" s="14" t="s">
        <v>42</v>
      </c>
      <c r="AX472" s="14" t="s">
        <v>82</v>
      </c>
      <c r="AY472" s="257" t="s">
        <v>228</v>
      </c>
    </row>
    <row r="473" s="14" customFormat="1">
      <c r="A473" s="14"/>
      <c r="B473" s="247"/>
      <c r="C473" s="248"/>
      <c r="D473" s="238" t="s">
        <v>238</v>
      </c>
      <c r="E473" s="249" t="s">
        <v>44</v>
      </c>
      <c r="F473" s="250" t="s">
        <v>2734</v>
      </c>
      <c r="G473" s="248"/>
      <c r="H473" s="251">
        <v>63.939999999999998</v>
      </c>
      <c r="I473" s="252"/>
      <c r="J473" s="248"/>
      <c r="K473" s="248"/>
      <c r="L473" s="253"/>
      <c r="M473" s="254"/>
      <c r="N473" s="255"/>
      <c r="O473" s="255"/>
      <c r="P473" s="255"/>
      <c r="Q473" s="255"/>
      <c r="R473" s="255"/>
      <c r="S473" s="255"/>
      <c r="T473" s="256"/>
      <c r="U473" s="14"/>
      <c r="V473" s="14"/>
      <c r="W473" s="14"/>
      <c r="X473" s="14"/>
      <c r="Y473" s="14"/>
      <c r="Z473" s="14"/>
      <c r="AA473" s="14"/>
      <c r="AB473" s="14"/>
      <c r="AC473" s="14"/>
      <c r="AD473" s="14"/>
      <c r="AE473" s="14"/>
      <c r="AT473" s="257" t="s">
        <v>238</v>
      </c>
      <c r="AU473" s="257" t="s">
        <v>92</v>
      </c>
      <c r="AV473" s="14" t="s">
        <v>92</v>
      </c>
      <c r="AW473" s="14" t="s">
        <v>42</v>
      </c>
      <c r="AX473" s="14" t="s">
        <v>82</v>
      </c>
      <c r="AY473" s="257" t="s">
        <v>228</v>
      </c>
    </row>
    <row r="474" s="14" customFormat="1">
      <c r="A474" s="14"/>
      <c r="B474" s="247"/>
      <c r="C474" s="248"/>
      <c r="D474" s="238" t="s">
        <v>238</v>
      </c>
      <c r="E474" s="249" t="s">
        <v>44</v>
      </c>
      <c r="F474" s="250" t="s">
        <v>2759</v>
      </c>
      <c r="G474" s="248"/>
      <c r="H474" s="251">
        <v>259.31999999999999</v>
      </c>
      <c r="I474" s="252"/>
      <c r="J474" s="248"/>
      <c r="K474" s="248"/>
      <c r="L474" s="253"/>
      <c r="M474" s="254"/>
      <c r="N474" s="255"/>
      <c r="O474" s="255"/>
      <c r="P474" s="255"/>
      <c r="Q474" s="255"/>
      <c r="R474" s="255"/>
      <c r="S474" s="255"/>
      <c r="T474" s="256"/>
      <c r="U474" s="14"/>
      <c r="V474" s="14"/>
      <c r="W474" s="14"/>
      <c r="X474" s="14"/>
      <c r="Y474" s="14"/>
      <c r="Z474" s="14"/>
      <c r="AA474" s="14"/>
      <c r="AB474" s="14"/>
      <c r="AC474" s="14"/>
      <c r="AD474" s="14"/>
      <c r="AE474" s="14"/>
      <c r="AT474" s="257" t="s">
        <v>238</v>
      </c>
      <c r="AU474" s="257" t="s">
        <v>92</v>
      </c>
      <c r="AV474" s="14" t="s">
        <v>92</v>
      </c>
      <c r="AW474" s="14" t="s">
        <v>42</v>
      </c>
      <c r="AX474" s="14" t="s">
        <v>82</v>
      </c>
      <c r="AY474" s="257" t="s">
        <v>228</v>
      </c>
    </row>
    <row r="475" s="14" customFormat="1">
      <c r="A475" s="14"/>
      <c r="B475" s="247"/>
      <c r="C475" s="248"/>
      <c r="D475" s="238" t="s">
        <v>238</v>
      </c>
      <c r="E475" s="249" t="s">
        <v>44</v>
      </c>
      <c r="F475" s="250" t="s">
        <v>2763</v>
      </c>
      <c r="G475" s="248"/>
      <c r="H475" s="251">
        <v>392.75</v>
      </c>
      <c r="I475" s="252"/>
      <c r="J475" s="248"/>
      <c r="K475" s="248"/>
      <c r="L475" s="253"/>
      <c r="M475" s="254"/>
      <c r="N475" s="255"/>
      <c r="O475" s="255"/>
      <c r="P475" s="255"/>
      <c r="Q475" s="255"/>
      <c r="R475" s="255"/>
      <c r="S475" s="255"/>
      <c r="T475" s="256"/>
      <c r="U475" s="14"/>
      <c r="V475" s="14"/>
      <c r="W475" s="14"/>
      <c r="X475" s="14"/>
      <c r="Y475" s="14"/>
      <c r="Z475" s="14"/>
      <c r="AA475" s="14"/>
      <c r="AB475" s="14"/>
      <c r="AC475" s="14"/>
      <c r="AD475" s="14"/>
      <c r="AE475" s="14"/>
      <c r="AT475" s="257" t="s">
        <v>238</v>
      </c>
      <c r="AU475" s="257" t="s">
        <v>92</v>
      </c>
      <c r="AV475" s="14" t="s">
        <v>92</v>
      </c>
      <c r="AW475" s="14" t="s">
        <v>42</v>
      </c>
      <c r="AX475" s="14" t="s">
        <v>82</v>
      </c>
      <c r="AY475" s="257" t="s">
        <v>228</v>
      </c>
    </row>
    <row r="476" s="14" customFormat="1">
      <c r="A476" s="14"/>
      <c r="B476" s="247"/>
      <c r="C476" s="248"/>
      <c r="D476" s="238" t="s">
        <v>238</v>
      </c>
      <c r="E476" s="249" t="s">
        <v>44</v>
      </c>
      <c r="F476" s="250" t="s">
        <v>2767</v>
      </c>
      <c r="G476" s="248"/>
      <c r="H476" s="251">
        <v>85.030000000000001</v>
      </c>
      <c r="I476" s="252"/>
      <c r="J476" s="248"/>
      <c r="K476" s="248"/>
      <c r="L476" s="253"/>
      <c r="M476" s="254"/>
      <c r="N476" s="255"/>
      <c r="O476" s="255"/>
      <c r="P476" s="255"/>
      <c r="Q476" s="255"/>
      <c r="R476" s="255"/>
      <c r="S476" s="255"/>
      <c r="T476" s="256"/>
      <c r="U476" s="14"/>
      <c r="V476" s="14"/>
      <c r="W476" s="14"/>
      <c r="X476" s="14"/>
      <c r="Y476" s="14"/>
      <c r="Z476" s="14"/>
      <c r="AA476" s="14"/>
      <c r="AB476" s="14"/>
      <c r="AC476" s="14"/>
      <c r="AD476" s="14"/>
      <c r="AE476" s="14"/>
      <c r="AT476" s="257" t="s">
        <v>238</v>
      </c>
      <c r="AU476" s="257" t="s">
        <v>92</v>
      </c>
      <c r="AV476" s="14" t="s">
        <v>92</v>
      </c>
      <c r="AW476" s="14" t="s">
        <v>42</v>
      </c>
      <c r="AX476" s="14" t="s">
        <v>82</v>
      </c>
      <c r="AY476" s="257" t="s">
        <v>228</v>
      </c>
    </row>
    <row r="477" s="14" customFormat="1">
      <c r="A477" s="14"/>
      <c r="B477" s="247"/>
      <c r="C477" s="248"/>
      <c r="D477" s="238" t="s">
        <v>238</v>
      </c>
      <c r="E477" s="249" t="s">
        <v>44</v>
      </c>
      <c r="F477" s="250" t="s">
        <v>2773</v>
      </c>
      <c r="G477" s="248"/>
      <c r="H477" s="251">
        <v>24.829999999999998</v>
      </c>
      <c r="I477" s="252"/>
      <c r="J477" s="248"/>
      <c r="K477" s="248"/>
      <c r="L477" s="253"/>
      <c r="M477" s="254"/>
      <c r="N477" s="255"/>
      <c r="O477" s="255"/>
      <c r="P477" s="255"/>
      <c r="Q477" s="255"/>
      <c r="R477" s="255"/>
      <c r="S477" s="255"/>
      <c r="T477" s="256"/>
      <c r="U477" s="14"/>
      <c r="V477" s="14"/>
      <c r="W477" s="14"/>
      <c r="X477" s="14"/>
      <c r="Y477" s="14"/>
      <c r="Z477" s="14"/>
      <c r="AA477" s="14"/>
      <c r="AB477" s="14"/>
      <c r="AC477" s="14"/>
      <c r="AD477" s="14"/>
      <c r="AE477" s="14"/>
      <c r="AT477" s="257" t="s">
        <v>238</v>
      </c>
      <c r="AU477" s="257" t="s">
        <v>92</v>
      </c>
      <c r="AV477" s="14" t="s">
        <v>92</v>
      </c>
      <c r="AW477" s="14" t="s">
        <v>42</v>
      </c>
      <c r="AX477" s="14" t="s">
        <v>82</v>
      </c>
      <c r="AY477" s="257" t="s">
        <v>228</v>
      </c>
    </row>
    <row r="478" s="15" customFormat="1">
      <c r="A478" s="15"/>
      <c r="B478" s="258"/>
      <c r="C478" s="259"/>
      <c r="D478" s="238" t="s">
        <v>238</v>
      </c>
      <c r="E478" s="260" t="s">
        <v>44</v>
      </c>
      <c r="F478" s="261" t="s">
        <v>247</v>
      </c>
      <c r="G478" s="259"/>
      <c r="H478" s="262">
        <v>2493.02</v>
      </c>
      <c r="I478" s="263"/>
      <c r="J478" s="259"/>
      <c r="K478" s="259"/>
      <c r="L478" s="264"/>
      <c r="M478" s="265"/>
      <c r="N478" s="266"/>
      <c r="O478" s="266"/>
      <c r="P478" s="266"/>
      <c r="Q478" s="266"/>
      <c r="R478" s="266"/>
      <c r="S478" s="266"/>
      <c r="T478" s="267"/>
      <c r="U478" s="15"/>
      <c r="V478" s="15"/>
      <c r="W478" s="15"/>
      <c r="X478" s="15"/>
      <c r="Y478" s="15"/>
      <c r="Z478" s="15"/>
      <c r="AA478" s="15"/>
      <c r="AB478" s="15"/>
      <c r="AC478" s="15"/>
      <c r="AD478" s="15"/>
      <c r="AE478" s="15"/>
      <c r="AT478" s="268" t="s">
        <v>238</v>
      </c>
      <c r="AU478" s="268" t="s">
        <v>92</v>
      </c>
      <c r="AV478" s="15" t="s">
        <v>145</v>
      </c>
      <c r="AW478" s="15" t="s">
        <v>42</v>
      </c>
      <c r="AX478" s="15" t="s">
        <v>90</v>
      </c>
      <c r="AY478" s="268" t="s">
        <v>228</v>
      </c>
    </row>
    <row r="479" s="2" customFormat="1" ht="16.5" customHeight="1">
      <c r="A479" s="42"/>
      <c r="B479" s="43"/>
      <c r="C479" s="218" t="s">
        <v>936</v>
      </c>
      <c r="D479" s="218" t="s">
        <v>230</v>
      </c>
      <c r="E479" s="219" t="s">
        <v>3054</v>
      </c>
      <c r="F479" s="220" t="s">
        <v>3055</v>
      </c>
      <c r="G479" s="221" t="s">
        <v>233</v>
      </c>
      <c r="H479" s="222">
        <v>50.100000000000001</v>
      </c>
      <c r="I479" s="223"/>
      <c r="J479" s="224">
        <f>ROUND(I479*H479,2)</f>
        <v>0</v>
      </c>
      <c r="K479" s="220" t="s">
        <v>281</v>
      </c>
      <c r="L479" s="48"/>
      <c r="M479" s="225" t="s">
        <v>44</v>
      </c>
      <c r="N479" s="226" t="s">
        <v>53</v>
      </c>
      <c r="O479" s="88"/>
      <c r="P479" s="227">
        <f>O479*H479</f>
        <v>0</v>
      </c>
      <c r="Q479" s="227">
        <v>0.00050000000000000001</v>
      </c>
      <c r="R479" s="227">
        <f>Q479*H479</f>
        <v>0.025050000000000003</v>
      </c>
      <c r="S479" s="227">
        <v>0</v>
      </c>
      <c r="T479" s="228">
        <f>S479*H479</f>
        <v>0</v>
      </c>
      <c r="U479" s="42"/>
      <c r="V479" s="42"/>
      <c r="W479" s="42"/>
      <c r="X479" s="42"/>
      <c r="Y479" s="42"/>
      <c r="Z479" s="42"/>
      <c r="AA479" s="42"/>
      <c r="AB479" s="42"/>
      <c r="AC479" s="42"/>
      <c r="AD479" s="42"/>
      <c r="AE479" s="42"/>
      <c r="AR479" s="229" t="s">
        <v>362</v>
      </c>
      <c r="AT479" s="229" t="s">
        <v>230</v>
      </c>
      <c r="AU479" s="229" t="s">
        <v>92</v>
      </c>
      <c r="AY479" s="20" t="s">
        <v>228</v>
      </c>
      <c r="BE479" s="230">
        <f>IF(N479="základní",J479,0)</f>
        <v>0</v>
      </c>
      <c r="BF479" s="230">
        <f>IF(N479="snížená",J479,0)</f>
        <v>0</v>
      </c>
      <c r="BG479" s="230">
        <f>IF(N479="zákl. přenesená",J479,0)</f>
        <v>0</v>
      </c>
      <c r="BH479" s="230">
        <f>IF(N479="sníž. přenesená",J479,0)</f>
        <v>0</v>
      </c>
      <c r="BI479" s="230">
        <f>IF(N479="nulová",J479,0)</f>
        <v>0</v>
      </c>
      <c r="BJ479" s="20" t="s">
        <v>90</v>
      </c>
      <c r="BK479" s="230">
        <f>ROUND(I479*H479,2)</f>
        <v>0</v>
      </c>
      <c r="BL479" s="20" t="s">
        <v>362</v>
      </c>
      <c r="BM479" s="229" t="s">
        <v>3056</v>
      </c>
    </row>
    <row r="480" s="13" customFormat="1">
      <c r="A480" s="13"/>
      <c r="B480" s="236"/>
      <c r="C480" s="237"/>
      <c r="D480" s="238" t="s">
        <v>238</v>
      </c>
      <c r="E480" s="239" t="s">
        <v>44</v>
      </c>
      <c r="F480" s="240" t="s">
        <v>3057</v>
      </c>
      <c r="G480" s="237"/>
      <c r="H480" s="239" t="s">
        <v>44</v>
      </c>
      <c r="I480" s="241"/>
      <c r="J480" s="237"/>
      <c r="K480" s="237"/>
      <c r="L480" s="242"/>
      <c r="M480" s="243"/>
      <c r="N480" s="244"/>
      <c r="O480" s="244"/>
      <c r="P480" s="244"/>
      <c r="Q480" s="244"/>
      <c r="R480" s="244"/>
      <c r="S480" s="244"/>
      <c r="T480" s="245"/>
      <c r="U480" s="13"/>
      <c r="V480" s="13"/>
      <c r="W480" s="13"/>
      <c r="X480" s="13"/>
      <c r="Y480" s="13"/>
      <c r="Z480" s="13"/>
      <c r="AA480" s="13"/>
      <c r="AB480" s="13"/>
      <c r="AC480" s="13"/>
      <c r="AD480" s="13"/>
      <c r="AE480" s="13"/>
      <c r="AT480" s="246" t="s">
        <v>238</v>
      </c>
      <c r="AU480" s="246" t="s">
        <v>92</v>
      </c>
      <c r="AV480" s="13" t="s">
        <v>90</v>
      </c>
      <c r="AW480" s="13" t="s">
        <v>42</v>
      </c>
      <c r="AX480" s="13" t="s">
        <v>82</v>
      </c>
      <c r="AY480" s="246" t="s">
        <v>228</v>
      </c>
    </row>
    <row r="481" s="14" customFormat="1">
      <c r="A481" s="14"/>
      <c r="B481" s="247"/>
      <c r="C481" s="248"/>
      <c r="D481" s="238" t="s">
        <v>238</v>
      </c>
      <c r="E481" s="249" t="s">
        <v>44</v>
      </c>
      <c r="F481" s="250" t="s">
        <v>2755</v>
      </c>
      <c r="G481" s="248"/>
      <c r="H481" s="251">
        <v>50.100000000000001</v>
      </c>
      <c r="I481" s="252"/>
      <c r="J481" s="248"/>
      <c r="K481" s="248"/>
      <c r="L481" s="253"/>
      <c r="M481" s="254"/>
      <c r="N481" s="255"/>
      <c r="O481" s="255"/>
      <c r="P481" s="255"/>
      <c r="Q481" s="255"/>
      <c r="R481" s="255"/>
      <c r="S481" s="255"/>
      <c r="T481" s="256"/>
      <c r="U481" s="14"/>
      <c r="V481" s="14"/>
      <c r="W481" s="14"/>
      <c r="X481" s="14"/>
      <c r="Y481" s="14"/>
      <c r="Z481" s="14"/>
      <c r="AA481" s="14"/>
      <c r="AB481" s="14"/>
      <c r="AC481" s="14"/>
      <c r="AD481" s="14"/>
      <c r="AE481" s="14"/>
      <c r="AT481" s="257" t="s">
        <v>238</v>
      </c>
      <c r="AU481" s="257" t="s">
        <v>92</v>
      </c>
      <c r="AV481" s="14" t="s">
        <v>92</v>
      </c>
      <c r="AW481" s="14" t="s">
        <v>42</v>
      </c>
      <c r="AX481" s="14" t="s">
        <v>82</v>
      </c>
      <c r="AY481" s="257" t="s">
        <v>228</v>
      </c>
    </row>
    <row r="482" s="15" customFormat="1">
      <c r="A482" s="15"/>
      <c r="B482" s="258"/>
      <c r="C482" s="259"/>
      <c r="D482" s="238" t="s">
        <v>238</v>
      </c>
      <c r="E482" s="260" t="s">
        <v>44</v>
      </c>
      <c r="F482" s="261" t="s">
        <v>247</v>
      </c>
      <c r="G482" s="259"/>
      <c r="H482" s="262">
        <v>50.100000000000001</v>
      </c>
      <c r="I482" s="263"/>
      <c r="J482" s="259"/>
      <c r="K482" s="259"/>
      <c r="L482" s="264"/>
      <c r="M482" s="265"/>
      <c r="N482" s="266"/>
      <c r="O482" s="266"/>
      <c r="P482" s="266"/>
      <c r="Q482" s="266"/>
      <c r="R482" s="266"/>
      <c r="S482" s="266"/>
      <c r="T482" s="267"/>
      <c r="U482" s="15"/>
      <c r="V482" s="15"/>
      <c r="W482" s="15"/>
      <c r="X482" s="15"/>
      <c r="Y482" s="15"/>
      <c r="Z482" s="15"/>
      <c r="AA482" s="15"/>
      <c r="AB482" s="15"/>
      <c r="AC482" s="15"/>
      <c r="AD482" s="15"/>
      <c r="AE482" s="15"/>
      <c r="AT482" s="268" t="s">
        <v>238</v>
      </c>
      <c r="AU482" s="268" t="s">
        <v>92</v>
      </c>
      <c r="AV482" s="15" t="s">
        <v>145</v>
      </c>
      <c r="AW482" s="15" t="s">
        <v>42</v>
      </c>
      <c r="AX482" s="15" t="s">
        <v>90</v>
      </c>
      <c r="AY482" s="268" t="s">
        <v>228</v>
      </c>
    </row>
    <row r="483" s="2" customFormat="1" ht="16.5" customHeight="1">
      <c r="A483" s="42"/>
      <c r="B483" s="43"/>
      <c r="C483" s="269" t="s">
        <v>944</v>
      </c>
      <c r="D483" s="269" t="s">
        <v>277</v>
      </c>
      <c r="E483" s="270" t="s">
        <v>3058</v>
      </c>
      <c r="F483" s="271" t="s">
        <v>3059</v>
      </c>
      <c r="G483" s="272" t="s">
        <v>233</v>
      </c>
      <c r="H483" s="273">
        <v>55.109999999999999</v>
      </c>
      <c r="I483" s="274"/>
      <c r="J483" s="275">
        <f>ROUND(I483*H483,2)</f>
        <v>0</v>
      </c>
      <c r="K483" s="271" t="s">
        <v>281</v>
      </c>
      <c r="L483" s="276"/>
      <c r="M483" s="277" t="s">
        <v>44</v>
      </c>
      <c r="N483" s="278" t="s">
        <v>53</v>
      </c>
      <c r="O483" s="88"/>
      <c r="P483" s="227">
        <f>O483*H483</f>
        <v>0</v>
      </c>
      <c r="Q483" s="227">
        <v>0.0022000000000000001</v>
      </c>
      <c r="R483" s="227">
        <f>Q483*H483</f>
        <v>0.121242</v>
      </c>
      <c r="S483" s="227">
        <v>0</v>
      </c>
      <c r="T483" s="228">
        <f>S483*H483</f>
        <v>0</v>
      </c>
      <c r="U483" s="42"/>
      <c r="V483" s="42"/>
      <c r="W483" s="42"/>
      <c r="X483" s="42"/>
      <c r="Y483" s="42"/>
      <c r="Z483" s="42"/>
      <c r="AA483" s="42"/>
      <c r="AB483" s="42"/>
      <c r="AC483" s="42"/>
      <c r="AD483" s="42"/>
      <c r="AE483" s="42"/>
      <c r="AR483" s="229" t="s">
        <v>548</v>
      </c>
      <c r="AT483" s="229" t="s">
        <v>277</v>
      </c>
      <c r="AU483" s="229" t="s">
        <v>92</v>
      </c>
      <c r="AY483" s="20" t="s">
        <v>228</v>
      </c>
      <c r="BE483" s="230">
        <f>IF(N483="základní",J483,0)</f>
        <v>0</v>
      </c>
      <c r="BF483" s="230">
        <f>IF(N483="snížená",J483,0)</f>
        <v>0</v>
      </c>
      <c r="BG483" s="230">
        <f>IF(N483="zákl. přenesená",J483,0)</f>
        <v>0</v>
      </c>
      <c r="BH483" s="230">
        <f>IF(N483="sníž. přenesená",J483,0)</f>
        <v>0</v>
      </c>
      <c r="BI483" s="230">
        <f>IF(N483="nulová",J483,0)</f>
        <v>0</v>
      </c>
      <c r="BJ483" s="20" t="s">
        <v>90</v>
      </c>
      <c r="BK483" s="230">
        <f>ROUND(I483*H483,2)</f>
        <v>0</v>
      </c>
      <c r="BL483" s="20" t="s">
        <v>362</v>
      </c>
      <c r="BM483" s="229" t="s">
        <v>3060</v>
      </c>
    </row>
    <row r="484" s="2" customFormat="1">
      <c r="A484" s="42"/>
      <c r="B484" s="43"/>
      <c r="C484" s="44"/>
      <c r="D484" s="238" t="s">
        <v>328</v>
      </c>
      <c r="E484" s="44"/>
      <c r="F484" s="279" t="s">
        <v>3061</v>
      </c>
      <c r="G484" s="44"/>
      <c r="H484" s="44"/>
      <c r="I484" s="233"/>
      <c r="J484" s="44"/>
      <c r="K484" s="44"/>
      <c r="L484" s="48"/>
      <c r="M484" s="234"/>
      <c r="N484" s="235"/>
      <c r="O484" s="88"/>
      <c r="P484" s="88"/>
      <c r="Q484" s="88"/>
      <c r="R484" s="88"/>
      <c r="S484" s="88"/>
      <c r="T484" s="89"/>
      <c r="U484" s="42"/>
      <c r="V484" s="42"/>
      <c r="W484" s="42"/>
      <c r="X484" s="42"/>
      <c r="Y484" s="42"/>
      <c r="Z484" s="42"/>
      <c r="AA484" s="42"/>
      <c r="AB484" s="42"/>
      <c r="AC484" s="42"/>
      <c r="AD484" s="42"/>
      <c r="AE484" s="42"/>
      <c r="AT484" s="20" t="s">
        <v>328</v>
      </c>
      <c r="AU484" s="20" t="s">
        <v>92</v>
      </c>
    </row>
    <row r="485" s="14" customFormat="1">
      <c r="A485" s="14"/>
      <c r="B485" s="247"/>
      <c r="C485" s="248"/>
      <c r="D485" s="238" t="s">
        <v>238</v>
      </c>
      <c r="E485" s="248"/>
      <c r="F485" s="250" t="s">
        <v>3062</v>
      </c>
      <c r="G485" s="248"/>
      <c r="H485" s="251">
        <v>55.109999999999999</v>
      </c>
      <c r="I485" s="252"/>
      <c r="J485" s="248"/>
      <c r="K485" s="248"/>
      <c r="L485" s="253"/>
      <c r="M485" s="254"/>
      <c r="N485" s="255"/>
      <c r="O485" s="255"/>
      <c r="P485" s="255"/>
      <c r="Q485" s="255"/>
      <c r="R485" s="255"/>
      <c r="S485" s="255"/>
      <c r="T485" s="256"/>
      <c r="U485" s="14"/>
      <c r="V485" s="14"/>
      <c r="W485" s="14"/>
      <c r="X485" s="14"/>
      <c r="Y485" s="14"/>
      <c r="Z485" s="14"/>
      <c r="AA485" s="14"/>
      <c r="AB485" s="14"/>
      <c r="AC485" s="14"/>
      <c r="AD485" s="14"/>
      <c r="AE485" s="14"/>
      <c r="AT485" s="257" t="s">
        <v>238</v>
      </c>
      <c r="AU485" s="257" t="s">
        <v>92</v>
      </c>
      <c r="AV485" s="14" t="s">
        <v>92</v>
      </c>
      <c r="AW485" s="14" t="s">
        <v>4</v>
      </c>
      <c r="AX485" s="14" t="s">
        <v>90</v>
      </c>
      <c r="AY485" s="257" t="s">
        <v>228</v>
      </c>
    </row>
    <row r="486" s="2" customFormat="1" ht="16.5" customHeight="1">
      <c r="A486" s="42"/>
      <c r="B486" s="43"/>
      <c r="C486" s="218" t="s">
        <v>950</v>
      </c>
      <c r="D486" s="218" t="s">
        <v>230</v>
      </c>
      <c r="E486" s="219" t="s">
        <v>3063</v>
      </c>
      <c r="F486" s="220" t="s">
        <v>3064</v>
      </c>
      <c r="G486" s="221" t="s">
        <v>233</v>
      </c>
      <c r="H486" s="222">
        <v>727.25999999999999</v>
      </c>
      <c r="I486" s="223"/>
      <c r="J486" s="224">
        <f>ROUND(I486*H486,2)</f>
        <v>0</v>
      </c>
      <c r="K486" s="220" t="s">
        <v>281</v>
      </c>
      <c r="L486" s="48"/>
      <c r="M486" s="225" t="s">
        <v>44</v>
      </c>
      <c r="N486" s="226" t="s">
        <v>53</v>
      </c>
      <c r="O486" s="88"/>
      <c r="P486" s="227">
        <f>O486*H486</f>
        <v>0</v>
      </c>
      <c r="Q486" s="227">
        <v>0.00029999999999999997</v>
      </c>
      <c r="R486" s="227">
        <f>Q486*H486</f>
        <v>0.21817799999999998</v>
      </c>
      <c r="S486" s="227">
        <v>0</v>
      </c>
      <c r="T486" s="228">
        <f>S486*H486</f>
        <v>0</v>
      </c>
      <c r="U486" s="42"/>
      <c r="V486" s="42"/>
      <c r="W486" s="42"/>
      <c r="X486" s="42"/>
      <c r="Y486" s="42"/>
      <c r="Z486" s="42"/>
      <c r="AA486" s="42"/>
      <c r="AB486" s="42"/>
      <c r="AC486" s="42"/>
      <c r="AD486" s="42"/>
      <c r="AE486" s="42"/>
      <c r="AR486" s="229" t="s">
        <v>362</v>
      </c>
      <c r="AT486" s="229" t="s">
        <v>230</v>
      </c>
      <c r="AU486" s="229" t="s">
        <v>92</v>
      </c>
      <c r="AY486" s="20" t="s">
        <v>228</v>
      </c>
      <c r="BE486" s="230">
        <f>IF(N486="základní",J486,0)</f>
        <v>0</v>
      </c>
      <c r="BF486" s="230">
        <f>IF(N486="snížená",J486,0)</f>
        <v>0</v>
      </c>
      <c r="BG486" s="230">
        <f>IF(N486="zákl. přenesená",J486,0)</f>
        <v>0</v>
      </c>
      <c r="BH486" s="230">
        <f>IF(N486="sníž. přenesená",J486,0)</f>
        <v>0</v>
      </c>
      <c r="BI486" s="230">
        <f>IF(N486="nulová",J486,0)</f>
        <v>0</v>
      </c>
      <c r="BJ486" s="20" t="s">
        <v>90</v>
      </c>
      <c r="BK486" s="230">
        <f>ROUND(I486*H486,2)</f>
        <v>0</v>
      </c>
      <c r="BL486" s="20" t="s">
        <v>362</v>
      </c>
      <c r="BM486" s="229" t="s">
        <v>3065</v>
      </c>
    </row>
    <row r="487" s="2" customFormat="1">
      <c r="A487" s="42"/>
      <c r="B487" s="43"/>
      <c r="C487" s="44"/>
      <c r="D487" s="238" t="s">
        <v>328</v>
      </c>
      <c r="E487" s="44"/>
      <c r="F487" s="279" t="s">
        <v>3066</v>
      </c>
      <c r="G487" s="44"/>
      <c r="H487" s="44"/>
      <c r="I487" s="233"/>
      <c r="J487" s="44"/>
      <c r="K487" s="44"/>
      <c r="L487" s="48"/>
      <c r="M487" s="234"/>
      <c r="N487" s="235"/>
      <c r="O487" s="88"/>
      <c r="P487" s="88"/>
      <c r="Q487" s="88"/>
      <c r="R487" s="88"/>
      <c r="S487" s="88"/>
      <c r="T487" s="89"/>
      <c r="U487" s="42"/>
      <c r="V487" s="42"/>
      <c r="W487" s="42"/>
      <c r="X487" s="42"/>
      <c r="Y487" s="42"/>
      <c r="Z487" s="42"/>
      <c r="AA487" s="42"/>
      <c r="AB487" s="42"/>
      <c r="AC487" s="42"/>
      <c r="AD487" s="42"/>
      <c r="AE487" s="42"/>
      <c r="AT487" s="20" t="s">
        <v>328</v>
      </c>
      <c r="AU487" s="20" t="s">
        <v>92</v>
      </c>
    </row>
    <row r="488" s="13" customFormat="1">
      <c r="A488" s="13"/>
      <c r="B488" s="236"/>
      <c r="C488" s="237"/>
      <c r="D488" s="238" t="s">
        <v>238</v>
      </c>
      <c r="E488" s="239" t="s">
        <v>44</v>
      </c>
      <c r="F488" s="240" t="s">
        <v>3067</v>
      </c>
      <c r="G488" s="237"/>
      <c r="H488" s="239" t="s">
        <v>44</v>
      </c>
      <c r="I488" s="241"/>
      <c r="J488" s="237"/>
      <c r="K488" s="237"/>
      <c r="L488" s="242"/>
      <c r="M488" s="243"/>
      <c r="N488" s="244"/>
      <c r="O488" s="244"/>
      <c r="P488" s="244"/>
      <c r="Q488" s="244"/>
      <c r="R488" s="244"/>
      <c r="S488" s="244"/>
      <c r="T488" s="245"/>
      <c r="U488" s="13"/>
      <c r="V488" s="13"/>
      <c r="W488" s="13"/>
      <c r="X488" s="13"/>
      <c r="Y488" s="13"/>
      <c r="Z488" s="13"/>
      <c r="AA488" s="13"/>
      <c r="AB488" s="13"/>
      <c r="AC488" s="13"/>
      <c r="AD488" s="13"/>
      <c r="AE488" s="13"/>
      <c r="AT488" s="246" t="s">
        <v>238</v>
      </c>
      <c r="AU488" s="246" t="s">
        <v>92</v>
      </c>
      <c r="AV488" s="13" t="s">
        <v>90</v>
      </c>
      <c r="AW488" s="13" t="s">
        <v>42</v>
      </c>
      <c r="AX488" s="13" t="s">
        <v>82</v>
      </c>
      <c r="AY488" s="246" t="s">
        <v>228</v>
      </c>
    </row>
    <row r="489" s="14" customFormat="1">
      <c r="A489" s="14"/>
      <c r="B489" s="247"/>
      <c r="C489" s="248"/>
      <c r="D489" s="238" t="s">
        <v>238</v>
      </c>
      <c r="E489" s="249" t="s">
        <v>44</v>
      </c>
      <c r="F489" s="250" t="s">
        <v>2730</v>
      </c>
      <c r="G489" s="248"/>
      <c r="H489" s="251">
        <v>160.71000000000001</v>
      </c>
      <c r="I489" s="252"/>
      <c r="J489" s="248"/>
      <c r="K489" s="248"/>
      <c r="L489" s="253"/>
      <c r="M489" s="254"/>
      <c r="N489" s="255"/>
      <c r="O489" s="255"/>
      <c r="P489" s="255"/>
      <c r="Q489" s="255"/>
      <c r="R489" s="255"/>
      <c r="S489" s="255"/>
      <c r="T489" s="256"/>
      <c r="U489" s="14"/>
      <c r="V489" s="14"/>
      <c r="W489" s="14"/>
      <c r="X489" s="14"/>
      <c r="Y489" s="14"/>
      <c r="Z489" s="14"/>
      <c r="AA489" s="14"/>
      <c r="AB489" s="14"/>
      <c r="AC489" s="14"/>
      <c r="AD489" s="14"/>
      <c r="AE489" s="14"/>
      <c r="AT489" s="257" t="s">
        <v>238</v>
      </c>
      <c r="AU489" s="257" t="s">
        <v>92</v>
      </c>
      <c r="AV489" s="14" t="s">
        <v>92</v>
      </c>
      <c r="AW489" s="14" t="s">
        <v>42</v>
      </c>
      <c r="AX489" s="14" t="s">
        <v>82</v>
      </c>
      <c r="AY489" s="257" t="s">
        <v>228</v>
      </c>
    </row>
    <row r="490" s="14" customFormat="1">
      <c r="A490" s="14"/>
      <c r="B490" s="247"/>
      <c r="C490" s="248"/>
      <c r="D490" s="238" t="s">
        <v>238</v>
      </c>
      <c r="E490" s="249" t="s">
        <v>44</v>
      </c>
      <c r="F490" s="250" t="s">
        <v>2734</v>
      </c>
      <c r="G490" s="248"/>
      <c r="H490" s="251">
        <v>63.939999999999998</v>
      </c>
      <c r="I490" s="252"/>
      <c r="J490" s="248"/>
      <c r="K490" s="248"/>
      <c r="L490" s="253"/>
      <c r="M490" s="254"/>
      <c r="N490" s="255"/>
      <c r="O490" s="255"/>
      <c r="P490" s="255"/>
      <c r="Q490" s="255"/>
      <c r="R490" s="255"/>
      <c r="S490" s="255"/>
      <c r="T490" s="256"/>
      <c r="U490" s="14"/>
      <c r="V490" s="14"/>
      <c r="W490" s="14"/>
      <c r="X490" s="14"/>
      <c r="Y490" s="14"/>
      <c r="Z490" s="14"/>
      <c r="AA490" s="14"/>
      <c r="AB490" s="14"/>
      <c r="AC490" s="14"/>
      <c r="AD490" s="14"/>
      <c r="AE490" s="14"/>
      <c r="AT490" s="257" t="s">
        <v>238</v>
      </c>
      <c r="AU490" s="257" t="s">
        <v>92</v>
      </c>
      <c r="AV490" s="14" t="s">
        <v>92</v>
      </c>
      <c r="AW490" s="14" t="s">
        <v>42</v>
      </c>
      <c r="AX490" s="14" t="s">
        <v>82</v>
      </c>
      <c r="AY490" s="257" t="s">
        <v>228</v>
      </c>
    </row>
    <row r="491" s="14" customFormat="1">
      <c r="A491" s="14"/>
      <c r="B491" s="247"/>
      <c r="C491" s="248"/>
      <c r="D491" s="238" t="s">
        <v>238</v>
      </c>
      <c r="E491" s="249" t="s">
        <v>44</v>
      </c>
      <c r="F491" s="250" t="s">
        <v>2763</v>
      </c>
      <c r="G491" s="248"/>
      <c r="H491" s="251">
        <v>392.75</v>
      </c>
      <c r="I491" s="252"/>
      <c r="J491" s="248"/>
      <c r="K491" s="248"/>
      <c r="L491" s="253"/>
      <c r="M491" s="254"/>
      <c r="N491" s="255"/>
      <c r="O491" s="255"/>
      <c r="P491" s="255"/>
      <c r="Q491" s="255"/>
      <c r="R491" s="255"/>
      <c r="S491" s="255"/>
      <c r="T491" s="256"/>
      <c r="U491" s="14"/>
      <c r="V491" s="14"/>
      <c r="W491" s="14"/>
      <c r="X491" s="14"/>
      <c r="Y491" s="14"/>
      <c r="Z491" s="14"/>
      <c r="AA491" s="14"/>
      <c r="AB491" s="14"/>
      <c r="AC491" s="14"/>
      <c r="AD491" s="14"/>
      <c r="AE491" s="14"/>
      <c r="AT491" s="257" t="s">
        <v>238</v>
      </c>
      <c r="AU491" s="257" t="s">
        <v>92</v>
      </c>
      <c r="AV491" s="14" t="s">
        <v>92</v>
      </c>
      <c r="AW491" s="14" t="s">
        <v>42</v>
      </c>
      <c r="AX491" s="14" t="s">
        <v>82</v>
      </c>
      <c r="AY491" s="257" t="s">
        <v>228</v>
      </c>
    </row>
    <row r="492" s="14" customFormat="1">
      <c r="A492" s="14"/>
      <c r="B492" s="247"/>
      <c r="C492" s="248"/>
      <c r="D492" s="238" t="s">
        <v>238</v>
      </c>
      <c r="E492" s="249" t="s">
        <v>44</v>
      </c>
      <c r="F492" s="250" t="s">
        <v>2767</v>
      </c>
      <c r="G492" s="248"/>
      <c r="H492" s="251">
        <v>85.030000000000001</v>
      </c>
      <c r="I492" s="252"/>
      <c r="J492" s="248"/>
      <c r="K492" s="248"/>
      <c r="L492" s="253"/>
      <c r="M492" s="254"/>
      <c r="N492" s="255"/>
      <c r="O492" s="255"/>
      <c r="P492" s="255"/>
      <c r="Q492" s="255"/>
      <c r="R492" s="255"/>
      <c r="S492" s="255"/>
      <c r="T492" s="256"/>
      <c r="U492" s="14"/>
      <c r="V492" s="14"/>
      <c r="W492" s="14"/>
      <c r="X492" s="14"/>
      <c r="Y492" s="14"/>
      <c r="Z492" s="14"/>
      <c r="AA492" s="14"/>
      <c r="AB492" s="14"/>
      <c r="AC492" s="14"/>
      <c r="AD492" s="14"/>
      <c r="AE492" s="14"/>
      <c r="AT492" s="257" t="s">
        <v>238</v>
      </c>
      <c r="AU492" s="257" t="s">
        <v>92</v>
      </c>
      <c r="AV492" s="14" t="s">
        <v>92</v>
      </c>
      <c r="AW492" s="14" t="s">
        <v>42</v>
      </c>
      <c r="AX492" s="14" t="s">
        <v>82</v>
      </c>
      <c r="AY492" s="257" t="s">
        <v>228</v>
      </c>
    </row>
    <row r="493" s="14" customFormat="1">
      <c r="A493" s="14"/>
      <c r="B493" s="247"/>
      <c r="C493" s="248"/>
      <c r="D493" s="238" t="s">
        <v>238</v>
      </c>
      <c r="E493" s="249" t="s">
        <v>44</v>
      </c>
      <c r="F493" s="250" t="s">
        <v>2773</v>
      </c>
      <c r="G493" s="248"/>
      <c r="H493" s="251">
        <v>24.829999999999998</v>
      </c>
      <c r="I493" s="252"/>
      <c r="J493" s="248"/>
      <c r="K493" s="248"/>
      <c r="L493" s="253"/>
      <c r="M493" s="254"/>
      <c r="N493" s="255"/>
      <c r="O493" s="255"/>
      <c r="P493" s="255"/>
      <c r="Q493" s="255"/>
      <c r="R493" s="255"/>
      <c r="S493" s="255"/>
      <c r="T493" s="256"/>
      <c r="U493" s="14"/>
      <c r="V493" s="14"/>
      <c r="W493" s="14"/>
      <c r="X493" s="14"/>
      <c r="Y493" s="14"/>
      <c r="Z493" s="14"/>
      <c r="AA493" s="14"/>
      <c r="AB493" s="14"/>
      <c r="AC493" s="14"/>
      <c r="AD493" s="14"/>
      <c r="AE493" s="14"/>
      <c r="AT493" s="257" t="s">
        <v>238</v>
      </c>
      <c r="AU493" s="257" t="s">
        <v>92</v>
      </c>
      <c r="AV493" s="14" t="s">
        <v>92</v>
      </c>
      <c r="AW493" s="14" t="s">
        <v>42</v>
      </c>
      <c r="AX493" s="14" t="s">
        <v>82</v>
      </c>
      <c r="AY493" s="257" t="s">
        <v>228</v>
      </c>
    </row>
    <row r="494" s="15" customFormat="1">
      <c r="A494" s="15"/>
      <c r="B494" s="258"/>
      <c r="C494" s="259"/>
      <c r="D494" s="238" t="s">
        <v>238</v>
      </c>
      <c r="E494" s="260" t="s">
        <v>44</v>
      </c>
      <c r="F494" s="261" t="s">
        <v>247</v>
      </c>
      <c r="G494" s="259"/>
      <c r="H494" s="262">
        <v>727.25999999999999</v>
      </c>
      <c r="I494" s="263"/>
      <c r="J494" s="259"/>
      <c r="K494" s="259"/>
      <c r="L494" s="264"/>
      <c r="M494" s="265"/>
      <c r="N494" s="266"/>
      <c r="O494" s="266"/>
      <c r="P494" s="266"/>
      <c r="Q494" s="266"/>
      <c r="R494" s="266"/>
      <c r="S494" s="266"/>
      <c r="T494" s="267"/>
      <c r="U494" s="15"/>
      <c r="V494" s="15"/>
      <c r="W494" s="15"/>
      <c r="X494" s="15"/>
      <c r="Y494" s="15"/>
      <c r="Z494" s="15"/>
      <c r="AA494" s="15"/>
      <c r="AB494" s="15"/>
      <c r="AC494" s="15"/>
      <c r="AD494" s="15"/>
      <c r="AE494" s="15"/>
      <c r="AT494" s="268" t="s">
        <v>238</v>
      </c>
      <c r="AU494" s="268" t="s">
        <v>92</v>
      </c>
      <c r="AV494" s="15" t="s">
        <v>145</v>
      </c>
      <c r="AW494" s="15" t="s">
        <v>42</v>
      </c>
      <c r="AX494" s="15" t="s">
        <v>90</v>
      </c>
      <c r="AY494" s="268" t="s">
        <v>228</v>
      </c>
    </row>
    <row r="495" s="2" customFormat="1" ht="16.5" customHeight="1">
      <c r="A495" s="42"/>
      <c r="B495" s="43"/>
      <c r="C495" s="269" t="s">
        <v>958</v>
      </c>
      <c r="D495" s="269" t="s">
        <v>277</v>
      </c>
      <c r="E495" s="270" t="s">
        <v>3068</v>
      </c>
      <c r="F495" s="271" t="s">
        <v>3069</v>
      </c>
      <c r="G495" s="272" t="s">
        <v>233</v>
      </c>
      <c r="H495" s="273">
        <v>831.35900000000004</v>
      </c>
      <c r="I495" s="274"/>
      <c r="J495" s="275">
        <f>ROUND(I495*H495,2)</f>
        <v>0</v>
      </c>
      <c r="K495" s="271" t="s">
        <v>281</v>
      </c>
      <c r="L495" s="276"/>
      <c r="M495" s="277" t="s">
        <v>44</v>
      </c>
      <c r="N495" s="278" t="s">
        <v>53</v>
      </c>
      <c r="O495" s="88"/>
      <c r="P495" s="227">
        <f>O495*H495</f>
        <v>0</v>
      </c>
      <c r="Q495" s="227">
        <v>0.0054000000000000003</v>
      </c>
      <c r="R495" s="227">
        <f>Q495*H495</f>
        <v>4.4893386000000008</v>
      </c>
      <c r="S495" s="227">
        <v>0</v>
      </c>
      <c r="T495" s="228">
        <f>S495*H495</f>
        <v>0</v>
      </c>
      <c r="U495" s="42"/>
      <c r="V495" s="42"/>
      <c r="W495" s="42"/>
      <c r="X495" s="42"/>
      <c r="Y495" s="42"/>
      <c r="Z495" s="42"/>
      <c r="AA495" s="42"/>
      <c r="AB495" s="42"/>
      <c r="AC495" s="42"/>
      <c r="AD495" s="42"/>
      <c r="AE495" s="42"/>
      <c r="AR495" s="229" t="s">
        <v>548</v>
      </c>
      <c r="AT495" s="229" t="s">
        <v>277</v>
      </c>
      <c r="AU495" s="229" t="s">
        <v>92</v>
      </c>
      <c r="AY495" s="20" t="s">
        <v>228</v>
      </c>
      <c r="BE495" s="230">
        <f>IF(N495="základní",J495,0)</f>
        <v>0</v>
      </c>
      <c r="BF495" s="230">
        <f>IF(N495="snížená",J495,0)</f>
        <v>0</v>
      </c>
      <c r="BG495" s="230">
        <f>IF(N495="zákl. přenesená",J495,0)</f>
        <v>0</v>
      </c>
      <c r="BH495" s="230">
        <f>IF(N495="sníž. přenesená",J495,0)</f>
        <v>0</v>
      </c>
      <c r="BI495" s="230">
        <f>IF(N495="nulová",J495,0)</f>
        <v>0</v>
      </c>
      <c r="BJ495" s="20" t="s">
        <v>90</v>
      </c>
      <c r="BK495" s="230">
        <f>ROUND(I495*H495,2)</f>
        <v>0</v>
      </c>
      <c r="BL495" s="20" t="s">
        <v>362</v>
      </c>
      <c r="BM495" s="229" t="s">
        <v>3070</v>
      </c>
    </row>
    <row r="496" s="13" customFormat="1">
      <c r="A496" s="13"/>
      <c r="B496" s="236"/>
      <c r="C496" s="237"/>
      <c r="D496" s="238" t="s">
        <v>238</v>
      </c>
      <c r="E496" s="239" t="s">
        <v>44</v>
      </c>
      <c r="F496" s="240" t="s">
        <v>3071</v>
      </c>
      <c r="G496" s="237"/>
      <c r="H496" s="239" t="s">
        <v>44</v>
      </c>
      <c r="I496" s="241"/>
      <c r="J496" s="237"/>
      <c r="K496" s="237"/>
      <c r="L496" s="242"/>
      <c r="M496" s="243"/>
      <c r="N496" s="244"/>
      <c r="O496" s="244"/>
      <c r="P496" s="244"/>
      <c r="Q496" s="244"/>
      <c r="R496" s="244"/>
      <c r="S496" s="244"/>
      <c r="T496" s="245"/>
      <c r="U496" s="13"/>
      <c r="V496" s="13"/>
      <c r="W496" s="13"/>
      <c r="X496" s="13"/>
      <c r="Y496" s="13"/>
      <c r="Z496" s="13"/>
      <c r="AA496" s="13"/>
      <c r="AB496" s="13"/>
      <c r="AC496" s="13"/>
      <c r="AD496" s="13"/>
      <c r="AE496" s="13"/>
      <c r="AT496" s="246" t="s">
        <v>238</v>
      </c>
      <c r="AU496" s="246" t="s">
        <v>92</v>
      </c>
      <c r="AV496" s="13" t="s">
        <v>90</v>
      </c>
      <c r="AW496" s="13" t="s">
        <v>42</v>
      </c>
      <c r="AX496" s="13" t="s">
        <v>82</v>
      </c>
      <c r="AY496" s="246" t="s">
        <v>228</v>
      </c>
    </row>
    <row r="497" s="14" customFormat="1">
      <c r="A497" s="14"/>
      <c r="B497" s="247"/>
      <c r="C497" s="248"/>
      <c r="D497" s="238" t="s">
        <v>238</v>
      </c>
      <c r="E497" s="249" t="s">
        <v>44</v>
      </c>
      <c r="F497" s="250" t="s">
        <v>2730</v>
      </c>
      <c r="G497" s="248"/>
      <c r="H497" s="251">
        <v>160.71000000000001</v>
      </c>
      <c r="I497" s="252"/>
      <c r="J497" s="248"/>
      <c r="K497" s="248"/>
      <c r="L497" s="253"/>
      <c r="M497" s="254"/>
      <c r="N497" s="255"/>
      <c r="O497" s="255"/>
      <c r="P497" s="255"/>
      <c r="Q497" s="255"/>
      <c r="R497" s="255"/>
      <c r="S497" s="255"/>
      <c r="T497" s="256"/>
      <c r="U497" s="14"/>
      <c r="V497" s="14"/>
      <c r="W497" s="14"/>
      <c r="X497" s="14"/>
      <c r="Y497" s="14"/>
      <c r="Z497" s="14"/>
      <c r="AA497" s="14"/>
      <c r="AB497" s="14"/>
      <c r="AC497" s="14"/>
      <c r="AD497" s="14"/>
      <c r="AE497" s="14"/>
      <c r="AT497" s="257" t="s">
        <v>238</v>
      </c>
      <c r="AU497" s="257" t="s">
        <v>92</v>
      </c>
      <c r="AV497" s="14" t="s">
        <v>92</v>
      </c>
      <c r="AW497" s="14" t="s">
        <v>42</v>
      </c>
      <c r="AX497" s="14" t="s">
        <v>82</v>
      </c>
      <c r="AY497" s="257" t="s">
        <v>228</v>
      </c>
    </row>
    <row r="498" s="14" customFormat="1">
      <c r="A498" s="14"/>
      <c r="B498" s="247"/>
      <c r="C498" s="248"/>
      <c r="D498" s="238" t="s">
        <v>238</v>
      </c>
      <c r="E498" s="249" t="s">
        <v>44</v>
      </c>
      <c r="F498" s="250" t="s">
        <v>2734</v>
      </c>
      <c r="G498" s="248"/>
      <c r="H498" s="251">
        <v>63.939999999999998</v>
      </c>
      <c r="I498" s="252"/>
      <c r="J498" s="248"/>
      <c r="K498" s="248"/>
      <c r="L498" s="253"/>
      <c r="M498" s="254"/>
      <c r="N498" s="255"/>
      <c r="O498" s="255"/>
      <c r="P498" s="255"/>
      <c r="Q498" s="255"/>
      <c r="R498" s="255"/>
      <c r="S498" s="255"/>
      <c r="T498" s="256"/>
      <c r="U498" s="14"/>
      <c r="V498" s="14"/>
      <c r="W498" s="14"/>
      <c r="X498" s="14"/>
      <c r="Y498" s="14"/>
      <c r="Z498" s="14"/>
      <c r="AA498" s="14"/>
      <c r="AB498" s="14"/>
      <c r="AC498" s="14"/>
      <c r="AD498" s="14"/>
      <c r="AE498" s="14"/>
      <c r="AT498" s="257" t="s">
        <v>238</v>
      </c>
      <c r="AU498" s="257" t="s">
        <v>92</v>
      </c>
      <c r="AV498" s="14" t="s">
        <v>92</v>
      </c>
      <c r="AW498" s="14" t="s">
        <v>42</v>
      </c>
      <c r="AX498" s="14" t="s">
        <v>82</v>
      </c>
      <c r="AY498" s="257" t="s">
        <v>228</v>
      </c>
    </row>
    <row r="499" s="14" customFormat="1">
      <c r="A499" s="14"/>
      <c r="B499" s="247"/>
      <c r="C499" s="248"/>
      <c r="D499" s="238" t="s">
        <v>238</v>
      </c>
      <c r="E499" s="249" t="s">
        <v>44</v>
      </c>
      <c r="F499" s="250" t="s">
        <v>2763</v>
      </c>
      <c r="G499" s="248"/>
      <c r="H499" s="251">
        <v>392.75</v>
      </c>
      <c r="I499" s="252"/>
      <c r="J499" s="248"/>
      <c r="K499" s="248"/>
      <c r="L499" s="253"/>
      <c r="M499" s="254"/>
      <c r="N499" s="255"/>
      <c r="O499" s="255"/>
      <c r="P499" s="255"/>
      <c r="Q499" s="255"/>
      <c r="R499" s="255"/>
      <c r="S499" s="255"/>
      <c r="T499" s="256"/>
      <c r="U499" s="14"/>
      <c r="V499" s="14"/>
      <c r="W499" s="14"/>
      <c r="X499" s="14"/>
      <c r="Y499" s="14"/>
      <c r="Z499" s="14"/>
      <c r="AA499" s="14"/>
      <c r="AB499" s="14"/>
      <c r="AC499" s="14"/>
      <c r="AD499" s="14"/>
      <c r="AE499" s="14"/>
      <c r="AT499" s="257" t="s">
        <v>238</v>
      </c>
      <c r="AU499" s="257" t="s">
        <v>92</v>
      </c>
      <c r="AV499" s="14" t="s">
        <v>92</v>
      </c>
      <c r="AW499" s="14" t="s">
        <v>42</v>
      </c>
      <c r="AX499" s="14" t="s">
        <v>82</v>
      </c>
      <c r="AY499" s="257" t="s">
        <v>228</v>
      </c>
    </row>
    <row r="500" s="14" customFormat="1">
      <c r="A500" s="14"/>
      <c r="B500" s="247"/>
      <c r="C500" s="248"/>
      <c r="D500" s="238" t="s">
        <v>238</v>
      </c>
      <c r="E500" s="249" t="s">
        <v>44</v>
      </c>
      <c r="F500" s="250" t="s">
        <v>2767</v>
      </c>
      <c r="G500" s="248"/>
      <c r="H500" s="251">
        <v>85.030000000000001</v>
      </c>
      <c r="I500" s="252"/>
      <c r="J500" s="248"/>
      <c r="K500" s="248"/>
      <c r="L500" s="253"/>
      <c r="M500" s="254"/>
      <c r="N500" s="255"/>
      <c r="O500" s="255"/>
      <c r="P500" s="255"/>
      <c r="Q500" s="255"/>
      <c r="R500" s="255"/>
      <c r="S500" s="255"/>
      <c r="T500" s="256"/>
      <c r="U500" s="14"/>
      <c r="V500" s="14"/>
      <c r="W500" s="14"/>
      <c r="X500" s="14"/>
      <c r="Y500" s="14"/>
      <c r="Z500" s="14"/>
      <c r="AA500" s="14"/>
      <c r="AB500" s="14"/>
      <c r="AC500" s="14"/>
      <c r="AD500" s="14"/>
      <c r="AE500" s="14"/>
      <c r="AT500" s="257" t="s">
        <v>238</v>
      </c>
      <c r="AU500" s="257" t="s">
        <v>92</v>
      </c>
      <c r="AV500" s="14" t="s">
        <v>92</v>
      </c>
      <c r="AW500" s="14" t="s">
        <v>42</v>
      </c>
      <c r="AX500" s="14" t="s">
        <v>82</v>
      </c>
      <c r="AY500" s="257" t="s">
        <v>228</v>
      </c>
    </row>
    <row r="501" s="14" customFormat="1">
      <c r="A501" s="14"/>
      <c r="B501" s="247"/>
      <c r="C501" s="248"/>
      <c r="D501" s="238" t="s">
        <v>238</v>
      </c>
      <c r="E501" s="249" t="s">
        <v>44</v>
      </c>
      <c r="F501" s="250" t="s">
        <v>3072</v>
      </c>
      <c r="G501" s="248"/>
      <c r="H501" s="251">
        <v>14.012000000000001</v>
      </c>
      <c r="I501" s="252"/>
      <c r="J501" s="248"/>
      <c r="K501" s="248"/>
      <c r="L501" s="253"/>
      <c r="M501" s="254"/>
      <c r="N501" s="255"/>
      <c r="O501" s="255"/>
      <c r="P501" s="255"/>
      <c r="Q501" s="255"/>
      <c r="R501" s="255"/>
      <c r="S501" s="255"/>
      <c r="T501" s="256"/>
      <c r="U501" s="14"/>
      <c r="V501" s="14"/>
      <c r="W501" s="14"/>
      <c r="X501" s="14"/>
      <c r="Y501" s="14"/>
      <c r="Z501" s="14"/>
      <c r="AA501" s="14"/>
      <c r="AB501" s="14"/>
      <c r="AC501" s="14"/>
      <c r="AD501" s="14"/>
      <c r="AE501" s="14"/>
      <c r="AT501" s="257" t="s">
        <v>238</v>
      </c>
      <c r="AU501" s="257" t="s">
        <v>92</v>
      </c>
      <c r="AV501" s="14" t="s">
        <v>92</v>
      </c>
      <c r="AW501" s="14" t="s">
        <v>42</v>
      </c>
      <c r="AX501" s="14" t="s">
        <v>82</v>
      </c>
      <c r="AY501" s="257" t="s">
        <v>228</v>
      </c>
    </row>
    <row r="502" s="14" customFormat="1">
      <c r="A502" s="14"/>
      <c r="B502" s="247"/>
      <c r="C502" s="248"/>
      <c r="D502" s="238" t="s">
        <v>238</v>
      </c>
      <c r="E502" s="249" t="s">
        <v>44</v>
      </c>
      <c r="F502" s="250" t="s">
        <v>3073</v>
      </c>
      <c r="G502" s="248"/>
      <c r="H502" s="251">
        <v>5.6710000000000003</v>
      </c>
      <c r="I502" s="252"/>
      <c r="J502" s="248"/>
      <c r="K502" s="248"/>
      <c r="L502" s="253"/>
      <c r="M502" s="254"/>
      <c r="N502" s="255"/>
      <c r="O502" s="255"/>
      <c r="P502" s="255"/>
      <c r="Q502" s="255"/>
      <c r="R502" s="255"/>
      <c r="S502" s="255"/>
      <c r="T502" s="256"/>
      <c r="U502" s="14"/>
      <c r="V502" s="14"/>
      <c r="W502" s="14"/>
      <c r="X502" s="14"/>
      <c r="Y502" s="14"/>
      <c r="Z502" s="14"/>
      <c r="AA502" s="14"/>
      <c r="AB502" s="14"/>
      <c r="AC502" s="14"/>
      <c r="AD502" s="14"/>
      <c r="AE502" s="14"/>
      <c r="AT502" s="257" t="s">
        <v>238</v>
      </c>
      <c r="AU502" s="257" t="s">
        <v>92</v>
      </c>
      <c r="AV502" s="14" t="s">
        <v>92</v>
      </c>
      <c r="AW502" s="14" t="s">
        <v>42</v>
      </c>
      <c r="AX502" s="14" t="s">
        <v>82</v>
      </c>
      <c r="AY502" s="257" t="s">
        <v>228</v>
      </c>
    </row>
    <row r="503" s="14" customFormat="1">
      <c r="A503" s="14"/>
      <c r="B503" s="247"/>
      <c r="C503" s="248"/>
      <c r="D503" s="238" t="s">
        <v>238</v>
      </c>
      <c r="E503" s="249" t="s">
        <v>44</v>
      </c>
      <c r="F503" s="250" t="s">
        <v>3074</v>
      </c>
      <c r="G503" s="248"/>
      <c r="H503" s="251">
        <v>26.460000000000001</v>
      </c>
      <c r="I503" s="252"/>
      <c r="J503" s="248"/>
      <c r="K503" s="248"/>
      <c r="L503" s="253"/>
      <c r="M503" s="254"/>
      <c r="N503" s="255"/>
      <c r="O503" s="255"/>
      <c r="P503" s="255"/>
      <c r="Q503" s="255"/>
      <c r="R503" s="255"/>
      <c r="S503" s="255"/>
      <c r="T503" s="256"/>
      <c r="U503" s="14"/>
      <c r="V503" s="14"/>
      <c r="W503" s="14"/>
      <c r="X503" s="14"/>
      <c r="Y503" s="14"/>
      <c r="Z503" s="14"/>
      <c r="AA503" s="14"/>
      <c r="AB503" s="14"/>
      <c r="AC503" s="14"/>
      <c r="AD503" s="14"/>
      <c r="AE503" s="14"/>
      <c r="AT503" s="257" t="s">
        <v>238</v>
      </c>
      <c r="AU503" s="257" t="s">
        <v>92</v>
      </c>
      <c r="AV503" s="14" t="s">
        <v>92</v>
      </c>
      <c r="AW503" s="14" t="s">
        <v>42</v>
      </c>
      <c r="AX503" s="14" t="s">
        <v>82</v>
      </c>
      <c r="AY503" s="257" t="s">
        <v>228</v>
      </c>
    </row>
    <row r="504" s="14" customFormat="1">
      <c r="A504" s="14"/>
      <c r="B504" s="247"/>
      <c r="C504" s="248"/>
      <c r="D504" s="238" t="s">
        <v>238</v>
      </c>
      <c r="E504" s="249" t="s">
        <v>44</v>
      </c>
      <c r="F504" s="250" t="s">
        <v>3075</v>
      </c>
      <c r="G504" s="248"/>
      <c r="H504" s="251">
        <v>7.2080000000000002</v>
      </c>
      <c r="I504" s="252"/>
      <c r="J504" s="248"/>
      <c r="K504" s="248"/>
      <c r="L504" s="253"/>
      <c r="M504" s="254"/>
      <c r="N504" s="255"/>
      <c r="O504" s="255"/>
      <c r="P504" s="255"/>
      <c r="Q504" s="255"/>
      <c r="R504" s="255"/>
      <c r="S504" s="255"/>
      <c r="T504" s="256"/>
      <c r="U504" s="14"/>
      <c r="V504" s="14"/>
      <c r="W504" s="14"/>
      <c r="X504" s="14"/>
      <c r="Y504" s="14"/>
      <c r="Z504" s="14"/>
      <c r="AA504" s="14"/>
      <c r="AB504" s="14"/>
      <c r="AC504" s="14"/>
      <c r="AD504" s="14"/>
      <c r="AE504" s="14"/>
      <c r="AT504" s="257" t="s">
        <v>238</v>
      </c>
      <c r="AU504" s="257" t="s">
        <v>92</v>
      </c>
      <c r="AV504" s="14" t="s">
        <v>92</v>
      </c>
      <c r="AW504" s="14" t="s">
        <v>42</v>
      </c>
      <c r="AX504" s="14" t="s">
        <v>82</v>
      </c>
      <c r="AY504" s="257" t="s">
        <v>228</v>
      </c>
    </row>
    <row r="505" s="15" customFormat="1">
      <c r="A505" s="15"/>
      <c r="B505" s="258"/>
      <c r="C505" s="259"/>
      <c r="D505" s="238" t="s">
        <v>238</v>
      </c>
      <c r="E505" s="260" t="s">
        <v>44</v>
      </c>
      <c r="F505" s="261" t="s">
        <v>247</v>
      </c>
      <c r="G505" s="259"/>
      <c r="H505" s="262">
        <v>755.78099999999995</v>
      </c>
      <c r="I505" s="263"/>
      <c r="J505" s="259"/>
      <c r="K505" s="259"/>
      <c r="L505" s="264"/>
      <c r="M505" s="265"/>
      <c r="N505" s="266"/>
      <c r="O505" s="266"/>
      <c r="P505" s="266"/>
      <c r="Q505" s="266"/>
      <c r="R505" s="266"/>
      <c r="S505" s="266"/>
      <c r="T505" s="267"/>
      <c r="U505" s="15"/>
      <c r="V505" s="15"/>
      <c r="W505" s="15"/>
      <c r="X505" s="15"/>
      <c r="Y505" s="15"/>
      <c r="Z505" s="15"/>
      <c r="AA505" s="15"/>
      <c r="AB505" s="15"/>
      <c r="AC505" s="15"/>
      <c r="AD505" s="15"/>
      <c r="AE505" s="15"/>
      <c r="AT505" s="268" t="s">
        <v>238</v>
      </c>
      <c r="AU505" s="268" t="s">
        <v>92</v>
      </c>
      <c r="AV505" s="15" t="s">
        <v>145</v>
      </c>
      <c r="AW505" s="15" t="s">
        <v>42</v>
      </c>
      <c r="AX505" s="15" t="s">
        <v>90</v>
      </c>
      <c r="AY505" s="268" t="s">
        <v>228</v>
      </c>
    </row>
    <row r="506" s="14" customFormat="1">
      <c r="A506" s="14"/>
      <c r="B506" s="247"/>
      <c r="C506" s="248"/>
      <c r="D506" s="238" t="s">
        <v>238</v>
      </c>
      <c r="E506" s="248"/>
      <c r="F506" s="250" t="s">
        <v>3076</v>
      </c>
      <c r="G506" s="248"/>
      <c r="H506" s="251">
        <v>831.35900000000004</v>
      </c>
      <c r="I506" s="252"/>
      <c r="J506" s="248"/>
      <c r="K506" s="248"/>
      <c r="L506" s="253"/>
      <c r="M506" s="254"/>
      <c r="N506" s="255"/>
      <c r="O506" s="255"/>
      <c r="P506" s="255"/>
      <c r="Q506" s="255"/>
      <c r="R506" s="255"/>
      <c r="S506" s="255"/>
      <c r="T506" s="256"/>
      <c r="U506" s="14"/>
      <c r="V506" s="14"/>
      <c r="W506" s="14"/>
      <c r="X506" s="14"/>
      <c r="Y506" s="14"/>
      <c r="Z506" s="14"/>
      <c r="AA506" s="14"/>
      <c r="AB506" s="14"/>
      <c r="AC506" s="14"/>
      <c r="AD506" s="14"/>
      <c r="AE506" s="14"/>
      <c r="AT506" s="257" t="s">
        <v>238</v>
      </c>
      <c r="AU506" s="257" t="s">
        <v>92</v>
      </c>
      <c r="AV506" s="14" t="s">
        <v>92</v>
      </c>
      <c r="AW506" s="14" t="s">
        <v>4</v>
      </c>
      <c r="AX506" s="14" t="s">
        <v>90</v>
      </c>
      <c r="AY506" s="257" t="s">
        <v>228</v>
      </c>
    </row>
    <row r="507" s="2" customFormat="1" ht="16.5" customHeight="1">
      <c r="A507" s="42"/>
      <c r="B507" s="43"/>
      <c r="C507" s="218" t="s">
        <v>966</v>
      </c>
      <c r="D507" s="218" t="s">
        <v>230</v>
      </c>
      <c r="E507" s="219" t="s">
        <v>3077</v>
      </c>
      <c r="F507" s="220" t="s">
        <v>3078</v>
      </c>
      <c r="G507" s="221" t="s">
        <v>233</v>
      </c>
      <c r="H507" s="222">
        <v>1679.8399999999999</v>
      </c>
      <c r="I507" s="223"/>
      <c r="J507" s="224">
        <f>ROUND(I507*H507,2)</f>
        <v>0</v>
      </c>
      <c r="K507" s="220" t="s">
        <v>281</v>
      </c>
      <c r="L507" s="48"/>
      <c r="M507" s="225" t="s">
        <v>44</v>
      </c>
      <c r="N507" s="226" t="s">
        <v>53</v>
      </c>
      <c r="O507" s="88"/>
      <c r="P507" s="227">
        <f>O507*H507</f>
        <v>0</v>
      </c>
      <c r="Q507" s="227">
        <v>0.00029999999999999997</v>
      </c>
      <c r="R507" s="227">
        <f>Q507*H507</f>
        <v>0.50395199999999996</v>
      </c>
      <c r="S507" s="227">
        <v>0</v>
      </c>
      <c r="T507" s="228">
        <f>S507*H507</f>
        <v>0</v>
      </c>
      <c r="U507" s="42"/>
      <c r="V507" s="42"/>
      <c r="W507" s="42"/>
      <c r="X507" s="42"/>
      <c r="Y507" s="42"/>
      <c r="Z507" s="42"/>
      <c r="AA507" s="42"/>
      <c r="AB507" s="42"/>
      <c r="AC507" s="42"/>
      <c r="AD507" s="42"/>
      <c r="AE507" s="42"/>
      <c r="AR507" s="229" t="s">
        <v>362</v>
      </c>
      <c r="AT507" s="229" t="s">
        <v>230</v>
      </c>
      <c r="AU507" s="229" t="s">
        <v>92</v>
      </c>
      <c r="AY507" s="20" t="s">
        <v>228</v>
      </c>
      <c r="BE507" s="230">
        <f>IF(N507="základní",J507,0)</f>
        <v>0</v>
      </c>
      <c r="BF507" s="230">
        <f>IF(N507="snížená",J507,0)</f>
        <v>0</v>
      </c>
      <c r="BG507" s="230">
        <f>IF(N507="zákl. přenesená",J507,0)</f>
        <v>0</v>
      </c>
      <c r="BH507" s="230">
        <f>IF(N507="sníž. přenesená",J507,0)</f>
        <v>0</v>
      </c>
      <c r="BI507" s="230">
        <f>IF(N507="nulová",J507,0)</f>
        <v>0</v>
      </c>
      <c r="BJ507" s="20" t="s">
        <v>90</v>
      </c>
      <c r="BK507" s="230">
        <f>ROUND(I507*H507,2)</f>
        <v>0</v>
      </c>
      <c r="BL507" s="20" t="s">
        <v>362</v>
      </c>
      <c r="BM507" s="229" t="s">
        <v>3079</v>
      </c>
    </row>
    <row r="508" s="2" customFormat="1">
      <c r="A508" s="42"/>
      <c r="B508" s="43"/>
      <c r="C508" s="44"/>
      <c r="D508" s="238" t="s">
        <v>328</v>
      </c>
      <c r="E508" s="44"/>
      <c r="F508" s="279" t="s">
        <v>3066</v>
      </c>
      <c r="G508" s="44"/>
      <c r="H508" s="44"/>
      <c r="I508" s="233"/>
      <c r="J508" s="44"/>
      <c r="K508" s="44"/>
      <c r="L508" s="48"/>
      <c r="M508" s="234"/>
      <c r="N508" s="235"/>
      <c r="O508" s="88"/>
      <c r="P508" s="88"/>
      <c r="Q508" s="88"/>
      <c r="R508" s="88"/>
      <c r="S508" s="88"/>
      <c r="T508" s="89"/>
      <c r="U508" s="42"/>
      <c r="V508" s="42"/>
      <c r="W508" s="42"/>
      <c r="X508" s="42"/>
      <c r="Y508" s="42"/>
      <c r="Z508" s="42"/>
      <c r="AA508" s="42"/>
      <c r="AB508" s="42"/>
      <c r="AC508" s="42"/>
      <c r="AD508" s="42"/>
      <c r="AE508" s="42"/>
      <c r="AT508" s="20" t="s">
        <v>328</v>
      </c>
      <c r="AU508" s="20" t="s">
        <v>92</v>
      </c>
    </row>
    <row r="509" s="2" customFormat="1" ht="16.5" customHeight="1">
      <c r="A509" s="42"/>
      <c r="B509" s="43"/>
      <c r="C509" s="269" t="s">
        <v>972</v>
      </c>
      <c r="D509" s="269" t="s">
        <v>277</v>
      </c>
      <c r="E509" s="270" t="s">
        <v>3080</v>
      </c>
      <c r="F509" s="271" t="s">
        <v>3081</v>
      </c>
      <c r="G509" s="272" t="s">
        <v>233</v>
      </c>
      <c r="H509" s="273">
        <v>1287.99</v>
      </c>
      <c r="I509" s="274"/>
      <c r="J509" s="275">
        <f>ROUND(I509*H509,2)</f>
        <v>0</v>
      </c>
      <c r="K509" s="271" t="s">
        <v>281</v>
      </c>
      <c r="L509" s="276"/>
      <c r="M509" s="277" t="s">
        <v>44</v>
      </c>
      <c r="N509" s="278" t="s">
        <v>53</v>
      </c>
      <c r="O509" s="88"/>
      <c r="P509" s="227">
        <f>O509*H509</f>
        <v>0</v>
      </c>
      <c r="Q509" s="227">
        <v>0.0054000000000000003</v>
      </c>
      <c r="R509" s="227">
        <f>Q509*H509</f>
        <v>6.9551460000000001</v>
      </c>
      <c r="S509" s="227">
        <v>0</v>
      </c>
      <c r="T509" s="228">
        <f>S509*H509</f>
        <v>0</v>
      </c>
      <c r="U509" s="42"/>
      <c r="V509" s="42"/>
      <c r="W509" s="42"/>
      <c r="X509" s="42"/>
      <c r="Y509" s="42"/>
      <c r="Z509" s="42"/>
      <c r="AA509" s="42"/>
      <c r="AB509" s="42"/>
      <c r="AC509" s="42"/>
      <c r="AD509" s="42"/>
      <c r="AE509" s="42"/>
      <c r="AR509" s="229" t="s">
        <v>548</v>
      </c>
      <c r="AT509" s="229" t="s">
        <v>277</v>
      </c>
      <c r="AU509" s="229" t="s">
        <v>92</v>
      </c>
      <c r="AY509" s="20" t="s">
        <v>228</v>
      </c>
      <c r="BE509" s="230">
        <f>IF(N509="základní",J509,0)</f>
        <v>0</v>
      </c>
      <c r="BF509" s="230">
        <f>IF(N509="snížená",J509,0)</f>
        <v>0</v>
      </c>
      <c r="BG509" s="230">
        <f>IF(N509="zákl. přenesená",J509,0)</f>
        <v>0</v>
      </c>
      <c r="BH509" s="230">
        <f>IF(N509="sníž. přenesená",J509,0)</f>
        <v>0</v>
      </c>
      <c r="BI509" s="230">
        <f>IF(N509="nulová",J509,0)</f>
        <v>0</v>
      </c>
      <c r="BJ509" s="20" t="s">
        <v>90</v>
      </c>
      <c r="BK509" s="230">
        <f>ROUND(I509*H509,2)</f>
        <v>0</v>
      </c>
      <c r="BL509" s="20" t="s">
        <v>362</v>
      </c>
      <c r="BM509" s="229" t="s">
        <v>3082</v>
      </c>
    </row>
    <row r="510" s="13" customFormat="1">
      <c r="A510" s="13"/>
      <c r="B510" s="236"/>
      <c r="C510" s="237"/>
      <c r="D510" s="238" t="s">
        <v>238</v>
      </c>
      <c r="E510" s="239" t="s">
        <v>44</v>
      </c>
      <c r="F510" s="240" t="s">
        <v>3067</v>
      </c>
      <c r="G510" s="237"/>
      <c r="H510" s="239" t="s">
        <v>44</v>
      </c>
      <c r="I510" s="241"/>
      <c r="J510" s="237"/>
      <c r="K510" s="237"/>
      <c r="L510" s="242"/>
      <c r="M510" s="243"/>
      <c r="N510" s="244"/>
      <c r="O510" s="244"/>
      <c r="P510" s="244"/>
      <c r="Q510" s="244"/>
      <c r="R510" s="244"/>
      <c r="S510" s="244"/>
      <c r="T510" s="245"/>
      <c r="U510" s="13"/>
      <c r="V510" s="13"/>
      <c r="W510" s="13"/>
      <c r="X510" s="13"/>
      <c r="Y510" s="13"/>
      <c r="Z510" s="13"/>
      <c r="AA510" s="13"/>
      <c r="AB510" s="13"/>
      <c r="AC510" s="13"/>
      <c r="AD510" s="13"/>
      <c r="AE510" s="13"/>
      <c r="AT510" s="246" t="s">
        <v>238</v>
      </c>
      <c r="AU510" s="246" t="s">
        <v>92</v>
      </c>
      <c r="AV510" s="13" t="s">
        <v>90</v>
      </c>
      <c r="AW510" s="13" t="s">
        <v>42</v>
      </c>
      <c r="AX510" s="13" t="s">
        <v>82</v>
      </c>
      <c r="AY510" s="246" t="s">
        <v>228</v>
      </c>
    </row>
    <row r="511" s="14" customFormat="1">
      <c r="A511" s="14"/>
      <c r="B511" s="247"/>
      <c r="C511" s="248"/>
      <c r="D511" s="238" t="s">
        <v>238</v>
      </c>
      <c r="E511" s="249" t="s">
        <v>44</v>
      </c>
      <c r="F511" s="250" t="s">
        <v>2718</v>
      </c>
      <c r="G511" s="248"/>
      <c r="H511" s="251">
        <v>1170.9000000000001</v>
      </c>
      <c r="I511" s="252"/>
      <c r="J511" s="248"/>
      <c r="K511" s="248"/>
      <c r="L511" s="253"/>
      <c r="M511" s="254"/>
      <c r="N511" s="255"/>
      <c r="O511" s="255"/>
      <c r="P511" s="255"/>
      <c r="Q511" s="255"/>
      <c r="R511" s="255"/>
      <c r="S511" s="255"/>
      <c r="T511" s="256"/>
      <c r="U511" s="14"/>
      <c r="V511" s="14"/>
      <c r="W511" s="14"/>
      <c r="X511" s="14"/>
      <c r="Y511" s="14"/>
      <c r="Z511" s="14"/>
      <c r="AA511" s="14"/>
      <c r="AB511" s="14"/>
      <c r="AC511" s="14"/>
      <c r="AD511" s="14"/>
      <c r="AE511" s="14"/>
      <c r="AT511" s="257" t="s">
        <v>238</v>
      </c>
      <c r="AU511" s="257" t="s">
        <v>92</v>
      </c>
      <c r="AV511" s="14" t="s">
        <v>92</v>
      </c>
      <c r="AW511" s="14" t="s">
        <v>42</v>
      </c>
      <c r="AX511" s="14" t="s">
        <v>82</v>
      </c>
      <c r="AY511" s="257" t="s">
        <v>228</v>
      </c>
    </row>
    <row r="512" s="15" customFormat="1">
      <c r="A512" s="15"/>
      <c r="B512" s="258"/>
      <c r="C512" s="259"/>
      <c r="D512" s="238" t="s">
        <v>238</v>
      </c>
      <c r="E512" s="260" t="s">
        <v>44</v>
      </c>
      <c r="F512" s="261" t="s">
        <v>247</v>
      </c>
      <c r="G512" s="259"/>
      <c r="H512" s="262">
        <v>1170.9000000000001</v>
      </c>
      <c r="I512" s="263"/>
      <c r="J512" s="259"/>
      <c r="K512" s="259"/>
      <c r="L512" s="264"/>
      <c r="M512" s="265"/>
      <c r="N512" s="266"/>
      <c r="O512" s="266"/>
      <c r="P512" s="266"/>
      <c r="Q512" s="266"/>
      <c r="R512" s="266"/>
      <c r="S512" s="266"/>
      <c r="T512" s="267"/>
      <c r="U512" s="15"/>
      <c r="V512" s="15"/>
      <c r="W512" s="15"/>
      <c r="X512" s="15"/>
      <c r="Y512" s="15"/>
      <c r="Z512" s="15"/>
      <c r="AA512" s="15"/>
      <c r="AB512" s="15"/>
      <c r="AC512" s="15"/>
      <c r="AD512" s="15"/>
      <c r="AE512" s="15"/>
      <c r="AT512" s="268" t="s">
        <v>238</v>
      </c>
      <c r="AU512" s="268" t="s">
        <v>92</v>
      </c>
      <c r="AV512" s="15" t="s">
        <v>145</v>
      </c>
      <c r="AW512" s="15" t="s">
        <v>42</v>
      </c>
      <c r="AX512" s="15" t="s">
        <v>90</v>
      </c>
      <c r="AY512" s="268" t="s">
        <v>228</v>
      </c>
    </row>
    <row r="513" s="14" customFormat="1">
      <c r="A513" s="14"/>
      <c r="B513" s="247"/>
      <c r="C513" s="248"/>
      <c r="D513" s="238" t="s">
        <v>238</v>
      </c>
      <c r="E513" s="248"/>
      <c r="F513" s="250" t="s">
        <v>3083</v>
      </c>
      <c r="G513" s="248"/>
      <c r="H513" s="251">
        <v>1287.99</v>
      </c>
      <c r="I513" s="252"/>
      <c r="J513" s="248"/>
      <c r="K513" s="248"/>
      <c r="L513" s="253"/>
      <c r="M513" s="254"/>
      <c r="N513" s="255"/>
      <c r="O513" s="255"/>
      <c r="P513" s="255"/>
      <c r="Q513" s="255"/>
      <c r="R513" s="255"/>
      <c r="S513" s="255"/>
      <c r="T513" s="256"/>
      <c r="U513" s="14"/>
      <c r="V513" s="14"/>
      <c r="W513" s="14"/>
      <c r="X513" s="14"/>
      <c r="Y513" s="14"/>
      <c r="Z513" s="14"/>
      <c r="AA513" s="14"/>
      <c r="AB513" s="14"/>
      <c r="AC513" s="14"/>
      <c r="AD513" s="14"/>
      <c r="AE513" s="14"/>
      <c r="AT513" s="257" t="s">
        <v>238</v>
      </c>
      <c r="AU513" s="257" t="s">
        <v>92</v>
      </c>
      <c r="AV513" s="14" t="s">
        <v>92</v>
      </c>
      <c r="AW513" s="14" t="s">
        <v>4</v>
      </c>
      <c r="AX513" s="14" t="s">
        <v>90</v>
      </c>
      <c r="AY513" s="257" t="s">
        <v>228</v>
      </c>
    </row>
    <row r="514" s="2" customFormat="1" ht="16.5" customHeight="1">
      <c r="A514" s="42"/>
      <c r="B514" s="43"/>
      <c r="C514" s="269" t="s">
        <v>979</v>
      </c>
      <c r="D514" s="269" t="s">
        <v>277</v>
      </c>
      <c r="E514" s="270" t="s">
        <v>3084</v>
      </c>
      <c r="F514" s="271" t="s">
        <v>3085</v>
      </c>
      <c r="G514" s="272" t="s">
        <v>233</v>
      </c>
      <c r="H514" s="273">
        <v>559.83399999999995</v>
      </c>
      <c r="I514" s="274"/>
      <c r="J514" s="275">
        <f>ROUND(I514*H514,2)</f>
        <v>0</v>
      </c>
      <c r="K514" s="271" t="s">
        <v>281</v>
      </c>
      <c r="L514" s="276"/>
      <c r="M514" s="277" t="s">
        <v>44</v>
      </c>
      <c r="N514" s="278" t="s">
        <v>53</v>
      </c>
      <c r="O514" s="88"/>
      <c r="P514" s="227">
        <f>O514*H514</f>
        <v>0</v>
      </c>
      <c r="Q514" s="227">
        <v>0.0054000000000000003</v>
      </c>
      <c r="R514" s="227">
        <f>Q514*H514</f>
        <v>3.0231035999999998</v>
      </c>
      <c r="S514" s="227">
        <v>0</v>
      </c>
      <c r="T514" s="228">
        <f>S514*H514</f>
        <v>0</v>
      </c>
      <c r="U514" s="42"/>
      <c r="V514" s="42"/>
      <c r="W514" s="42"/>
      <c r="X514" s="42"/>
      <c r="Y514" s="42"/>
      <c r="Z514" s="42"/>
      <c r="AA514" s="42"/>
      <c r="AB514" s="42"/>
      <c r="AC514" s="42"/>
      <c r="AD514" s="42"/>
      <c r="AE514" s="42"/>
      <c r="AR514" s="229" t="s">
        <v>548</v>
      </c>
      <c r="AT514" s="229" t="s">
        <v>277</v>
      </c>
      <c r="AU514" s="229" t="s">
        <v>92</v>
      </c>
      <c r="AY514" s="20" t="s">
        <v>228</v>
      </c>
      <c r="BE514" s="230">
        <f>IF(N514="základní",J514,0)</f>
        <v>0</v>
      </c>
      <c r="BF514" s="230">
        <f>IF(N514="snížená",J514,0)</f>
        <v>0</v>
      </c>
      <c r="BG514" s="230">
        <f>IF(N514="zákl. přenesená",J514,0)</f>
        <v>0</v>
      </c>
      <c r="BH514" s="230">
        <f>IF(N514="sníž. přenesená",J514,0)</f>
        <v>0</v>
      </c>
      <c r="BI514" s="230">
        <f>IF(N514="nulová",J514,0)</f>
        <v>0</v>
      </c>
      <c r="BJ514" s="20" t="s">
        <v>90</v>
      </c>
      <c r="BK514" s="230">
        <f>ROUND(I514*H514,2)</f>
        <v>0</v>
      </c>
      <c r="BL514" s="20" t="s">
        <v>362</v>
      </c>
      <c r="BM514" s="229" t="s">
        <v>3086</v>
      </c>
    </row>
    <row r="515" s="13" customFormat="1">
      <c r="A515" s="13"/>
      <c r="B515" s="236"/>
      <c r="C515" s="237"/>
      <c r="D515" s="238" t="s">
        <v>238</v>
      </c>
      <c r="E515" s="239" t="s">
        <v>44</v>
      </c>
      <c r="F515" s="240" t="s">
        <v>3067</v>
      </c>
      <c r="G515" s="237"/>
      <c r="H515" s="239" t="s">
        <v>44</v>
      </c>
      <c r="I515" s="241"/>
      <c r="J515" s="237"/>
      <c r="K515" s="237"/>
      <c r="L515" s="242"/>
      <c r="M515" s="243"/>
      <c r="N515" s="244"/>
      <c r="O515" s="244"/>
      <c r="P515" s="244"/>
      <c r="Q515" s="244"/>
      <c r="R515" s="244"/>
      <c r="S515" s="244"/>
      <c r="T515" s="245"/>
      <c r="U515" s="13"/>
      <c r="V515" s="13"/>
      <c r="W515" s="13"/>
      <c r="X515" s="13"/>
      <c r="Y515" s="13"/>
      <c r="Z515" s="13"/>
      <c r="AA515" s="13"/>
      <c r="AB515" s="13"/>
      <c r="AC515" s="13"/>
      <c r="AD515" s="13"/>
      <c r="AE515" s="13"/>
      <c r="AT515" s="246" t="s">
        <v>238</v>
      </c>
      <c r="AU515" s="246" t="s">
        <v>92</v>
      </c>
      <c r="AV515" s="13" t="s">
        <v>90</v>
      </c>
      <c r="AW515" s="13" t="s">
        <v>42</v>
      </c>
      <c r="AX515" s="13" t="s">
        <v>82</v>
      </c>
      <c r="AY515" s="246" t="s">
        <v>228</v>
      </c>
    </row>
    <row r="516" s="14" customFormat="1">
      <c r="A516" s="14"/>
      <c r="B516" s="247"/>
      <c r="C516" s="248"/>
      <c r="D516" s="238" t="s">
        <v>238</v>
      </c>
      <c r="E516" s="249" t="s">
        <v>44</v>
      </c>
      <c r="F516" s="250" t="s">
        <v>2722</v>
      </c>
      <c r="G516" s="248"/>
      <c r="H516" s="251">
        <v>249.62000000000001</v>
      </c>
      <c r="I516" s="252"/>
      <c r="J516" s="248"/>
      <c r="K516" s="248"/>
      <c r="L516" s="253"/>
      <c r="M516" s="254"/>
      <c r="N516" s="255"/>
      <c r="O516" s="255"/>
      <c r="P516" s="255"/>
      <c r="Q516" s="255"/>
      <c r="R516" s="255"/>
      <c r="S516" s="255"/>
      <c r="T516" s="256"/>
      <c r="U516" s="14"/>
      <c r="V516" s="14"/>
      <c r="W516" s="14"/>
      <c r="X516" s="14"/>
      <c r="Y516" s="14"/>
      <c r="Z516" s="14"/>
      <c r="AA516" s="14"/>
      <c r="AB516" s="14"/>
      <c r="AC516" s="14"/>
      <c r="AD516" s="14"/>
      <c r="AE516" s="14"/>
      <c r="AT516" s="257" t="s">
        <v>238</v>
      </c>
      <c r="AU516" s="257" t="s">
        <v>92</v>
      </c>
      <c r="AV516" s="14" t="s">
        <v>92</v>
      </c>
      <c r="AW516" s="14" t="s">
        <v>42</v>
      </c>
      <c r="AX516" s="14" t="s">
        <v>82</v>
      </c>
      <c r="AY516" s="257" t="s">
        <v>228</v>
      </c>
    </row>
    <row r="517" s="14" customFormat="1">
      <c r="A517" s="14"/>
      <c r="B517" s="247"/>
      <c r="C517" s="248"/>
      <c r="D517" s="238" t="s">
        <v>238</v>
      </c>
      <c r="E517" s="249" t="s">
        <v>44</v>
      </c>
      <c r="F517" s="250" t="s">
        <v>2759</v>
      </c>
      <c r="G517" s="248"/>
      <c r="H517" s="251">
        <v>259.31999999999999</v>
      </c>
      <c r="I517" s="252"/>
      <c r="J517" s="248"/>
      <c r="K517" s="248"/>
      <c r="L517" s="253"/>
      <c r="M517" s="254"/>
      <c r="N517" s="255"/>
      <c r="O517" s="255"/>
      <c r="P517" s="255"/>
      <c r="Q517" s="255"/>
      <c r="R517" s="255"/>
      <c r="S517" s="255"/>
      <c r="T517" s="256"/>
      <c r="U517" s="14"/>
      <c r="V517" s="14"/>
      <c r="W517" s="14"/>
      <c r="X517" s="14"/>
      <c r="Y517" s="14"/>
      <c r="Z517" s="14"/>
      <c r="AA517" s="14"/>
      <c r="AB517" s="14"/>
      <c r="AC517" s="14"/>
      <c r="AD517" s="14"/>
      <c r="AE517" s="14"/>
      <c r="AT517" s="257" t="s">
        <v>238</v>
      </c>
      <c r="AU517" s="257" t="s">
        <v>92</v>
      </c>
      <c r="AV517" s="14" t="s">
        <v>92</v>
      </c>
      <c r="AW517" s="14" t="s">
        <v>42</v>
      </c>
      <c r="AX517" s="14" t="s">
        <v>82</v>
      </c>
      <c r="AY517" s="257" t="s">
        <v>228</v>
      </c>
    </row>
    <row r="518" s="15" customFormat="1">
      <c r="A518" s="15"/>
      <c r="B518" s="258"/>
      <c r="C518" s="259"/>
      <c r="D518" s="238" t="s">
        <v>238</v>
      </c>
      <c r="E518" s="260" t="s">
        <v>44</v>
      </c>
      <c r="F518" s="261" t="s">
        <v>247</v>
      </c>
      <c r="G518" s="259"/>
      <c r="H518" s="262">
        <v>508.94</v>
      </c>
      <c r="I518" s="263"/>
      <c r="J518" s="259"/>
      <c r="K518" s="259"/>
      <c r="L518" s="264"/>
      <c r="M518" s="265"/>
      <c r="N518" s="266"/>
      <c r="O518" s="266"/>
      <c r="P518" s="266"/>
      <c r="Q518" s="266"/>
      <c r="R518" s="266"/>
      <c r="S518" s="266"/>
      <c r="T518" s="267"/>
      <c r="U518" s="15"/>
      <c r="V518" s="15"/>
      <c r="W518" s="15"/>
      <c r="X518" s="15"/>
      <c r="Y518" s="15"/>
      <c r="Z518" s="15"/>
      <c r="AA518" s="15"/>
      <c r="AB518" s="15"/>
      <c r="AC518" s="15"/>
      <c r="AD518" s="15"/>
      <c r="AE518" s="15"/>
      <c r="AT518" s="268" t="s">
        <v>238</v>
      </c>
      <c r="AU518" s="268" t="s">
        <v>92</v>
      </c>
      <c r="AV518" s="15" t="s">
        <v>145</v>
      </c>
      <c r="AW518" s="15" t="s">
        <v>42</v>
      </c>
      <c r="AX518" s="15" t="s">
        <v>90</v>
      </c>
      <c r="AY518" s="268" t="s">
        <v>228</v>
      </c>
    </row>
    <row r="519" s="14" customFormat="1">
      <c r="A519" s="14"/>
      <c r="B519" s="247"/>
      <c r="C519" s="248"/>
      <c r="D519" s="238" t="s">
        <v>238</v>
      </c>
      <c r="E519" s="248"/>
      <c r="F519" s="250" t="s">
        <v>3087</v>
      </c>
      <c r="G519" s="248"/>
      <c r="H519" s="251">
        <v>559.83399999999995</v>
      </c>
      <c r="I519" s="252"/>
      <c r="J519" s="248"/>
      <c r="K519" s="248"/>
      <c r="L519" s="253"/>
      <c r="M519" s="254"/>
      <c r="N519" s="255"/>
      <c r="O519" s="255"/>
      <c r="P519" s="255"/>
      <c r="Q519" s="255"/>
      <c r="R519" s="255"/>
      <c r="S519" s="255"/>
      <c r="T519" s="256"/>
      <c r="U519" s="14"/>
      <c r="V519" s="14"/>
      <c r="W519" s="14"/>
      <c r="X519" s="14"/>
      <c r="Y519" s="14"/>
      <c r="Z519" s="14"/>
      <c r="AA519" s="14"/>
      <c r="AB519" s="14"/>
      <c r="AC519" s="14"/>
      <c r="AD519" s="14"/>
      <c r="AE519" s="14"/>
      <c r="AT519" s="257" t="s">
        <v>238</v>
      </c>
      <c r="AU519" s="257" t="s">
        <v>92</v>
      </c>
      <c r="AV519" s="14" t="s">
        <v>92</v>
      </c>
      <c r="AW519" s="14" t="s">
        <v>4</v>
      </c>
      <c r="AX519" s="14" t="s">
        <v>90</v>
      </c>
      <c r="AY519" s="257" t="s">
        <v>228</v>
      </c>
    </row>
    <row r="520" s="2" customFormat="1" ht="16.5" customHeight="1">
      <c r="A520" s="42"/>
      <c r="B520" s="43"/>
      <c r="C520" s="218" t="s">
        <v>988</v>
      </c>
      <c r="D520" s="218" t="s">
        <v>230</v>
      </c>
      <c r="E520" s="219" t="s">
        <v>3088</v>
      </c>
      <c r="F520" s="220" t="s">
        <v>3089</v>
      </c>
      <c r="G520" s="221" t="s">
        <v>233</v>
      </c>
      <c r="H520" s="222">
        <v>85.920000000000002</v>
      </c>
      <c r="I520" s="223"/>
      <c r="J520" s="224">
        <f>ROUND(I520*H520,2)</f>
        <v>0</v>
      </c>
      <c r="K520" s="220" t="s">
        <v>281</v>
      </c>
      <c r="L520" s="48"/>
      <c r="M520" s="225" t="s">
        <v>44</v>
      </c>
      <c r="N520" s="226" t="s">
        <v>53</v>
      </c>
      <c r="O520" s="88"/>
      <c r="P520" s="227">
        <f>O520*H520</f>
        <v>0</v>
      </c>
      <c r="Q520" s="227">
        <v>0.00059999999999999995</v>
      </c>
      <c r="R520" s="227">
        <f>Q520*H520</f>
        <v>0.051551999999999994</v>
      </c>
      <c r="S520" s="227">
        <v>0</v>
      </c>
      <c r="T520" s="228">
        <f>S520*H520</f>
        <v>0</v>
      </c>
      <c r="U520" s="42"/>
      <c r="V520" s="42"/>
      <c r="W520" s="42"/>
      <c r="X520" s="42"/>
      <c r="Y520" s="42"/>
      <c r="Z520" s="42"/>
      <c r="AA520" s="42"/>
      <c r="AB520" s="42"/>
      <c r="AC520" s="42"/>
      <c r="AD520" s="42"/>
      <c r="AE520" s="42"/>
      <c r="AR520" s="229" t="s">
        <v>362</v>
      </c>
      <c r="AT520" s="229" t="s">
        <v>230</v>
      </c>
      <c r="AU520" s="229" t="s">
        <v>92</v>
      </c>
      <c r="AY520" s="20" t="s">
        <v>228</v>
      </c>
      <c r="BE520" s="230">
        <f>IF(N520="základní",J520,0)</f>
        <v>0</v>
      </c>
      <c r="BF520" s="230">
        <f>IF(N520="snížená",J520,0)</f>
        <v>0</v>
      </c>
      <c r="BG520" s="230">
        <f>IF(N520="zákl. přenesená",J520,0)</f>
        <v>0</v>
      </c>
      <c r="BH520" s="230">
        <f>IF(N520="sníž. přenesená",J520,0)</f>
        <v>0</v>
      </c>
      <c r="BI520" s="230">
        <f>IF(N520="nulová",J520,0)</f>
        <v>0</v>
      </c>
      <c r="BJ520" s="20" t="s">
        <v>90</v>
      </c>
      <c r="BK520" s="230">
        <f>ROUND(I520*H520,2)</f>
        <v>0</v>
      </c>
      <c r="BL520" s="20" t="s">
        <v>362</v>
      </c>
      <c r="BM520" s="229" t="s">
        <v>3090</v>
      </c>
    </row>
    <row r="521" s="13" customFormat="1">
      <c r="A521" s="13"/>
      <c r="B521" s="236"/>
      <c r="C521" s="237"/>
      <c r="D521" s="238" t="s">
        <v>238</v>
      </c>
      <c r="E521" s="239" t="s">
        <v>44</v>
      </c>
      <c r="F521" s="240" t="s">
        <v>3091</v>
      </c>
      <c r="G521" s="237"/>
      <c r="H521" s="239" t="s">
        <v>44</v>
      </c>
      <c r="I521" s="241"/>
      <c r="J521" s="237"/>
      <c r="K521" s="237"/>
      <c r="L521" s="242"/>
      <c r="M521" s="243"/>
      <c r="N521" s="244"/>
      <c r="O521" s="244"/>
      <c r="P521" s="244"/>
      <c r="Q521" s="244"/>
      <c r="R521" s="244"/>
      <c r="S521" s="244"/>
      <c r="T521" s="245"/>
      <c r="U521" s="13"/>
      <c r="V521" s="13"/>
      <c r="W521" s="13"/>
      <c r="X521" s="13"/>
      <c r="Y521" s="13"/>
      <c r="Z521" s="13"/>
      <c r="AA521" s="13"/>
      <c r="AB521" s="13"/>
      <c r="AC521" s="13"/>
      <c r="AD521" s="13"/>
      <c r="AE521" s="13"/>
      <c r="AT521" s="246" t="s">
        <v>238</v>
      </c>
      <c r="AU521" s="246" t="s">
        <v>92</v>
      </c>
      <c r="AV521" s="13" t="s">
        <v>90</v>
      </c>
      <c r="AW521" s="13" t="s">
        <v>42</v>
      </c>
      <c r="AX521" s="13" t="s">
        <v>82</v>
      </c>
      <c r="AY521" s="246" t="s">
        <v>228</v>
      </c>
    </row>
    <row r="522" s="14" customFormat="1">
      <c r="A522" s="14"/>
      <c r="B522" s="247"/>
      <c r="C522" s="248"/>
      <c r="D522" s="238" t="s">
        <v>238</v>
      </c>
      <c r="E522" s="249" t="s">
        <v>44</v>
      </c>
      <c r="F522" s="250" t="s">
        <v>2726</v>
      </c>
      <c r="G522" s="248"/>
      <c r="H522" s="251">
        <v>85.920000000000002</v>
      </c>
      <c r="I522" s="252"/>
      <c r="J522" s="248"/>
      <c r="K522" s="248"/>
      <c r="L522" s="253"/>
      <c r="M522" s="254"/>
      <c r="N522" s="255"/>
      <c r="O522" s="255"/>
      <c r="P522" s="255"/>
      <c r="Q522" s="255"/>
      <c r="R522" s="255"/>
      <c r="S522" s="255"/>
      <c r="T522" s="256"/>
      <c r="U522" s="14"/>
      <c r="V522" s="14"/>
      <c r="W522" s="14"/>
      <c r="X522" s="14"/>
      <c r="Y522" s="14"/>
      <c r="Z522" s="14"/>
      <c r="AA522" s="14"/>
      <c r="AB522" s="14"/>
      <c r="AC522" s="14"/>
      <c r="AD522" s="14"/>
      <c r="AE522" s="14"/>
      <c r="AT522" s="257" t="s">
        <v>238</v>
      </c>
      <c r="AU522" s="257" t="s">
        <v>92</v>
      </c>
      <c r="AV522" s="14" t="s">
        <v>92</v>
      </c>
      <c r="AW522" s="14" t="s">
        <v>42</v>
      </c>
      <c r="AX522" s="14" t="s">
        <v>82</v>
      </c>
      <c r="AY522" s="257" t="s">
        <v>228</v>
      </c>
    </row>
    <row r="523" s="15" customFormat="1">
      <c r="A523" s="15"/>
      <c r="B523" s="258"/>
      <c r="C523" s="259"/>
      <c r="D523" s="238" t="s">
        <v>238</v>
      </c>
      <c r="E523" s="260" t="s">
        <v>44</v>
      </c>
      <c r="F523" s="261" t="s">
        <v>247</v>
      </c>
      <c r="G523" s="259"/>
      <c r="H523" s="262">
        <v>85.920000000000002</v>
      </c>
      <c r="I523" s="263"/>
      <c r="J523" s="259"/>
      <c r="K523" s="259"/>
      <c r="L523" s="264"/>
      <c r="M523" s="265"/>
      <c r="N523" s="266"/>
      <c r="O523" s="266"/>
      <c r="P523" s="266"/>
      <c r="Q523" s="266"/>
      <c r="R523" s="266"/>
      <c r="S523" s="266"/>
      <c r="T523" s="267"/>
      <c r="U523" s="15"/>
      <c r="V523" s="15"/>
      <c r="W523" s="15"/>
      <c r="X523" s="15"/>
      <c r="Y523" s="15"/>
      <c r="Z523" s="15"/>
      <c r="AA523" s="15"/>
      <c r="AB523" s="15"/>
      <c r="AC523" s="15"/>
      <c r="AD523" s="15"/>
      <c r="AE523" s="15"/>
      <c r="AT523" s="268" t="s">
        <v>238</v>
      </c>
      <c r="AU523" s="268" t="s">
        <v>92</v>
      </c>
      <c r="AV523" s="15" t="s">
        <v>145</v>
      </c>
      <c r="AW523" s="15" t="s">
        <v>42</v>
      </c>
      <c r="AX523" s="15" t="s">
        <v>90</v>
      </c>
      <c r="AY523" s="268" t="s">
        <v>228</v>
      </c>
    </row>
    <row r="524" s="2" customFormat="1" ht="16.5" customHeight="1">
      <c r="A524" s="42"/>
      <c r="B524" s="43"/>
      <c r="C524" s="269" t="s">
        <v>998</v>
      </c>
      <c r="D524" s="269" t="s">
        <v>277</v>
      </c>
      <c r="E524" s="270" t="s">
        <v>3092</v>
      </c>
      <c r="F524" s="271" t="s">
        <v>3093</v>
      </c>
      <c r="G524" s="272" t="s">
        <v>233</v>
      </c>
      <c r="H524" s="273">
        <v>94.512</v>
      </c>
      <c r="I524" s="274"/>
      <c r="J524" s="275">
        <f>ROUND(I524*H524,2)</f>
        <v>0</v>
      </c>
      <c r="K524" s="271" t="s">
        <v>281</v>
      </c>
      <c r="L524" s="276"/>
      <c r="M524" s="277" t="s">
        <v>44</v>
      </c>
      <c r="N524" s="278" t="s">
        <v>53</v>
      </c>
      <c r="O524" s="88"/>
      <c r="P524" s="227">
        <f>O524*H524</f>
        <v>0</v>
      </c>
      <c r="Q524" s="227">
        <v>0.02741</v>
      </c>
      <c r="R524" s="227">
        <f>Q524*H524</f>
        <v>2.5905739200000002</v>
      </c>
      <c r="S524" s="227">
        <v>0</v>
      </c>
      <c r="T524" s="228">
        <f>S524*H524</f>
        <v>0</v>
      </c>
      <c r="U524" s="42"/>
      <c r="V524" s="42"/>
      <c r="W524" s="42"/>
      <c r="X524" s="42"/>
      <c r="Y524" s="42"/>
      <c r="Z524" s="42"/>
      <c r="AA524" s="42"/>
      <c r="AB524" s="42"/>
      <c r="AC524" s="42"/>
      <c r="AD524" s="42"/>
      <c r="AE524" s="42"/>
      <c r="AR524" s="229" t="s">
        <v>548</v>
      </c>
      <c r="AT524" s="229" t="s">
        <v>277</v>
      </c>
      <c r="AU524" s="229" t="s">
        <v>92</v>
      </c>
      <c r="AY524" s="20" t="s">
        <v>228</v>
      </c>
      <c r="BE524" s="230">
        <f>IF(N524="základní",J524,0)</f>
        <v>0</v>
      </c>
      <c r="BF524" s="230">
        <f>IF(N524="snížená",J524,0)</f>
        <v>0</v>
      </c>
      <c r="BG524" s="230">
        <f>IF(N524="zákl. přenesená",J524,0)</f>
        <v>0</v>
      </c>
      <c r="BH524" s="230">
        <f>IF(N524="sníž. přenesená",J524,0)</f>
        <v>0</v>
      </c>
      <c r="BI524" s="230">
        <f>IF(N524="nulová",J524,0)</f>
        <v>0</v>
      </c>
      <c r="BJ524" s="20" t="s">
        <v>90</v>
      </c>
      <c r="BK524" s="230">
        <f>ROUND(I524*H524,2)</f>
        <v>0</v>
      </c>
      <c r="BL524" s="20" t="s">
        <v>362</v>
      </c>
      <c r="BM524" s="229" t="s">
        <v>3094</v>
      </c>
    </row>
    <row r="525" s="14" customFormat="1">
      <c r="A525" s="14"/>
      <c r="B525" s="247"/>
      <c r="C525" s="248"/>
      <c r="D525" s="238" t="s">
        <v>238</v>
      </c>
      <c r="E525" s="248"/>
      <c r="F525" s="250" t="s">
        <v>3095</v>
      </c>
      <c r="G525" s="248"/>
      <c r="H525" s="251">
        <v>94.512</v>
      </c>
      <c r="I525" s="252"/>
      <c r="J525" s="248"/>
      <c r="K525" s="248"/>
      <c r="L525" s="253"/>
      <c r="M525" s="254"/>
      <c r="N525" s="255"/>
      <c r="O525" s="255"/>
      <c r="P525" s="255"/>
      <c r="Q525" s="255"/>
      <c r="R525" s="255"/>
      <c r="S525" s="255"/>
      <c r="T525" s="256"/>
      <c r="U525" s="14"/>
      <c r="V525" s="14"/>
      <c r="W525" s="14"/>
      <c r="X525" s="14"/>
      <c r="Y525" s="14"/>
      <c r="Z525" s="14"/>
      <c r="AA525" s="14"/>
      <c r="AB525" s="14"/>
      <c r="AC525" s="14"/>
      <c r="AD525" s="14"/>
      <c r="AE525" s="14"/>
      <c r="AT525" s="257" t="s">
        <v>238</v>
      </c>
      <c r="AU525" s="257" t="s">
        <v>92</v>
      </c>
      <c r="AV525" s="14" t="s">
        <v>92</v>
      </c>
      <c r="AW525" s="14" t="s">
        <v>4</v>
      </c>
      <c r="AX525" s="14" t="s">
        <v>90</v>
      </c>
      <c r="AY525" s="257" t="s">
        <v>228</v>
      </c>
    </row>
    <row r="526" s="2" customFormat="1" ht="16.5" customHeight="1">
      <c r="A526" s="42"/>
      <c r="B526" s="43"/>
      <c r="C526" s="218" t="s">
        <v>1003</v>
      </c>
      <c r="D526" s="218" t="s">
        <v>230</v>
      </c>
      <c r="E526" s="219" t="s">
        <v>3096</v>
      </c>
      <c r="F526" s="220" t="s">
        <v>3097</v>
      </c>
      <c r="G526" s="221" t="s">
        <v>299</v>
      </c>
      <c r="H526" s="222">
        <v>397.50999999999999</v>
      </c>
      <c r="I526" s="223"/>
      <c r="J526" s="224">
        <f>ROUND(I526*H526,2)</f>
        <v>0</v>
      </c>
      <c r="K526" s="220" t="s">
        <v>234</v>
      </c>
      <c r="L526" s="48"/>
      <c r="M526" s="225" t="s">
        <v>44</v>
      </c>
      <c r="N526" s="226" t="s">
        <v>53</v>
      </c>
      <c r="O526" s="88"/>
      <c r="P526" s="227">
        <f>O526*H526</f>
        <v>0</v>
      </c>
      <c r="Q526" s="227">
        <v>1.0000000000000001E-05</v>
      </c>
      <c r="R526" s="227">
        <f>Q526*H526</f>
        <v>0.0039751000000000005</v>
      </c>
      <c r="S526" s="227">
        <v>0</v>
      </c>
      <c r="T526" s="228">
        <f>S526*H526</f>
        <v>0</v>
      </c>
      <c r="U526" s="42"/>
      <c r="V526" s="42"/>
      <c r="W526" s="42"/>
      <c r="X526" s="42"/>
      <c r="Y526" s="42"/>
      <c r="Z526" s="42"/>
      <c r="AA526" s="42"/>
      <c r="AB526" s="42"/>
      <c r="AC526" s="42"/>
      <c r="AD526" s="42"/>
      <c r="AE526" s="42"/>
      <c r="AR526" s="229" t="s">
        <v>362</v>
      </c>
      <c r="AT526" s="229" t="s">
        <v>230</v>
      </c>
      <c r="AU526" s="229" t="s">
        <v>92</v>
      </c>
      <c r="AY526" s="20" t="s">
        <v>228</v>
      </c>
      <c r="BE526" s="230">
        <f>IF(N526="základní",J526,0)</f>
        <v>0</v>
      </c>
      <c r="BF526" s="230">
        <f>IF(N526="snížená",J526,0)</f>
        <v>0</v>
      </c>
      <c r="BG526" s="230">
        <f>IF(N526="zákl. přenesená",J526,0)</f>
        <v>0</v>
      </c>
      <c r="BH526" s="230">
        <f>IF(N526="sníž. přenesená",J526,0)</f>
        <v>0</v>
      </c>
      <c r="BI526" s="230">
        <f>IF(N526="nulová",J526,0)</f>
        <v>0</v>
      </c>
      <c r="BJ526" s="20" t="s">
        <v>90</v>
      </c>
      <c r="BK526" s="230">
        <f>ROUND(I526*H526,2)</f>
        <v>0</v>
      </c>
      <c r="BL526" s="20" t="s">
        <v>362</v>
      </c>
      <c r="BM526" s="229" t="s">
        <v>3098</v>
      </c>
    </row>
    <row r="527" s="2" customFormat="1">
      <c r="A527" s="42"/>
      <c r="B527" s="43"/>
      <c r="C527" s="44"/>
      <c r="D527" s="231" t="s">
        <v>236</v>
      </c>
      <c r="E527" s="44"/>
      <c r="F527" s="232" t="s">
        <v>3099</v>
      </c>
      <c r="G527" s="44"/>
      <c r="H527" s="44"/>
      <c r="I527" s="233"/>
      <c r="J527" s="44"/>
      <c r="K527" s="44"/>
      <c r="L527" s="48"/>
      <c r="M527" s="234"/>
      <c r="N527" s="235"/>
      <c r="O527" s="88"/>
      <c r="P527" s="88"/>
      <c r="Q527" s="88"/>
      <c r="R527" s="88"/>
      <c r="S527" s="88"/>
      <c r="T527" s="89"/>
      <c r="U527" s="42"/>
      <c r="V527" s="42"/>
      <c r="W527" s="42"/>
      <c r="X527" s="42"/>
      <c r="Y527" s="42"/>
      <c r="Z527" s="42"/>
      <c r="AA527" s="42"/>
      <c r="AB527" s="42"/>
      <c r="AC527" s="42"/>
      <c r="AD527" s="42"/>
      <c r="AE527" s="42"/>
      <c r="AT527" s="20" t="s">
        <v>236</v>
      </c>
      <c r="AU527" s="20" t="s">
        <v>92</v>
      </c>
    </row>
    <row r="528" s="2" customFormat="1" ht="16.5" customHeight="1">
      <c r="A528" s="42"/>
      <c r="B528" s="43"/>
      <c r="C528" s="269" t="s">
        <v>1008</v>
      </c>
      <c r="D528" s="269" t="s">
        <v>277</v>
      </c>
      <c r="E528" s="270" t="s">
        <v>3100</v>
      </c>
      <c r="F528" s="271" t="s">
        <v>3101</v>
      </c>
      <c r="G528" s="272" t="s">
        <v>299</v>
      </c>
      <c r="H528" s="273">
        <v>217.679</v>
      </c>
      <c r="I528" s="274"/>
      <c r="J528" s="275">
        <f>ROUND(I528*H528,2)</f>
        <v>0</v>
      </c>
      <c r="K528" s="271" t="s">
        <v>281</v>
      </c>
      <c r="L528" s="276"/>
      <c r="M528" s="277" t="s">
        <v>44</v>
      </c>
      <c r="N528" s="278" t="s">
        <v>53</v>
      </c>
      <c r="O528" s="88"/>
      <c r="P528" s="227">
        <f>O528*H528</f>
        <v>0</v>
      </c>
      <c r="Q528" s="227">
        <v>0.00022000000000000001</v>
      </c>
      <c r="R528" s="227">
        <f>Q528*H528</f>
        <v>0.047889380000000002</v>
      </c>
      <c r="S528" s="227">
        <v>0</v>
      </c>
      <c r="T528" s="228">
        <f>S528*H528</f>
        <v>0</v>
      </c>
      <c r="U528" s="42"/>
      <c r="V528" s="42"/>
      <c r="W528" s="42"/>
      <c r="X528" s="42"/>
      <c r="Y528" s="42"/>
      <c r="Z528" s="42"/>
      <c r="AA528" s="42"/>
      <c r="AB528" s="42"/>
      <c r="AC528" s="42"/>
      <c r="AD528" s="42"/>
      <c r="AE528" s="42"/>
      <c r="AR528" s="229" t="s">
        <v>548</v>
      </c>
      <c r="AT528" s="229" t="s">
        <v>277</v>
      </c>
      <c r="AU528" s="229" t="s">
        <v>92</v>
      </c>
      <c r="AY528" s="20" t="s">
        <v>228</v>
      </c>
      <c r="BE528" s="230">
        <f>IF(N528="základní",J528,0)</f>
        <v>0</v>
      </c>
      <c r="BF528" s="230">
        <f>IF(N528="snížená",J528,0)</f>
        <v>0</v>
      </c>
      <c r="BG528" s="230">
        <f>IF(N528="zákl. přenesená",J528,0)</f>
        <v>0</v>
      </c>
      <c r="BH528" s="230">
        <f>IF(N528="sníž. přenesená",J528,0)</f>
        <v>0</v>
      </c>
      <c r="BI528" s="230">
        <f>IF(N528="nulová",J528,0)</f>
        <v>0</v>
      </c>
      <c r="BJ528" s="20" t="s">
        <v>90</v>
      </c>
      <c r="BK528" s="230">
        <f>ROUND(I528*H528,2)</f>
        <v>0</v>
      </c>
      <c r="BL528" s="20" t="s">
        <v>362</v>
      </c>
      <c r="BM528" s="229" t="s">
        <v>3102</v>
      </c>
    </row>
    <row r="529" s="13" customFormat="1">
      <c r="A529" s="13"/>
      <c r="B529" s="236"/>
      <c r="C529" s="237"/>
      <c r="D529" s="238" t="s">
        <v>238</v>
      </c>
      <c r="E529" s="239" t="s">
        <v>44</v>
      </c>
      <c r="F529" s="240" t="s">
        <v>3103</v>
      </c>
      <c r="G529" s="237"/>
      <c r="H529" s="239" t="s">
        <v>44</v>
      </c>
      <c r="I529" s="241"/>
      <c r="J529" s="237"/>
      <c r="K529" s="237"/>
      <c r="L529" s="242"/>
      <c r="M529" s="243"/>
      <c r="N529" s="244"/>
      <c r="O529" s="244"/>
      <c r="P529" s="244"/>
      <c r="Q529" s="244"/>
      <c r="R529" s="244"/>
      <c r="S529" s="244"/>
      <c r="T529" s="245"/>
      <c r="U529" s="13"/>
      <c r="V529" s="13"/>
      <c r="W529" s="13"/>
      <c r="X529" s="13"/>
      <c r="Y529" s="13"/>
      <c r="Z529" s="13"/>
      <c r="AA529" s="13"/>
      <c r="AB529" s="13"/>
      <c r="AC529" s="13"/>
      <c r="AD529" s="13"/>
      <c r="AE529" s="13"/>
      <c r="AT529" s="246" t="s">
        <v>238</v>
      </c>
      <c r="AU529" s="246" t="s">
        <v>92</v>
      </c>
      <c r="AV529" s="13" t="s">
        <v>90</v>
      </c>
      <c r="AW529" s="13" t="s">
        <v>42</v>
      </c>
      <c r="AX529" s="13" t="s">
        <v>82</v>
      </c>
      <c r="AY529" s="246" t="s">
        <v>228</v>
      </c>
    </row>
    <row r="530" s="14" customFormat="1">
      <c r="A530" s="14"/>
      <c r="B530" s="247"/>
      <c r="C530" s="248"/>
      <c r="D530" s="238" t="s">
        <v>238</v>
      </c>
      <c r="E530" s="249" t="s">
        <v>44</v>
      </c>
      <c r="F530" s="250" t="s">
        <v>2716</v>
      </c>
      <c r="G530" s="248"/>
      <c r="H530" s="251">
        <v>197.88999999999999</v>
      </c>
      <c r="I530" s="252"/>
      <c r="J530" s="248"/>
      <c r="K530" s="248"/>
      <c r="L530" s="253"/>
      <c r="M530" s="254"/>
      <c r="N530" s="255"/>
      <c r="O530" s="255"/>
      <c r="P530" s="255"/>
      <c r="Q530" s="255"/>
      <c r="R530" s="255"/>
      <c r="S530" s="255"/>
      <c r="T530" s="256"/>
      <c r="U530" s="14"/>
      <c r="V530" s="14"/>
      <c r="W530" s="14"/>
      <c r="X530" s="14"/>
      <c r="Y530" s="14"/>
      <c r="Z530" s="14"/>
      <c r="AA530" s="14"/>
      <c r="AB530" s="14"/>
      <c r="AC530" s="14"/>
      <c r="AD530" s="14"/>
      <c r="AE530" s="14"/>
      <c r="AT530" s="257" t="s">
        <v>238</v>
      </c>
      <c r="AU530" s="257" t="s">
        <v>92</v>
      </c>
      <c r="AV530" s="14" t="s">
        <v>92</v>
      </c>
      <c r="AW530" s="14" t="s">
        <v>42</v>
      </c>
      <c r="AX530" s="14" t="s">
        <v>82</v>
      </c>
      <c r="AY530" s="257" t="s">
        <v>228</v>
      </c>
    </row>
    <row r="531" s="15" customFormat="1">
      <c r="A531" s="15"/>
      <c r="B531" s="258"/>
      <c r="C531" s="259"/>
      <c r="D531" s="238" t="s">
        <v>238</v>
      </c>
      <c r="E531" s="260" t="s">
        <v>44</v>
      </c>
      <c r="F531" s="261" t="s">
        <v>247</v>
      </c>
      <c r="G531" s="259"/>
      <c r="H531" s="262">
        <v>197.88999999999999</v>
      </c>
      <c r="I531" s="263"/>
      <c r="J531" s="259"/>
      <c r="K531" s="259"/>
      <c r="L531" s="264"/>
      <c r="M531" s="265"/>
      <c r="N531" s="266"/>
      <c r="O531" s="266"/>
      <c r="P531" s="266"/>
      <c r="Q531" s="266"/>
      <c r="R531" s="266"/>
      <c r="S531" s="266"/>
      <c r="T531" s="267"/>
      <c r="U531" s="15"/>
      <c r="V531" s="15"/>
      <c r="W531" s="15"/>
      <c r="X531" s="15"/>
      <c r="Y531" s="15"/>
      <c r="Z531" s="15"/>
      <c r="AA531" s="15"/>
      <c r="AB531" s="15"/>
      <c r="AC531" s="15"/>
      <c r="AD531" s="15"/>
      <c r="AE531" s="15"/>
      <c r="AT531" s="268" t="s">
        <v>238</v>
      </c>
      <c r="AU531" s="268" t="s">
        <v>92</v>
      </c>
      <c r="AV531" s="15" t="s">
        <v>145</v>
      </c>
      <c r="AW531" s="15" t="s">
        <v>42</v>
      </c>
      <c r="AX531" s="15" t="s">
        <v>90</v>
      </c>
      <c r="AY531" s="268" t="s">
        <v>228</v>
      </c>
    </row>
    <row r="532" s="14" customFormat="1">
      <c r="A532" s="14"/>
      <c r="B532" s="247"/>
      <c r="C532" s="248"/>
      <c r="D532" s="238" t="s">
        <v>238</v>
      </c>
      <c r="E532" s="248"/>
      <c r="F532" s="250" t="s">
        <v>3104</v>
      </c>
      <c r="G532" s="248"/>
      <c r="H532" s="251">
        <v>217.679</v>
      </c>
      <c r="I532" s="252"/>
      <c r="J532" s="248"/>
      <c r="K532" s="248"/>
      <c r="L532" s="253"/>
      <c r="M532" s="254"/>
      <c r="N532" s="255"/>
      <c r="O532" s="255"/>
      <c r="P532" s="255"/>
      <c r="Q532" s="255"/>
      <c r="R532" s="255"/>
      <c r="S532" s="255"/>
      <c r="T532" s="256"/>
      <c r="U532" s="14"/>
      <c r="V532" s="14"/>
      <c r="W532" s="14"/>
      <c r="X532" s="14"/>
      <c r="Y532" s="14"/>
      <c r="Z532" s="14"/>
      <c r="AA532" s="14"/>
      <c r="AB532" s="14"/>
      <c r="AC532" s="14"/>
      <c r="AD532" s="14"/>
      <c r="AE532" s="14"/>
      <c r="AT532" s="257" t="s">
        <v>238</v>
      </c>
      <c r="AU532" s="257" t="s">
        <v>92</v>
      </c>
      <c r="AV532" s="14" t="s">
        <v>92</v>
      </c>
      <c r="AW532" s="14" t="s">
        <v>4</v>
      </c>
      <c r="AX532" s="14" t="s">
        <v>90</v>
      </c>
      <c r="AY532" s="257" t="s">
        <v>228</v>
      </c>
    </row>
    <row r="533" s="2" customFormat="1" ht="16.5" customHeight="1">
      <c r="A533" s="42"/>
      <c r="B533" s="43"/>
      <c r="C533" s="269" t="s">
        <v>1015</v>
      </c>
      <c r="D533" s="269" t="s">
        <v>277</v>
      </c>
      <c r="E533" s="270" t="s">
        <v>3105</v>
      </c>
      <c r="F533" s="271" t="s">
        <v>3106</v>
      </c>
      <c r="G533" s="272" t="s">
        <v>299</v>
      </c>
      <c r="H533" s="273">
        <v>219.58199999999999</v>
      </c>
      <c r="I533" s="274"/>
      <c r="J533" s="275">
        <f>ROUND(I533*H533,2)</f>
        <v>0</v>
      </c>
      <c r="K533" s="271" t="s">
        <v>281</v>
      </c>
      <c r="L533" s="276"/>
      <c r="M533" s="277" t="s">
        <v>44</v>
      </c>
      <c r="N533" s="278" t="s">
        <v>53</v>
      </c>
      <c r="O533" s="88"/>
      <c r="P533" s="227">
        <f>O533*H533</f>
        <v>0</v>
      </c>
      <c r="Q533" s="227">
        <v>0.00022000000000000001</v>
      </c>
      <c r="R533" s="227">
        <f>Q533*H533</f>
        <v>0.048308040000000003</v>
      </c>
      <c r="S533" s="227">
        <v>0</v>
      </c>
      <c r="T533" s="228">
        <f>S533*H533</f>
        <v>0</v>
      </c>
      <c r="U533" s="42"/>
      <c r="V533" s="42"/>
      <c r="W533" s="42"/>
      <c r="X533" s="42"/>
      <c r="Y533" s="42"/>
      <c r="Z533" s="42"/>
      <c r="AA533" s="42"/>
      <c r="AB533" s="42"/>
      <c r="AC533" s="42"/>
      <c r="AD533" s="42"/>
      <c r="AE533" s="42"/>
      <c r="AR533" s="229" t="s">
        <v>548</v>
      </c>
      <c r="AT533" s="229" t="s">
        <v>277</v>
      </c>
      <c r="AU533" s="229" t="s">
        <v>92</v>
      </c>
      <c r="AY533" s="20" t="s">
        <v>228</v>
      </c>
      <c r="BE533" s="230">
        <f>IF(N533="základní",J533,0)</f>
        <v>0</v>
      </c>
      <c r="BF533" s="230">
        <f>IF(N533="snížená",J533,0)</f>
        <v>0</v>
      </c>
      <c r="BG533" s="230">
        <f>IF(N533="zákl. přenesená",J533,0)</f>
        <v>0</v>
      </c>
      <c r="BH533" s="230">
        <f>IF(N533="sníž. přenesená",J533,0)</f>
        <v>0</v>
      </c>
      <c r="BI533" s="230">
        <f>IF(N533="nulová",J533,0)</f>
        <v>0</v>
      </c>
      <c r="BJ533" s="20" t="s">
        <v>90</v>
      </c>
      <c r="BK533" s="230">
        <f>ROUND(I533*H533,2)</f>
        <v>0</v>
      </c>
      <c r="BL533" s="20" t="s">
        <v>362</v>
      </c>
      <c r="BM533" s="229" t="s">
        <v>3107</v>
      </c>
    </row>
    <row r="534" s="13" customFormat="1">
      <c r="A534" s="13"/>
      <c r="B534" s="236"/>
      <c r="C534" s="237"/>
      <c r="D534" s="238" t="s">
        <v>238</v>
      </c>
      <c r="E534" s="239" t="s">
        <v>44</v>
      </c>
      <c r="F534" s="240" t="s">
        <v>3103</v>
      </c>
      <c r="G534" s="237"/>
      <c r="H534" s="239" t="s">
        <v>44</v>
      </c>
      <c r="I534" s="241"/>
      <c r="J534" s="237"/>
      <c r="K534" s="237"/>
      <c r="L534" s="242"/>
      <c r="M534" s="243"/>
      <c r="N534" s="244"/>
      <c r="O534" s="244"/>
      <c r="P534" s="244"/>
      <c r="Q534" s="244"/>
      <c r="R534" s="244"/>
      <c r="S534" s="244"/>
      <c r="T534" s="245"/>
      <c r="U534" s="13"/>
      <c r="V534" s="13"/>
      <c r="W534" s="13"/>
      <c r="X534" s="13"/>
      <c r="Y534" s="13"/>
      <c r="Z534" s="13"/>
      <c r="AA534" s="13"/>
      <c r="AB534" s="13"/>
      <c r="AC534" s="13"/>
      <c r="AD534" s="13"/>
      <c r="AE534" s="13"/>
      <c r="AT534" s="246" t="s">
        <v>238</v>
      </c>
      <c r="AU534" s="246" t="s">
        <v>92</v>
      </c>
      <c r="AV534" s="13" t="s">
        <v>90</v>
      </c>
      <c r="AW534" s="13" t="s">
        <v>42</v>
      </c>
      <c r="AX534" s="13" t="s">
        <v>82</v>
      </c>
      <c r="AY534" s="246" t="s">
        <v>228</v>
      </c>
    </row>
    <row r="535" s="14" customFormat="1">
      <c r="A535" s="14"/>
      <c r="B535" s="247"/>
      <c r="C535" s="248"/>
      <c r="D535" s="238" t="s">
        <v>238</v>
      </c>
      <c r="E535" s="249" t="s">
        <v>44</v>
      </c>
      <c r="F535" s="250" t="s">
        <v>2720</v>
      </c>
      <c r="G535" s="248"/>
      <c r="H535" s="251">
        <v>108.34</v>
      </c>
      <c r="I535" s="252"/>
      <c r="J535" s="248"/>
      <c r="K535" s="248"/>
      <c r="L535" s="253"/>
      <c r="M535" s="254"/>
      <c r="N535" s="255"/>
      <c r="O535" s="255"/>
      <c r="P535" s="255"/>
      <c r="Q535" s="255"/>
      <c r="R535" s="255"/>
      <c r="S535" s="255"/>
      <c r="T535" s="256"/>
      <c r="U535" s="14"/>
      <c r="V535" s="14"/>
      <c r="W535" s="14"/>
      <c r="X535" s="14"/>
      <c r="Y535" s="14"/>
      <c r="Z535" s="14"/>
      <c r="AA535" s="14"/>
      <c r="AB535" s="14"/>
      <c r="AC535" s="14"/>
      <c r="AD535" s="14"/>
      <c r="AE535" s="14"/>
      <c r="AT535" s="257" t="s">
        <v>238</v>
      </c>
      <c r="AU535" s="257" t="s">
        <v>92</v>
      </c>
      <c r="AV535" s="14" t="s">
        <v>92</v>
      </c>
      <c r="AW535" s="14" t="s">
        <v>42</v>
      </c>
      <c r="AX535" s="14" t="s">
        <v>82</v>
      </c>
      <c r="AY535" s="257" t="s">
        <v>228</v>
      </c>
    </row>
    <row r="536" s="14" customFormat="1">
      <c r="A536" s="14"/>
      <c r="B536" s="247"/>
      <c r="C536" s="248"/>
      <c r="D536" s="238" t="s">
        <v>238</v>
      </c>
      <c r="E536" s="249" t="s">
        <v>44</v>
      </c>
      <c r="F536" s="250" t="s">
        <v>2757</v>
      </c>
      <c r="G536" s="248"/>
      <c r="H536" s="251">
        <v>91.280000000000001</v>
      </c>
      <c r="I536" s="252"/>
      <c r="J536" s="248"/>
      <c r="K536" s="248"/>
      <c r="L536" s="253"/>
      <c r="M536" s="254"/>
      <c r="N536" s="255"/>
      <c r="O536" s="255"/>
      <c r="P536" s="255"/>
      <c r="Q536" s="255"/>
      <c r="R536" s="255"/>
      <c r="S536" s="255"/>
      <c r="T536" s="256"/>
      <c r="U536" s="14"/>
      <c r="V536" s="14"/>
      <c r="W536" s="14"/>
      <c r="X536" s="14"/>
      <c r="Y536" s="14"/>
      <c r="Z536" s="14"/>
      <c r="AA536" s="14"/>
      <c r="AB536" s="14"/>
      <c r="AC536" s="14"/>
      <c r="AD536" s="14"/>
      <c r="AE536" s="14"/>
      <c r="AT536" s="257" t="s">
        <v>238</v>
      </c>
      <c r="AU536" s="257" t="s">
        <v>92</v>
      </c>
      <c r="AV536" s="14" t="s">
        <v>92</v>
      </c>
      <c r="AW536" s="14" t="s">
        <v>42</v>
      </c>
      <c r="AX536" s="14" t="s">
        <v>82</v>
      </c>
      <c r="AY536" s="257" t="s">
        <v>228</v>
      </c>
    </row>
    <row r="537" s="15" customFormat="1">
      <c r="A537" s="15"/>
      <c r="B537" s="258"/>
      <c r="C537" s="259"/>
      <c r="D537" s="238" t="s">
        <v>238</v>
      </c>
      <c r="E537" s="260" t="s">
        <v>44</v>
      </c>
      <c r="F537" s="261" t="s">
        <v>247</v>
      </c>
      <c r="G537" s="259"/>
      <c r="H537" s="262">
        <v>199.62000000000001</v>
      </c>
      <c r="I537" s="263"/>
      <c r="J537" s="259"/>
      <c r="K537" s="259"/>
      <c r="L537" s="264"/>
      <c r="M537" s="265"/>
      <c r="N537" s="266"/>
      <c r="O537" s="266"/>
      <c r="P537" s="266"/>
      <c r="Q537" s="266"/>
      <c r="R537" s="266"/>
      <c r="S537" s="266"/>
      <c r="T537" s="267"/>
      <c r="U537" s="15"/>
      <c r="V537" s="15"/>
      <c r="W537" s="15"/>
      <c r="X537" s="15"/>
      <c r="Y537" s="15"/>
      <c r="Z537" s="15"/>
      <c r="AA537" s="15"/>
      <c r="AB537" s="15"/>
      <c r="AC537" s="15"/>
      <c r="AD537" s="15"/>
      <c r="AE537" s="15"/>
      <c r="AT537" s="268" t="s">
        <v>238</v>
      </c>
      <c r="AU537" s="268" t="s">
        <v>92</v>
      </c>
      <c r="AV537" s="15" t="s">
        <v>145</v>
      </c>
      <c r="AW537" s="15" t="s">
        <v>42</v>
      </c>
      <c r="AX537" s="15" t="s">
        <v>90</v>
      </c>
      <c r="AY537" s="268" t="s">
        <v>228</v>
      </c>
    </row>
    <row r="538" s="14" customFormat="1">
      <c r="A538" s="14"/>
      <c r="B538" s="247"/>
      <c r="C538" s="248"/>
      <c r="D538" s="238" t="s">
        <v>238</v>
      </c>
      <c r="E538" s="248"/>
      <c r="F538" s="250" t="s">
        <v>3108</v>
      </c>
      <c r="G538" s="248"/>
      <c r="H538" s="251">
        <v>219.58199999999999</v>
      </c>
      <c r="I538" s="252"/>
      <c r="J538" s="248"/>
      <c r="K538" s="248"/>
      <c r="L538" s="253"/>
      <c r="M538" s="254"/>
      <c r="N538" s="255"/>
      <c r="O538" s="255"/>
      <c r="P538" s="255"/>
      <c r="Q538" s="255"/>
      <c r="R538" s="255"/>
      <c r="S538" s="255"/>
      <c r="T538" s="256"/>
      <c r="U538" s="14"/>
      <c r="V538" s="14"/>
      <c r="W538" s="14"/>
      <c r="X538" s="14"/>
      <c r="Y538" s="14"/>
      <c r="Z538" s="14"/>
      <c r="AA538" s="14"/>
      <c r="AB538" s="14"/>
      <c r="AC538" s="14"/>
      <c r="AD538" s="14"/>
      <c r="AE538" s="14"/>
      <c r="AT538" s="257" t="s">
        <v>238</v>
      </c>
      <c r="AU538" s="257" t="s">
        <v>92</v>
      </c>
      <c r="AV538" s="14" t="s">
        <v>92</v>
      </c>
      <c r="AW538" s="14" t="s">
        <v>4</v>
      </c>
      <c r="AX538" s="14" t="s">
        <v>90</v>
      </c>
      <c r="AY538" s="257" t="s">
        <v>228</v>
      </c>
    </row>
    <row r="539" s="2" customFormat="1" ht="16.5" customHeight="1">
      <c r="A539" s="42"/>
      <c r="B539" s="43"/>
      <c r="C539" s="218" t="s">
        <v>1022</v>
      </c>
      <c r="D539" s="218" t="s">
        <v>230</v>
      </c>
      <c r="E539" s="219" t="s">
        <v>3109</v>
      </c>
      <c r="F539" s="220" t="s">
        <v>3110</v>
      </c>
      <c r="G539" s="221" t="s">
        <v>299</v>
      </c>
      <c r="H539" s="222">
        <v>666.88999999999999</v>
      </c>
      <c r="I539" s="223"/>
      <c r="J539" s="224">
        <f>ROUND(I539*H539,2)</f>
        <v>0</v>
      </c>
      <c r="K539" s="220" t="s">
        <v>234</v>
      </c>
      <c r="L539" s="48"/>
      <c r="M539" s="225" t="s">
        <v>44</v>
      </c>
      <c r="N539" s="226" t="s">
        <v>53</v>
      </c>
      <c r="O539" s="88"/>
      <c r="P539" s="227">
        <f>O539*H539</f>
        <v>0</v>
      </c>
      <c r="Q539" s="227">
        <v>5.0000000000000002E-05</v>
      </c>
      <c r="R539" s="227">
        <f>Q539*H539</f>
        <v>0.033344499999999999</v>
      </c>
      <c r="S539" s="227">
        <v>0</v>
      </c>
      <c r="T539" s="228">
        <f>S539*H539</f>
        <v>0</v>
      </c>
      <c r="U539" s="42"/>
      <c r="V539" s="42"/>
      <c r="W539" s="42"/>
      <c r="X539" s="42"/>
      <c r="Y539" s="42"/>
      <c r="Z539" s="42"/>
      <c r="AA539" s="42"/>
      <c r="AB539" s="42"/>
      <c r="AC539" s="42"/>
      <c r="AD539" s="42"/>
      <c r="AE539" s="42"/>
      <c r="AR539" s="229" t="s">
        <v>362</v>
      </c>
      <c r="AT539" s="229" t="s">
        <v>230</v>
      </c>
      <c r="AU539" s="229" t="s">
        <v>92</v>
      </c>
      <c r="AY539" s="20" t="s">
        <v>228</v>
      </c>
      <c r="BE539" s="230">
        <f>IF(N539="základní",J539,0)</f>
        <v>0</v>
      </c>
      <c r="BF539" s="230">
        <f>IF(N539="snížená",J539,0)</f>
        <v>0</v>
      </c>
      <c r="BG539" s="230">
        <f>IF(N539="zákl. přenesená",J539,0)</f>
        <v>0</v>
      </c>
      <c r="BH539" s="230">
        <f>IF(N539="sníž. přenesená",J539,0)</f>
        <v>0</v>
      </c>
      <c r="BI539" s="230">
        <f>IF(N539="nulová",J539,0)</f>
        <v>0</v>
      </c>
      <c r="BJ539" s="20" t="s">
        <v>90</v>
      </c>
      <c r="BK539" s="230">
        <f>ROUND(I539*H539,2)</f>
        <v>0</v>
      </c>
      <c r="BL539" s="20" t="s">
        <v>362</v>
      </c>
      <c r="BM539" s="229" t="s">
        <v>3111</v>
      </c>
    </row>
    <row r="540" s="2" customFormat="1">
      <c r="A540" s="42"/>
      <c r="B540" s="43"/>
      <c r="C540" s="44"/>
      <c r="D540" s="231" t="s">
        <v>236</v>
      </c>
      <c r="E540" s="44"/>
      <c r="F540" s="232" t="s">
        <v>3112</v>
      </c>
      <c r="G540" s="44"/>
      <c r="H540" s="44"/>
      <c r="I540" s="233"/>
      <c r="J540" s="44"/>
      <c r="K540" s="44"/>
      <c r="L540" s="48"/>
      <c r="M540" s="234"/>
      <c r="N540" s="235"/>
      <c r="O540" s="88"/>
      <c r="P540" s="88"/>
      <c r="Q540" s="88"/>
      <c r="R540" s="88"/>
      <c r="S540" s="88"/>
      <c r="T540" s="89"/>
      <c r="U540" s="42"/>
      <c r="V540" s="42"/>
      <c r="W540" s="42"/>
      <c r="X540" s="42"/>
      <c r="Y540" s="42"/>
      <c r="Z540" s="42"/>
      <c r="AA540" s="42"/>
      <c r="AB540" s="42"/>
      <c r="AC540" s="42"/>
      <c r="AD540" s="42"/>
      <c r="AE540" s="42"/>
      <c r="AT540" s="20" t="s">
        <v>236</v>
      </c>
      <c r="AU540" s="20" t="s">
        <v>92</v>
      </c>
    </row>
    <row r="541" s="13" customFormat="1">
      <c r="A541" s="13"/>
      <c r="B541" s="236"/>
      <c r="C541" s="237"/>
      <c r="D541" s="238" t="s">
        <v>238</v>
      </c>
      <c r="E541" s="239" t="s">
        <v>44</v>
      </c>
      <c r="F541" s="240" t="s">
        <v>3103</v>
      </c>
      <c r="G541" s="237"/>
      <c r="H541" s="239" t="s">
        <v>44</v>
      </c>
      <c r="I541" s="241"/>
      <c r="J541" s="237"/>
      <c r="K541" s="237"/>
      <c r="L541" s="242"/>
      <c r="M541" s="243"/>
      <c r="N541" s="244"/>
      <c r="O541" s="244"/>
      <c r="P541" s="244"/>
      <c r="Q541" s="244"/>
      <c r="R541" s="244"/>
      <c r="S541" s="244"/>
      <c r="T541" s="245"/>
      <c r="U541" s="13"/>
      <c r="V541" s="13"/>
      <c r="W541" s="13"/>
      <c r="X541" s="13"/>
      <c r="Y541" s="13"/>
      <c r="Z541" s="13"/>
      <c r="AA541" s="13"/>
      <c r="AB541" s="13"/>
      <c r="AC541" s="13"/>
      <c r="AD541" s="13"/>
      <c r="AE541" s="13"/>
      <c r="AT541" s="246" t="s">
        <v>238</v>
      </c>
      <c r="AU541" s="246" t="s">
        <v>92</v>
      </c>
      <c r="AV541" s="13" t="s">
        <v>90</v>
      </c>
      <c r="AW541" s="13" t="s">
        <v>42</v>
      </c>
      <c r="AX541" s="13" t="s">
        <v>82</v>
      </c>
      <c r="AY541" s="246" t="s">
        <v>228</v>
      </c>
    </row>
    <row r="542" s="14" customFormat="1">
      <c r="A542" s="14"/>
      <c r="B542" s="247"/>
      <c r="C542" s="248"/>
      <c r="D542" s="238" t="s">
        <v>238</v>
      </c>
      <c r="E542" s="249" t="s">
        <v>44</v>
      </c>
      <c r="F542" s="250" t="s">
        <v>2728</v>
      </c>
      <c r="G542" s="248"/>
      <c r="H542" s="251">
        <v>175.15000000000001</v>
      </c>
      <c r="I542" s="252"/>
      <c r="J542" s="248"/>
      <c r="K542" s="248"/>
      <c r="L542" s="253"/>
      <c r="M542" s="254"/>
      <c r="N542" s="255"/>
      <c r="O542" s="255"/>
      <c r="P542" s="255"/>
      <c r="Q542" s="255"/>
      <c r="R542" s="255"/>
      <c r="S542" s="255"/>
      <c r="T542" s="256"/>
      <c r="U542" s="14"/>
      <c r="V542" s="14"/>
      <c r="W542" s="14"/>
      <c r="X542" s="14"/>
      <c r="Y542" s="14"/>
      <c r="Z542" s="14"/>
      <c r="AA542" s="14"/>
      <c r="AB542" s="14"/>
      <c r="AC542" s="14"/>
      <c r="AD542" s="14"/>
      <c r="AE542" s="14"/>
      <c r="AT542" s="257" t="s">
        <v>238</v>
      </c>
      <c r="AU542" s="257" t="s">
        <v>92</v>
      </c>
      <c r="AV542" s="14" t="s">
        <v>92</v>
      </c>
      <c r="AW542" s="14" t="s">
        <v>42</v>
      </c>
      <c r="AX542" s="14" t="s">
        <v>82</v>
      </c>
      <c r="AY542" s="257" t="s">
        <v>228</v>
      </c>
    </row>
    <row r="543" s="14" customFormat="1">
      <c r="A543" s="14"/>
      <c r="B543" s="247"/>
      <c r="C543" s="248"/>
      <c r="D543" s="238" t="s">
        <v>238</v>
      </c>
      <c r="E543" s="249" t="s">
        <v>44</v>
      </c>
      <c r="F543" s="250" t="s">
        <v>2732</v>
      </c>
      <c r="G543" s="248"/>
      <c r="H543" s="251">
        <v>70.890000000000001</v>
      </c>
      <c r="I543" s="252"/>
      <c r="J543" s="248"/>
      <c r="K543" s="248"/>
      <c r="L543" s="253"/>
      <c r="M543" s="254"/>
      <c r="N543" s="255"/>
      <c r="O543" s="255"/>
      <c r="P543" s="255"/>
      <c r="Q543" s="255"/>
      <c r="R543" s="255"/>
      <c r="S543" s="255"/>
      <c r="T543" s="256"/>
      <c r="U543" s="14"/>
      <c r="V543" s="14"/>
      <c r="W543" s="14"/>
      <c r="X543" s="14"/>
      <c r="Y543" s="14"/>
      <c r="Z543" s="14"/>
      <c r="AA543" s="14"/>
      <c r="AB543" s="14"/>
      <c r="AC543" s="14"/>
      <c r="AD543" s="14"/>
      <c r="AE543" s="14"/>
      <c r="AT543" s="257" t="s">
        <v>238</v>
      </c>
      <c r="AU543" s="257" t="s">
        <v>92</v>
      </c>
      <c r="AV543" s="14" t="s">
        <v>92</v>
      </c>
      <c r="AW543" s="14" t="s">
        <v>42</v>
      </c>
      <c r="AX543" s="14" t="s">
        <v>82</v>
      </c>
      <c r="AY543" s="257" t="s">
        <v>228</v>
      </c>
    </row>
    <row r="544" s="14" customFormat="1">
      <c r="A544" s="14"/>
      <c r="B544" s="247"/>
      <c r="C544" s="248"/>
      <c r="D544" s="238" t="s">
        <v>238</v>
      </c>
      <c r="E544" s="249" t="s">
        <v>44</v>
      </c>
      <c r="F544" s="250" t="s">
        <v>2761</v>
      </c>
      <c r="G544" s="248"/>
      <c r="H544" s="251">
        <v>330.75</v>
      </c>
      <c r="I544" s="252"/>
      <c r="J544" s="248"/>
      <c r="K544" s="248"/>
      <c r="L544" s="253"/>
      <c r="M544" s="254"/>
      <c r="N544" s="255"/>
      <c r="O544" s="255"/>
      <c r="P544" s="255"/>
      <c r="Q544" s="255"/>
      <c r="R544" s="255"/>
      <c r="S544" s="255"/>
      <c r="T544" s="256"/>
      <c r="U544" s="14"/>
      <c r="V544" s="14"/>
      <c r="W544" s="14"/>
      <c r="X544" s="14"/>
      <c r="Y544" s="14"/>
      <c r="Z544" s="14"/>
      <c r="AA544" s="14"/>
      <c r="AB544" s="14"/>
      <c r="AC544" s="14"/>
      <c r="AD544" s="14"/>
      <c r="AE544" s="14"/>
      <c r="AT544" s="257" t="s">
        <v>238</v>
      </c>
      <c r="AU544" s="257" t="s">
        <v>92</v>
      </c>
      <c r="AV544" s="14" t="s">
        <v>92</v>
      </c>
      <c r="AW544" s="14" t="s">
        <v>42</v>
      </c>
      <c r="AX544" s="14" t="s">
        <v>82</v>
      </c>
      <c r="AY544" s="257" t="s">
        <v>228</v>
      </c>
    </row>
    <row r="545" s="14" customFormat="1">
      <c r="A545" s="14"/>
      <c r="B545" s="247"/>
      <c r="C545" s="248"/>
      <c r="D545" s="238" t="s">
        <v>238</v>
      </c>
      <c r="E545" s="249" t="s">
        <v>44</v>
      </c>
      <c r="F545" s="250" t="s">
        <v>2765</v>
      </c>
      <c r="G545" s="248"/>
      <c r="H545" s="251">
        <v>90.099999999999994</v>
      </c>
      <c r="I545" s="252"/>
      <c r="J545" s="248"/>
      <c r="K545" s="248"/>
      <c r="L545" s="253"/>
      <c r="M545" s="254"/>
      <c r="N545" s="255"/>
      <c r="O545" s="255"/>
      <c r="P545" s="255"/>
      <c r="Q545" s="255"/>
      <c r="R545" s="255"/>
      <c r="S545" s="255"/>
      <c r="T545" s="256"/>
      <c r="U545" s="14"/>
      <c r="V545" s="14"/>
      <c r="W545" s="14"/>
      <c r="X545" s="14"/>
      <c r="Y545" s="14"/>
      <c r="Z545" s="14"/>
      <c r="AA545" s="14"/>
      <c r="AB545" s="14"/>
      <c r="AC545" s="14"/>
      <c r="AD545" s="14"/>
      <c r="AE545" s="14"/>
      <c r="AT545" s="257" t="s">
        <v>238</v>
      </c>
      <c r="AU545" s="257" t="s">
        <v>92</v>
      </c>
      <c r="AV545" s="14" t="s">
        <v>92</v>
      </c>
      <c r="AW545" s="14" t="s">
        <v>42</v>
      </c>
      <c r="AX545" s="14" t="s">
        <v>82</v>
      </c>
      <c r="AY545" s="257" t="s">
        <v>228</v>
      </c>
    </row>
    <row r="546" s="15" customFormat="1">
      <c r="A546" s="15"/>
      <c r="B546" s="258"/>
      <c r="C546" s="259"/>
      <c r="D546" s="238" t="s">
        <v>238</v>
      </c>
      <c r="E546" s="260" t="s">
        <v>44</v>
      </c>
      <c r="F546" s="261" t="s">
        <v>247</v>
      </c>
      <c r="G546" s="259"/>
      <c r="H546" s="262">
        <v>666.88999999999999</v>
      </c>
      <c r="I546" s="263"/>
      <c r="J546" s="259"/>
      <c r="K546" s="259"/>
      <c r="L546" s="264"/>
      <c r="M546" s="265"/>
      <c r="N546" s="266"/>
      <c r="O546" s="266"/>
      <c r="P546" s="266"/>
      <c r="Q546" s="266"/>
      <c r="R546" s="266"/>
      <c r="S546" s="266"/>
      <c r="T546" s="267"/>
      <c r="U546" s="15"/>
      <c r="V546" s="15"/>
      <c r="W546" s="15"/>
      <c r="X546" s="15"/>
      <c r="Y546" s="15"/>
      <c r="Z546" s="15"/>
      <c r="AA546" s="15"/>
      <c r="AB546" s="15"/>
      <c r="AC546" s="15"/>
      <c r="AD546" s="15"/>
      <c r="AE546" s="15"/>
      <c r="AT546" s="268" t="s">
        <v>238</v>
      </c>
      <c r="AU546" s="268" t="s">
        <v>92</v>
      </c>
      <c r="AV546" s="15" t="s">
        <v>145</v>
      </c>
      <c r="AW546" s="15" t="s">
        <v>42</v>
      </c>
      <c r="AX546" s="15" t="s">
        <v>90</v>
      </c>
      <c r="AY546" s="268" t="s">
        <v>228</v>
      </c>
    </row>
    <row r="547" s="2" customFormat="1" ht="16.5" customHeight="1">
      <c r="A547" s="42"/>
      <c r="B547" s="43"/>
      <c r="C547" s="218" t="s">
        <v>1027</v>
      </c>
      <c r="D547" s="218" t="s">
        <v>230</v>
      </c>
      <c r="E547" s="219" t="s">
        <v>3113</v>
      </c>
      <c r="F547" s="220" t="s">
        <v>3114</v>
      </c>
      <c r="G547" s="221" t="s">
        <v>299</v>
      </c>
      <c r="H547" s="222">
        <v>666.88999999999999</v>
      </c>
      <c r="I547" s="223"/>
      <c r="J547" s="224">
        <f>ROUND(I547*H547,2)</f>
        <v>0</v>
      </c>
      <c r="K547" s="220" t="s">
        <v>234</v>
      </c>
      <c r="L547" s="48"/>
      <c r="M547" s="225" t="s">
        <v>44</v>
      </c>
      <c r="N547" s="226" t="s">
        <v>53</v>
      </c>
      <c r="O547" s="88"/>
      <c r="P547" s="227">
        <f>O547*H547</f>
        <v>0</v>
      </c>
      <c r="Q547" s="227">
        <v>1.0000000000000001E-05</v>
      </c>
      <c r="R547" s="227">
        <f>Q547*H547</f>
        <v>0.0066689000000000002</v>
      </c>
      <c r="S547" s="227">
        <v>0</v>
      </c>
      <c r="T547" s="228">
        <f>S547*H547</f>
        <v>0</v>
      </c>
      <c r="U547" s="42"/>
      <c r="V547" s="42"/>
      <c r="W547" s="42"/>
      <c r="X547" s="42"/>
      <c r="Y547" s="42"/>
      <c r="Z547" s="42"/>
      <c r="AA547" s="42"/>
      <c r="AB547" s="42"/>
      <c r="AC547" s="42"/>
      <c r="AD547" s="42"/>
      <c r="AE547" s="42"/>
      <c r="AR547" s="229" t="s">
        <v>362</v>
      </c>
      <c r="AT547" s="229" t="s">
        <v>230</v>
      </c>
      <c r="AU547" s="229" t="s">
        <v>92</v>
      </c>
      <c r="AY547" s="20" t="s">
        <v>228</v>
      </c>
      <c r="BE547" s="230">
        <f>IF(N547="základní",J547,0)</f>
        <v>0</v>
      </c>
      <c r="BF547" s="230">
        <f>IF(N547="snížená",J547,0)</f>
        <v>0</v>
      </c>
      <c r="BG547" s="230">
        <f>IF(N547="zákl. přenesená",J547,0)</f>
        <v>0</v>
      </c>
      <c r="BH547" s="230">
        <f>IF(N547="sníž. přenesená",J547,0)</f>
        <v>0</v>
      </c>
      <c r="BI547" s="230">
        <f>IF(N547="nulová",J547,0)</f>
        <v>0</v>
      </c>
      <c r="BJ547" s="20" t="s">
        <v>90</v>
      </c>
      <c r="BK547" s="230">
        <f>ROUND(I547*H547,2)</f>
        <v>0</v>
      </c>
      <c r="BL547" s="20" t="s">
        <v>362</v>
      </c>
      <c r="BM547" s="229" t="s">
        <v>3115</v>
      </c>
    </row>
    <row r="548" s="2" customFormat="1">
      <c r="A548" s="42"/>
      <c r="B548" s="43"/>
      <c r="C548" s="44"/>
      <c r="D548" s="231" t="s">
        <v>236</v>
      </c>
      <c r="E548" s="44"/>
      <c r="F548" s="232" t="s">
        <v>3116</v>
      </c>
      <c r="G548" s="44"/>
      <c r="H548" s="44"/>
      <c r="I548" s="233"/>
      <c r="J548" s="44"/>
      <c r="K548" s="44"/>
      <c r="L548" s="48"/>
      <c r="M548" s="234"/>
      <c r="N548" s="235"/>
      <c r="O548" s="88"/>
      <c r="P548" s="88"/>
      <c r="Q548" s="88"/>
      <c r="R548" s="88"/>
      <c r="S548" s="88"/>
      <c r="T548" s="89"/>
      <c r="U548" s="42"/>
      <c r="V548" s="42"/>
      <c r="W548" s="42"/>
      <c r="X548" s="42"/>
      <c r="Y548" s="42"/>
      <c r="Z548" s="42"/>
      <c r="AA548" s="42"/>
      <c r="AB548" s="42"/>
      <c r="AC548" s="42"/>
      <c r="AD548" s="42"/>
      <c r="AE548" s="42"/>
      <c r="AT548" s="20" t="s">
        <v>236</v>
      </c>
      <c r="AU548" s="20" t="s">
        <v>92</v>
      </c>
    </row>
    <row r="549" s="2" customFormat="1" ht="16.5" customHeight="1">
      <c r="A549" s="42"/>
      <c r="B549" s="43"/>
      <c r="C549" s="269" t="s">
        <v>1031</v>
      </c>
      <c r="D549" s="269" t="s">
        <v>277</v>
      </c>
      <c r="E549" s="270" t="s">
        <v>3117</v>
      </c>
      <c r="F549" s="271" t="s">
        <v>3118</v>
      </c>
      <c r="G549" s="272" t="s">
        <v>299</v>
      </c>
      <c r="H549" s="273">
        <v>733.57899999999995</v>
      </c>
      <c r="I549" s="274"/>
      <c r="J549" s="275">
        <f>ROUND(I549*H549,2)</f>
        <v>0</v>
      </c>
      <c r="K549" s="271" t="s">
        <v>281</v>
      </c>
      <c r="L549" s="276"/>
      <c r="M549" s="277" t="s">
        <v>44</v>
      </c>
      <c r="N549" s="278" t="s">
        <v>53</v>
      </c>
      <c r="O549" s="88"/>
      <c r="P549" s="227">
        <f>O549*H549</f>
        <v>0</v>
      </c>
      <c r="Q549" s="227">
        <v>0.00027999999999999998</v>
      </c>
      <c r="R549" s="227">
        <f>Q549*H549</f>
        <v>0.20540211999999997</v>
      </c>
      <c r="S549" s="227">
        <v>0</v>
      </c>
      <c r="T549" s="228">
        <f>S549*H549</f>
        <v>0</v>
      </c>
      <c r="U549" s="42"/>
      <c r="V549" s="42"/>
      <c r="W549" s="42"/>
      <c r="X549" s="42"/>
      <c r="Y549" s="42"/>
      <c r="Z549" s="42"/>
      <c r="AA549" s="42"/>
      <c r="AB549" s="42"/>
      <c r="AC549" s="42"/>
      <c r="AD549" s="42"/>
      <c r="AE549" s="42"/>
      <c r="AR549" s="229" t="s">
        <v>548</v>
      </c>
      <c r="AT549" s="229" t="s">
        <v>277</v>
      </c>
      <c r="AU549" s="229" t="s">
        <v>92</v>
      </c>
      <c r="AY549" s="20" t="s">
        <v>228</v>
      </c>
      <c r="BE549" s="230">
        <f>IF(N549="základní",J549,0)</f>
        <v>0</v>
      </c>
      <c r="BF549" s="230">
        <f>IF(N549="snížená",J549,0)</f>
        <v>0</v>
      </c>
      <c r="BG549" s="230">
        <f>IF(N549="zákl. přenesená",J549,0)</f>
        <v>0</v>
      </c>
      <c r="BH549" s="230">
        <f>IF(N549="sníž. přenesená",J549,0)</f>
        <v>0</v>
      </c>
      <c r="BI549" s="230">
        <f>IF(N549="nulová",J549,0)</f>
        <v>0</v>
      </c>
      <c r="BJ549" s="20" t="s">
        <v>90</v>
      </c>
      <c r="BK549" s="230">
        <f>ROUND(I549*H549,2)</f>
        <v>0</v>
      </c>
      <c r="BL549" s="20" t="s">
        <v>362</v>
      </c>
      <c r="BM549" s="229" t="s">
        <v>3119</v>
      </c>
    </row>
    <row r="550" s="13" customFormat="1">
      <c r="A550" s="13"/>
      <c r="B550" s="236"/>
      <c r="C550" s="237"/>
      <c r="D550" s="238" t="s">
        <v>238</v>
      </c>
      <c r="E550" s="239" t="s">
        <v>44</v>
      </c>
      <c r="F550" s="240" t="s">
        <v>3103</v>
      </c>
      <c r="G550" s="237"/>
      <c r="H550" s="239" t="s">
        <v>44</v>
      </c>
      <c r="I550" s="241"/>
      <c r="J550" s="237"/>
      <c r="K550" s="237"/>
      <c r="L550" s="242"/>
      <c r="M550" s="243"/>
      <c r="N550" s="244"/>
      <c r="O550" s="244"/>
      <c r="P550" s="244"/>
      <c r="Q550" s="244"/>
      <c r="R550" s="244"/>
      <c r="S550" s="244"/>
      <c r="T550" s="245"/>
      <c r="U550" s="13"/>
      <c r="V550" s="13"/>
      <c r="W550" s="13"/>
      <c r="X550" s="13"/>
      <c r="Y550" s="13"/>
      <c r="Z550" s="13"/>
      <c r="AA550" s="13"/>
      <c r="AB550" s="13"/>
      <c r="AC550" s="13"/>
      <c r="AD550" s="13"/>
      <c r="AE550" s="13"/>
      <c r="AT550" s="246" t="s">
        <v>238</v>
      </c>
      <c r="AU550" s="246" t="s">
        <v>92</v>
      </c>
      <c r="AV550" s="13" t="s">
        <v>90</v>
      </c>
      <c r="AW550" s="13" t="s">
        <v>42</v>
      </c>
      <c r="AX550" s="13" t="s">
        <v>82</v>
      </c>
      <c r="AY550" s="246" t="s">
        <v>228</v>
      </c>
    </row>
    <row r="551" s="14" customFormat="1">
      <c r="A551" s="14"/>
      <c r="B551" s="247"/>
      <c r="C551" s="248"/>
      <c r="D551" s="238" t="s">
        <v>238</v>
      </c>
      <c r="E551" s="249" t="s">
        <v>44</v>
      </c>
      <c r="F551" s="250" t="s">
        <v>2728</v>
      </c>
      <c r="G551" s="248"/>
      <c r="H551" s="251">
        <v>175.15000000000001</v>
      </c>
      <c r="I551" s="252"/>
      <c r="J551" s="248"/>
      <c r="K551" s="248"/>
      <c r="L551" s="253"/>
      <c r="M551" s="254"/>
      <c r="N551" s="255"/>
      <c r="O551" s="255"/>
      <c r="P551" s="255"/>
      <c r="Q551" s="255"/>
      <c r="R551" s="255"/>
      <c r="S551" s="255"/>
      <c r="T551" s="256"/>
      <c r="U551" s="14"/>
      <c r="V551" s="14"/>
      <c r="W551" s="14"/>
      <c r="X551" s="14"/>
      <c r="Y551" s="14"/>
      <c r="Z551" s="14"/>
      <c r="AA551" s="14"/>
      <c r="AB551" s="14"/>
      <c r="AC551" s="14"/>
      <c r="AD551" s="14"/>
      <c r="AE551" s="14"/>
      <c r="AT551" s="257" t="s">
        <v>238</v>
      </c>
      <c r="AU551" s="257" t="s">
        <v>92</v>
      </c>
      <c r="AV551" s="14" t="s">
        <v>92</v>
      </c>
      <c r="AW551" s="14" t="s">
        <v>42</v>
      </c>
      <c r="AX551" s="14" t="s">
        <v>82</v>
      </c>
      <c r="AY551" s="257" t="s">
        <v>228</v>
      </c>
    </row>
    <row r="552" s="14" customFormat="1">
      <c r="A552" s="14"/>
      <c r="B552" s="247"/>
      <c r="C552" s="248"/>
      <c r="D552" s="238" t="s">
        <v>238</v>
      </c>
      <c r="E552" s="249" t="s">
        <v>44</v>
      </c>
      <c r="F552" s="250" t="s">
        <v>2732</v>
      </c>
      <c r="G552" s="248"/>
      <c r="H552" s="251">
        <v>70.890000000000001</v>
      </c>
      <c r="I552" s="252"/>
      <c r="J552" s="248"/>
      <c r="K552" s="248"/>
      <c r="L552" s="253"/>
      <c r="M552" s="254"/>
      <c r="N552" s="255"/>
      <c r="O552" s="255"/>
      <c r="P552" s="255"/>
      <c r="Q552" s="255"/>
      <c r="R552" s="255"/>
      <c r="S552" s="255"/>
      <c r="T552" s="256"/>
      <c r="U552" s="14"/>
      <c r="V552" s="14"/>
      <c r="W552" s="14"/>
      <c r="X552" s="14"/>
      <c r="Y552" s="14"/>
      <c r="Z552" s="14"/>
      <c r="AA552" s="14"/>
      <c r="AB552" s="14"/>
      <c r="AC552" s="14"/>
      <c r="AD552" s="14"/>
      <c r="AE552" s="14"/>
      <c r="AT552" s="257" t="s">
        <v>238</v>
      </c>
      <c r="AU552" s="257" t="s">
        <v>92</v>
      </c>
      <c r="AV552" s="14" t="s">
        <v>92</v>
      </c>
      <c r="AW552" s="14" t="s">
        <v>42</v>
      </c>
      <c r="AX552" s="14" t="s">
        <v>82</v>
      </c>
      <c r="AY552" s="257" t="s">
        <v>228</v>
      </c>
    </row>
    <row r="553" s="14" customFormat="1">
      <c r="A553" s="14"/>
      <c r="B553" s="247"/>
      <c r="C553" s="248"/>
      <c r="D553" s="238" t="s">
        <v>238</v>
      </c>
      <c r="E553" s="249" t="s">
        <v>44</v>
      </c>
      <c r="F553" s="250" t="s">
        <v>2761</v>
      </c>
      <c r="G553" s="248"/>
      <c r="H553" s="251">
        <v>330.75</v>
      </c>
      <c r="I553" s="252"/>
      <c r="J553" s="248"/>
      <c r="K553" s="248"/>
      <c r="L553" s="253"/>
      <c r="M553" s="254"/>
      <c r="N553" s="255"/>
      <c r="O553" s="255"/>
      <c r="P553" s="255"/>
      <c r="Q553" s="255"/>
      <c r="R553" s="255"/>
      <c r="S553" s="255"/>
      <c r="T553" s="256"/>
      <c r="U553" s="14"/>
      <c r="V553" s="14"/>
      <c r="W553" s="14"/>
      <c r="X553" s="14"/>
      <c r="Y553" s="14"/>
      <c r="Z553" s="14"/>
      <c r="AA553" s="14"/>
      <c r="AB553" s="14"/>
      <c r="AC553" s="14"/>
      <c r="AD553" s="14"/>
      <c r="AE553" s="14"/>
      <c r="AT553" s="257" t="s">
        <v>238</v>
      </c>
      <c r="AU553" s="257" t="s">
        <v>92</v>
      </c>
      <c r="AV553" s="14" t="s">
        <v>92</v>
      </c>
      <c r="AW553" s="14" t="s">
        <v>42</v>
      </c>
      <c r="AX553" s="14" t="s">
        <v>82</v>
      </c>
      <c r="AY553" s="257" t="s">
        <v>228</v>
      </c>
    </row>
    <row r="554" s="14" customFormat="1">
      <c r="A554" s="14"/>
      <c r="B554" s="247"/>
      <c r="C554" s="248"/>
      <c r="D554" s="238" t="s">
        <v>238</v>
      </c>
      <c r="E554" s="249" t="s">
        <v>44</v>
      </c>
      <c r="F554" s="250" t="s">
        <v>2765</v>
      </c>
      <c r="G554" s="248"/>
      <c r="H554" s="251">
        <v>90.099999999999994</v>
      </c>
      <c r="I554" s="252"/>
      <c r="J554" s="248"/>
      <c r="K554" s="248"/>
      <c r="L554" s="253"/>
      <c r="M554" s="254"/>
      <c r="N554" s="255"/>
      <c r="O554" s="255"/>
      <c r="P554" s="255"/>
      <c r="Q554" s="255"/>
      <c r="R554" s="255"/>
      <c r="S554" s="255"/>
      <c r="T554" s="256"/>
      <c r="U554" s="14"/>
      <c r="V554" s="14"/>
      <c r="W554" s="14"/>
      <c r="X554" s="14"/>
      <c r="Y554" s="14"/>
      <c r="Z554" s="14"/>
      <c r="AA554" s="14"/>
      <c r="AB554" s="14"/>
      <c r="AC554" s="14"/>
      <c r="AD554" s="14"/>
      <c r="AE554" s="14"/>
      <c r="AT554" s="257" t="s">
        <v>238</v>
      </c>
      <c r="AU554" s="257" t="s">
        <v>92</v>
      </c>
      <c r="AV554" s="14" t="s">
        <v>92</v>
      </c>
      <c r="AW554" s="14" t="s">
        <v>42</v>
      </c>
      <c r="AX554" s="14" t="s">
        <v>82</v>
      </c>
      <c r="AY554" s="257" t="s">
        <v>228</v>
      </c>
    </row>
    <row r="555" s="15" customFormat="1">
      <c r="A555" s="15"/>
      <c r="B555" s="258"/>
      <c r="C555" s="259"/>
      <c r="D555" s="238" t="s">
        <v>238</v>
      </c>
      <c r="E555" s="260" t="s">
        <v>44</v>
      </c>
      <c r="F555" s="261" t="s">
        <v>247</v>
      </c>
      <c r="G555" s="259"/>
      <c r="H555" s="262">
        <v>666.88999999999999</v>
      </c>
      <c r="I555" s="263"/>
      <c r="J555" s="259"/>
      <c r="K555" s="259"/>
      <c r="L555" s="264"/>
      <c r="M555" s="265"/>
      <c r="N555" s="266"/>
      <c r="O555" s="266"/>
      <c r="P555" s="266"/>
      <c r="Q555" s="266"/>
      <c r="R555" s="266"/>
      <c r="S555" s="266"/>
      <c r="T555" s="267"/>
      <c r="U555" s="15"/>
      <c r="V555" s="15"/>
      <c r="W555" s="15"/>
      <c r="X555" s="15"/>
      <c r="Y555" s="15"/>
      <c r="Z555" s="15"/>
      <c r="AA555" s="15"/>
      <c r="AB555" s="15"/>
      <c r="AC555" s="15"/>
      <c r="AD555" s="15"/>
      <c r="AE555" s="15"/>
      <c r="AT555" s="268" t="s">
        <v>238</v>
      </c>
      <c r="AU555" s="268" t="s">
        <v>92</v>
      </c>
      <c r="AV555" s="15" t="s">
        <v>145</v>
      </c>
      <c r="AW555" s="15" t="s">
        <v>42</v>
      </c>
      <c r="AX555" s="15" t="s">
        <v>90</v>
      </c>
      <c r="AY555" s="268" t="s">
        <v>228</v>
      </c>
    </row>
    <row r="556" s="14" customFormat="1">
      <c r="A556" s="14"/>
      <c r="B556" s="247"/>
      <c r="C556" s="248"/>
      <c r="D556" s="238" t="s">
        <v>238</v>
      </c>
      <c r="E556" s="248"/>
      <c r="F556" s="250" t="s">
        <v>3120</v>
      </c>
      <c r="G556" s="248"/>
      <c r="H556" s="251">
        <v>733.57899999999995</v>
      </c>
      <c r="I556" s="252"/>
      <c r="J556" s="248"/>
      <c r="K556" s="248"/>
      <c r="L556" s="253"/>
      <c r="M556" s="254"/>
      <c r="N556" s="255"/>
      <c r="O556" s="255"/>
      <c r="P556" s="255"/>
      <c r="Q556" s="255"/>
      <c r="R556" s="255"/>
      <c r="S556" s="255"/>
      <c r="T556" s="256"/>
      <c r="U556" s="14"/>
      <c r="V556" s="14"/>
      <c r="W556" s="14"/>
      <c r="X556" s="14"/>
      <c r="Y556" s="14"/>
      <c r="Z556" s="14"/>
      <c r="AA556" s="14"/>
      <c r="AB556" s="14"/>
      <c r="AC556" s="14"/>
      <c r="AD556" s="14"/>
      <c r="AE556" s="14"/>
      <c r="AT556" s="257" t="s">
        <v>238</v>
      </c>
      <c r="AU556" s="257" t="s">
        <v>92</v>
      </c>
      <c r="AV556" s="14" t="s">
        <v>92</v>
      </c>
      <c r="AW556" s="14" t="s">
        <v>4</v>
      </c>
      <c r="AX556" s="14" t="s">
        <v>90</v>
      </c>
      <c r="AY556" s="257" t="s">
        <v>228</v>
      </c>
    </row>
    <row r="557" s="2" customFormat="1" ht="16.5" customHeight="1">
      <c r="A557" s="42"/>
      <c r="B557" s="43"/>
      <c r="C557" s="218" t="s">
        <v>1037</v>
      </c>
      <c r="D557" s="218" t="s">
        <v>230</v>
      </c>
      <c r="E557" s="219" t="s">
        <v>3121</v>
      </c>
      <c r="F557" s="220" t="s">
        <v>3122</v>
      </c>
      <c r="G557" s="221" t="s">
        <v>299</v>
      </c>
      <c r="H557" s="222">
        <v>9.3000000000000007</v>
      </c>
      <c r="I557" s="223"/>
      <c r="J557" s="224">
        <f>ROUND(I557*H557,2)</f>
        <v>0</v>
      </c>
      <c r="K557" s="220" t="s">
        <v>234</v>
      </c>
      <c r="L557" s="48"/>
      <c r="M557" s="225" t="s">
        <v>44</v>
      </c>
      <c r="N557" s="226" t="s">
        <v>53</v>
      </c>
      <c r="O557" s="88"/>
      <c r="P557" s="227">
        <f>O557*H557</f>
        <v>0</v>
      </c>
      <c r="Q557" s="227">
        <v>0</v>
      </c>
      <c r="R557" s="227">
        <f>Q557*H557</f>
        <v>0</v>
      </c>
      <c r="S557" s="227">
        <v>0</v>
      </c>
      <c r="T557" s="228">
        <f>S557*H557</f>
        <v>0</v>
      </c>
      <c r="U557" s="42"/>
      <c r="V557" s="42"/>
      <c r="W557" s="42"/>
      <c r="X557" s="42"/>
      <c r="Y557" s="42"/>
      <c r="Z557" s="42"/>
      <c r="AA557" s="42"/>
      <c r="AB557" s="42"/>
      <c r="AC557" s="42"/>
      <c r="AD557" s="42"/>
      <c r="AE557" s="42"/>
      <c r="AR557" s="229" t="s">
        <v>362</v>
      </c>
      <c r="AT557" s="229" t="s">
        <v>230</v>
      </c>
      <c r="AU557" s="229" t="s">
        <v>92</v>
      </c>
      <c r="AY557" s="20" t="s">
        <v>228</v>
      </c>
      <c r="BE557" s="230">
        <f>IF(N557="základní",J557,0)</f>
        <v>0</v>
      </c>
      <c r="BF557" s="230">
        <f>IF(N557="snížená",J557,0)</f>
        <v>0</v>
      </c>
      <c r="BG557" s="230">
        <f>IF(N557="zákl. přenesená",J557,0)</f>
        <v>0</v>
      </c>
      <c r="BH557" s="230">
        <f>IF(N557="sníž. přenesená",J557,0)</f>
        <v>0</v>
      </c>
      <c r="BI557" s="230">
        <f>IF(N557="nulová",J557,0)</f>
        <v>0</v>
      </c>
      <c r="BJ557" s="20" t="s">
        <v>90</v>
      </c>
      <c r="BK557" s="230">
        <f>ROUND(I557*H557,2)</f>
        <v>0</v>
      </c>
      <c r="BL557" s="20" t="s">
        <v>362</v>
      </c>
      <c r="BM557" s="229" t="s">
        <v>3123</v>
      </c>
    </row>
    <row r="558" s="2" customFormat="1">
      <c r="A558" s="42"/>
      <c r="B558" s="43"/>
      <c r="C558" s="44"/>
      <c r="D558" s="231" t="s">
        <v>236</v>
      </c>
      <c r="E558" s="44"/>
      <c r="F558" s="232" t="s">
        <v>3124</v>
      </c>
      <c r="G558" s="44"/>
      <c r="H558" s="44"/>
      <c r="I558" s="233"/>
      <c r="J558" s="44"/>
      <c r="K558" s="44"/>
      <c r="L558" s="48"/>
      <c r="M558" s="234"/>
      <c r="N558" s="235"/>
      <c r="O558" s="88"/>
      <c r="P558" s="88"/>
      <c r="Q558" s="88"/>
      <c r="R558" s="88"/>
      <c r="S558" s="88"/>
      <c r="T558" s="89"/>
      <c r="U558" s="42"/>
      <c r="V558" s="42"/>
      <c r="W558" s="42"/>
      <c r="X558" s="42"/>
      <c r="Y558" s="42"/>
      <c r="Z558" s="42"/>
      <c r="AA558" s="42"/>
      <c r="AB558" s="42"/>
      <c r="AC558" s="42"/>
      <c r="AD558" s="42"/>
      <c r="AE558" s="42"/>
      <c r="AT558" s="20" t="s">
        <v>236</v>
      </c>
      <c r="AU558" s="20" t="s">
        <v>92</v>
      </c>
    </row>
    <row r="559" s="13" customFormat="1">
      <c r="A559" s="13"/>
      <c r="B559" s="236"/>
      <c r="C559" s="237"/>
      <c r="D559" s="238" t="s">
        <v>238</v>
      </c>
      <c r="E559" s="239" t="s">
        <v>44</v>
      </c>
      <c r="F559" s="240" t="s">
        <v>3125</v>
      </c>
      <c r="G559" s="237"/>
      <c r="H559" s="239" t="s">
        <v>44</v>
      </c>
      <c r="I559" s="241"/>
      <c r="J559" s="237"/>
      <c r="K559" s="237"/>
      <c r="L559" s="242"/>
      <c r="M559" s="243"/>
      <c r="N559" s="244"/>
      <c r="O559" s="244"/>
      <c r="P559" s="244"/>
      <c r="Q559" s="244"/>
      <c r="R559" s="244"/>
      <c r="S559" s="244"/>
      <c r="T559" s="245"/>
      <c r="U559" s="13"/>
      <c r="V559" s="13"/>
      <c r="W559" s="13"/>
      <c r="X559" s="13"/>
      <c r="Y559" s="13"/>
      <c r="Z559" s="13"/>
      <c r="AA559" s="13"/>
      <c r="AB559" s="13"/>
      <c r="AC559" s="13"/>
      <c r="AD559" s="13"/>
      <c r="AE559" s="13"/>
      <c r="AT559" s="246" t="s">
        <v>238</v>
      </c>
      <c r="AU559" s="246" t="s">
        <v>92</v>
      </c>
      <c r="AV559" s="13" t="s">
        <v>90</v>
      </c>
      <c r="AW559" s="13" t="s">
        <v>42</v>
      </c>
      <c r="AX559" s="13" t="s">
        <v>82</v>
      </c>
      <c r="AY559" s="246" t="s">
        <v>228</v>
      </c>
    </row>
    <row r="560" s="13" customFormat="1">
      <c r="A560" s="13"/>
      <c r="B560" s="236"/>
      <c r="C560" s="237"/>
      <c r="D560" s="238" t="s">
        <v>238</v>
      </c>
      <c r="E560" s="239" t="s">
        <v>44</v>
      </c>
      <c r="F560" s="240" t="s">
        <v>3126</v>
      </c>
      <c r="G560" s="237"/>
      <c r="H560" s="239" t="s">
        <v>44</v>
      </c>
      <c r="I560" s="241"/>
      <c r="J560" s="237"/>
      <c r="K560" s="237"/>
      <c r="L560" s="242"/>
      <c r="M560" s="243"/>
      <c r="N560" s="244"/>
      <c r="O560" s="244"/>
      <c r="P560" s="244"/>
      <c r="Q560" s="244"/>
      <c r="R560" s="244"/>
      <c r="S560" s="244"/>
      <c r="T560" s="245"/>
      <c r="U560" s="13"/>
      <c r="V560" s="13"/>
      <c r="W560" s="13"/>
      <c r="X560" s="13"/>
      <c r="Y560" s="13"/>
      <c r="Z560" s="13"/>
      <c r="AA560" s="13"/>
      <c r="AB560" s="13"/>
      <c r="AC560" s="13"/>
      <c r="AD560" s="13"/>
      <c r="AE560" s="13"/>
      <c r="AT560" s="246" t="s">
        <v>238</v>
      </c>
      <c r="AU560" s="246" t="s">
        <v>92</v>
      </c>
      <c r="AV560" s="13" t="s">
        <v>90</v>
      </c>
      <c r="AW560" s="13" t="s">
        <v>42</v>
      </c>
      <c r="AX560" s="13" t="s">
        <v>82</v>
      </c>
      <c r="AY560" s="246" t="s">
        <v>228</v>
      </c>
    </row>
    <row r="561" s="14" customFormat="1">
      <c r="A561" s="14"/>
      <c r="B561" s="247"/>
      <c r="C561" s="248"/>
      <c r="D561" s="238" t="s">
        <v>238</v>
      </c>
      <c r="E561" s="249" t="s">
        <v>44</v>
      </c>
      <c r="F561" s="250" t="s">
        <v>3127</v>
      </c>
      <c r="G561" s="248"/>
      <c r="H561" s="251">
        <v>9.3000000000000007</v>
      </c>
      <c r="I561" s="252"/>
      <c r="J561" s="248"/>
      <c r="K561" s="248"/>
      <c r="L561" s="253"/>
      <c r="M561" s="254"/>
      <c r="N561" s="255"/>
      <c r="O561" s="255"/>
      <c r="P561" s="255"/>
      <c r="Q561" s="255"/>
      <c r="R561" s="255"/>
      <c r="S561" s="255"/>
      <c r="T561" s="256"/>
      <c r="U561" s="14"/>
      <c r="V561" s="14"/>
      <c r="W561" s="14"/>
      <c r="X561" s="14"/>
      <c r="Y561" s="14"/>
      <c r="Z561" s="14"/>
      <c r="AA561" s="14"/>
      <c r="AB561" s="14"/>
      <c r="AC561" s="14"/>
      <c r="AD561" s="14"/>
      <c r="AE561" s="14"/>
      <c r="AT561" s="257" t="s">
        <v>238</v>
      </c>
      <c r="AU561" s="257" t="s">
        <v>92</v>
      </c>
      <c r="AV561" s="14" t="s">
        <v>92</v>
      </c>
      <c r="AW561" s="14" t="s">
        <v>42</v>
      </c>
      <c r="AX561" s="14" t="s">
        <v>82</v>
      </c>
      <c r="AY561" s="257" t="s">
        <v>228</v>
      </c>
    </row>
    <row r="562" s="15" customFormat="1">
      <c r="A562" s="15"/>
      <c r="B562" s="258"/>
      <c r="C562" s="259"/>
      <c r="D562" s="238" t="s">
        <v>238</v>
      </c>
      <c r="E562" s="260" t="s">
        <v>44</v>
      </c>
      <c r="F562" s="261" t="s">
        <v>247</v>
      </c>
      <c r="G562" s="259"/>
      <c r="H562" s="262">
        <v>9.3000000000000007</v>
      </c>
      <c r="I562" s="263"/>
      <c r="J562" s="259"/>
      <c r="K562" s="259"/>
      <c r="L562" s="264"/>
      <c r="M562" s="265"/>
      <c r="N562" s="266"/>
      <c r="O562" s="266"/>
      <c r="P562" s="266"/>
      <c r="Q562" s="266"/>
      <c r="R562" s="266"/>
      <c r="S562" s="266"/>
      <c r="T562" s="267"/>
      <c r="U562" s="15"/>
      <c r="V562" s="15"/>
      <c r="W562" s="15"/>
      <c r="X562" s="15"/>
      <c r="Y562" s="15"/>
      <c r="Z562" s="15"/>
      <c r="AA562" s="15"/>
      <c r="AB562" s="15"/>
      <c r="AC562" s="15"/>
      <c r="AD562" s="15"/>
      <c r="AE562" s="15"/>
      <c r="AT562" s="268" t="s">
        <v>238</v>
      </c>
      <c r="AU562" s="268" t="s">
        <v>92</v>
      </c>
      <c r="AV562" s="15" t="s">
        <v>145</v>
      </c>
      <c r="AW562" s="15" t="s">
        <v>42</v>
      </c>
      <c r="AX562" s="15" t="s">
        <v>90</v>
      </c>
      <c r="AY562" s="268" t="s">
        <v>228</v>
      </c>
    </row>
    <row r="563" s="2" customFormat="1" ht="16.5" customHeight="1">
      <c r="A563" s="42"/>
      <c r="B563" s="43"/>
      <c r="C563" s="269" t="s">
        <v>1047</v>
      </c>
      <c r="D563" s="269" t="s">
        <v>277</v>
      </c>
      <c r="E563" s="270" t="s">
        <v>3128</v>
      </c>
      <c r="F563" s="271" t="s">
        <v>3129</v>
      </c>
      <c r="G563" s="272" t="s">
        <v>299</v>
      </c>
      <c r="H563" s="273">
        <v>10.23</v>
      </c>
      <c r="I563" s="274"/>
      <c r="J563" s="275">
        <f>ROUND(I563*H563,2)</f>
        <v>0</v>
      </c>
      <c r="K563" s="271" t="s">
        <v>234</v>
      </c>
      <c r="L563" s="276"/>
      <c r="M563" s="277" t="s">
        <v>44</v>
      </c>
      <c r="N563" s="278" t="s">
        <v>53</v>
      </c>
      <c r="O563" s="88"/>
      <c r="P563" s="227">
        <f>O563*H563</f>
        <v>0</v>
      </c>
      <c r="Q563" s="227">
        <v>0.00040000000000000002</v>
      </c>
      <c r="R563" s="227">
        <f>Q563*H563</f>
        <v>0.0040920000000000002</v>
      </c>
      <c r="S563" s="227">
        <v>0</v>
      </c>
      <c r="T563" s="228">
        <f>S563*H563</f>
        <v>0</v>
      </c>
      <c r="U563" s="42"/>
      <c r="V563" s="42"/>
      <c r="W563" s="42"/>
      <c r="X563" s="42"/>
      <c r="Y563" s="42"/>
      <c r="Z563" s="42"/>
      <c r="AA563" s="42"/>
      <c r="AB563" s="42"/>
      <c r="AC563" s="42"/>
      <c r="AD563" s="42"/>
      <c r="AE563" s="42"/>
      <c r="AR563" s="229" t="s">
        <v>548</v>
      </c>
      <c r="AT563" s="229" t="s">
        <v>277</v>
      </c>
      <c r="AU563" s="229" t="s">
        <v>92</v>
      </c>
      <c r="AY563" s="20" t="s">
        <v>228</v>
      </c>
      <c r="BE563" s="230">
        <f>IF(N563="základní",J563,0)</f>
        <v>0</v>
      </c>
      <c r="BF563" s="230">
        <f>IF(N563="snížená",J563,0)</f>
        <v>0</v>
      </c>
      <c r="BG563" s="230">
        <f>IF(N563="zákl. přenesená",J563,0)</f>
        <v>0</v>
      </c>
      <c r="BH563" s="230">
        <f>IF(N563="sníž. přenesená",J563,0)</f>
        <v>0</v>
      </c>
      <c r="BI563" s="230">
        <f>IF(N563="nulová",J563,0)</f>
        <v>0</v>
      </c>
      <c r="BJ563" s="20" t="s">
        <v>90</v>
      </c>
      <c r="BK563" s="230">
        <f>ROUND(I563*H563,2)</f>
        <v>0</v>
      </c>
      <c r="BL563" s="20" t="s">
        <v>362</v>
      </c>
      <c r="BM563" s="229" t="s">
        <v>3130</v>
      </c>
    </row>
    <row r="564" s="14" customFormat="1">
      <c r="A564" s="14"/>
      <c r="B564" s="247"/>
      <c r="C564" s="248"/>
      <c r="D564" s="238" t="s">
        <v>238</v>
      </c>
      <c r="E564" s="248"/>
      <c r="F564" s="250" t="s">
        <v>3131</v>
      </c>
      <c r="G564" s="248"/>
      <c r="H564" s="251">
        <v>10.23</v>
      </c>
      <c r="I564" s="252"/>
      <c r="J564" s="248"/>
      <c r="K564" s="248"/>
      <c r="L564" s="253"/>
      <c r="M564" s="254"/>
      <c r="N564" s="255"/>
      <c r="O564" s="255"/>
      <c r="P564" s="255"/>
      <c r="Q564" s="255"/>
      <c r="R564" s="255"/>
      <c r="S564" s="255"/>
      <c r="T564" s="256"/>
      <c r="U564" s="14"/>
      <c r="V564" s="14"/>
      <c r="W564" s="14"/>
      <c r="X564" s="14"/>
      <c r="Y564" s="14"/>
      <c r="Z564" s="14"/>
      <c r="AA564" s="14"/>
      <c r="AB564" s="14"/>
      <c r="AC564" s="14"/>
      <c r="AD564" s="14"/>
      <c r="AE564" s="14"/>
      <c r="AT564" s="257" t="s">
        <v>238</v>
      </c>
      <c r="AU564" s="257" t="s">
        <v>92</v>
      </c>
      <c r="AV564" s="14" t="s">
        <v>92</v>
      </c>
      <c r="AW564" s="14" t="s">
        <v>4</v>
      </c>
      <c r="AX564" s="14" t="s">
        <v>90</v>
      </c>
      <c r="AY564" s="257" t="s">
        <v>228</v>
      </c>
    </row>
    <row r="565" s="2" customFormat="1" ht="16.5" customHeight="1">
      <c r="A565" s="42"/>
      <c r="B565" s="43"/>
      <c r="C565" s="218" t="s">
        <v>1052</v>
      </c>
      <c r="D565" s="218" t="s">
        <v>230</v>
      </c>
      <c r="E565" s="219" t="s">
        <v>3132</v>
      </c>
      <c r="F565" s="220" t="s">
        <v>3133</v>
      </c>
      <c r="G565" s="221" t="s">
        <v>299</v>
      </c>
      <c r="H565" s="222">
        <v>85.599999999999994</v>
      </c>
      <c r="I565" s="223"/>
      <c r="J565" s="224">
        <f>ROUND(I565*H565,2)</f>
        <v>0</v>
      </c>
      <c r="K565" s="220" t="s">
        <v>234</v>
      </c>
      <c r="L565" s="48"/>
      <c r="M565" s="225" t="s">
        <v>44</v>
      </c>
      <c r="N565" s="226" t="s">
        <v>53</v>
      </c>
      <c r="O565" s="88"/>
      <c r="P565" s="227">
        <f>O565*H565</f>
        <v>0</v>
      </c>
      <c r="Q565" s="227">
        <v>0</v>
      </c>
      <c r="R565" s="227">
        <f>Q565*H565</f>
        <v>0</v>
      </c>
      <c r="S565" s="227">
        <v>0</v>
      </c>
      <c r="T565" s="228">
        <f>S565*H565</f>
        <v>0</v>
      </c>
      <c r="U565" s="42"/>
      <c r="V565" s="42"/>
      <c r="W565" s="42"/>
      <c r="X565" s="42"/>
      <c r="Y565" s="42"/>
      <c r="Z565" s="42"/>
      <c r="AA565" s="42"/>
      <c r="AB565" s="42"/>
      <c r="AC565" s="42"/>
      <c r="AD565" s="42"/>
      <c r="AE565" s="42"/>
      <c r="AR565" s="229" t="s">
        <v>145</v>
      </c>
      <c r="AT565" s="229" t="s">
        <v>230</v>
      </c>
      <c r="AU565" s="229" t="s">
        <v>92</v>
      </c>
      <c r="AY565" s="20" t="s">
        <v>228</v>
      </c>
      <c r="BE565" s="230">
        <f>IF(N565="základní",J565,0)</f>
        <v>0</v>
      </c>
      <c r="BF565" s="230">
        <f>IF(N565="snížená",J565,0)</f>
        <v>0</v>
      </c>
      <c r="BG565" s="230">
        <f>IF(N565="zákl. přenesená",J565,0)</f>
        <v>0</v>
      </c>
      <c r="BH565" s="230">
        <f>IF(N565="sníž. přenesená",J565,0)</f>
        <v>0</v>
      </c>
      <c r="BI565" s="230">
        <f>IF(N565="nulová",J565,0)</f>
        <v>0</v>
      </c>
      <c r="BJ565" s="20" t="s">
        <v>90</v>
      </c>
      <c r="BK565" s="230">
        <f>ROUND(I565*H565,2)</f>
        <v>0</v>
      </c>
      <c r="BL565" s="20" t="s">
        <v>145</v>
      </c>
      <c r="BM565" s="229" t="s">
        <v>3134</v>
      </c>
    </row>
    <row r="566" s="2" customFormat="1">
      <c r="A566" s="42"/>
      <c r="B566" s="43"/>
      <c r="C566" s="44"/>
      <c r="D566" s="231" t="s">
        <v>236</v>
      </c>
      <c r="E566" s="44"/>
      <c r="F566" s="232" t="s">
        <v>3135</v>
      </c>
      <c r="G566" s="44"/>
      <c r="H566" s="44"/>
      <c r="I566" s="233"/>
      <c r="J566" s="44"/>
      <c r="K566" s="44"/>
      <c r="L566" s="48"/>
      <c r="M566" s="234"/>
      <c r="N566" s="235"/>
      <c r="O566" s="88"/>
      <c r="P566" s="88"/>
      <c r="Q566" s="88"/>
      <c r="R566" s="88"/>
      <c r="S566" s="88"/>
      <c r="T566" s="89"/>
      <c r="U566" s="42"/>
      <c r="V566" s="42"/>
      <c r="W566" s="42"/>
      <c r="X566" s="42"/>
      <c r="Y566" s="42"/>
      <c r="Z566" s="42"/>
      <c r="AA566" s="42"/>
      <c r="AB566" s="42"/>
      <c r="AC566" s="42"/>
      <c r="AD566" s="42"/>
      <c r="AE566" s="42"/>
      <c r="AT566" s="20" t="s">
        <v>236</v>
      </c>
      <c r="AU566" s="20" t="s">
        <v>92</v>
      </c>
    </row>
    <row r="567" s="13" customFormat="1">
      <c r="A567" s="13"/>
      <c r="B567" s="236"/>
      <c r="C567" s="237"/>
      <c r="D567" s="238" t="s">
        <v>238</v>
      </c>
      <c r="E567" s="239" t="s">
        <v>44</v>
      </c>
      <c r="F567" s="240" t="s">
        <v>3136</v>
      </c>
      <c r="G567" s="237"/>
      <c r="H567" s="239" t="s">
        <v>44</v>
      </c>
      <c r="I567" s="241"/>
      <c r="J567" s="237"/>
      <c r="K567" s="237"/>
      <c r="L567" s="242"/>
      <c r="M567" s="243"/>
      <c r="N567" s="244"/>
      <c r="O567" s="244"/>
      <c r="P567" s="244"/>
      <c r="Q567" s="244"/>
      <c r="R567" s="244"/>
      <c r="S567" s="244"/>
      <c r="T567" s="245"/>
      <c r="U567" s="13"/>
      <c r="V567" s="13"/>
      <c r="W567" s="13"/>
      <c r="X567" s="13"/>
      <c r="Y567" s="13"/>
      <c r="Z567" s="13"/>
      <c r="AA567" s="13"/>
      <c r="AB567" s="13"/>
      <c r="AC567" s="13"/>
      <c r="AD567" s="13"/>
      <c r="AE567" s="13"/>
      <c r="AT567" s="246" t="s">
        <v>238</v>
      </c>
      <c r="AU567" s="246" t="s">
        <v>92</v>
      </c>
      <c r="AV567" s="13" t="s">
        <v>90</v>
      </c>
      <c r="AW567" s="13" t="s">
        <v>42</v>
      </c>
      <c r="AX567" s="13" t="s">
        <v>82</v>
      </c>
      <c r="AY567" s="246" t="s">
        <v>228</v>
      </c>
    </row>
    <row r="568" s="13" customFormat="1">
      <c r="A568" s="13"/>
      <c r="B568" s="236"/>
      <c r="C568" s="237"/>
      <c r="D568" s="238" t="s">
        <v>238</v>
      </c>
      <c r="E568" s="239" t="s">
        <v>44</v>
      </c>
      <c r="F568" s="240" t="s">
        <v>3137</v>
      </c>
      <c r="G568" s="237"/>
      <c r="H568" s="239" t="s">
        <v>44</v>
      </c>
      <c r="I568" s="241"/>
      <c r="J568" s="237"/>
      <c r="K568" s="237"/>
      <c r="L568" s="242"/>
      <c r="M568" s="243"/>
      <c r="N568" s="244"/>
      <c r="O568" s="244"/>
      <c r="P568" s="244"/>
      <c r="Q568" s="244"/>
      <c r="R568" s="244"/>
      <c r="S568" s="244"/>
      <c r="T568" s="245"/>
      <c r="U568" s="13"/>
      <c r="V568" s="13"/>
      <c r="W568" s="13"/>
      <c r="X568" s="13"/>
      <c r="Y568" s="13"/>
      <c r="Z568" s="13"/>
      <c r="AA568" s="13"/>
      <c r="AB568" s="13"/>
      <c r="AC568" s="13"/>
      <c r="AD568" s="13"/>
      <c r="AE568" s="13"/>
      <c r="AT568" s="246" t="s">
        <v>238</v>
      </c>
      <c r="AU568" s="246" t="s">
        <v>92</v>
      </c>
      <c r="AV568" s="13" t="s">
        <v>90</v>
      </c>
      <c r="AW568" s="13" t="s">
        <v>42</v>
      </c>
      <c r="AX568" s="13" t="s">
        <v>82</v>
      </c>
      <c r="AY568" s="246" t="s">
        <v>228</v>
      </c>
    </row>
    <row r="569" s="14" customFormat="1">
      <c r="A569" s="14"/>
      <c r="B569" s="247"/>
      <c r="C569" s="248"/>
      <c r="D569" s="238" t="s">
        <v>238</v>
      </c>
      <c r="E569" s="249" t="s">
        <v>44</v>
      </c>
      <c r="F569" s="250" t="s">
        <v>3138</v>
      </c>
      <c r="G569" s="248"/>
      <c r="H569" s="251">
        <v>15.4</v>
      </c>
      <c r="I569" s="252"/>
      <c r="J569" s="248"/>
      <c r="K569" s="248"/>
      <c r="L569" s="253"/>
      <c r="M569" s="254"/>
      <c r="N569" s="255"/>
      <c r="O569" s="255"/>
      <c r="P569" s="255"/>
      <c r="Q569" s="255"/>
      <c r="R569" s="255"/>
      <c r="S569" s="255"/>
      <c r="T569" s="256"/>
      <c r="U569" s="14"/>
      <c r="V569" s="14"/>
      <c r="W569" s="14"/>
      <c r="X569" s="14"/>
      <c r="Y569" s="14"/>
      <c r="Z569" s="14"/>
      <c r="AA569" s="14"/>
      <c r="AB569" s="14"/>
      <c r="AC569" s="14"/>
      <c r="AD569" s="14"/>
      <c r="AE569" s="14"/>
      <c r="AT569" s="257" t="s">
        <v>238</v>
      </c>
      <c r="AU569" s="257" t="s">
        <v>92</v>
      </c>
      <c r="AV569" s="14" t="s">
        <v>92</v>
      </c>
      <c r="AW569" s="14" t="s">
        <v>42</v>
      </c>
      <c r="AX569" s="14" t="s">
        <v>82</v>
      </c>
      <c r="AY569" s="257" t="s">
        <v>228</v>
      </c>
    </row>
    <row r="570" s="14" customFormat="1">
      <c r="A570" s="14"/>
      <c r="B570" s="247"/>
      <c r="C570" s="248"/>
      <c r="D570" s="238" t="s">
        <v>238</v>
      </c>
      <c r="E570" s="249" t="s">
        <v>44</v>
      </c>
      <c r="F570" s="250" t="s">
        <v>3139</v>
      </c>
      <c r="G570" s="248"/>
      <c r="H570" s="251">
        <v>5.5999999999999996</v>
      </c>
      <c r="I570" s="252"/>
      <c r="J570" s="248"/>
      <c r="K570" s="248"/>
      <c r="L570" s="253"/>
      <c r="M570" s="254"/>
      <c r="N570" s="255"/>
      <c r="O570" s="255"/>
      <c r="P570" s="255"/>
      <c r="Q570" s="255"/>
      <c r="R570" s="255"/>
      <c r="S570" s="255"/>
      <c r="T570" s="256"/>
      <c r="U570" s="14"/>
      <c r="V570" s="14"/>
      <c r="W570" s="14"/>
      <c r="X570" s="14"/>
      <c r="Y570" s="14"/>
      <c r="Z570" s="14"/>
      <c r="AA570" s="14"/>
      <c r="AB570" s="14"/>
      <c r="AC570" s="14"/>
      <c r="AD570" s="14"/>
      <c r="AE570" s="14"/>
      <c r="AT570" s="257" t="s">
        <v>238</v>
      </c>
      <c r="AU570" s="257" t="s">
        <v>92</v>
      </c>
      <c r="AV570" s="14" t="s">
        <v>92</v>
      </c>
      <c r="AW570" s="14" t="s">
        <v>42</v>
      </c>
      <c r="AX570" s="14" t="s">
        <v>82</v>
      </c>
      <c r="AY570" s="257" t="s">
        <v>228</v>
      </c>
    </row>
    <row r="571" s="14" customFormat="1">
      <c r="A571" s="14"/>
      <c r="B571" s="247"/>
      <c r="C571" s="248"/>
      <c r="D571" s="238" t="s">
        <v>238</v>
      </c>
      <c r="E571" s="249" t="s">
        <v>44</v>
      </c>
      <c r="F571" s="250" t="s">
        <v>3140</v>
      </c>
      <c r="G571" s="248"/>
      <c r="H571" s="251">
        <v>5.4000000000000004</v>
      </c>
      <c r="I571" s="252"/>
      <c r="J571" s="248"/>
      <c r="K571" s="248"/>
      <c r="L571" s="253"/>
      <c r="M571" s="254"/>
      <c r="N571" s="255"/>
      <c r="O571" s="255"/>
      <c r="P571" s="255"/>
      <c r="Q571" s="255"/>
      <c r="R571" s="255"/>
      <c r="S571" s="255"/>
      <c r="T571" s="256"/>
      <c r="U571" s="14"/>
      <c r="V571" s="14"/>
      <c r="W571" s="14"/>
      <c r="X571" s="14"/>
      <c r="Y571" s="14"/>
      <c r="Z571" s="14"/>
      <c r="AA571" s="14"/>
      <c r="AB571" s="14"/>
      <c r="AC571" s="14"/>
      <c r="AD571" s="14"/>
      <c r="AE571" s="14"/>
      <c r="AT571" s="257" t="s">
        <v>238</v>
      </c>
      <c r="AU571" s="257" t="s">
        <v>92</v>
      </c>
      <c r="AV571" s="14" t="s">
        <v>92</v>
      </c>
      <c r="AW571" s="14" t="s">
        <v>42</v>
      </c>
      <c r="AX571" s="14" t="s">
        <v>82</v>
      </c>
      <c r="AY571" s="257" t="s">
        <v>228</v>
      </c>
    </row>
    <row r="572" s="14" customFormat="1">
      <c r="A572" s="14"/>
      <c r="B572" s="247"/>
      <c r="C572" s="248"/>
      <c r="D572" s="238" t="s">
        <v>238</v>
      </c>
      <c r="E572" s="249" t="s">
        <v>44</v>
      </c>
      <c r="F572" s="250" t="s">
        <v>3141</v>
      </c>
      <c r="G572" s="248"/>
      <c r="H572" s="251">
        <v>29</v>
      </c>
      <c r="I572" s="252"/>
      <c r="J572" s="248"/>
      <c r="K572" s="248"/>
      <c r="L572" s="253"/>
      <c r="M572" s="254"/>
      <c r="N572" s="255"/>
      <c r="O572" s="255"/>
      <c r="P572" s="255"/>
      <c r="Q572" s="255"/>
      <c r="R572" s="255"/>
      <c r="S572" s="255"/>
      <c r="T572" s="256"/>
      <c r="U572" s="14"/>
      <c r="V572" s="14"/>
      <c r="W572" s="14"/>
      <c r="X572" s="14"/>
      <c r="Y572" s="14"/>
      <c r="Z572" s="14"/>
      <c r="AA572" s="14"/>
      <c r="AB572" s="14"/>
      <c r="AC572" s="14"/>
      <c r="AD572" s="14"/>
      <c r="AE572" s="14"/>
      <c r="AT572" s="257" t="s">
        <v>238</v>
      </c>
      <c r="AU572" s="257" t="s">
        <v>92</v>
      </c>
      <c r="AV572" s="14" t="s">
        <v>92</v>
      </c>
      <c r="AW572" s="14" t="s">
        <v>42</v>
      </c>
      <c r="AX572" s="14" t="s">
        <v>82</v>
      </c>
      <c r="AY572" s="257" t="s">
        <v>228</v>
      </c>
    </row>
    <row r="573" s="14" customFormat="1">
      <c r="A573" s="14"/>
      <c r="B573" s="247"/>
      <c r="C573" s="248"/>
      <c r="D573" s="238" t="s">
        <v>238</v>
      </c>
      <c r="E573" s="249" t="s">
        <v>44</v>
      </c>
      <c r="F573" s="250" t="s">
        <v>3142</v>
      </c>
      <c r="G573" s="248"/>
      <c r="H573" s="251">
        <v>2.6000000000000001</v>
      </c>
      <c r="I573" s="252"/>
      <c r="J573" s="248"/>
      <c r="K573" s="248"/>
      <c r="L573" s="253"/>
      <c r="M573" s="254"/>
      <c r="N573" s="255"/>
      <c r="O573" s="255"/>
      <c r="P573" s="255"/>
      <c r="Q573" s="255"/>
      <c r="R573" s="255"/>
      <c r="S573" s="255"/>
      <c r="T573" s="256"/>
      <c r="U573" s="14"/>
      <c r="V573" s="14"/>
      <c r="W573" s="14"/>
      <c r="X573" s="14"/>
      <c r="Y573" s="14"/>
      <c r="Z573" s="14"/>
      <c r="AA573" s="14"/>
      <c r="AB573" s="14"/>
      <c r="AC573" s="14"/>
      <c r="AD573" s="14"/>
      <c r="AE573" s="14"/>
      <c r="AT573" s="257" t="s">
        <v>238</v>
      </c>
      <c r="AU573" s="257" t="s">
        <v>92</v>
      </c>
      <c r="AV573" s="14" t="s">
        <v>92</v>
      </c>
      <c r="AW573" s="14" t="s">
        <v>42</v>
      </c>
      <c r="AX573" s="14" t="s">
        <v>82</v>
      </c>
      <c r="AY573" s="257" t="s">
        <v>228</v>
      </c>
    </row>
    <row r="574" s="14" customFormat="1">
      <c r="A574" s="14"/>
      <c r="B574" s="247"/>
      <c r="C574" s="248"/>
      <c r="D574" s="238" t="s">
        <v>238</v>
      </c>
      <c r="E574" s="249" t="s">
        <v>44</v>
      </c>
      <c r="F574" s="250" t="s">
        <v>3143</v>
      </c>
      <c r="G574" s="248"/>
      <c r="H574" s="251">
        <v>4.2000000000000002</v>
      </c>
      <c r="I574" s="252"/>
      <c r="J574" s="248"/>
      <c r="K574" s="248"/>
      <c r="L574" s="253"/>
      <c r="M574" s="254"/>
      <c r="N574" s="255"/>
      <c r="O574" s="255"/>
      <c r="P574" s="255"/>
      <c r="Q574" s="255"/>
      <c r="R574" s="255"/>
      <c r="S574" s="255"/>
      <c r="T574" s="256"/>
      <c r="U574" s="14"/>
      <c r="V574" s="14"/>
      <c r="W574" s="14"/>
      <c r="X574" s="14"/>
      <c r="Y574" s="14"/>
      <c r="Z574" s="14"/>
      <c r="AA574" s="14"/>
      <c r="AB574" s="14"/>
      <c r="AC574" s="14"/>
      <c r="AD574" s="14"/>
      <c r="AE574" s="14"/>
      <c r="AT574" s="257" t="s">
        <v>238</v>
      </c>
      <c r="AU574" s="257" t="s">
        <v>92</v>
      </c>
      <c r="AV574" s="14" t="s">
        <v>92</v>
      </c>
      <c r="AW574" s="14" t="s">
        <v>42</v>
      </c>
      <c r="AX574" s="14" t="s">
        <v>82</v>
      </c>
      <c r="AY574" s="257" t="s">
        <v>228</v>
      </c>
    </row>
    <row r="575" s="14" customFormat="1">
      <c r="A575" s="14"/>
      <c r="B575" s="247"/>
      <c r="C575" s="248"/>
      <c r="D575" s="238" t="s">
        <v>238</v>
      </c>
      <c r="E575" s="249" t="s">
        <v>44</v>
      </c>
      <c r="F575" s="250" t="s">
        <v>3144</v>
      </c>
      <c r="G575" s="248"/>
      <c r="H575" s="251">
        <v>10.5</v>
      </c>
      <c r="I575" s="252"/>
      <c r="J575" s="248"/>
      <c r="K575" s="248"/>
      <c r="L575" s="253"/>
      <c r="M575" s="254"/>
      <c r="N575" s="255"/>
      <c r="O575" s="255"/>
      <c r="P575" s="255"/>
      <c r="Q575" s="255"/>
      <c r="R575" s="255"/>
      <c r="S575" s="255"/>
      <c r="T575" s="256"/>
      <c r="U575" s="14"/>
      <c r="V575" s="14"/>
      <c r="W575" s="14"/>
      <c r="X575" s="14"/>
      <c r="Y575" s="14"/>
      <c r="Z575" s="14"/>
      <c r="AA575" s="14"/>
      <c r="AB575" s="14"/>
      <c r="AC575" s="14"/>
      <c r="AD575" s="14"/>
      <c r="AE575" s="14"/>
      <c r="AT575" s="257" t="s">
        <v>238</v>
      </c>
      <c r="AU575" s="257" t="s">
        <v>92</v>
      </c>
      <c r="AV575" s="14" t="s">
        <v>92</v>
      </c>
      <c r="AW575" s="14" t="s">
        <v>42</v>
      </c>
      <c r="AX575" s="14" t="s">
        <v>82</v>
      </c>
      <c r="AY575" s="257" t="s">
        <v>228</v>
      </c>
    </row>
    <row r="576" s="14" customFormat="1">
      <c r="A576" s="14"/>
      <c r="B576" s="247"/>
      <c r="C576" s="248"/>
      <c r="D576" s="238" t="s">
        <v>238</v>
      </c>
      <c r="E576" s="249" t="s">
        <v>44</v>
      </c>
      <c r="F576" s="250" t="s">
        <v>3145</v>
      </c>
      <c r="G576" s="248"/>
      <c r="H576" s="251">
        <v>1.7</v>
      </c>
      <c r="I576" s="252"/>
      <c r="J576" s="248"/>
      <c r="K576" s="248"/>
      <c r="L576" s="253"/>
      <c r="M576" s="254"/>
      <c r="N576" s="255"/>
      <c r="O576" s="255"/>
      <c r="P576" s="255"/>
      <c r="Q576" s="255"/>
      <c r="R576" s="255"/>
      <c r="S576" s="255"/>
      <c r="T576" s="256"/>
      <c r="U576" s="14"/>
      <c r="V576" s="14"/>
      <c r="W576" s="14"/>
      <c r="X576" s="14"/>
      <c r="Y576" s="14"/>
      <c r="Z576" s="14"/>
      <c r="AA576" s="14"/>
      <c r="AB576" s="14"/>
      <c r="AC576" s="14"/>
      <c r="AD576" s="14"/>
      <c r="AE576" s="14"/>
      <c r="AT576" s="257" t="s">
        <v>238</v>
      </c>
      <c r="AU576" s="257" t="s">
        <v>92</v>
      </c>
      <c r="AV576" s="14" t="s">
        <v>92</v>
      </c>
      <c r="AW576" s="14" t="s">
        <v>42</v>
      </c>
      <c r="AX576" s="14" t="s">
        <v>82</v>
      </c>
      <c r="AY576" s="257" t="s">
        <v>228</v>
      </c>
    </row>
    <row r="577" s="14" customFormat="1">
      <c r="A577" s="14"/>
      <c r="B577" s="247"/>
      <c r="C577" s="248"/>
      <c r="D577" s="238" t="s">
        <v>238</v>
      </c>
      <c r="E577" s="249" t="s">
        <v>44</v>
      </c>
      <c r="F577" s="250" t="s">
        <v>3146</v>
      </c>
      <c r="G577" s="248"/>
      <c r="H577" s="251">
        <v>2</v>
      </c>
      <c r="I577" s="252"/>
      <c r="J577" s="248"/>
      <c r="K577" s="248"/>
      <c r="L577" s="253"/>
      <c r="M577" s="254"/>
      <c r="N577" s="255"/>
      <c r="O577" s="255"/>
      <c r="P577" s="255"/>
      <c r="Q577" s="255"/>
      <c r="R577" s="255"/>
      <c r="S577" s="255"/>
      <c r="T577" s="256"/>
      <c r="U577" s="14"/>
      <c r="V577" s="14"/>
      <c r="W577" s="14"/>
      <c r="X577" s="14"/>
      <c r="Y577" s="14"/>
      <c r="Z577" s="14"/>
      <c r="AA577" s="14"/>
      <c r="AB577" s="14"/>
      <c r="AC577" s="14"/>
      <c r="AD577" s="14"/>
      <c r="AE577" s="14"/>
      <c r="AT577" s="257" t="s">
        <v>238</v>
      </c>
      <c r="AU577" s="257" t="s">
        <v>92</v>
      </c>
      <c r="AV577" s="14" t="s">
        <v>92</v>
      </c>
      <c r="AW577" s="14" t="s">
        <v>42</v>
      </c>
      <c r="AX577" s="14" t="s">
        <v>82</v>
      </c>
      <c r="AY577" s="257" t="s">
        <v>228</v>
      </c>
    </row>
    <row r="578" s="14" customFormat="1">
      <c r="A578" s="14"/>
      <c r="B578" s="247"/>
      <c r="C578" s="248"/>
      <c r="D578" s="238" t="s">
        <v>238</v>
      </c>
      <c r="E578" s="249" t="s">
        <v>44</v>
      </c>
      <c r="F578" s="250" t="s">
        <v>3147</v>
      </c>
      <c r="G578" s="248"/>
      <c r="H578" s="251">
        <v>2.2000000000000002</v>
      </c>
      <c r="I578" s="252"/>
      <c r="J578" s="248"/>
      <c r="K578" s="248"/>
      <c r="L578" s="253"/>
      <c r="M578" s="254"/>
      <c r="N578" s="255"/>
      <c r="O578" s="255"/>
      <c r="P578" s="255"/>
      <c r="Q578" s="255"/>
      <c r="R578" s="255"/>
      <c r="S578" s="255"/>
      <c r="T578" s="256"/>
      <c r="U578" s="14"/>
      <c r="V578" s="14"/>
      <c r="W578" s="14"/>
      <c r="X578" s="14"/>
      <c r="Y578" s="14"/>
      <c r="Z578" s="14"/>
      <c r="AA578" s="14"/>
      <c r="AB578" s="14"/>
      <c r="AC578" s="14"/>
      <c r="AD578" s="14"/>
      <c r="AE578" s="14"/>
      <c r="AT578" s="257" t="s">
        <v>238</v>
      </c>
      <c r="AU578" s="257" t="s">
        <v>92</v>
      </c>
      <c r="AV578" s="14" t="s">
        <v>92</v>
      </c>
      <c r="AW578" s="14" t="s">
        <v>42</v>
      </c>
      <c r="AX578" s="14" t="s">
        <v>82</v>
      </c>
      <c r="AY578" s="257" t="s">
        <v>228</v>
      </c>
    </row>
    <row r="579" s="14" customFormat="1">
      <c r="A579" s="14"/>
      <c r="B579" s="247"/>
      <c r="C579" s="248"/>
      <c r="D579" s="238" t="s">
        <v>238</v>
      </c>
      <c r="E579" s="249" t="s">
        <v>44</v>
      </c>
      <c r="F579" s="250" t="s">
        <v>3148</v>
      </c>
      <c r="G579" s="248"/>
      <c r="H579" s="251">
        <v>7</v>
      </c>
      <c r="I579" s="252"/>
      <c r="J579" s="248"/>
      <c r="K579" s="248"/>
      <c r="L579" s="253"/>
      <c r="M579" s="254"/>
      <c r="N579" s="255"/>
      <c r="O579" s="255"/>
      <c r="P579" s="255"/>
      <c r="Q579" s="255"/>
      <c r="R579" s="255"/>
      <c r="S579" s="255"/>
      <c r="T579" s="256"/>
      <c r="U579" s="14"/>
      <c r="V579" s="14"/>
      <c r="W579" s="14"/>
      <c r="X579" s="14"/>
      <c r="Y579" s="14"/>
      <c r="Z579" s="14"/>
      <c r="AA579" s="14"/>
      <c r="AB579" s="14"/>
      <c r="AC579" s="14"/>
      <c r="AD579" s="14"/>
      <c r="AE579" s="14"/>
      <c r="AT579" s="257" t="s">
        <v>238</v>
      </c>
      <c r="AU579" s="257" t="s">
        <v>92</v>
      </c>
      <c r="AV579" s="14" t="s">
        <v>92</v>
      </c>
      <c r="AW579" s="14" t="s">
        <v>42</v>
      </c>
      <c r="AX579" s="14" t="s">
        <v>82</v>
      </c>
      <c r="AY579" s="257" t="s">
        <v>228</v>
      </c>
    </row>
    <row r="580" s="15" customFormat="1">
      <c r="A580" s="15"/>
      <c r="B580" s="258"/>
      <c r="C580" s="259"/>
      <c r="D580" s="238" t="s">
        <v>238</v>
      </c>
      <c r="E580" s="260" t="s">
        <v>44</v>
      </c>
      <c r="F580" s="261" t="s">
        <v>247</v>
      </c>
      <c r="G580" s="259"/>
      <c r="H580" s="262">
        <v>85.599999999999994</v>
      </c>
      <c r="I580" s="263"/>
      <c r="J580" s="259"/>
      <c r="K580" s="259"/>
      <c r="L580" s="264"/>
      <c r="M580" s="265"/>
      <c r="N580" s="266"/>
      <c r="O580" s="266"/>
      <c r="P580" s="266"/>
      <c r="Q580" s="266"/>
      <c r="R580" s="266"/>
      <c r="S580" s="266"/>
      <c r="T580" s="267"/>
      <c r="U580" s="15"/>
      <c r="V580" s="15"/>
      <c r="W580" s="15"/>
      <c r="X580" s="15"/>
      <c r="Y580" s="15"/>
      <c r="Z580" s="15"/>
      <c r="AA580" s="15"/>
      <c r="AB580" s="15"/>
      <c r="AC580" s="15"/>
      <c r="AD580" s="15"/>
      <c r="AE580" s="15"/>
      <c r="AT580" s="268" t="s">
        <v>238</v>
      </c>
      <c r="AU580" s="268" t="s">
        <v>92</v>
      </c>
      <c r="AV580" s="15" t="s">
        <v>145</v>
      </c>
      <c r="AW580" s="15" t="s">
        <v>42</v>
      </c>
      <c r="AX580" s="15" t="s">
        <v>90</v>
      </c>
      <c r="AY580" s="268" t="s">
        <v>228</v>
      </c>
    </row>
    <row r="581" s="2" customFormat="1" ht="16.5" customHeight="1">
      <c r="A581" s="42"/>
      <c r="B581" s="43"/>
      <c r="C581" s="269" t="s">
        <v>1059</v>
      </c>
      <c r="D581" s="269" t="s">
        <v>277</v>
      </c>
      <c r="E581" s="270" t="s">
        <v>3149</v>
      </c>
      <c r="F581" s="271" t="s">
        <v>3150</v>
      </c>
      <c r="G581" s="272" t="s">
        <v>299</v>
      </c>
      <c r="H581" s="273">
        <v>94.159999999999997</v>
      </c>
      <c r="I581" s="274"/>
      <c r="J581" s="275">
        <f>ROUND(I581*H581,2)</f>
        <v>0</v>
      </c>
      <c r="K581" s="271" t="s">
        <v>281</v>
      </c>
      <c r="L581" s="276"/>
      <c r="M581" s="277" t="s">
        <v>44</v>
      </c>
      <c r="N581" s="278" t="s">
        <v>53</v>
      </c>
      <c r="O581" s="88"/>
      <c r="P581" s="227">
        <f>O581*H581</f>
        <v>0</v>
      </c>
      <c r="Q581" s="227">
        <v>0.00020000000000000001</v>
      </c>
      <c r="R581" s="227">
        <f>Q581*H581</f>
        <v>0.018832000000000002</v>
      </c>
      <c r="S581" s="227">
        <v>0</v>
      </c>
      <c r="T581" s="228">
        <f>S581*H581</f>
        <v>0</v>
      </c>
      <c r="U581" s="42"/>
      <c r="V581" s="42"/>
      <c r="W581" s="42"/>
      <c r="X581" s="42"/>
      <c r="Y581" s="42"/>
      <c r="Z581" s="42"/>
      <c r="AA581" s="42"/>
      <c r="AB581" s="42"/>
      <c r="AC581" s="42"/>
      <c r="AD581" s="42"/>
      <c r="AE581" s="42"/>
      <c r="AR581" s="229" t="s">
        <v>282</v>
      </c>
      <c r="AT581" s="229" t="s">
        <v>277</v>
      </c>
      <c r="AU581" s="229" t="s">
        <v>92</v>
      </c>
      <c r="AY581" s="20" t="s">
        <v>228</v>
      </c>
      <c r="BE581" s="230">
        <f>IF(N581="základní",J581,0)</f>
        <v>0</v>
      </c>
      <c r="BF581" s="230">
        <f>IF(N581="snížená",J581,0)</f>
        <v>0</v>
      </c>
      <c r="BG581" s="230">
        <f>IF(N581="zákl. přenesená",J581,0)</f>
        <v>0</v>
      </c>
      <c r="BH581" s="230">
        <f>IF(N581="sníž. přenesená",J581,0)</f>
        <v>0</v>
      </c>
      <c r="BI581" s="230">
        <f>IF(N581="nulová",J581,0)</f>
        <v>0</v>
      </c>
      <c r="BJ581" s="20" t="s">
        <v>90</v>
      </c>
      <c r="BK581" s="230">
        <f>ROUND(I581*H581,2)</f>
        <v>0</v>
      </c>
      <c r="BL581" s="20" t="s">
        <v>145</v>
      </c>
      <c r="BM581" s="229" t="s">
        <v>3151</v>
      </c>
    </row>
    <row r="582" s="14" customFormat="1">
      <c r="A582" s="14"/>
      <c r="B582" s="247"/>
      <c r="C582" s="248"/>
      <c r="D582" s="238" t="s">
        <v>238</v>
      </c>
      <c r="E582" s="248"/>
      <c r="F582" s="250" t="s">
        <v>3152</v>
      </c>
      <c r="G582" s="248"/>
      <c r="H582" s="251">
        <v>94.159999999999997</v>
      </c>
      <c r="I582" s="252"/>
      <c r="J582" s="248"/>
      <c r="K582" s="248"/>
      <c r="L582" s="253"/>
      <c r="M582" s="254"/>
      <c r="N582" s="255"/>
      <c r="O582" s="255"/>
      <c r="P582" s="255"/>
      <c r="Q582" s="255"/>
      <c r="R582" s="255"/>
      <c r="S582" s="255"/>
      <c r="T582" s="256"/>
      <c r="U582" s="14"/>
      <c r="V582" s="14"/>
      <c r="W582" s="14"/>
      <c r="X582" s="14"/>
      <c r="Y582" s="14"/>
      <c r="Z582" s="14"/>
      <c r="AA582" s="14"/>
      <c r="AB582" s="14"/>
      <c r="AC582" s="14"/>
      <c r="AD582" s="14"/>
      <c r="AE582" s="14"/>
      <c r="AT582" s="257" t="s">
        <v>238</v>
      </c>
      <c r="AU582" s="257" t="s">
        <v>92</v>
      </c>
      <c r="AV582" s="14" t="s">
        <v>92</v>
      </c>
      <c r="AW582" s="14" t="s">
        <v>4</v>
      </c>
      <c r="AX582" s="14" t="s">
        <v>90</v>
      </c>
      <c r="AY582" s="257" t="s">
        <v>228</v>
      </c>
    </row>
    <row r="583" s="2" customFormat="1" ht="24.15" customHeight="1">
      <c r="A583" s="42"/>
      <c r="B583" s="43"/>
      <c r="C583" s="218" t="s">
        <v>1065</v>
      </c>
      <c r="D583" s="218" t="s">
        <v>230</v>
      </c>
      <c r="E583" s="219" t="s">
        <v>3153</v>
      </c>
      <c r="F583" s="220" t="s">
        <v>3154</v>
      </c>
      <c r="G583" s="221" t="s">
        <v>280</v>
      </c>
      <c r="H583" s="222">
        <v>37.759999999999998</v>
      </c>
      <c r="I583" s="223"/>
      <c r="J583" s="224">
        <f>ROUND(I583*H583,2)</f>
        <v>0</v>
      </c>
      <c r="K583" s="220" t="s">
        <v>234</v>
      </c>
      <c r="L583" s="48"/>
      <c r="M583" s="225" t="s">
        <v>44</v>
      </c>
      <c r="N583" s="226" t="s">
        <v>53</v>
      </c>
      <c r="O583" s="88"/>
      <c r="P583" s="227">
        <f>O583*H583</f>
        <v>0</v>
      </c>
      <c r="Q583" s="227">
        <v>0</v>
      </c>
      <c r="R583" s="227">
        <f>Q583*H583</f>
        <v>0</v>
      </c>
      <c r="S583" s="227">
        <v>0</v>
      </c>
      <c r="T583" s="228">
        <f>S583*H583</f>
        <v>0</v>
      </c>
      <c r="U583" s="42"/>
      <c r="V583" s="42"/>
      <c r="W583" s="42"/>
      <c r="X583" s="42"/>
      <c r="Y583" s="42"/>
      <c r="Z583" s="42"/>
      <c r="AA583" s="42"/>
      <c r="AB583" s="42"/>
      <c r="AC583" s="42"/>
      <c r="AD583" s="42"/>
      <c r="AE583" s="42"/>
      <c r="AR583" s="229" t="s">
        <v>362</v>
      </c>
      <c r="AT583" s="229" t="s">
        <v>230</v>
      </c>
      <c r="AU583" s="229" t="s">
        <v>92</v>
      </c>
      <c r="AY583" s="20" t="s">
        <v>228</v>
      </c>
      <c r="BE583" s="230">
        <f>IF(N583="základní",J583,0)</f>
        <v>0</v>
      </c>
      <c r="BF583" s="230">
        <f>IF(N583="snížená",J583,0)</f>
        <v>0</v>
      </c>
      <c r="BG583" s="230">
        <f>IF(N583="zákl. přenesená",J583,0)</f>
        <v>0</v>
      </c>
      <c r="BH583" s="230">
        <f>IF(N583="sníž. přenesená",J583,0)</f>
        <v>0</v>
      </c>
      <c r="BI583" s="230">
        <f>IF(N583="nulová",J583,0)</f>
        <v>0</v>
      </c>
      <c r="BJ583" s="20" t="s">
        <v>90</v>
      </c>
      <c r="BK583" s="230">
        <f>ROUND(I583*H583,2)</f>
        <v>0</v>
      </c>
      <c r="BL583" s="20" t="s">
        <v>362</v>
      </c>
      <c r="BM583" s="229" t="s">
        <v>3155</v>
      </c>
    </row>
    <row r="584" s="2" customFormat="1">
      <c r="A584" s="42"/>
      <c r="B584" s="43"/>
      <c r="C584" s="44"/>
      <c r="D584" s="231" t="s">
        <v>236</v>
      </c>
      <c r="E584" s="44"/>
      <c r="F584" s="232" t="s">
        <v>3156</v>
      </c>
      <c r="G584" s="44"/>
      <c r="H584" s="44"/>
      <c r="I584" s="233"/>
      <c r="J584" s="44"/>
      <c r="K584" s="44"/>
      <c r="L584" s="48"/>
      <c r="M584" s="234"/>
      <c r="N584" s="235"/>
      <c r="O584" s="88"/>
      <c r="P584" s="88"/>
      <c r="Q584" s="88"/>
      <c r="R584" s="88"/>
      <c r="S584" s="88"/>
      <c r="T584" s="89"/>
      <c r="U584" s="42"/>
      <c r="V584" s="42"/>
      <c r="W584" s="42"/>
      <c r="X584" s="42"/>
      <c r="Y584" s="42"/>
      <c r="Z584" s="42"/>
      <c r="AA584" s="42"/>
      <c r="AB584" s="42"/>
      <c r="AC584" s="42"/>
      <c r="AD584" s="42"/>
      <c r="AE584" s="42"/>
      <c r="AT584" s="20" t="s">
        <v>236</v>
      </c>
      <c r="AU584" s="20" t="s">
        <v>92</v>
      </c>
    </row>
    <row r="585" s="12" customFormat="1" ht="22.8" customHeight="1">
      <c r="A585" s="12"/>
      <c r="B585" s="202"/>
      <c r="C585" s="203"/>
      <c r="D585" s="204" t="s">
        <v>81</v>
      </c>
      <c r="E585" s="216" t="s">
        <v>3157</v>
      </c>
      <c r="F585" s="216" t="s">
        <v>3158</v>
      </c>
      <c r="G585" s="203"/>
      <c r="H585" s="203"/>
      <c r="I585" s="206"/>
      <c r="J585" s="217">
        <f>BK585</f>
        <v>0</v>
      </c>
      <c r="K585" s="203"/>
      <c r="L585" s="208"/>
      <c r="M585" s="209"/>
      <c r="N585" s="210"/>
      <c r="O585" s="210"/>
      <c r="P585" s="211">
        <f>SUM(P586:P611)</f>
        <v>0</v>
      </c>
      <c r="Q585" s="210"/>
      <c r="R585" s="211">
        <f>SUM(R586:R611)</f>
        <v>4.3761806999999999</v>
      </c>
      <c r="S585" s="210"/>
      <c r="T585" s="212">
        <f>SUM(T586:T611)</f>
        <v>0</v>
      </c>
      <c r="U585" s="12"/>
      <c r="V585" s="12"/>
      <c r="W585" s="12"/>
      <c r="X585" s="12"/>
      <c r="Y585" s="12"/>
      <c r="Z585" s="12"/>
      <c r="AA585" s="12"/>
      <c r="AB585" s="12"/>
      <c r="AC585" s="12"/>
      <c r="AD585" s="12"/>
      <c r="AE585" s="12"/>
      <c r="AR585" s="213" t="s">
        <v>92</v>
      </c>
      <c r="AT585" s="214" t="s">
        <v>81</v>
      </c>
      <c r="AU585" s="214" t="s">
        <v>90</v>
      </c>
      <c r="AY585" s="213" t="s">
        <v>228</v>
      </c>
      <c r="BK585" s="215">
        <f>SUM(BK586:BK611)</f>
        <v>0</v>
      </c>
    </row>
    <row r="586" s="2" customFormat="1" ht="16.5" customHeight="1">
      <c r="A586" s="42"/>
      <c r="B586" s="43"/>
      <c r="C586" s="218" t="s">
        <v>1071</v>
      </c>
      <c r="D586" s="218" t="s">
        <v>230</v>
      </c>
      <c r="E586" s="219" t="s">
        <v>3159</v>
      </c>
      <c r="F586" s="220" t="s">
        <v>3160</v>
      </c>
      <c r="G586" s="221" t="s">
        <v>233</v>
      </c>
      <c r="H586" s="222">
        <v>47.402000000000001</v>
      </c>
      <c r="I586" s="223"/>
      <c r="J586" s="224">
        <f>ROUND(I586*H586,2)</f>
        <v>0</v>
      </c>
      <c r="K586" s="220" t="s">
        <v>281</v>
      </c>
      <c r="L586" s="48"/>
      <c r="M586" s="225" t="s">
        <v>44</v>
      </c>
      <c r="N586" s="226" t="s">
        <v>53</v>
      </c>
      <c r="O586" s="88"/>
      <c r="P586" s="227">
        <f>O586*H586</f>
        <v>0</v>
      </c>
      <c r="Q586" s="227">
        <v>0.010500000000000001</v>
      </c>
      <c r="R586" s="227">
        <f>Q586*H586</f>
        <v>0.49772100000000002</v>
      </c>
      <c r="S586" s="227">
        <v>0</v>
      </c>
      <c r="T586" s="228">
        <f>S586*H586</f>
        <v>0</v>
      </c>
      <c r="U586" s="42"/>
      <c r="V586" s="42"/>
      <c r="W586" s="42"/>
      <c r="X586" s="42"/>
      <c r="Y586" s="42"/>
      <c r="Z586" s="42"/>
      <c r="AA586" s="42"/>
      <c r="AB586" s="42"/>
      <c r="AC586" s="42"/>
      <c r="AD586" s="42"/>
      <c r="AE586" s="42"/>
      <c r="AR586" s="229" t="s">
        <v>362</v>
      </c>
      <c r="AT586" s="229" t="s">
        <v>230</v>
      </c>
      <c r="AU586" s="229" t="s">
        <v>92</v>
      </c>
      <c r="AY586" s="20" t="s">
        <v>228</v>
      </c>
      <c r="BE586" s="230">
        <f>IF(N586="základní",J586,0)</f>
        <v>0</v>
      </c>
      <c r="BF586" s="230">
        <f>IF(N586="snížená",J586,0)</f>
        <v>0</v>
      </c>
      <c r="BG586" s="230">
        <f>IF(N586="zákl. přenesená",J586,0)</f>
        <v>0</v>
      </c>
      <c r="BH586" s="230">
        <f>IF(N586="sníž. přenesená",J586,0)</f>
        <v>0</v>
      </c>
      <c r="BI586" s="230">
        <f>IF(N586="nulová",J586,0)</f>
        <v>0</v>
      </c>
      <c r="BJ586" s="20" t="s">
        <v>90</v>
      </c>
      <c r="BK586" s="230">
        <f>ROUND(I586*H586,2)</f>
        <v>0</v>
      </c>
      <c r="BL586" s="20" t="s">
        <v>362</v>
      </c>
      <c r="BM586" s="229" t="s">
        <v>3161</v>
      </c>
    </row>
    <row r="587" s="2" customFormat="1">
      <c r="A587" s="42"/>
      <c r="B587" s="43"/>
      <c r="C587" s="44"/>
      <c r="D587" s="238" t="s">
        <v>328</v>
      </c>
      <c r="E587" s="44"/>
      <c r="F587" s="279" t="s">
        <v>3162</v>
      </c>
      <c r="G587" s="44"/>
      <c r="H587" s="44"/>
      <c r="I587" s="233"/>
      <c r="J587" s="44"/>
      <c r="K587" s="44"/>
      <c r="L587" s="48"/>
      <c r="M587" s="234"/>
      <c r="N587" s="235"/>
      <c r="O587" s="88"/>
      <c r="P587" s="88"/>
      <c r="Q587" s="88"/>
      <c r="R587" s="88"/>
      <c r="S587" s="88"/>
      <c r="T587" s="89"/>
      <c r="U587" s="42"/>
      <c r="V587" s="42"/>
      <c r="W587" s="42"/>
      <c r="X587" s="42"/>
      <c r="Y587" s="42"/>
      <c r="Z587" s="42"/>
      <c r="AA587" s="42"/>
      <c r="AB587" s="42"/>
      <c r="AC587" s="42"/>
      <c r="AD587" s="42"/>
      <c r="AE587" s="42"/>
      <c r="AT587" s="20" t="s">
        <v>328</v>
      </c>
      <c r="AU587" s="20" t="s">
        <v>92</v>
      </c>
    </row>
    <row r="588" s="13" customFormat="1">
      <c r="A588" s="13"/>
      <c r="B588" s="236"/>
      <c r="C588" s="237"/>
      <c r="D588" s="238" t="s">
        <v>238</v>
      </c>
      <c r="E588" s="239" t="s">
        <v>44</v>
      </c>
      <c r="F588" s="240" t="s">
        <v>3163</v>
      </c>
      <c r="G588" s="237"/>
      <c r="H588" s="239" t="s">
        <v>44</v>
      </c>
      <c r="I588" s="241"/>
      <c r="J588" s="237"/>
      <c r="K588" s="237"/>
      <c r="L588" s="242"/>
      <c r="M588" s="243"/>
      <c r="N588" s="244"/>
      <c r="O588" s="244"/>
      <c r="P588" s="244"/>
      <c r="Q588" s="244"/>
      <c r="R588" s="244"/>
      <c r="S588" s="244"/>
      <c r="T588" s="245"/>
      <c r="U588" s="13"/>
      <c r="V588" s="13"/>
      <c r="W588" s="13"/>
      <c r="X588" s="13"/>
      <c r="Y588" s="13"/>
      <c r="Z588" s="13"/>
      <c r="AA588" s="13"/>
      <c r="AB588" s="13"/>
      <c r="AC588" s="13"/>
      <c r="AD588" s="13"/>
      <c r="AE588" s="13"/>
      <c r="AT588" s="246" t="s">
        <v>238</v>
      </c>
      <c r="AU588" s="246" t="s">
        <v>92</v>
      </c>
      <c r="AV588" s="13" t="s">
        <v>90</v>
      </c>
      <c r="AW588" s="13" t="s">
        <v>42</v>
      </c>
      <c r="AX588" s="13" t="s">
        <v>82</v>
      </c>
      <c r="AY588" s="246" t="s">
        <v>228</v>
      </c>
    </row>
    <row r="589" s="14" customFormat="1">
      <c r="A589" s="14"/>
      <c r="B589" s="247"/>
      <c r="C589" s="248"/>
      <c r="D589" s="238" t="s">
        <v>238</v>
      </c>
      <c r="E589" s="249" t="s">
        <v>44</v>
      </c>
      <c r="F589" s="250" t="s">
        <v>2747</v>
      </c>
      <c r="G589" s="248"/>
      <c r="H589" s="251">
        <v>18.239999999999998</v>
      </c>
      <c r="I589" s="252"/>
      <c r="J589" s="248"/>
      <c r="K589" s="248"/>
      <c r="L589" s="253"/>
      <c r="M589" s="254"/>
      <c r="N589" s="255"/>
      <c r="O589" s="255"/>
      <c r="P589" s="255"/>
      <c r="Q589" s="255"/>
      <c r="R589" s="255"/>
      <c r="S589" s="255"/>
      <c r="T589" s="256"/>
      <c r="U589" s="14"/>
      <c r="V589" s="14"/>
      <c r="W589" s="14"/>
      <c r="X589" s="14"/>
      <c r="Y589" s="14"/>
      <c r="Z589" s="14"/>
      <c r="AA589" s="14"/>
      <c r="AB589" s="14"/>
      <c r="AC589" s="14"/>
      <c r="AD589" s="14"/>
      <c r="AE589" s="14"/>
      <c r="AT589" s="257" t="s">
        <v>238</v>
      </c>
      <c r="AU589" s="257" t="s">
        <v>92</v>
      </c>
      <c r="AV589" s="14" t="s">
        <v>92</v>
      </c>
      <c r="AW589" s="14" t="s">
        <v>42</v>
      </c>
      <c r="AX589" s="14" t="s">
        <v>82</v>
      </c>
      <c r="AY589" s="257" t="s">
        <v>228</v>
      </c>
    </row>
    <row r="590" s="14" customFormat="1">
      <c r="A590" s="14"/>
      <c r="B590" s="247"/>
      <c r="C590" s="248"/>
      <c r="D590" s="238" t="s">
        <v>238</v>
      </c>
      <c r="E590" s="249" t="s">
        <v>44</v>
      </c>
      <c r="F590" s="250" t="s">
        <v>2751</v>
      </c>
      <c r="G590" s="248"/>
      <c r="H590" s="251">
        <v>8.6899999999999995</v>
      </c>
      <c r="I590" s="252"/>
      <c r="J590" s="248"/>
      <c r="K590" s="248"/>
      <c r="L590" s="253"/>
      <c r="M590" s="254"/>
      <c r="N590" s="255"/>
      <c r="O590" s="255"/>
      <c r="P590" s="255"/>
      <c r="Q590" s="255"/>
      <c r="R590" s="255"/>
      <c r="S590" s="255"/>
      <c r="T590" s="256"/>
      <c r="U590" s="14"/>
      <c r="V590" s="14"/>
      <c r="W590" s="14"/>
      <c r="X590" s="14"/>
      <c r="Y590" s="14"/>
      <c r="Z590" s="14"/>
      <c r="AA590" s="14"/>
      <c r="AB590" s="14"/>
      <c r="AC590" s="14"/>
      <c r="AD590" s="14"/>
      <c r="AE590" s="14"/>
      <c r="AT590" s="257" t="s">
        <v>238</v>
      </c>
      <c r="AU590" s="257" t="s">
        <v>92</v>
      </c>
      <c r="AV590" s="14" t="s">
        <v>92</v>
      </c>
      <c r="AW590" s="14" t="s">
        <v>42</v>
      </c>
      <c r="AX590" s="14" t="s">
        <v>82</v>
      </c>
      <c r="AY590" s="257" t="s">
        <v>228</v>
      </c>
    </row>
    <row r="591" s="14" customFormat="1">
      <c r="A591" s="14"/>
      <c r="B591" s="247"/>
      <c r="C591" s="248"/>
      <c r="D591" s="238" t="s">
        <v>238</v>
      </c>
      <c r="E591" s="249" t="s">
        <v>44</v>
      </c>
      <c r="F591" s="250" t="s">
        <v>2781</v>
      </c>
      <c r="G591" s="248"/>
      <c r="H591" s="251">
        <v>13.68</v>
      </c>
      <c r="I591" s="252"/>
      <c r="J591" s="248"/>
      <c r="K591" s="248"/>
      <c r="L591" s="253"/>
      <c r="M591" s="254"/>
      <c r="N591" s="255"/>
      <c r="O591" s="255"/>
      <c r="P591" s="255"/>
      <c r="Q591" s="255"/>
      <c r="R591" s="255"/>
      <c r="S591" s="255"/>
      <c r="T591" s="256"/>
      <c r="U591" s="14"/>
      <c r="V591" s="14"/>
      <c r="W591" s="14"/>
      <c r="X591" s="14"/>
      <c r="Y591" s="14"/>
      <c r="Z591" s="14"/>
      <c r="AA591" s="14"/>
      <c r="AB591" s="14"/>
      <c r="AC591" s="14"/>
      <c r="AD591" s="14"/>
      <c r="AE591" s="14"/>
      <c r="AT591" s="257" t="s">
        <v>238</v>
      </c>
      <c r="AU591" s="257" t="s">
        <v>92</v>
      </c>
      <c r="AV591" s="14" t="s">
        <v>92</v>
      </c>
      <c r="AW591" s="14" t="s">
        <v>42</v>
      </c>
      <c r="AX591" s="14" t="s">
        <v>82</v>
      </c>
      <c r="AY591" s="257" t="s">
        <v>228</v>
      </c>
    </row>
    <row r="592" s="14" customFormat="1">
      <c r="A592" s="14"/>
      <c r="B592" s="247"/>
      <c r="C592" s="248"/>
      <c r="D592" s="238" t="s">
        <v>238</v>
      </c>
      <c r="E592" s="249" t="s">
        <v>44</v>
      </c>
      <c r="F592" s="250" t="s">
        <v>3164</v>
      </c>
      <c r="G592" s="248"/>
      <c r="H592" s="251">
        <v>3.3399999999999999</v>
      </c>
      <c r="I592" s="252"/>
      <c r="J592" s="248"/>
      <c r="K592" s="248"/>
      <c r="L592" s="253"/>
      <c r="M592" s="254"/>
      <c r="N592" s="255"/>
      <c r="O592" s="255"/>
      <c r="P592" s="255"/>
      <c r="Q592" s="255"/>
      <c r="R592" s="255"/>
      <c r="S592" s="255"/>
      <c r="T592" s="256"/>
      <c r="U592" s="14"/>
      <c r="V592" s="14"/>
      <c r="W592" s="14"/>
      <c r="X592" s="14"/>
      <c r="Y592" s="14"/>
      <c r="Z592" s="14"/>
      <c r="AA592" s="14"/>
      <c r="AB592" s="14"/>
      <c r="AC592" s="14"/>
      <c r="AD592" s="14"/>
      <c r="AE592" s="14"/>
      <c r="AT592" s="257" t="s">
        <v>238</v>
      </c>
      <c r="AU592" s="257" t="s">
        <v>92</v>
      </c>
      <c r="AV592" s="14" t="s">
        <v>92</v>
      </c>
      <c r="AW592" s="14" t="s">
        <v>42</v>
      </c>
      <c r="AX592" s="14" t="s">
        <v>82</v>
      </c>
      <c r="AY592" s="257" t="s">
        <v>228</v>
      </c>
    </row>
    <row r="593" s="14" customFormat="1">
      <c r="A593" s="14"/>
      <c r="B593" s="247"/>
      <c r="C593" s="248"/>
      <c r="D593" s="238" t="s">
        <v>238</v>
      </c>
      <c r="E593" s="249" t="s">
        <v>44</v>
      </c>
      <c r="F593" s="250" t="s">
        <v>3165</v>
      </c>
      <c r="G593" s="248"/>
      <c r="H593" s="251">
        <v>1.3200000000000001</v>
      </c>
      <c r="I593" s="252"/>
      <c r="J593" s="248"/>
      <c r="K593" s="248"/>
      <c r="L593" s="253"/>
      <c r="M593" s="254"/>
      <c r="N593" s="255"/>
      <c r="O593" s="255"/>
      <c r="P593" s="255"/>
      <c r="Q593" s="255"/>
      <c r="R593" s="255"/>
      <c r="S593" s="255"/>
      <c r="T593" s="256"/>
      <c r="U593" s="14"/>
      <c r="V593" s="14"/>
      <c r="W593" s="14"/>
      <c r="X593" s="14"/>
      <c r="Y593" s="14"/>
      <c r="Z593" s="14"/>
      <c r="AA593" s="14"/>
      <c r="AB593" s="14"/>
      <c r="AC593" s="14"/>
      <c r="AD593" s="14"/>
      <c r="AE593" s="14"/>
      <c r="AT593" s="257" t="s">
        <v>238</v>
      </c>
      <c r="AU593" s="257" t="s">
        <v>92</v>
      </c>
      <c r="AV593" s="14" t="s">
        <v>92</v>
      </c>
      <c r="AW593" s="14" t="s">
        <v>42</v>
      </c>
      <c r="AX593" s="14" t="s">
        <v>82</v>
      </c>
      <c r="AY593" s="257" t="s">
        <v>228</v>
      </c>
    </row>
    <row r="594" s="14" customFormat="1">
      <c r="A594" s="14"/>
      <c r="B594" s="247"/>
      <c r="C594" s="248"/>
      <c r="D594" s="238" t="s">
        <v>238</v>
      </c>
      <c r="E594" s="249" t="s">
        <v>44</v>
      </c>
      <c r="F594" s="250" t="s">
        <v>3166</v>
      </c>
      <c r="G594" s="248"/>
      <c r="H594" s="251">
        <v>2.1320000000000001</v>
      </c>
      <c r="I594" s="252"/>
      <c r="J594" s="248"/>
      <c r="K594" s="248"/>
      <c r="L594" s="253"/>
      <c r="M594" s="254"/>
      <c r="N594" s="255"/>
      <c r="O594" s="255"/>
      <c r="P594" s="255"/>
      <c r="Q594" s="255"/>
      <c r="R594" s="255"/>
      <c r="S594" s="255"/>
      <c r="T594" s="256"/>
      <c r="U594" s="14"/>
      <c r="V594" s="14"/>
      <c r="W594" s="14"/>
      <c r="X594" s="14"/>
      <c r="Y594" s="14"/>
      <c r="Z594" s="14"/>
      <c r="AA594" s="14"/>
      <c r="AB594" s="14"/>
      <c r="AC594" s="14"/>
      <c r="AD594" s="14"/>
      <c r="AE594" s="14"/>
      <c r="AT594" s="257" t="s">
        <v>238</v>
      </c>
      <c r="AU594" s="257" t="s">
        <v>92</v>
      </c>
      <c r="AV594" s="14" t="s">
        <v>92</v>
      </c>
      <c r="AW594" s="14" t="s">
        <v>42</v>
      </c>
      <c r="AX594" s="14" t="s">
        <v>82</v>
      </c>
      <c r="AY594" s="257" t="s">
        <v>228</v>
      </c>
    </row>
    <row r="595" s="15" customFormat="1">
      <c r="A595" s="15"/>
      <c r="B595" s="258"/>
      <c r="C595" s="259"/>
      <c r="D595" s="238" t="s">
        <v>238</v>
      </c>
      <c r="E595" s="260" t="s">
        <v>44</v>
      </c>
      <c r="F595" s="261" t="s">
        <v>247</v>
      </c>
      <c r="G595" s="259"/>
      <c r="H595" s="262">
        <v>47.402000000000001</v>
      </c>
      <c r="I595" s="263"/>
      <c r="J595" s="259"/>
      <c r="K595" s="259"/>
      <c r="L595" s="264"/>
      <c r="M595" s="265"/>
      <c r="N595" s="266"/>
      <c r="O595" s="266"/>
      <c r="P595" s="266"/>
      <c r="Q595" s="266"/>
      <c r="R595" s="266"/>
      <c r="S595" s="266"/>
      <c r="T595" s="267"/>
      <c r="U595" s="15"/>
      <c r="V595" s="15"/>
      <c r="W595" s="15"/>
      <c r="X595" s="15"/>
      <c r="Y595" s="15"/>
      <c r="Z595" s="15"/>
      <c r="AA595" s="15"/>
      <c r="AB595" s="15"/>
      <c r="AC595" s="15"/>
      <c r="AD595" s="15"/>
      <c r="AE595" s="15"/>
      <c r="AT595" s="268" t="s">
        <v>238</v>
      </c>
      <c r="AU595" s="268" t="s">
        <v>92</v>
      </c>
      <c r="AV595" s="15" t="s">
        <v>145</v>
      </c>
      <c r="AW595" s="15" t="s">
        <v>42</v>
      </c>
      <c r="AX595" s="15" t="s">
        <v>90</v>
      </c>
      <c r="AY595" s="268" t="s">
        <v>228</v>
      </c>
    </row>
    <row r="596" s="2" customFormat="1" ht="16.5" customHeight="1">
      <c r="A596" s="42"/>
      <c r="B596" s="43"/>
      <c r="C596" s="218" t="s">
        <v>1076</v>
      </c>
      <c r="D596" s="218" t="s">
        <v>230</v>
      </c>
      <c r="E596" s="219" t="s">
        <v>3167</v>
      </c>
      <c r="F596" s="220" t="s">
        <v>3168</v>
      </c>
      <c r="G596" s="221" t="s">
        <v>233</v>
      </c>
      <c r="H596" s="222">
        <v>306.46899999999999</v>
      </c>
      <c r="I596" s="223"/>
      <c r="J596" s="224">
        <f>ROUND(I596*H596,2)</f>
        <v>0</v>
      </c>
      <c r="K596" s="220" t="s">
        <v>281</v>
      </c>
      <c r="L596" s="48"/>
      <c r="M596" s="225" t="s">
        <v>44</v>
      </c>
      <c r="N596" s="226" t="s">
        <v>53</v>
      </c>
      <c r="O596" s="88"/>
      <c r="P596" s="227">
        <f>O596*H596</f>
        <v>0</v>
      </c>
      <c r="Q596" s="227">
        <v>0.010500000000000001</v>
      </c>
      <c r="R596" s="227">
        <f>Q596*H596</f>
        <v>3.2179245000000001</v>
      </c>
      <c r="S596" s="227">
        <v>0</v>
      </c>
      <c r="T596" s="228">
        <f>S596*H596</f>
        <v>0</v>
      </c>
      <c r="U596" s="42"/>
      <c r="V596" s="42"/>
      <c r="W596" s="42"/>
      <c r="X596" s="42"/>
      <c r="Y596" s="42"/>
      <c r="Z596" s="42"/>
      <c r="AA596" s="42"/>
      <c r="AB596" s="42"/>
      <c r="AC596" s="42"/>
      <c r="AD596" s="42"/>
      <c r="AE596" s="42"/>
      <c r="AR596" s="229" t="s">
        <v>362</v>
      </c>
      <c r="AT596" s="229" t="s">
        <v>230</v>
      </c>
      <c r="AU596" s="229" t="s">
        <v>92</v>
      </c>
      <c r="AY596" s="20" t="s">
        <v>228</v>
      </c>
      <c r="BE596" s="230">
        <f>IF(N596="základní",J596,0)</f>
        <v>0</v>
      </c>
      <c r="BF596" s="230">
        <f>IF(N596="snížená",J596,0)</f>
        <v>0</v>
      </c>
      <c r="BG596" s="230">
        <f>IF(N596="zákl. přenesená",J596,0)</f>
        <v>0</v>
      </c>
      <c r="BH596" s="230">
        <f>IF(N596="sníž. přenesená",J596,0)</f>
        <v>0</v>
      </c>
      <c r="BI596" s="230">
        <f>IF(N596="nulová",J596,0)</f>
        <v>0</v>
      </c>
      <c r="BJ596" s="20" t="s">
        <v>90</v>
      </c>
      <c r="BK596" s="230">
        <f>ROUND(I596*H596,2)</f>
        <v>0</v>
      </c>
      <c r="BL596" s="20" t="s">
        <v>362</v>
      </c>
      <c r="BM596" s="229" t="s">
        <v>3169</v>
      </c>
    </row>
    <row r="597" s="2" customFormat="1">
      <c r="A597" s="42"/>
      <c r="B597" s="43"/>
      <c r="C597" s="44"/>
      <c r="D597" s="238" t="s">
        <v>328</v>
      </c>
      <c r="E597" s="44"/>
      <c r="F597" s="279" t="s">
        <v>3170</v>
      </c>
      <c r="G597" s="44"/>
      <c r="H597" s="44"/>
      <c r="I597" s="233"/>
      <c r="J597" s="44"/>
      <c r="K597" s="44"/>
      <c r="L597" s="48"/>
      <c r="M597" s="234"/>
      <c r="N597" s="235"/>
      <c r="O597" s="88"/>
      <c r="P597" s="88"/>
      <c r="Q597" s="88"/>
      <c r="R597" s="88"/>
      <c r="S597" s="88"/>
      <c r="T597" s="89"/>
      <c r="U597" s="42"/>
      <c r="V597" s="42"/>
      <c r="W597" s="42"/>
      <c r="X597" s="42"/>
      <c r="Y597" s="42"/>
      <c r="Z597" s="42"/>
      <c r="AA597" s="42"/>
      <c r="AB597" s="42"/>
      <c r="AC597" s="42"/>
      <c r="AD597" s="42"/>
      <c r="AE597" s="42"/>
      <c r="AT597" s="20" t="s">
        <v>328</v>
      </c>
      <c r="AU597" s="20" t="s">
        <v>92</v>
      </c>
    </row>
    <row r="598" s="13" customFormat="1">
      <c r="A598" s="13"/>
      <c r="B598" s="236"/>
      <c r="C598" s="237"/>
      <c r="D598" s="238" t="s">
        <v>238</v>
      </c>
      <c r="E598" s="239" t="s">
        <v>44</v>
      </c>
      <c r="F598" s="240" t="s">
        <v>3171</v>
      </c>
      <c r="G598" s="237"/>
      <c r="H598" s="239" t="s">
        <v>44</v>
      </c>
      <c r="I598" s="241"/>
      <c r="J598" s="237"/>
      <c r="K598" s="237"/>
      <c r="L598" s="242"/>
      <c r="M598" s="243"/>
      <c r="N598" s="244"/>
      <c r="O598" s="244"/>
      <c r="P598" s="244"/>
      <c r="Q598" s="244"/>
      <c r="R598" s="244"/>
      <c r="S598" s="244"/>
      <c r="T598" s="245"/>
      <c r="U598" s="13"/>
      <c r="V598" s="13"/>
      <c r="W598" s="13"/>
      <c r="X598" s="13"/>
      <c r="Y598" s="13"/>
      <c r="Z598" s="13"/>
      <c r="AA598" s="13"/>
      <c r="AB598" s="13"/>
      <c r="AC598" s="13"/>
      <c r="AD598" s="13"/>
      <c r="AE598" s="13"/>
      <c r="AT598" s="246" t="s">
        <v>238</v>
      </c>
      <c r="AU598" s="246" t="s">
        <v>92</v>
      </c>
      <c r="AV598" s="13" t="s">
        <v>90</v>
      </c>
      <c r="AW598" s="13" t="s">
        <v>42</v>
      </c>
      <c r="AX598" s="13" t="s">
        <v>82</v>
      </c>
      <c r="AY598" s="246" t="s">
        <v>228</v>
      </c>
    </row>
    <row r="599" s="14" customFormat="1">
      <c r="A599" s="14"/>
      <c r="B599" s="247"/>
      <c r="C599" s="248"/>
      <c r="D599" s="238" t="s">
        <v>238</v>
      </c>
      <c r="E599" s="249" t="s">
        <v>44</v>
      </c>
      <c r="F599" s="250" t="s">
        <v>2777</v>
      </c>
      <c r="G599" s="248"/>
      <c r="H599" s="251">
        <v>292.08999999999997</v>
      </c>
      <c r="I599" s="252"/>
      <c r="J599" s="248"/>
      <c r="K599" s="248"/>
      <c r="L599" s="253"/>
      <c r="M599" s="254"/>
      <c r="N599" s="255"/>
      <c r="O599" s="255"/>
      <c r="P599" s="255"/>
      <c r="Q599" s="255"/>
      <c r="R599" s="255"/>
      <c r="S599" s="255"/>
      <c r="T599" s="256"/>
      <c r="U599" s="14"/>
      <c r="V599" s="14"/>
      <c r="W599" s="14"/>
      <c r="X599" s="14"/>
      <c r="Y599" s="14"/>
      <c r="Z599" s="14"/>
      <c r="AA599" s="14"/>
      <c r="AB599" s="14"/>
      <c r="AC599" s="14"/>
      <c r="AD599" s="14"/>
      <c r="AE599" s="14"/>
      <c r="AT599" s="257" t="s">
        <v>238</v>
      </c>
      <c r="AU599" s="257" t="s">
        <v>92</v>
      </c>
      <c r="AV599" s="14" t="s">
        <v>92</v>
      </c>
      <c r="AW599" s="14" t="s">
        <v>42</v>
      </c>
      <c r="AX599" s="14" t="s">
        <v>82</v>
      </c>
      <c r="AY599" s="257" t="s">
        <v>228</v>
      </c>
    </row>
    <row r="600" s="14" customFormat="1">
      <c r="A600" s="14"/>
      <c r="B600" s="247"/>
      <c r="C600" s="248"/>
      <c r="D600" s="238" t="s">
        <v>238</v>
      </c>
      <c r="E600" s="249" t="s">
        <v>44</v>
      </c>
      <c r="F600" s="250" t="s">
        <v>3172</v>
      </c>
      <c r="G600" s="248"/>
      <c r="H600" s="251">
        <v>14.379</v>
      </c>
      <c r="I600" s="252"/>
      <c r="J600" s="248"/>
      <c r="K600" s="248"/>
      <c r="L600" s="253"/>
      <c r="M600" s="254"/>
      <c r="N600" s="255"/>
      <c r="O600" s="255"/>
      <c r="P600" s="255"/>
      <c r="Q600" s="255"/>
      <c r="R600" s="255"/>
      <c r="S600" s="255"/>
      <c r="T600" s="256"/>
      <c r="U600" s="14"/>
      <c r="V600" s="14"/>
      <c r="W600" s="14"/>
      <c r="X600" s="14"/>
      <c r="Y600" s="14"/>
      <c r="Z600" s="14"/>
      <c r="AA600" s="14"/>
      <c r="AB600" s="14"/>
      <c r="AC600" s="14"/>
      <c r="AD600" s="14"/>
      <c r="AE600" s="14"/>
      <c r="AT600" s="257" t="s">
        <v>238</v>
      </c>
      <c r="AU600" s="257" t="s">
        <v>92</v>
      </c>
      <c r="AV600" s="14" t="s">
        <v>92</v>
      </c>
      <c r="AW600" s="14" t="s">
        <v>42</v>
      </c>
      <c r="AX600" s="14" t="s">
        <v>82</v>
      </c>
      <c r="AY600" s="257" t="s">
        <v>228</v>
      </c>
    </row>
    <row r="601" s="15" customFormat="1">
      <c r="A601" s="15"/>
      <c r="B601" s="258"/>
      <c r="C601" s="259"/>
      <c r="D601" s="238" t="s">
        <v>238</v>
      </c>
      <c r="E601" s="260" t="s">
        <v>44</v>
      </c>
      <c r="F601" s="261" t="s">
        <v>247</v>
      </c>
      <c r="G601" s="259"/>
      <c r="H601" s="262">
        <v>306.46899999999999</v>
      </c>
      <c r="I601" s="263"/>
      <c r="J601" s="259"/>
      <c r="K601" s="259"/>
      <c r="L601" s="264"/>
      <c r="M601" s="265"/>
      <c r="N601" s="266"/>
      <c r="O601" s="266"/>
      <c r="P601" s="266"/>
      <c r="Q601" s="266"/>
      <c r="R601" s="266"/>
      <c r="S601" s="266"/>
      <c r="T601" s="267"/>
      <c r="U601" s="15"/>
      <c r="V601" s="15"/>
      <c r="W601" s="15"/>
      <c r="X601" s="15"/>
      <c r="Y601" s="15"/>
      <c r="Z601" s="15"/>
      <c r="AA601" s="15"/>
      <c r="AB601" s="15"/>
      <c r="AC601" s="15"/>
      <c r="AD601" s="15"/>
      <c r="AE601" s="15"/>
      <c r="AT601" s="268" t="s">
        <v>238</v>
      </c>
      <c r="AU601" s="268" t="s">
        <v>92</v>
      </c>
      <c r="AV601" s="15" t="s">
        <v>145</v>
      </c>
      <c r="AW601" s="15" t="s">
        <v>42</v>
      </c>
      <c r="AX601" s="15" t="s">
        <v>90</v>
      </c>
      <c r="AY601" s="268" t="s">
        <v>228</v>
      </c>
    </row>
    <row r="602" s="2" customFormat="1" ht="16.5" customHeight="1">
      <c r="A602" s="42"/>
      <c r="B602" s="43"/>
      <c r="C602" s="218" t="s">
        <v>1082</v>
      </c>
      <c r="D602" s="218" t="s">
        <v>230</v>
      </c>
      <c r="E602" s="219" t="s">
        <v>3173</v>
      </c>
      <c r="F602" s="220" t="s">
        <v>3174</v>
      </c>
      <c r="G602" s="221" t="s">
        <v>299</v>
      </c>
      <c r="H602" s="222">
        <v>211.71000000000001</v>
      </c>
      <c r="I602" s="223"/>
      <c r="J602" s="224">
        <f>ROUND(I602*H602,2)</f>
        <v>0</v>
      </c>
      <c r="K602" s="220" t="s">
        <v>234</v>
      </c>
      <c r="L602" s="48"/>
      <c r="M602" s="225" t="s">
        <v>44</v>
      </c>
      <c r="N602" s="226" t="s">
        <v>53</v>
      </c>
      <c r="O602" s="88"/>
      <c r="P602" s="227">
        <f>O602*H602</f>
        <v>0</v>
      </c>
      <c r="Q602" s="227">
        <v>0.0031199999999999999</v>
      </c>
      <c r="R602" s="227">
        <f>Q602*H602</f>
        <v>0.66053519999999999</v>
      </c>
      <c r="S602" s="227">
        <v>0</v>
      </c>
      <c r="T602" s="228">
        <f>S602*H602</f>
        <v>0</v>
      </c>
      <c r="U602" s="42"/>
      <c r="V602" s="42"/>
      <c r="W602" s="42"/>
      <c r="X602" s="42"/>
      <c r="Y602" s="42"/>
      <c r="Z602" s="42"/>
      <c r="AA602" s="42"/>
      <c r="AB602" s="42"/>
      <c r="AC602" s="42"/>
      <c r="AD602" s="42"/>
      <c r="AE602" s="42"/>
      <c r="AR602" s="229" t="s">
        <v>362</v>
      </c>
      <c r="AT602" s="229" t="s">
        <v>230</v>
      </c>
      <c r="AU602" s="229" t="s">
        <v>92</v>
      </c>
      <c r="AY602" s="20" t="s">
        <v>228</v>
      </c>
      <c r="BE602" s="230">
        <f>IF(N602="základní",J602,0)</f>
        <v>0</v>
      </c>
      <c r="BF602" s="230">
        <f>IF(N602="snížená",J602,0)</f>
        <v>0</v>
      </c>
      <c r="BG602" s="230">
        <f>IF(N602="zákl. přenesená",J602,0)</f>
        <v>0</v>
      </c>
      <c r="BH602" s="230">
        <f>IF(N602="sníž. přenesená",J602,0)</f>
        <v>0</v>
      </c>
      <c r="BI602" s="230">
        <f>IF(N602="nulová",J602,0)</f>
        <v>0</v>
      </c>
      <c r="BJ602" s="20" t="s">
        <v>90</v>
      </c>
      <c r="BK602" s="230">
        <f>ROUND(I602*H602,2)</f>
        <v>0</v>
      </c>
      <c r="BL602" s="20" t="s">
        <v>362</v>
      </c>
      <c r="BM602" s="229" t="s">
        <v>3175</v>
      </c>
    </row>
    <row r="603" s="2" customFormat="1">
      <c r="A603" s="42"/>
      <c r="B603" s="43"/>
      <c r="C603" s="44"/>
      <c r="D603" s="231" t="s">
        <v>236</v>
      </c>
      <c r="E603" s="44"/>
      <c r="F603" s="232" t="s">
        <v>3176</v>
      </c>
      <c r="G603" s="44"/>
      <c r="H603" s="44"/>
      <c r="I603" s="233"/>
      <c r="J603" s="44"/>
      <c r="K603" s="44"/>
      <c r="L603" s="48"/>
      <c r="M603" s="234"/>
      <c r="N603" s="235"/>
      <c r="O603" s="88"/>
      <c r="P603" s="88"/>
      <c r="Q603" s="88"/>
      <c r="R603" s="88"/>
      <c r="S603" s="88"/>
      <c r="T603" s="89"/>
      <c r="U603" s="42"/>
      <c r="V603" s="42"/>
      <c r="W603" s="42"/>
      <c r="X603" s="42"/>
      <c r="Y603" s="42"/>
      <c r="Z603" s="42"/>
      <c r="AA603" s="42"/>
      <c r="AB603" s="42"/>
      <c r="AC603" s="42"/>
      <c r="AD603" s="42"/>
      <c r="AE603" s="42"/>
      <c r="AT603" s="20" t="s">
        <v>236</v>
      </c>
      <c r="AU603" s="20" t="s">
        <v>92</v>
      </c>
    </row>
    <row r="604" s="13" customFormat="1">
      <c r="A604" s="13"/>
      <c r="B604" s="236"/>
      <c r="C604" s="237"/>
      <c r="D604" s="238" t="s">
        <v>238</v>
      </c>
      <c r="E604" s="239" t="s">
        <v>44</v>
      </c>
      <c r="F604" s="240" t="s">
        <v>3177</v>
      </c>
      <c r="G604" s="237"/>
      <c r="H604" s="239" t="s">
        <v>44</v>
      </c>
      <c r="I604" s="241"/>
      <c r="J604" s="237"/>
      <c r="K604" s="237"/>
      <c r="L604" s="242"/>
      <c r="M604" s="243"/>
      <c r="N604" s="244"/>
      <c r="O604" s="244"/>
      <c r="P604" s="244"/>
      <c r="Q604" s="244"/>
      <c r="R604" s="244"/>
      <c r="S604" s="244"/>
      <c r="T604" s="245"/>
      <c r="U604" s="13"/>
      <c r="V604" s="13"/>
      <c r="W604" s="13"/>
      <c r="X604" s="13"/>
      <c r="Y604" s="13"/>
      <c r="Z604" s="13"/>
      <c r="AA604" s="13"/>
      <c r="AB604" s="13"/>
      <c r="AC604" s="13"/>
      <c r="AD604" s="13"/>
      <c r="AE604" s="13"/>
      <c r="AT604" s="246" t="s">
        <v>238</v>
      </c>
      <c r="AU604" s="246" t="s">
        <v>92</v>
      </c>
      <c r="AV604" s="13" t="s">
        <v>90</v>
      </c>
      <c r="AW604" s="13" t="s">
        <v>42</v>
      </c>
      <c r="AX604" s="13" t="s">
        <v>82</v>
      </c>
      <c r="AY604" s="246" t="s">
        <v>228</v>
      </c>
    </row>
    <row r="605" s="14" customFormat="1">
      <c r="A605" s="14"/>
      <c r="B605" s="247"/>
      <c r="C605" s="248"/>
      <c r="D605" s="238" t="s">
        <v>238</v>
      </c>
      <c r="E605" s="249" t="s">
        <v>44</v>
      </c>
      <c r="F605" s="250" t="s">
        <v>2745</v>
      </c>
      <c r="G605" s="248"/>
      <c r="H605" s="251">
        <v>33.399999999999999</v>
      </c>
      <c r="I605" s="252"/>
      <c r="J605" s="248"/>
      <c r="K605" s="248"/>
      <c r="L605" s="253"/>
      <c r="M605" s="254"/>
      <c r="N605" s="255"/>
      <c r="O605" s="255"/>
      <c r="P605" s="255"/>
      <c r="Q605" s="255"/>
      <c r="R605" s="255"/>
      <c r="S605" s="255"/>
      <c r="T605" s="256"/>
      <c r="U605" s="14"/>
      <c r="V605" s="14"/>
      <c r="W605" s="14"/>
      <c r="X605" s="14"/>
      <c r="Y605" s="14"/>
      <c r="Z605" s="14"/>
      <c r="AA605" s="14"/>
      <c r="AB605" s="14"/>
      <c r="AC605" s="14"/>
      <c r="AD605" s="14"/>
      <c r="AE605" s="14"/>
      <c r="AT605" s="257" t="s">
        <v>238</v>
      </c>
      <c r="AU605" s="257" t="s">
        <v>92</v>
      </c>
      <c r="AV605" s="14" t="s">
        <v>92</v>
      </c>
      <c r="AW605" s="14" t="s">
        <v>42</v>
      </c>
      <c r="AX605" s="14" t="s">
        <v>82</v>
      </c>
      <c r="AY605" s="257" t="s">
        <v>228</v>
      </c>
    </row>
    <row r="606" s="14" customFormat="1">
      <c r="A606" s="14"/>
      <c r="B606" s="247"/>
      <c r="C606" s="248"/>
      <c r="D606" s="238" t="s">
        <v>238</v>
      </c>
      <c r="E606" s="249" t="s">
        <v>44</v>
      </c>
      <c r="F606" s="250" t="s">
        <v>2749</v>
      </c>
      <c r="G606" s="248"/>
      <c r="H606" s="251">
        <v>13.199999999999999</v>
      </c>
      <c r="I606" s="252"/>
      <c r="J606" s="248"/>
      <c r="K606" s="248"/>
      <c r="L606" s="253"/>
      <c r="M606" s="254"/>
      <c r="N606" s="255"/>
      <c r="O606" s="255"/>
      <c r="P606" s="255"/>
      <c r="Q606" s="255"/>
      <c r="R606" s="255"/>
      <c r="S606" s="255"/>
      <c r="T606" s="256"/>
      <c r="U606" s="14"/>
      <c r="V606" s="14"/>
      <c r="W606" s="14"/>
      <c r="X606" s="14"/>
      <c r="Y606" s="14"/>
      <c r="Z606" s="14"/>
      <c r="AA606" s="14"/>
      <c r="AB606" s="14"/>
      <c r="AC606" s="14"/>
      <c r="AD606" s="14"/>
      <c r="AE606" s="14"/>
      <c r="AT606" s="257" t="s">
        <v>238</v>
      </c>
      <c r="AU606" s="257" t="s">
        <v>92</v>
      </c>
      <c r="AV606" s="14" t="s">
        <v>92</v>
      </c>
      <c r="AW606" s="14" t="s">
        <v>42</v>
      </c>
      <c r="AX606" s="14" t="s">
        <v>82</v>
      </c>
      <c r="AY606" s="257" t="s">
        <v>228</v>
      </c>
    </row>
    <row r="607" s="14" customFormat="1">
      <c r="A607" s="14"/>
      <c r="B607" s="247"/>
      <c r="C607" s="248"/>
      <c r="D607" s="238" t="s">
        <v>238</v>
      </c>
      <c r="E607" s="249" t="s">
        <v>44</v>
      </c>
      <c r="F607" s="250" t="s">
        <v>2775</v>
      </c>
      <c r="G607" s="248"/>
      <c r="H607" s="251">
        <v>143.78999999999999</v>
      </c>
      <c r="I607" s="252"/>
      <c r="J607" s="248"/>
      <c r="K607" s="248"/>
      <c r="L607" s="253"/>
      <c r="M607" s="254"/>
      <c r="N607" s="255"/>
      <c r="O607" s="255"/>
      <c r="P607" s="255"/>
      <c r="Q607" s="255"/>
      <c r="R607" s="255"/>
      <c r="S607" s="255"/>
      <c r="T607" s="256"/>
      <c r="U607" s="14"/>
      <c r="V607" s="14"/>
      <c r="W607" s="14"/>
      <c r="X607" s="14"/>
      <c r="Y607" s="14"/>
      <c r="Z607" s="14"/>
      <c r="AA607" s="14"/>
      <c r="AB607" s="14"/>
      <c r="AC607" s="14"/>
      <c r="AD607" s="14"/>
      <c r="AE607" s="14"/>
      <c r="AT607" s="257" t="s">
        <v>238</v>
      </c>
      <c r="AU607" s="257" t="s">
        <v>92</v>
      </c>
      <c r="AV607" s="14" t="s">
        <v>92</v>
      </c>
      <c r="AW607" s="14" t="s">
        <v>42</v>
      </c>
      <c r="AX607" s="14" t="s">
        <v>82</v>
      </c>
      <c r="AY607" s="257" t="s">
        <v>228</v>
      </c>
    </row>
    <row r="608" s="14" customFormat="1">
      <c r="A608" s="14"/>
      <c r="B608" s="247"/>
      <c r="C608" s="248"/>
      <c r="D608" s="238" t="s">
        <v>238</v>
      </c>
      <c r="E608" s="249" t="s">
        <v>44</v>
      </c>
      <c r="F608" s="250" t="s">
        <v>2779</v>
      </c>
      <c r="G608" s="248"/>
      <c r="H608" s="251">
        <v>21.32</v>
      </c>
      <c r="I608" s="252"/>
      <c r="J608" s="248"/>
      <c r="K608" s="248"/>
      <c r="L608" s="253"/>
      <c r="M608" s="254"/>
      <c r="N608" s="255"/>
      <c r="O608" s="255"/>
      <c r="P608" s="255"/>
      <c r="Q608" s="255"/>
      <c r="R608" s="255"/>
      <c r="S608" s="255"/>
      <c r="T608" s="256"/>
      <c r="U608" s="14"/>
      <c r="V608" s="14"/>
      <c r="W608" s="14"/>
      <c r="X608" s="14"/>
      <c r="Y608" s="14"/>
      <c r="Z608" s="14"/>
      <c r="AA608" s="14"/>
      <c r="AB608" s="14"/>
      <c r="AC608" s="14"/>
      <c r="AD608" s="14"/>
      <c r="AE608" s="14"/>
      <c r="AT608" s="257" t="s">
        <v>238</v>
      </c>
      <c r="AU608" s="257" t="s">
        <v>92</v>
      </c>
      <c r="AV608" s="14" t="s">
        <v>92</v>
      </c>
      <c r="AW608" s="14" t="s">
        <v>42</v>
      </c>
      <c r="AX608" s="14" t="s">
        <v>82</v>
      </c>
      <c r="AY608" s="257" t="s">
        <v>228</v>
      </c>
    </row>
    <row r="609" s="15" customFormat="1">
      <c r="A609" s="15"/>
      <c r="B609" s="258"/>
      <c r="C609" s="259"/>
      <c r="D609" s="238" t="s">
        <v>238</v>
      </c>
      <c r="E609" s="260" t="s">
        <v>44</v>
      </c>
      <c r="F609" s="261" t="s">
        <v>247</v>
      </c>
      <c r="G609" s="259"/>
      <c r="H609" s="262">
        <v>211.71000000000001</v>
      </c>
      <c r="I609" s="263"/>
      <c r="J609" s="259"/>
      <c r="K609" s="259"/>
      <c r="L609" s="264"/>
      <c r="M609" s="265"/>
      <c r="N609" s="266"/>
      <c r="O609" s="266"/>
      <c r="P609" s="266"/>
      <c r="Q609" s="266"/>
      <c r="R609" s="266"/>
      <c r="S609" s="266"/>
      <c r="T609" s="267"/>
      <c r="U609" s="15"/>
      <c r="V609" s="15"/>
      <c r="W609" s="15"/>
      <c r="X609" s="15"/>
      <c r="Y609" s="15"/>
      <c r="Z609" s="15"/>
      <c r="AA609" s="15"/>
      <c r="AB609" s="15"/>
      <c r="AC609" s="15"/>
      <c r="AD609" s="15"/>
      <c r="AE609" s="15"/>
      <c r="AT609" s="268" t="s">
        <v>238</v>
      </c>
      <c r="AU609" s="268" t="s">
        <v>92</v>
      </c>
      <c r="AV609" s="15" t="s">
        <v>145</v>
      </c>
      <c r="AW609" s="15" t="s">
        <v>42</v>
      </c>
      <c r="AX609" s="15" t="s">
        <v>90</v>
      </c>
      <c r="AY609" s="268" t="s">
        <v>228</v>
      </c>
    </row>
    <row r="610" s="2" customFormat="1" ht="24.15" customHeight="1">
      <c r="A610" s="42"/>
      <c r="B610" s="43"/>
      <c r="C610" s="218" t="s">
        <v>1088</v>
      </c>
      <c r="D610" s="218" t="s">
        <v>230</v>
      </c>
      <c r="E610" s="219" t="s">
        <v>3178</v>
      </c>
      <c r="F610" s="220" t="s">
        <v>3179</v>
      </c>
      <c r="G610" s="221" t="s">
        <v>280</v>
      </c>
      <c r="H610" s="222">
        <v>4.3760000000000003</v>
      </c>
      <c r="I610" s="223"/>
      <c r="J610" s="224">
        <f>ROUND(I610*H610,2)</f>
        <v>0</v>
      </c>
      <c r="K610" s="220" t="s">
        <v>234</v>
      </c>
      <c r="L610" s="48"/>
      <c r="M610" s="225" t="s">
        <v>44</v>
      </c>
      <c r="N610" s="226" t="s">
        <v>53</v>
      </c>
      <c r="O610" s="88"/>
      <c r="P610" s="227">
        <f>O610*H610</f>
        <v>0</v>
      </c>
      <c r="Q610" s="227">
        <v>0</v>
      </c>
      <c r="R610" s="227">
        <f>Q610*H610</f>
        <v>0</v>
      </c>
      <c r="S610" s="227">
        <v>0</v>
      </c>
      <c r="T610" s="228">
        <f>S610*H610</f>
        <v>0</v>
      </c>
      <c r="U610" s="42"/>
      <c r="V610" s="42"/>
      <c r="W610" s="42"/>
      <c r="X610" s="42"/>
      <c r="Y610" s="42"/>
      <c r="Z610" s="42"/>
      <c r="AA610" s="42"/>
      <c r="AB610" s="42"/>
      <c r="AC610" s="42"/>
      <c r="AD610" s="42"/>
      <c r="AE610" s="42"/>
      <c r="AR610" s="229" t="s">
        <v>362</v>
      </c>
      <c r="AT610" s="229" t="s">
        <v>230</v>
      </c>
      <c r="AU610" s="229" t="s">
        <v>92</v>
      </c>
      <c r="AY610" s="20" t="s">
        <v>228</v>
      </c>
      <c r="BE610" s="230">
        <f>IF(N610="základní",J610,0)</f>
        <v>0</v>
      </c>
      <c r="BF610" s="230">
        <f>IF(N610="snížená",J610,0)</f>
        <v>0</v>
      </c>
      <c r="BG610" s="230">
        <f>IF(N610="zákl. přenesená",J610,0)</f>
        <v>0</v>
      </c>
      <c r="BH610" s="230">
        <f>IF(N610="sníž. přenesená",J610,0)</f>
        <v>0</v>
      </c>
      <c r="BI610" s="230">
        <f>IF(N610="nulová",J610,0)</f>
        <v>0</v>
      </c>
      <c r="BJ610" s="20" t="s">
        <v>90</v>
      </c>
      <c r="BK610" s="230">
        <f>ROUND(I610*H610,2)</f>
        <v>0</v>
      </c>
      <c r="BL610" s="20" t="s">
        <v>362</v>
      </c>
      <c r="BM610" s="229" t="s">
        <v>3180</v>
      </c>
    </row>
    <row r="611" s="2" customFormat="1">
      <c r="A611" s="42"/>
      <c r="B611" s="43"/>
      <c r="C611" s="44"/>
      <c r="D611" s="231" t="s">
        <v>236</v>
      </c>
      <c r="E611" s="44"/>
      <c r="F611" s="232" t="s">
        <v>3181</v>
      </c>
      <c r="G611" s="44"/>
      <c r="H611" s="44"/>
      <c r="I611" s="233"/>
      <c r="J611" s="44"/>
      <c r="K611" s="44"/>
      <c r="L611" s="48"/>
      <c r="M611" s="234"/>
      <c r="N611" s="235"/>
      <c r="O611" s="88"/>
      <c r="P611" s="88"/>
      <c r="Q611" s="88"/>
      <c r="R611" s="88"/>
      <c r="S611" s="88"/>
      <c r="T611" s="89"/>
      <c r="U611" s="42"/>
      <c r="V611" s="42"/>
      <c r="W611" s="42"/>
      <c r="X611" s="42"/>
      <c r="Y611" s="42"/>
      <c r="Z611" s="42"/>
      <c r="AA611" s="42"/>
      <c r="AB611" s="42"/>
      <c r="AC611" s="42"/>
      <c r="AD611" s="42"/>
      <c r="AE611" s="42"/>
      <c r="AT611" s="20" t="s">
        <v>236</v>
      </c>
      <c r="AU611" s="20" t="s">
        <v>92</v>
      </c>
    </row>
    <row r="612" s="12" customFormat="1" ht="22.8" customHeight="1">
      <c r="A612" s="12"/>
      <c r="B612" s="202"/>
      <c r="C612" s="203"/>
      <c r="D612" s="204" t="s">
        <v>81</v>
      </c>
      <c r="E612" s="216" t="s">
        <v>2191</v>
      </c>
      <c r="F612" s="216" t="s">
        <v>2192</v>
      </c>
      <c r="G612" s="203"/>
      <c r="H612" s="203"/>
      <c r="I612" s="206"/>
      <c r="J612" s="217">
        <f>BK612</f>
        <v>0</v>
      </c>
      <c r="K612" s="203"/>
      <c r="L612" s="208"/>
      <c r="M612" s="209"/>
      <c r="N612" s="210"/>
      <c r="O612" s="210"/>
      <c r="P612" s="211">
        <f>SUM(P613:P640)</f>
        <v>0</v>
      </c>
      <c r="Q612" s="210"/>
      <c r="R612" s="211">
        <f>SUM(R613:R640)</f>
        <v>0.67555309999999991</v>
      </c>
      <c r="S612" s="210"/>
      <c r="T612" s="212">
        <f>SUM(T613:T640)</f>
        <v>0</v>
      </c>
      <c r="U612" s="12"/>
      <c r="V612" s="12"/>
      <c r="W612" s="12"/>
      <c r="X612" s="12"/>
      <c r="Y612" s="12"/>
      <c r="Z612" s="12"/>
      <c r="AA612" s="12"/>
      <c r="AB612" s="12"/>
      <c r="AC612" s="12"/>
      <c r="AD612" s="12"/>
      <c r="AE612" s="12"/>
      <c r="AR612" s="213" t="s">
        <v>92</v>
      </c>
      <c r="AT612" s="214" t="s">
        <v>81</v>
      </c>
      <c r="AU612" s="214" t="s">
        <v>90</v>
      </c>
      <c r="AY612" s="213" t="s">
        <v>228</v>
      </c>
      <c r="BK612" s="215">
        <f>SUM(BK613:BK640)</f>
        <v>0</v>
      </c>
    </row>
    <row r="613" s="2" customFormat="1" ht="16.5" customHeight="1">
      <c r="A613" s="42"/>
      <c r="B613" s="43"/>
      <c r="C613" s="218" t="s">
        <v>1739</v>
      </c>
      <c r="D613" s="218" t="s">
        <v>230</v>
      </c>
      <c r="E613" s="219" t="s">
        <v>3182</v>
      </c>
      <c r="F613" s="220" t="s">
        <v>3183</v>
      </c>
      <c r="G613" s="221" t="s">
        <v>233</v>
      </c>
      <c r="H613" s="222">
        <v>2619.4699999999998</v>
      </c>
      <c r="I613" s="223"/>
      <c r="J613" s="224">
        <f>ROUND(I613*H613,2)</f>
        <v>0</v>
      </c>
      <c r="K613" s="220" t="s">
        <v>234</v>
      </c>
      <c r="L613" s="48"/>
      <c r="M613" s="225" t="s">
        <v>44</v>
      </c>
      <c r="N613" s="226" t="s">
        <v>53</v>
      </c>
      <c r="O613" s="88"/>
      <c r="P613" s="227">
        <f>O613*H613</f>
        <v>0</v>
      </c>
      <c r="Q613" s="227">
        <v>0.00025000000000000001</v>
      </c>
      <c r="R613" s="227">
        <f>Q613*H613</f>
        <v>0.65486749999999994</v>
      </c>
      <c r="S613" s="227">
        <v>0</v>
      </c>
      <c r="T613" s="228">
        <f>S613*H613</f>
        <v>0</v>
      </c>
      <c r="U613" s="42"/>
      <c r="V613" s="42"/>
      <c r="W613" s="42"/>
      <c r="X613" s="42"/>
      <c r="Y613" s="42"/>
      <c r="Z613" s="42"/>
      <c r="AA613" s="42"/>
      <c r="AB613" s="42"/>
      <c r="AC613" s="42"/>
      <c r="AD613" s="42"/>
      <c r="AE613" s="42"/>
      <c r="AR613" s="229" t="s">
        <v>362</v>
      </c>
      <c r="AT613" s="229" t="s">
        <v>230</v>
      </c>
      <c r="AU613" s="229" t="s">
        <v>92</v>
      </c>
      <c r="AY613" s="20" t="s">
        <v>228</v>
      </c>
      <c r="BE613" s="230">
        <f>IF(N613="základní",J613,0)</f>
        <v>0</v>
      </c>
      <c r="BF613" s="230">
        <f>IF(N613="snížená",J613,0)</f>
        <v>0</v>
      </c>
      <c r="BG613" s="230">
        <f>IF(N613="zákl. přenesená",J613,0)</f>
        <v>0</v>
      </c>
      <c r="BH613" s="230">
        <f>IF(N613="sníž. přenesená",J613,0)</f>
        <v>0</v>
      </c>
      <c r="BI613" s="230">
        <f>IF(N613="nulová",J613,0)</f>
        <v>0</v>
      </c>
      <c r="BJ613" s="20" t="s">
        <v>90</v>
      </c>
      <c r="BK613" s="230">
        <f>ROUND(I613*H613,2)</f>
        <v>0</v>
      </c>
      <c r="BL613" s="20" t="s">
        <v>362</v>
      </c>
      <c r="BM613" s="229" t="s">
        <v>3184</v>
      </c>
    </row>
    <row r="614" s="2" customFormat="1">
      <c r="A614" s="42"/>
      <c r="B614" s="43"/>
      <c r="C614" s="44"/>
      <c r="D614" s="231" t="s">
        <v>236</v>
      </c>
      <c r="E614" s="44"/>
      <c r="F614" s="232" t="s">
        <v>3185</v>
      </c>
      <c r="G614" s="44"/>
      <c r="H614" s="44"/>
      <c r="I614" s="233"/>
      <c r="J614" s="44"/>
      <c r="K614" s="44"/>
      <c r="L614" s="48"/>
      <c r="M614" s="234"/>
      <c r="N614" s="235"/>
      <c r="O614" s="88"/>
      <c r="P614" s="88"/>
      <c r="Q614" s="88"/>
      <c r="R614" s="88"/>
      <c r="S614" s="88"/>
      <c r="T614" s="89"/>
      <c r="U614" s="42"/>
      <c r="V614" s="42"/>
      <c r="W614" s="42"/>
      <c r="X614" s="42"/>
      <c r="Y614" s="42"/>
      <c r="Z614" s="42"/>
      <c r="AA614" s="42"/>
      <c r="AB614" s="42"/>
      <c r="AC614" s="42"/>
      <c r="AD614" s="42"/>
      <c r="AE614" s="42"/>
      <c r="AT614" s="20" t="s">
        <v>236</v>
      </c>
      <c r="AU614" s="20" t="s">
        <v>92</v>
      </c>
    </row>
    <row r="615" s="13" customFormat="1">
      <c r="A615" s="13"/>
      <c r="B615" s="236"/>
      <c r="C615" s="237"/>
      <c r="D615" s="238" t="s">
        <v>238</v>
      </c>
      <c r="E615" s="239" t="s">
        <v>44</v>
      </c>
      <c r="F615" s="240" t="s">
        <v>3186</v>
      </c>
      <c r="G615" s="237"/>
      <c r="H615" s="239" t="s">
        <v>44</v>
      </c>
      <c r="I615" s="241"/>
      <c r="J615" s="237"/>
      <c r="K615" s="237"/>
      <c r="L615" s="242"/>
      <c r="M615" s="243"/>
      <c r="N615" s="244"/>
      <c r="O615" s="244"/>
      <c r="P615" s="244"/>
      <c r="Q615" s="244"/>
      <c r="R615" s="244"/>
      <c r="S615" s="244"/>
      <c r="T615" s="245"/>
      <c r="U615" s="13"/>
      <c r="V615" s="13"/>
      <c r="W615" s="13"/>
      <c r="X615" s="13"/>
      <c r="Y615" s="13"/>
      <c r="Z615" s="13"/>
      <c r="AA615" s="13"/>
      <c r="AB615" s="13"/>
      <c r="AC615" s="13"/>
      <c r="AD615" s="13"/>
      <c r="AE615" s="13"/>
      <c r="AT615" s="246" t="s">
        <v>238</v>
      </c>
      <c r="AU615" s="246" t="s">
        <v>92</v>
      </c>
      <c r="AV615" s="13" t="s">
        <v>90</v>
      </c>
      <c r="AW615" s="13" t="s">
        <v>42</v>
      </c>
      <c r="AX615" s="13" t="s">
        <v>82</v>
      </c>
      <c r="AY615" s="246" t="s">
        <v>228</v>
      </c>
    </row>
    <row r="616" s="14" customFormat="1">
      <c r="A616" s="14"/>
      <c r="B616" s="247"/>
      <c r="C616" s="248"/>
      <c r="D616" s="238" t="s">
        <v>238</v>
      </c>
      <c r="E616" s="249" t="s">
        <v>44</v>
      </c>
      <c r="F616" s="250" t="s">
        <v>2718</v>
      </c>
      <c r="G616" s="248"/>
      <c r="H616" s="251">
        <v>1170.9000000000001</v>
      </c>
      <c r="I616" s="252"/>
      <c r="J616" s="248"/>
      <c r="K616" s="248"/>
      <c r="L616" s="253"/>
      <c r="M616" s="254"/>
      <c r="N616" s="255"/>
      <c r="O616" s="255"/>
      <c r="P616" s="255"/>
      <c r="Q616" s="255"/>
      <c r="R616" s="255"/>
      <c r="S616" s="255"/>
      <c r="T616" s="256"/>
      <c r="U616" s="14"/>
      <c r="V616" s="14"/>
      <c r="W616" s="14"/>
      <c r="X616" s="14"/>
      <c r="Y616" s="14"/>
      <c r="Z616" s="14"/>
      <c r="AA616" s="14"/>
      <c r="AB616" s="14"/>
      <c r="AC616" s="14"/>
      <c r="AD616" s="14"/>
      <c r="AE616" s="14"/>
      <c r="AT616" s="257" t="s">
        <v>238</v>
      </c>
      <c r="AU616" s="257" t="s">
        <v>92</v>
      </c>
      <c r="AV616" s="14" t="s">
        <v>92</v>
      </c>
      <c r="AW616" s="14" t="s">
        <v>42</v>
      </c>
      <c r="AX616" s="14" t="s">
        <v>82</v>
      </c>
      <c r="AY616" s="257" t="s">
        <v>228</v>
      </c>
    </row>
    <row r="617" s="14" customFormat="1">
      <c r="A617" s="14"/>
      <c r="B617" s="247"/>
      <c r="C617" s="248"/>
      <c r="D617" s="238" t="s">
        <v>238</v>
      </c>
      <c r="E617" s="249" t="s">
        <v>44</v>
      </c>
      <c r="F617" s="250" t="s">
        <v>2722</v>
      </c>
      <c r="G617" s="248"/>
      <c r="H617" s="251">
        <v>249.62000000000001</v>
      </c>
      <c r="I617" s="252"/>
      <c r="J617" s="248"/>
      <c r="K617" s="248"/>
      <c r="L617" s="253"/>
      <c r="M617" s="254"/>
      <c r="N617" s="255"/>
      <c r="O617" s="255"/>
      <c r="P617" s="255"/>
      <c r="Q617" s="255"/>
      <c r="R617" s="255"/>
      <c r="S617" s="255"/>
      <c r="T617" s="256"/>
      <c r="U617" s="14"/>
      <c r="V617" s="14"/>
      <c r="W617" s="14"/>
      <c r="X617" s="14"/>
      <c r="Y617" s="14"/>
      <c r="Z617" s="14"/>
      <c r="AA617" s="14"/>
      <c r="AB617" s="14"/>
      <c r="AC617" s="14"/>
      <c r="AD617" s="14"/>
      <c r="AE617" s="14"/>
      <c r="AT617" s="257" t="s">
        <v>238</v>
      </c>
      <c r="AU617" s="257" t="s">
        <v>92</v>
      </c>
      <c r="AV617" s="14" t="s">
        <v>92</v>
      </c>
      <c r="AW617" s="14" t="s">
        <v>42</v>
      </c>
      <c r="AX617" s="14" t="s">
        <v>82</v>
      </c>
      <c r="AY617" s="257" t="s">
        <v>228</v>
      </c>
    </row>
    <row r="618" s="14" customFormat="1">
      <c r="A618" s="14"/>
      <c r="B618" s="247"/>
      <c r="C618" s="248"/>
      <c r="D618" s="238" t="s">
        <v>238</v>
      </c>
      <c r="E618" s="249" t="s">
        <v>44</v>
      </c>
      <c r="F618" s="250" t="s">
        <v>2726</v>
      </c>
      <c r="G618" s="248"/>
      <c r="H618" s="251">
        <v>85.920000000000002</v>
      </c>
      <c r="I618" s="252"/>
      <c r="J618" s="248"/>
      <c r="K618" s="248"/>
      <c r="L618" s="253"/>
      <c r="M618" s="254"/>
      <c r="N618" s="255"/>
      <c r="O618" s="255"/>
      <c r="P618" s="255"/>
      <c r="Q618" s="255"/>
      <c r="R618" s="255"/>
      <c r="S618" s="255"/>
      <c r="T618" s="256"/>
      <c r="U618" s="14"/>
      <c r="V618" s="14"/>
      <c r="W618" s="14"/>
      <c r="X618" s="14"/>
      <c r="Y618" s="14"/>
      <c r="Z618" s="14"/>
      <c r="AA618" s="14"/>
      <c r="AB618" s="14"/>
      <c r="AC618" s="14"/>
      <c r="AD618" s="14"/>
      <c r="AE618" s="14"/>
      <c r="AT618" s="257" t="s">
        <v>238</v>
      </c>
      <c r="AU618" s="257" t="s">
        <v>92</v>
      </c>
      <c r="AV618" s="14" t="s">
        <v>92</v>
      </c>
      <c r="AW618" s="14" t="s">
        <v>42</v>
      </c>
      <c r="AX618" s="14" t="s">
        <v>82</v>
      </c>
      <c r="AY618" s="257" t="s">
        <v>228</v>
      </c>
    </row>
    <row r="619" s="14" customFormat="1">
      <c r="A619" s="14"/>
      <c r="B619" s="247"/>
      <c r="C619" s="248"/>
      <c r="D619" s="238" t="s">
        <v>238</v>
      </c>
      <c r="E619" s="249" t="s">
        <v>44</v>
      </c>
      <c r="F619" s="250" t="s">
        <v>2730</v>
      </c>
      <c r="G619" s="248"/>
      <c r="H619" s="251">
        <v>160.71000000000001</v>
      </c>
      <c r="I619" s="252"/>
      <c r="J619" s="248"/>
      <c r="K619" s="248"/>
      <c r="L619" s="253"/>
      <c r="M619" s="254"/>
      <c r="N619" s="255"/>
      <c r="O619" s="255"/>
      <c r="P619" s="255"/>
      <c r="Q619" s="255"/>
      <c r="R619" s="255"/>
      <c r="S619" s="255"/>
      <c r="T619" s="256"/>
      <c r="U619" s="14"/>
      <c r="V619" s="14"/>
      <c r="W619" s="14"/>
      <c r="X619" s="14"/>
      <c r="Y619" s="14"/>
      <c r="Z619" s="14"/>
      <c r="AA619" s="14"/>
      <c r="AB619" s="14"/>
      <c r="AC619" s="14"/>
      <c r="AD619" s="14"/>
      <c r="AE619" s="14"/>
      <c r="AT619" s="257" t="s">
        <v>238</v>
      </c>
      <c r="AU619" s="257" t="s">
        <v>92</v>
      </c>
      <c r="AV619" s="14" t="s">
        <v>92</v>
      </c>
      <c r="AW619" s="14" t="s">
        <v>42</v>
      </c>
      <c r="AX619" s="14" t="s">
        <v>82</v>
      </c>
      <c r="AY619" s="257" t="s">
        <v>228</v>
      </c>
    </row>
    <row r="620" s="14" customFormat="1">
      <c r="A620" s="14"/>
      <c r="B620" s="247"/>
      <c r="C620" s="248"/>
      <c r="D620" s="238" t="s">
        <v>238</v>
      </c>
      <c r="E620" s="249" t="s">
        <v>44</v>
      </c>
      <c r="F620" s="250" t="s">
        <v>2734</v>
      </c>
      <c r="G620" s="248"/>
      <c r="H620" s="251">
        <v>63.939999999999998</v>
      </c>
      <c r="I620" s="252"/>
      <c r="J620" s="248"/>
      <c r="K620" s="248"/>
      <c r="L620" s="253"/>
      <c r="M620" s="254"/>
      <c r="N620" s="255"/>
      <c r="O620" s="255"/>
      <c r="P620" s="255"/>
      <c r="Q620" s="255"/>
      <c r="R620" s="255"/>
      <c r="S620" s="255"/>
      <c r="T620" s="256"/>
      <c r="U620" s="14"/>
      <c r="V620" s="14"/>
      <c r="W620" s="14"/>
      <c r="X620" s="14"/>
      <c r="Y620" s="14"/>
      <c r="Z620" s="14"/>
      <c r="AA620" s="14"/>
      <c r="AB620" s="14"/>
      <c r="AC620" s="14"/>
      <c r="AD620" s="14"/>
      <c r="AE620" s="14"/>
      <c r="AT620" s="257" t="s">
        <v>238</v>
      </c>
      <c r="AU620" s="257" t="s">
        <v>92</v>
      </c>
      <c r="AV620" s="14" t="s">
        <v>92</v>
      </c>
      <c r="AW620" s="14" t="s">
        <v>42</v>
      </c>
      <c r="AX620" s="14" t="s">
        <v>82</v>
      </c>
      <c r="AY620" s="257" t="s">
        <v>228</v>
      </c>
    </row>
    <row r="621" s="14" customFormat="1">
      <c r="A621" s="14"/>
      <c r="B621" s="247"/>
      <c r="C621" s="248"/>
      <c r="D621" s="238" t="s">
        <v>238</v>
      </c>
      <c r="E621" s="249" t="s">
        <v>44</v>
      </c>
      <c r="F621" s="250" t="s">
        <v>2755</v>
      </c>
      <c r="G621" s="248"/>
      <c r="H621" s="251">
        <v>50.100000000000001</v>
      </c>
      <c r="I621" s="252"/>
      <c r="J621" s="248"/>
      <c r="K621" s="248"/>
      <c r="L621" s="253"/>
      <c r="M621" s="254"/>
      <c r="N621" s="255"/>
      <c r="O621" s="255"/>
      <c r="P621" s="255"/>
      <c r="Q621" s="255"/>
      <c r="R621" s="255"/>
      <c r="S621" s="255"/>
      <c r="T621" s="256"/>
      <c r="U621" s="14"/>
      <c r="V621" s="14"/>
      <c r="W621" s="14"/>
      <c r="X621" s="14"/>
      <c r="Y621" s="14"/>
      <c r="Z621" s="14"/>
      <c r="AA621" s="14"/>
      <c r="AB621" s="14"/>
      <c r="AC621" s="14"/>
      <c r="AD621" s="14"/>
      <c r="AE621" s="14"/>
      <c r="AT621" s="257" t="s">
        <v>238</v>
      </c>
      <c r="AU621" s="257" t="s">
        <v>92</v>
      </c>
      <c r="AV621" s="14" t="s">
        <v>92</v>
      </c>
      <c r="AW621" s="14" t="s">
        <v>42</v>
      </c>
      <c r="AX621" s="14" t="s">
        <v>82</v>
      </c>
      <c r="AY621" s="257" t="s">
        <v>228</v>
      </c>
    </row>
    <row r="622" s="14" customFormat="1">
      <c r="A622" s="14"/>
      <c r="B622" s="247"/>
      <c r="C622" s="248"/>
      <c r="D622" s="238" t="s">
        <v>238</v>
      </c>
      <c r="E622" s="249" t="s">
        <v>44</v>
      </c>
      <c r="F622" s="250" t="s">
        <v>2759</v>
      </c>
      <c r="G622" s="248"/>
      <c r="H622" s="251">
        <v>259.31999999999999</v>
      </c>
      <c r="I622" s="252"/>
      <c r="J622" s="248"/>
      <c r="K622" s="248"/>
      <c r="L622" s="253"/>
      <c r="M622" s="254"/>
      <c r="N622" s="255"/>
      <c r="O622" s="255"/>
      <c r="P622" s="255"/>
      <c r="Q622" s="255"/>
      <c r="R622" s="255"/>
      <c r="S622" s="255"/>
      <c r="T622" s="256"/>
      <c r="U622" s="14"/>
      <c r="V622" s="14"/>
      <c r="W622" s="14"/>
      <c r="X622" s="14"/>
      <c r="Y622" s="14"/>
      <c r="Z622" s="14"/>
      <c r="AA622" s="14"/>
      <c r="AB622" s="14"/>
      <c r="AC622" s="14"/>
      <c r="AD622" s="14"/>
      <c r="AE622" s="14"/>
      <c r="AT622" s="257" t="s">
        <v>238</v>
      </c>
      <c r="AU622" s="257" t="s">
        <v>92</v>
      </c>
      <c r="AV622" s="14" t="s">
        <v>92</v>
      </c>
      <c r="AW622" s="14" t="s">
        <v>42</v>
      </c>
      <c r="AX622" s="14" t="s">
        <v>82</v>
      </c>
      <c r="AY622" s="257" t="s">
        <v>228</v>
      </c>
    </row>
    <row r="623" s="14" customFormat="1">
      <c r="A623" s="14"/>
      <c r="B623" s="247"/>
      <c r="C623" s="248"/>
      <c r="D623" s="238" t="s">
        <v>238</v>
      </c>
      <c r="E623" s="249" t="s">
        <v>44</v>
      </c>
      <c r="F623" s="250" t="s">
        <v>2763</v>
      </c>
      <c r="G623" s="248"/>
      <c r="H623" s="251">
        <v>392.75</v>
      </c>
      <c r="I623" s="252"/>
      <c r="J623" s="248"/>
      <c r="K623" s="248"/>
      <c r="L623" s="253"/>
      <c r="M623" s="254"/>
      <c r="N623" s="255"/>
      <c r="O623" s="255"/>
      <c r="P623" s="255"/>
      <c r="Q623" s="255"/>
      <c r="R623" s="255"/>
      <c r="S623" s="255"/>
      <c r="T623" s="256"/>
      <c r="U623" s="14"/>
      <c r="V623" s="14"/>
      <c r="W623" s="14"/>
      <c r="X623" s="14"/>
      <c r="Y623" s="14"/>
      <c r="Z623" s="14"/>
      <c r="AA623" s="14"/>
      <c r="AB623" s="14"/>
      <c r="AC623" s="14"/>
      <c r="AD623" s="14"/>
      <c r="AE623" s="14"/>
      <c r="AT623" s="257" t="s">
        <v>238</v>
      </c>
      <c r="AU623" s="257" t="s">
        <v>92</v>
      </c>
      <c r="AV623" s="14" t="s">
        <v>92</v>
      </c>
      <c r="AW623" s="14" t="s">
        <v>42</v>
      </c>
      <c r="AX623" s="14" t="s">
        <v>82</v>
      </c>
      <c r="AY623" s="257" t="s">
        <v>228</v>
      </c>
    </row>
    <row r="624" s="14" customFormat="1">
      <c r="A624" s="14"/>
      <c r="B624" s="247"/>
      <c r="C624" s="248"/>
      <c r="D624" s="238" t="s">
        <v>238</v>
      </c>
      <c r="E624" s="249" t="s">
        <v>44</v>
      </c>
      <c r="F624" s="250" t="s">
        <v>2767</v>
      </c>
      <c r="G624" s="248"/>
      <c r="H624" s="251">
        <v>85.030000000000001</v>
      </c>
      <c r="I624" s="252"/>
      <c r="J624" s="248"/>
      <c r="K624" s="248"/>
      <c r="L624" s="253"/>
      <c r="M624" s="254"/>
      <c r="N624" s="255"/>
      <c r="O624" s="255"/>
      <c r="P624" s="255"/>
      <c r="Q624" s="255"/>
      <c r="R624" s="255"/>
      <c r="S624" s="255"/>
      <c r="T624" s="256"/>
      <c r="U624" s="14"/>
      <c r="V624" s="14"/>
      <c r="W624" s="14"/>
      <c r="X624" s="14"/>
      <c r="Y624" s="14"/>
      <c r="Z624" s="14"/>
      <c r="AA624" s="14"/>
      <c r="AB624" s="14"/>
      <c r="AC624" s="14"/>
      <c r="AD624" s="14"/>
      <c r="AE624" s="14"/>
      <c r="AT624" s="257" t="s">
        <v>238</v>
      </c>
      <c r="AU624" s="257" t="s">
        <v>92</v>
      </c>
      <c r="AV624" s="14" t="s">
        <v>92</v>
      </c>
      <c r="AW624" s="14" t="s">
        <v>42</v>
      </c>
      <c r="AX624" s="14" t="s">
        <v>82</v>
      </c>
      <c r="AY624" s="257" t="s">
        <v>228</v>
      </c>
    </row>
    <row r="625" s="14" customFormat="1">
      <c r="A625" s="14"/>
      <c r="B625" s="247"/>
      <c r="C625" s="248"/>
      <c r="D625" s="238" t="s">
        <v>238</v>
      </c>
      <c r="E625" s="249" t="s">
        <v>44</v>
      </c>
      <c r="F625" s="250" t="s">
        <v>2771</v>
      </c>
      <c r="G625" s="248"/>
      <c r="H625" s="251">
        <v>76.349999999999994</v>
      </c>
      <c r="I625" s="252"/>
      <c r="J625" s="248"/>
      <c r="K625" s="248"/>
      <c r="L625" s="253"/>
      <c r="M625" s="254"/>
      <c r="N625" s="255"/>
      <c r="O625" s="255"/>
      <c r="P625" s="255"/>
      <c r="Q625" s="255"/>
      <c r="R625" s="255"/>
      <c r="S625" s="255"/>
      <c r="T625" s="256"/>
      <c r="U625" s="14"/>
      <c r="V625" s="14"/>
      <c r="W625" s="14"/>
      <c r="X625" s="14"/>
      <c r="Y625" s="14"/>
      <c r="Z625" s="14"/>
      <c r="AA625" s="14"/>
      <c r="AB625" s="14"/>
      <c r="AC625" s="14"/>
      <c r="AD625" s="14"/>
      <c r="AE625" s="14"/>
      <c r="AT625" s="257" t="s">
        <v>238</v>
      </c>
      <c r="AU625" s="257" t="s">
        <v>92</v>
      </c>
      <c r="AV625" s="14" t="s">
        <v>92</v>
      </c>
      <c r="AW625" s="14" t="s">
        <v>42</v>
      </c>
      <c r="AX625" s="14" t="s">
        <v>82</v>
      </c>
      <c r="AY625" s="257" t="s">
        <v>228</v>
      </c>
    </row>
    <row r="626" s="14" customFormat="1">
      <c r="A626" s="14"/>
      <c r="B626" s="247"/>
      <c r="C626" s="248"/>
      <c r="D626" s="238" t="s">
        <v>238</v>
      </c>
      <c r="E626" s="249" t="s">
        <v>44</v>
      </c>
      <c r="F626" s="250" t="s">
        <v>2773</v>
      </c>
      <c r="G626" s="248"/>
      <c r="H626" s="251">
        <v>24.829999999999998</v>
      </c>
      <c r="I626" s="252"/>
      <c r="J626" s="248"/>
      <c r="K626" s="248"/>
      <c r="L626" s="253"/>
      <c r="M626" s="254"/>
      <c r="N626" s="255"/>
      <c r="O626" s="255"/>
      <c r="P626" s="255"/>
      <c r="Q626" s="255"/>
      <c r="R626" s="255"/>
      <c r="S626" s="255"/>
      <c r="T626" s="256"/>
      <c r="U626" s="14"/>
      <c r="V626" s="14"/>
      <c r="W626" s="14"/>
      <c r="X626" s="14"/>
      <c r="Y626" s="14"/>
      <c r="Z626" s="14"/>
      <c r="AA626" s="14"/>
      <c r="AB626" s="14"/>
      <c r="AC626" s="14"/>
      <c r="AD626" s="14"/>
      <c r="AE626" s="14"/>
      <c r="AT626" s="257" t="s">
        <v>238</v>
      </c>
      <c r="AU626" s="257" t="s">
        <v>92</v>
      </c>
      <c r="AV626" s="14" t="s">
        <v>92</v>
      </c>
      <c r="AW626" s="14" t="s">
        <v>42</v>
      </c>
      <c r="AX626" s="14" t="s">
        <v>82</v>
      </c>
      <c r="AY626" s="257" t="s">
        <v>228</v>
      </c>
    </row>
    <row r="627" s="15" customFormat="1">
      <c r="A627" s="15"/>
      <c r="B627" s="258"/>
      <c r="C627" s="259"/>
      <c r="D627" s="238" t="s">
        <v>238</v>
      </c>
      <c r="E627" s="260" t="s">
        <v>44</v>
      </c>
      <c r="F627" s="261" t="s">
        <v>247</v>
      </c>
      <c r="G627" s="259"/>
      <c r="H627" s="262">
        <v>2619.4699999999998</v>
      </c>
      <c r="I627" s="263"/>
      <c r="J627" s="259"/>
      <c r="K627" s="259"/>
      <c r="L627" s="264"/>
      <c r="M627" s="265"/>
      <c r="N627" s="266"/>
      <c r="O627" s="266"/>
      <c r="P627" s="266"/>
      <c r="Q627" s="266"/>
      <c r="R627" s="266"/>
      <c r="S627" s="266"/>
      <c r="T627" s="267"/>
      <c r="U627" s="15"/>
      <c r="V627" s="15"/>
      <c r="W627" s="15"/>
      <c r="X627" s="15"/>
      <c r="Y627" s="15"/>
      <c r="Z627" s="15"/>
      <c r="AA627" s="15"/>
      <c r="AB627" s="15"/>
      <c r="AC627" s="15"/>
      <c r="AD627" s="15"/>
      <c r="AE627" s="15"/>
      <c r="AT627" s="268" t="s">
        <v>238</v>
      </c>
      <c r="AU627" s="268" t="s">
        <v>92</v>
      </c>
      <c r="AV627" s="15" t="s">
        <v>145</v>
      </c>
      <c r="AW627" s="15" t="s">
        <v>42</v>
      </c>
      <c r="AX627" s="15" t="s">
        <v>90</v>
      </c>
      <c r="AY627" s="268" t="s">
        <v>228</v>
      </c>
    </row>
    <row r="628" s="2" customFormat="1" ht="16.5" customHeight="1">
      <c r="A628" s="42"/>
      <c r="B628" s="43"/>
      <c r="C628" s="218" t="s">
        <v>1743</v>
      </c>
      <c r="D628" s="218" t="s">
        <v>230</v>
      </c>
      <c r="E628" s="219" t="s">
        <v>3187</v>
      </c>
      <c r="F628" s="220" t="s">
        <v>3188</v>
      </c>
      <c r="G628" s="221" t="s">
        <v>299</v>
      </c>
      <c r="H628" s="222">
        <v>1034.28</v>
      </c>
      <c r="I628" s="223"/>
      <c r="J628" s="224">
        <f>ROUND(I628*H628,2)</f>
        <v>0</v>
      </c>
      <c r="K628" s="220" t="s">
        <v>281</v>
      </c>
      <c r="L628" s="48"/>
      <c r="M628" s="225" t="s">
        <v>44</v>
      </c>
      <c r="N628" s="226" t="s">
        <v>53</v>
      </c>
      <c r="O628" s="88"/>
      <c r="P628" s="227">
        <f>O628*H628</f>
        <v>0</v>
      </c>
      <c r="Q628" s="227">
        <v>2.0000000000000002E-05</v>
      </c>
      <c r="R628" s="227">
        <f>Q628*H628</f>
        <v>0.020685600000000002</v>
      </c>
      <c r="S628" s="227">
        <v>0</v>
      </c>
      <c r="T628" s="228">
        <f>S628*H628</f>
        <v>0</v>
      </c>
      <c r="U628" s="42"/>
      <c r="V628" s="42"/>
      <c r="W628" s="42"/>
      <c r="X628" s="42"/>
      <c r="Y628" s="42"/>
      <c r="Z628" s="42"/>
      <c r="AA628" s="42"/>
      <c r="AB628" s="42"/>
      <c r="AC628" s="42"/>
      <c r="AD628" s="42"/>
      <c r="AE628" s="42"/>
      <c r="AR628" s="229" t="s">
        <v>362</v>
      </c>
      <c r="AT628" s="229" t="s">
        <v>230</v>
      </c>
      <c r="AU628" s="229" t="s">
        <v>92</v>
      </c>
      <c r="AY628" s="20" t="s">
        <v>228</v>
      </c>
      <c r="BE628" s="230">
        <f>IF(N628="základní",J628,0)</f>
        <v>0</v>
      </c>
      <c r="BF628" s="230">
        <f>IF(N628="snížená",J628,0)</f>
        <v>0</v>
      </c>
      <c r="BG628" s="230">
        <f>IF(N628="zákl. přenesená",J628,0)</f>
        <v>0</v>
      </c>
      <c r="BH628" s="230">
        <f>IF(N628="sníž. přenesená",J628,0)</f>
        <v>0</v>
      </c>
      <c r="BI628" s="230">
        <f>IF(N628="nulová",J628,0)</f>
        <v>0</v>
      </c>
      <c r="BJ628" s="20" t="s">
        <v>90</v>
      </c>
      <c r="BK628" s="230">
        <f>ROUND(I628*H628,2)</f>
        <v>0</v>
      </c>
      <c r="BL628" s="20" t="s">
        <v>362</v>
      </c>
      <c r="BM628" s="229" t="s">
        <v>3189</v>
      </c>
    </row>
    <row r="629" s="13" customFormat="1">
      <c r="A629" s="13"/>
      <c r="B629" s="236"/>
      <c r="C629" s="237"/>
      <c r="D629" s="238" t="s">
        <v>238</v>
      </c>
      <c r="E629" s="239" t="s">
        <v>44</v>
      </c>
      <c r="F629" s="240" t="s">
        <v>3190</v>
      </c>
      <c r="G629" s="237"/>
      <c r="H629" s="239" t="s">
        <v>44</v>
      </c>
      <c r="I629" s="241"/>
      <c r="J629" s="237"/>
      <c r="K629" s="237"/>
      <c r="L629" s="242"/>
      <c r="M629" s="243"/>
      <c r="N629" s="244"/>
      <c r="O629" s="244"/>
      <c r="P629" s="244"/>
      <c r="Q629" s="244"/>
      <c r="R629" s="244"/>
      <c r="S629" s="244"/>
      <c r="T629" s="245"/>
      <c r="U629" s="13"/>
      <c r="V629" s="13"/>
      <c r="W629" s="13"/>
      <c r="X629" s="13"/>
      <c r="Y629" s="13"/>
      <c r="Z629" s="13"/>
      <c r="AA629" s="13"/>
      <c r="AB629" s="13"/>
      <c r="AC629" s="13"/>
      <c r="AD629" s="13"/>
      <c r="AE629" s="13"/>
      <c r="AT629" s="246" t="s">
        <v>238</v>
      </c>
      <c r="AU629" s="246" t="s">
        <v>92</v>
      </c>
      <c r="AV629" s="13" t="s">
        <v>90</v>
      </c>
      <c r="AW629" s="13" t="s">
        <v>42</v>
      </c>
      <c r="AX629" s="13" t="s">
        <v>82</v>
      </c>
      <c r="AY629" s="246" t="s">
        <v>228</v>
      </c>
    </row>
    <row r="630" s="13" customFormat="1">
      <c r="A630" s="13"/>
      <c r="B630" s="236"/>
      <c r="C630" s="237"/>
      <c r="D630" s="238" t="s">
        <v>238</v>
      </c>
      <c r="E630" s="239" t="s">
        <v>44</v>
      </c>
      <c r="F630" s="240" t="s">
        <v>3191</v>
      </c>
      <c r="G630" s="237"/>
      <c r="H630" s="239" t="s">
        <v>44</v>
      </c>
      <c r="I630" s="241"/>
      <c r="J630" s="237"/>
      <c r="K630" s="237"/>
      <c r="L630" s="242"/>
      <c r="M630" s="243"/>
      <c r="N630" s="244"/>
      <c r="O630" s="244"/>
      <c r="P630" s="244"/>
      <c r="Q630" s="244"/>
      <c r="R630" s="244"/>
      <c r="S630" s="244"/>
      <c r="T630" s="245"/>
      <c r="U630" s="13"/>
      <c r="V630" s="13"/>
      <c r="W630" s="13"/>
      <c r="X630" s="13"/>
      <c r="Y630" s="13"/>
      <c r="Z630" s="13"/>
      <c r="AA630" s="13"/>
      <c r="AB630" s="13"/>
      <c r="AC630" s="13"/>
      <c r="AD630" s="13"/>
      <c r="AE630" s="13"/>
      <c r="AT630" s="246" t="s">
        <v>238</v>
      </c>
      <c r="AU630" s="246" t="s">
        <v>92</v>
      </c>
      <c r="AV630" s="13" t="s">
        <v>90</v>
      </c>
      <c r="AW630" s="13" t="s">
        <v>42</v>
      </c>
      <c r="AX630" s="13" t="s">
        <v>82</v>
      </c>
      <c r="AY630" s="246" t="s">
        <v>228</v>
      </c>
    </row>
    <row r="631" s="14" customFormat="1">
      <c r="A631" s="14"/>
      <c r="B631" s="247"/>
      <c r="C631" s="248"/>
      <c r="D631" s="238" t="s">
        <v>238</v>
      </c>
      <c r="E631" s="249" t="s">
        <v>44</v>
      </c>
      <c r="F631" s="250" t="s">
        <v>3192</v>
      </c>
      <c r="G631" s="248"/>
      <c r="H631" s="251">
        <v>220.40000000000001</v>
      </c>
      <c r="I631" s="252"/>
      <c r="J631" s="248"/>
      <c r="K631" s="248"/>
      <c r="L631" s="253"/>
      <c r="M631" s="254"/>
      <c r="N631" s="255"/>
      <c r="O631" s="255"/>
      <c r="P631" s="255"/>
      <c r="Q631" s="255"/>
      <c r="R631" s="255"/>
      <c r="S631" s="255"/>
      <c r="T631" s="256"/>
      <c r="U631" s="14"/>
      <c r="V631" s="14"/>
      <c r="W631" s="14"/>
      <c r="X631" s="14"/>
      <c r="Y631" s="14"/>
      <c r="Z631" s="14"/>
      <c r="AA631" s="14"/>
      <c r="AB631" s="14"/>
      <c r="AC631" s="14"/>
      <c r="AD631" s="14"/>
      <c r="AE631" s="14"/>
      <c r="AT631" s="257" t="s">
        <v>238</v>
      </c>
      <c r="AU631" s="257" t="s">
        <v>92</v>
      </c>
      <c r="AV631" s="14" t="s">
        <v>92</v>
      </c>
      <c r="AW631" s="14" t="s">
        <v>42</v>
      </c>
      <c r="AX631" s="14" t="s">
        <v>82</v>
      </c>
      <c r="AY631" s="257" t="s">
        <v>228</v>
      </c>
    </row>
    <row r="632" s="14" customFormat="1">
      <c r="A632" s="14"/>
      <c r="B632" s="247"/>
      <c r="C632" s="248"/>
      <c r="D632" s="238" t="s">
        <v>238</v>
      </c>
      <c r="E632" s="249" t="s">
        <v>44</v>
      </c>
      <c r="F632" s="250" t="s">
        <v>3193</v>
      </c>
      <c r="G632" s="248"/>
      <c r="H632" s="251">
        <v>71.560000000000002</v>
      </c>
      <c r="I632" s="252"/>
      <c r="J632" s="248"/>
      <c r="K632" s="248"/>
      <c r="L632" s="253"/>
      <c r="M632" s="254"/>
      <c r="N632" s="255"/>
      <c r="O632" s="255"/>
      <c r="P632" s="255"/>
      <c r="Q632" s="255"/>
      <c r="R632" s="255"/>
      <c r="S632" s="255"/>
      <c r="T632" s="256"/>
      <c r="U632" s="14"/>
      <c r="V632" s="14"/>
      <c r="W632" s="14"/>
      <c r="X632" s="14"/>
      <c r="Y632" s="14"/>
      <c r="Z632" s="14"/>
      <c r="AA632" s="14"/>
      <c r="AB632" s="14"/>
      <c r="AC632" s="14"/>
      <c r="AD632" s="14"/>
      <c r="AE632" s="14"/>
      <c r="AT632" s="257" t="s">
        <v>238</v>
      </c>
      <c r="AU632" s="257" t="s">
        <v>92</v>
      </c>
      <c r="AV632" s="14" t="s">
        <v>92</v>
      </c>
      <c r="AW632" s="14" t="s">
        <v>42</v>
      </c>
      <c r="AX632" s="14" t="s">
        <v>82</v>
      </c>
      <c r="AY632" s="257" t="s">
        <v>228</v>
      </c>
    </row>
    <row r="633" s="14" customFormat="1">
      <c r="A633" s="14"/>
      <c r="B633" s="247"/>
      <c r="C633" s="248"/>
      <c r="D633" s="238" t="s">
        <v>238</v>
      </c>
      <c r="E633" s="249" t="s">
        <v>44</v>
      </c>
      <c r="F633" s="250" t="s">
        <v>3194</v>
      </c>
      <c r="G633" s="248"/>
      <c r="H633" s="251">
        <v>68.319999999999993</v>
      </c>
      <c r="I633" s="252"/>
      <c r="J633" s="248"/>
      <c r="K633" s="248"/>
      <c r="L633" s="253"/>
      <c r="M633" s="254"/>
      <c r="N633" s="255"/>
      <c r="O633" s="255"/>
      <c r="P633" s="255"/>
      <c r="Q633" s="255"/>
      <c r="R633" s="255"/>
      <c r="S633" s="255"/>
      <c r="T633" s="256"/>
      <c r="U633" s="14"/>
      <c r="V633" s="14"/>
      <c r="W633" s="14"/>
      <c r="X633" s="14"/>
      <c r="Y633" s="14"/>
      <c r="Z633" s="14"/>
      <c r="AA633" s="14"/>
      <c r="AB633" s="14"/>
      <c r="AC633" s="14"/>
      <c r="AD633" s="14"/>
      <c r="AE633" s="14"/>
      <c r="AT633" s="257" t="s">
        <v>238</v>
      </c>
      <c r="AU633" s="257" t="s">
        <v>92</v>
      </c>
      <c r="AV633" s="14" t="s">
        <v>92</v>
      </c>
      <c r="AW633" s="14" t="s">
        <v>42</v>
      </c>
      <c r="AX633" s="14" t="s">
        <v>82</v>
      </c>
      <c r="AY633" s="257" t="s">
        <v>228</v>
      </c>
    </row>
    <row r="634" s="13" customFormat="1">
      <c r="A634" s="13"/>
      <c r="B634" s="236"/>
      <c r="C634" s="237"/>
      <c r="D634" s="238" t="s">
        <v>238</v>
      </c>
      <c r="E634" s="239" t="s">
        <v>44</v>
      </c>
      <c r="F634" s="240" t="s">
        <v>3195</v>
      </c>
      <c r="G634" s="237"/>
      <c r="H634" s="239" t="s">
        <v>44</v>
      </c>
      <c r="I634" s="241"/>
      <c r="J634" s="237"/>
      <c r="K634" s="237"/>
      <c r="L634" s="242"/>
      <c r="M634" s="243"/>
      <c r="N634" s="244"/>
      <c r="O634" s="244"/>
      <c r="P634" s="244"/>
      <c r="Q634" s="244"/>
      <c r="R634" s="244"/>
      <c r="S634" s="244"/>
      <c r="T634" s="245"/>
      <c r="U634" s="13"/>
      <c r="V634" s="13"/>
      <c r="W634" s="13"/>
      <c r="X634" s="13"/>
      <c r="Y634" s="13"/>
      <c r="Z634" s="13"/>
      <c r="AA634" s="13"/>
      <c r="AB634" s="13"/>
      <c r="AC634" s="13"/>
      <c r="AD634" s="13"/>
      <c r="AE634" s="13"/>
      <c r="AT634" s="246" t="s">
        <v>238</v>
      </c>
      <c r="AU634" s="246" t="s">
        <v>92</v>
      </c>
      <c r="AV634" s="13" t="s">
        <v>90</v>
      </c>
      <c r="AW634" s="13" t="s">
        <v>42</v>
      </c>
      <c r="AX634" s="13" t="s">
        <v>82</v>
      </c>
      <c r="AY634" s="246" t="s">
        <v>228</v>
      </c>
    </row>
    <row r="635" s="14" customFormat="1">
      <c r="A635" s="14"/>
      <c r="B635" s="247"/>
      <c r="C635" s="248"/>
      <c r="D635" s="238" t="s">
        <v>238</v>
      </c>
      <c r="E635" s="249" t="s">
        <v>44</v>
      </c>
      <c r="F635" s="250" t="s">
        <v>3196</v>
      </c>
      <c r="G635" s="248"/>
      <c r="H635" s="251">
        <v>80.400000000000006</v>
      </c>
      <c r="I635" s="252"/>
      <c r="J635" s="248"/>
      <c r="K635" s="248"/>
      <c r="L635" s="253"/>
      <c r="M635" s="254"/>
      <c r="N635" s="255"/>
      <c r="O635" s="255"/>
      <c r="P635" s="255"/>
      <c r="Q635" s="255"/>
      <c r="R635" s="255"/>
      <c r="S635" s="255"/>
      <c r="T635" s="256"/>
      <c r="U635" s="14"/>
      <c r="V635" s="14"/>
      <c r="W635" s="14"/>
      <c r="X635" s="14"/>
      <c r="Y635" s="14"/>
      <c r="Z635" s="14"/>
      <c r="AA635" s="14"/>
      <c r="AB635" s="14"/>
      <c r="AC635" s="14"/>
      <c r="AD635" s="14"/>
      <c r="AE635" s="14"/>
      <c r="AT635" s="257" t="s">
        <v>238</v>
      </c>
      <c r="AU635" s="257" t="s">
        <v>92</v>
      </c>
      <c r="AV635" s="14" t="s">
        <v>92</v>
      </c>
      <c r="AW635" s="14" t="s">
        <v>42</v>
      </c>
      <c r="AX635" s="14" t="s">
        <v>82</v>
      </c>
      <c r="AY635" s="257" t="s">
        <v>228</v>
      </c>
    </row>
    <row r="636" s="13" customFormat="1">
      <c r="A636" s="13"/>
      <c r="B636" s="236"/>
      <c r="C636" s="237"/>
      <c r="D636" s="238" t="s">
        <v>238</v>
      </c>
      <c r="E636" s="239" t="s">
        <v>44</v>
      </c>
      <c r="F636" s="240" t="s">
        <v>3197</v>
      </c>
      <c r="G636" s="237"/>
      <c r="H636" s="239" t="s">
        <v>44</v>
      </c>
      <c r="I636" s="241"/>
      <c r="J636" s="237"/>
      <c r="K636" s="237"/>
      <c r="L636" s="242"/>
      <c r="M636" s="243"/>
      <c r="N636" s="244"/>
      <c r="O636" s="244"/>
      <c r="P636" s="244"/>
      <c r="Q636" s="244"/>
      <c r="R636" s="244"/>
      <c r="S636" s="244"/>
      <c r="T636" s="245"/>
      <c r="U636" s="13"/>
      <c r="V636" s="13"/>
      <c r="W636" s="13"/>
      <c r="X636" s="13"/>
      <c r="Y636" s="13"/>
      <c r="Z636" s="13"/>
      <c r="AA636" s="13"/>
      <c r="AB636" s="13"/>
      <c r="AC636" s="13"/>
      <c r="AD636" s="13"/>
      <c r="AE636" s="13"/>
      <c r="AT636" s="246" t="s">
        <v>238</v>
      </c>
      <c r="AU636" s="246" t="s">
        <v>92</v>
      </c>
      <c r="AV636" s="13" t="s">
        <v>90</v>
      </c>
      <c r="AW636" s="13" t="s">
        <v>42</v>
      </c>
      <c r="AX636" s="13" t="s">
        <v>82</v>
      </c>
      <c r="AY636" s="246" t="s">
        <v>228</v>
      </c>
    </row>
    <row r="637" s="14" customFormat="1">
      <c r="A637" s="14"/>
      <c r="B637" s="247"/>
      <c r="C637" s="248"/>
      <c r="D637" s="238" t="s">
        <v>238</v>
      </c>
      <c r="E637" s="249" t="s">
        <v>44</v>
      </c>
      <c r="F637" s="250" t="s">
        <v>3198</v>
      </c>
      <c r="G637" s="248"/>
      <c r="H637" s="251">
        <v>97.799999999999997</v>
      </c>
      <c r="I637" s="252"/>
      <c r="J637" s="248"/>
      <c r="K637" s="248"/>
      <c r="L637" s="253"/>
      <c r="M637" s="254"/>
      <c r="N637" s="255"/>
      <c r="O637" s="255"/>
      <c r="P637" s="255"/>
      <c r="Q637" s="255"/>
      <c r="R637" s="255"/>
      <c r="S637" s="255"/>
      <c r="T637" s="256"/>
      <c r="U637" s="14"/>
      <c r="V637" s="14"/>
      <c r="W637" s="14"/>
      <c r="X637" s="14"/>
      <c r="Y637" s="14"/>
      <c r="Z637" s="14"/>
      <c r="AA637" s="14"/>
      <c r="AB637" s="14"/>
      <c r="AC637" s="14"/>
      <c r="AD637" s="14"/>
      <c r="AE637" s="14"/>
      <c r="AT637" s="257" t="s">
        <v>238</v>
      </c>
      <c r="AU637" s="257" t="s">
        <v>92</v>
      </c>
      <c r="AV637" s="14" t="s">
        <v>92</v>
      </c>
      <c r="AW637" s="14" t="s">
        <v>42</v>
      </c>
      <c r="AX637" s="14" t="s">
        <v>82</v>
      </c>
      <c r="AY637" s="257" t="s">
        <v>228</v>
      </c>
    </row>
    <row r="638" s="13" customFormat="1">
      <c r="A638" s="13"/>
      <c r="B638" s="236"/>
      <c r="C638" s="237"/>
      <c r="D638" s="238" t="s">
        <v>238</v>
      </c>
      <c r="E638" s="239" t="s">
        <v>44</v>
      </c>
      <c r="F638" s="240" t="s">
        <v>3199</v>
      </c>
      <c r="G638" s="237"/>
      <c r="H638" s="239" t="s">
        <v>44</v>
      </c>
      <c r="I638" s="241"/>
      <c r="J638" s="237"/>
      <c r="K638" s="237"/>
      <c r="L638" s="242"/>
      <c r="M638" s="243"/>
      <c r="N638" s="244"/>
      <c r="O638" s="244"/>
      <c r="P638" s="244"/>
      <c r="Q638" s="244"/>
      <c r="R638" s="244"/>
      <c r="S638" s="244"/>
      <c r="T638" s="245"/>
      <c r="U638" s="13"/>
      <c r="V638" s="13"/>
      <c r="W638" s="13"/>
      <c r="X638" s="13"/>
      <c r="Y638" s="13"/>
      <c r="Z638" s="13"/>
      <c r="AA638" s="13"/>
      <c r="AB638" s="13"/>
      <c r="AC638" s="13"/>
      <c r="AD638" s="13"/>
      <c r="AE638" s="13"/>
      <c r="AT638" s="246" t="s">
        <v>238</v>
      </c>
      <c r="AU638" s="246" t="s">
        <v>92</v>
      </c>
      <c r="AV638" s="13" t="s">
        <v>90</v>
      </c>
      <c r="AW638" s="13" t="s">
        <v>42</v>
      </c>
      <c r="AX638" s="13" t="s">
        <v>82</v>
      </c>
      <c r="AY638" s="246" t="s">
        <v>228</v>
      </c>
    </row>
    <row r="639" s="14" customFormat="1">
      <c r="A639" s="14"/>
      <c r="B639" s="247"/>
      <c r="C639" s="248"/>
      <c r="D639" s="238" t="s">
        <v>238</v>
      </c>
      <c r="E639" s="249" t="s">
        <v>44</v>
      </c>
      <c r="F639" s="250" t="s">
        <v>3200</v>
      </c>
      <c r="G639" s="248"/>
      <c r="H639" s="251">
        <v>495.80000000000001</v>
      </c>
      <c r="I639" s="252"/>
      <c r="J639" s="248"/>
      <c r="K639" s="248"/>
      <c r="L639" s="253"/>
      <c r="M639" s="254"/>
      <c r="N639" s="255"/>
      <c r="O639" s="255"/>
      <c r="P639" s="255"/>
      <c r="Q639" s="255"/>
      <c r="R639" s="255"/>
      <c r="S639" s="255"/>
      <c r="T639" s="256"/>
      <c r="U639" s="14"/>
      <c r="V639" s="14"/>
      <c r="W639" s="14"/>
      <c r="X639" s="14"/>
      <c r="Y639" s="14"/>
      <c r="Z639" s="14"/>
      <c r="AA639" s="14"/>
      <c r="AB639" s="14"/>
      <c r="AC639" s="14"/>
      <c r="AD639" s="14"/>
      <c r="AE639" s="14"/>
      <c r="AT639" s="257" t="s">
        <v>238</v>
      </c>
      <c r="AU639" s="257" t="s">
        <v>92</v>
      </c>
      <c r="AV639" s="14" t="s">
        <v>92</v>
      </c>
      <c r="AW639" s="14" t="s">
        <v>42</v>
      </c>
      <c r="AX639" s="14" t="s">
        <v>82</v>
      </c>
      <c r="AY639" s="257" t="s">
        <v>228</v>
      </c>
    </row>
    <row r="640" s="15" customFormat="1">
      <c r="A640" s="15"/>
      <c r="B640" s="258"/>
      <c r="C640" s="259"/>
      <c r="D640" s="238" t="s">
        <v>238</v>
      </c>
      <c r="E640" s="260" t="s">
        <v>44</v>
      </c>
      <c r="F640" s="261" t="s">
        <v>247</v>
      </c>
      <c r="G640" s="259"/>
      <c r="H640" s="262">
        <v>1034.28</v>
      </c>
      <c r="I640" s="263"/>
      <c r="J640" s="259"/>
      <c r="K640" s="259"/>
      <c r="L640" s="264"/>
      <c r="M640" s="265"/>
      <c r="N640" s="266"/>
      <c r="O640" s="266"/>
      <c r="P640" s="266"/>
      <c r="Q640" s="266"/>
      <c r="R640" s="266"/>
      <c r="S640" s="266"/>
      <c r="T640" s="267"/>
      <c r="U640" s="15"/>
      <c r="V640" s="15"/>
      <c r="W640" s="15"/>
      <c r="X640" s="15"/>
      <c r="Y640" s="15"/>
      <c r="Z640" s="15"/>
      <c r="AA640" s="15"/>
      <c r="AB640" s="15"/>
      <c r="AC640" s="15"/>
      <c r="AD640" s="15"/>
      <c r="AE640" s="15"/>
      <c r="AT640" s="268" t="s">
        <v>238</v>
      </c>
      <c r="AU640" s="268" t="s">
        <v>92</v>
      </c>
      <c r="AV640" s="15" t="s">
        <v>145</v>
      </c>
      <c r="AW640" s="15" t="s">
        <v>42</v>
      </c>
      <c r="AX640" s="15" t="s">
        <v>90</v>
      </c>
      <c r="AY640" s="268" t="s">
        <v>228</v>
      </c>
    </row>
    <row r="641" s="12" customFormat="1" ht="25.92" customHeight="1">
      <c r="A641" s="12"/>
      <c r="B641" s="202"/>
      <c r="C641" s="203"/>
      <c r="D641" s="204" t="s">
        <v>81</v>
      </c>
      <c r="E641" s="205" t="s">
        <v>2260</v>
      </c>
      <c r="F641" s="205" t="s">
        <v>2261</v>
      </c>
      <c r="G641" s="203"/>
      <c r="H641" s="203"/>
      <c r="I641" s="206"/>
      <c r="J641" s="207">
        <f>BK641</f>
        <v>0</v>
      </c>
      <c r="K641" s="203"/>
      <c r="L641" s="208"/>
      <c r="M641" s="209"/>
      <c r="N641" s="210"/>
      <c r="O641" s="210"/>
      <c r="P641" s="211">
        <f>SUM(P642:P763)</f>
        <v>0</v>
      </c>
      <c r="Q641" s="210"/>
      <c r="R641" s="211">
        <f>SUM(R642:R763)</f>
        <v>0</v>
      </c>
      <c r="S641" s="210"/>
      <c r="T641" s="212">
        <f>SUM(T642:T763)</f>
        <v>0</v>
      </c>
      <c r="U641" s="12"/>
      <c r="V641" s="12"/>
      <c r="W641" s="12"/>
      <c r="X641" s="12"/>
      <c r="Y641" s="12"/>
      <c r="Z641" s="12"/>
      <c r="AA641" s="12"/>
      <c r="AB641" s="12"/>
      <c r="AC641" s="12"/>
      <c r="AD641" s="12"/>
      <c r="AE641" s="12"/>
      <c r="AR641" s="213" t="s">
        <v>145</v>
      </c>
      <c r="AT641" s="214" t="s">
        <v>81</v>
      </c>
      <c r="AU641" s="214" t="s">
        <v>82</v>
      </c>
      <c r="AY641" s="213" t="s">
        <v>228</v>
      </c>
      <c r="BK641" s="215">
        <f>SUM(BK642:BK763)</f>
        <v>0</v>
      </c>
    </row>
    <row r="642" s="2" customFormat="1" ht="16.5" customHeight="1">
      <c r="A642" s="42"/>
      <c r="B642" s="43"/>
      <c r="C642" s="218" t="s">
        <v>1746</v>
      </c>
      <c r="D642" s="218" t="s">
        <v>230</v>
      </c>
      <c r="E642" s="219" t="s">
        <v>3201</v>
      </c>
      <c r="F642" s="220" t="s">
        <v>3202</v>
      </c>
      <c r="G642" s="221" t="s">
        <v>299</v>
      </c>
      <c r="H642" s="222">
        <v>0</v>
      </c>
      <c r="I642" s="223"/>
      <c r="J642" s="224">
        <f>ROUND(I642*H642,2)</f>
        <v>0</v>
      </c>
      <c r="K642" s="220" t="s">
        <v>281</v>
      </c>
      <c r="L642" s="48"/>
      <c r="M642" s="225" t="s">
        <v>44</v>
      </c>
      <c r="N642" s="226" t="s">
        <v>53</v>
      </c>
      <c r="O642" s="88"/>
      <c r="P642" s="227">
        <f>O642*H642</f>
        <v>0</v>
      </c>
      <c r="Q642" s="227">
        <v>0</v>
      </c>
      <c r="R642" s="227">
        <f>Q642*H642</f>
        <v>0</v>
      </c>
      <c r="S642" s="227">
        <v>0</v>
      </c>
      <c r="T642" s="228">
        <f>S642*H642</f>
        <v>0</v>
      </c>
      <c r="U642" s="42"/>
      <c r="V642" s="42"/>
      <c r="W642" s="42"/>
      <c r="X642" s="42"/>
      <c r="Y642" s="42"/>
      <c r="Z642" s="42"/>
      <c r="AA642" s="42"/>
      <c r="AB642" s="42"/>
      <c r="AC642" s="42"/>
      <c r="AD642" s="42"/>
      <c r="AE642" s="42"/>
      <c r="AR642" s="229" t="s">
        <v>1091</v>
      </c>
      <c r="AT642" s="229" t="s">
        <v>230</v>
      </c>
      <c r="AU642" s="229" t="s">
        <v>90</v>
      </c>
      <c r="AY642" s="20" t="s">
        <v>228</v>
      </c>
      <c r="BE642" s="230">
        <f>IF(N642="základní",J642,0)</f>
        <v>0</v>
      </c>
      <c r="BF642" s="230">
        <f>IF(N642="snížená",J642,0)</f>
        <v>0</v>
      </c>
      <c r="BG642" s="230">
        <f>IF(N642="zákl. přenesená",J642,0)</f>
        <v>0</v>
      </c>
      <c r="BH642" s="230">
        <f>IF(N642="sníž. přenesená",J642,0)</f>
        <v>0</v>
      </c>
      <c r="BI642" s="230">
        <f>IF(N642="nulová",J642,0)</f>
        <v>0</v>
      </c>
      <c r="BJ642" s="20" t="s">
        <v>90</v>
      </c>
      <c r="BK642" s="230">
        <f>ROUND(I642*H642,2)</f>
        <v>0</v>
      </c>
      <c r="BL642" s="20" t="s">
        <v>1091</v>
      </c>
      <c r="BM642" s="229" t="s">
        <v>3203</v>
      </c>
    </row>
    <row r="643" s="13" customFormat="1">
      <c r="A643" s="13"/>
      <c r="B643" s="236"/>
      <c r="C643" s="237"/>
      <c r="D643" s="238" t="s">
        <v>238</v>
      </c>
      <c r="E643" s="239" t="s">
        <v>44</v>
      </c>
      <c r="F643" s="240" t="s">
        <v>3204</v>
      </c>
      <c r="G643" s="237"/>
      <c r="H643" s="239" t="s">
        <v>44</v>
      </c>
      <c r="I643" s="241"/>
      <c r="J643" s="237"/>
      <c r="K643" s="237"/>
      <c r="L643" s="242"/>
      <c r="M643" s="243"/>
      <c r="N643" s="244"/>
      <c r="O643" s="244"/>
      <c r="P643" s="244"/>
      <c r="Q643" s="244"/>
      <c r="R643" s="244"/>
      <c r="S643" s="244"/>
      <c r="T643" s="245"/>
      <c r="U643" s="13"/>
      <c r="V643" s="13"/>
      <c r="W643" s="13"/>
      <c r="X643" s="13"/>
      <c r="Y643" s="13"/>
      <c r="Z643" s="13"/>
      <c r="AA643" s="13"/>
      <c r="AB643" s="13"/>
      <c r="AC643" s="13"/>
      <c r="AD643" s="13"/>
      <c r="AE643" s="13"/>
      <c r="AT643" s="246" t="s">
        <v>238</v>
      </c>
      <c r="AU643" s="246" t="s">
        <v>90</v>
      </c>
      <c r="AV643" s="13" t="s">
        <v>90</v>
      </c>
      <c r="AW643" s="13" t="s">
        <v>42</v>
      </c>
      <c r="AX643" s="13" t="s">
        <v>82</v>
      </c>
      <c r="AY643" s="246" t="s">
        <v>228</v>
      </c>
    </row>
    <row r="644" s="13" customFormat="1">
      <c r="A644" s="13"/>
      <c r="B644" s="236"/>
      <c r="C644" s="237"/>
      <c r="D644" s="238" t="s">
        <v>238</v>
      </c>
      <c r="E644" s="239" t="s">
        <v>44</v>
      </c>
      <c r="F644" s="240" t="s">
        <v>3205</v>
      </c>
      <c r="G644" s="237"/>
      <c r="H644" s="239" t="s">
        <v>44</v>
      </c>
      <c r="I644" s="241"/>
      <c r="J644" s="237"/>
      <c r="K644" s="237"/>
      <c r="L644" s="242"/>
      <c r="M644" s="243"/>
      <c r="N644" s="244"/>
      <c r="O644" s="244"/>
      <c r="P644" s="244"/>
      <c r="Q644" s="244"/>
      <c r="R644" s="244"/>
      <c r="S644" s="244"/>
      <c r="T644" s="245"/>
      <c r="U644" s="13"/>
      <c r="V644" s="13"/>
      <c r="W644" s="13"/>
      <c r="X644" s="13"/>
      <c r="Y644" s="13"/>
      <c r="Z644" s="13"/>
      <c r="AA644" s="13"/>
      <c r="AB644" s="13"/>
      <c r="AC644" s="13"/>
      <c r="AD644" s="13"/>
      <c r="AE644" s="13"/>
      <c r="AT644" s="246" t="s">
        <v>238</v>
      </c>
      <c r="AU644" s="246" t="s">
        <v>90</v>
      </c>
      <c r="AV644" s="13" t="s">
        <v>90</v>
      </c>
      <c r="AW644" s="13" t="s">
        <v>42</v>
      </c>
      <c r="AX644" s="13" t="s">
        <v>82</v>
      </c>
      <c r="AY644" s="246" t="s">
        <v>228</v>
      </c>
    </row>
    <row r="645" s="14" customFormat="1">
      <c r="A645" s="14"/>
      <c r="B645" s="247"/>
      <c r="C645" s="248"/>
      <c r="D645" s="238" t="s">
        <v>238</v>
      </c>
      <c r="E645" s="249" t="s">
        <v>44</v>
      </c>
      <c r="F645" s="250" t="s">
        <v>2717</v>
      </c>
      <c r="G645" s="248"/>
      <c r="H645" s="251">
        <v>197.88999999999999</v>
      </c>
      <c r="I645" s="252"/>
      <c r="J645" s="248"/>
      <c r="K645" s="248"/>
      <c r="L645" s="253"/>
      <c r="M645" s="254"/>
      <c r="N645" s="255"/>
      <c r="O645" s="255"/>
      <c r="P645" s="255"/>
      <c r="Q645" s="255"/>
      <c r="R645" s="255"/>
      <c r="S645" s="255"/>
      <c r="T645" s="256"/>
      <c r="U645" s="14"/>
      <c r="V645" s="14"/>
      <c r="W645" s="14"/>
      <c r="X645" s="14"/>
      <c r="Y645" s="14"/>
      <c r="Z645" s="14"/>
      <c r="AA645" s="14"/>
      <c r="AB645" s="14"/>
      <c r="AC645" s="14"/>
      <c r="AD645" s="14"/>
      <c r="AE645" s="14"/>
      <c r="AT645" s="257" t="s">
        <v>238</v>
      </c>
      <c r="AU645" s="257" t="s">
        <v>90</v>
      </c>
      <c r="AV645" s="14" t="s">
        <v>92</v>
      </c>
      <c r="AW645" s="14" t="s">
        <v>42</v>
      </c>
      <c r="AX645" s="14" t="s">
        <v>82</v>
      </c>
      <c r="AY645" s="257" t="s">
        <v>228</v>
      </c>
    </row>
    <row r="646" s="16" customFormat="1">
      <c r="A646" s="16"/>
      <c r="B646" s="280"/>
      <c r="C646" s="281"/>
      <c r="D646" s="238" t="s">
        <v>238</v>
      </c>
      <c r="E646" s="282" t="s">
        <v>2716</v>
      </c>
      <c r="F646" s="283" t="s">
        <v>332</v>
      </c>
      <c r="G646" s="281"/>
      <c r="H646" s="284">
        <v>197.88999999999999</v>
      </c>
      <c r="I646" s="285"/>
      <c r="J646" s="281"/>
      <c r="K646" s="281"/>
      <c r="L646" s="286"/>
      <c r="M646" s="287"/>
      <c r="N646" s="288"/>
      <c r="O646" s="288"/>
      <c r="P646" s="288"/>
      <c r="Q646" s="288"/>
      <c r="R646" s="288"/>
      <c r="S646" s="288"/>
      <c r="T646" s="289"/>
      <c r="U646" s="16"/>
      <c r="V646" s="16"/>
      <c r="W646" s="16"/>
      <c r="X646" s="16"/>
      <c r="Y646" s="16"/>
      <c r="Z646" s="16"/>
      <c r="AA646" s="16"/>
      <c r="AB646" s="16"/>
      <c r="AC646" s="16"/>
      <c r="AD646" s="16"/>
      <c r="AE646" s="16"/>
      <c r="AT646" s="290" t="s">
        <v>238</v>
      </c>
      <c r="AU646" s="290" t="s">
        <v>90</v>
      </c>
      <c r="AV646" s="16" t="s">
        <v>105</v>
      </c>
      <c r="AW646" s="16" t="s">
        <v>42</v>
      </c>
      <c r="AX646" s="16" t="s">
        <v>82</v>
      </c>
      <c r="AY646" s="290" t="s">
        <v>228</v>
      </c>
    </row>
    <row r="647" s="13" customFormat="1">
      <c r="A647" s="13"/>
      <c r="B647" s="236"/>
      <c r="C647" s="237"/>
      <c r="D647" s="238" t="s">
        <v>238</v>
      </c>
      <c r="E647" s="239" t="s">
        <v>44</v>
      </c>
      <c r="F647" s="240" t="s">
        <v>3206</v>
      </c>
      <c r="G647" s="237"/>
      <c r="H647" s="239" t="s">
        <v>44</v>
      </c>
      <c r="I647" s="241"/>
      <c r="J647" s="237"/>
      <c r="K647" s="237"/>
      <c r="L647" s="242"/>
      <c r="M647" s="243"/>
      <c r="N647" s="244"/>
      <c r="O647" s="244"/>
      <c r="P647" s="244"/>
      <c r="Q647" s="244"/>
      <c r="R647" s="244"/>
      <c r="S647" s="244"/>
      <c r="T647" s="245"/>
      <c r="U647" s="13"/>
      <c r="V647" s="13"/>
      <c r="W647" s="13"/>
      <c r="X647" s="13"/>
      <c r="Y647" s="13"/>
      <c r="Z647" s="13"/>
      <c r="AA647" s="13"/>
      <c r="AB647" s="13"/>
      <c r="AC647" s="13"/>
      <c r="AD647" s="13"/>
      <c r="AE647" s="13"/>
      <c r="AT647" s="246" t="s">
        <v>238</v>
      </c>
      <c r="AU647" s="246" t="s">
        <v>90</v>
      </c>
      <c r="AV647" s="13" t="s">
        <v>90</v>
      </c>
      <c r="AW647" s="13" t="s">
        <v>42</v>
      </c>
      <c r="AX647" s="13" t="s">
        <v>82</v>
      </c>
      <c r="AY647" s="246" t="s">
        <v>228</v>
      </c>
    </row>
    <row r="648" s="14" customFormat="1">
      <c r="A648" s="14"/>
      <c r="B648" s="247"/>
      <c r="C648" s="248"/>
      <c r="D648" s="238" t="s">
        <v>238</v>
      </c>
      <c r="E648" s="249" t="s">
        <v>44</v>
      </c>
      <c r="F648" s="250" t="s">
        <v>2721</v>
      </c>
      <c r="G648" s="248"/>
      <c r="H648" s="251">
        <v>108.34</v>
      </c>
      <c r="I648" s="252"/>
      <c r="J648" s="248"/>
      <c r="K648" s="248"/>
      <c r="L648" s="253"/>
      <c r="M648" s="254"/>
      <c r="N648" s="255"/>
      <c r="O648" s="255"/>
      <c r="P648" s="255"/>
      <c r="Q648" s="255"/>
      <c r="R648" s="255"/>
      <c r="S648" s="255"/>
      <c r="T648" s="256"/>
      <c r="U648" s="14"/>
      <c r="V648" s="14"/>
      <c r="W648" s="14"/>
      <c r="X648" s="14"/>
      <c r="Y648" s="14"/>
      <c r="Z648" s="14"/>
      <c r="AA648" s="14"/>
      <c r="AB648" s="14"/>
      <c r="AC648" s="14"/>
      <c r="AD648" s="14"/>
      <c r="AE648" s="14"/>
      <c r="AT648" s="257" t="s">
        <v>238</v>
      </c>
      <c r="AU648" s="257" t="s">
        <v>90</v>
      </c>
      <c r="AV648" s="14" t="s">
        <v>92</v>
      </c>
      <c r="AW648" s="14" t="s">
        <v>42</v>
      </c>
      <c r="AX648" s="14" t="s">
        <v>82</v>
      </c>
      <c r="AY648" s="257" t="s">
        <v>228</v>
      </c>
    </row>
    <row r="649" s="16" customFormat="1">
      <c r="A649" s="16"/>
      <c r="B649" s="280"/>
      <c r="C649" s="281"/>
      <c r="D649" s="238" t="s">
        <v>238</v>
      </c>
      <c r="E649" s="282" t="s">
        <v>2720</v>
      </c>
      <c r="F649" s="283" t="s">
        <v>332</v>
      </c>
      <c r="G649" s="281"/>
      <c r="H649" s="284">
        <v>108.34</v>
      </c>
      <c r="I649" s="285"/>
      <c r="J649" s="281"/>
      <c r="K649" s="281"/>
      <c r="L649" s="286"/>
      <c r="M649" s="287"/>
      <c r="N649" s="288"/>
      <c r="O649" s="288"/>
      <c r="P649" s="288"/>
      <c r="Q649" s="288"/>
      <c r="R649" s="288"/>
      <c r="S649" s="288"/>
      <c r="T649" s="289"/>
      <c r="U649" s="16"/>
      <c r="V649" s="16"/>
      <c r="W649" s="16"/>
      <c r="X649" s="16"/>
      <c r="Y649" s="16"/>
      <c r="Z649" s="16"/>
      <c r="AA649" s="16"/>
      <c r="AB649" s="16"/>
      <c r="AC649" s="16"/>
      <c r="AD649" s="16"/>
      <c r="AE649" s="16"/>
      <c r="AT649" s="290" t="s">
        <v>238</v>
      </c>
      <c r="AU649" s="290" t="s">
        <v>90</v>
      </c>
      <c r="AV649" s="16" t="s">
        <v>105</v>
      </c>
      <c r="AW649" s="16" t="s">
        <v>42</v>
      </c>
      <c r="AX649" s="16" t="s">
        <v>82</v>
      </c>
      <c r="AY649" s="290" t="s">
        <v>228</v>
      </c>
    </row>
    <row r="650" s="13" customFormat="1">
      <c r="A650" s="13"/>
      <c r="B650" s="236"/>
      <c r="C650" s="237"/>
      <c r="D650" s="238" t="s">
        <v>238</v>
      </c>
      <c r="E650" s="239" t="s">
        <v>44</v>
      </c>
      <c r="F650" s="240" t="s">
        <v>3207</v>
      </c>
      <c r="G650" s="237"/>
      <c r="H650" s="239" t="s">
        <v>44</v>
      </c>
      <c r="I650" s="241"/>
      <c r="J650" s="237"/>
      <c r="K650" s="237"/>
      <c r="L650" s="242"/>
      <c r="M650" s="243"/>
      <c r="N650" s="244"/>
      <c r="O650" s="244"/>
      <c r="P650" s="244"/>
      <c r="Q650" s="244"/>
      <c r="R650" s="244"/>
      <c r="S650" s="244"/>
      <c r="T650" s="245"/>
      <c r="U650" s="13"/>
      <c r="V650" s="13"/>
      <c r="W650" s="13"/>
      <c r="X650" s="13"/>
      <c r="Y650" s="13"/>
      <c r="Z650" s="13"/>
      <c r="AA650" s="13"/>
      <c r="AB650" s="13"/>
      <c r="AC650" s="13"/>
      <c r="AD650" s="13"/>
      <c r="AE650" s="13"/>
      <c r="AT650" s="246" t="s">
        <v>238</v>
      </c>
      <c r="AU650" s="246" t="s">
        <v>90</v>
      </c>
      <c r="AV650" s="13" t="s">
        <v>90</v>
      </c>
      <c r="AW650" s="13" t="s">
        <v>42</v>
      </c>
      <c r="AX650" s="13" t="s">
        <v>82</v>
      </c>
      <c r="AY650" s="246" t="s">
        <v>228</v>
      </c>
    </row>
    <row r="651" s="14" customFormat="1">
      <c r="A651" s="14"/>
      <c r="B651" s="247"/>
      <c r="C651" s="248"/>
      <c r="D651" s="238" t="s">
        <v>238</v>
      </c>
      <c r="E651" s="249" t="s">
        <v>44</v>
      </c>
      <c r="F651" s="250" t="s">
        <v>2725</v>
      </c>
      <c r="G651" s="248"/>
      <c r="H651" s="251">
        <v>38.170000000000002</v>
      </c>
      <c r="I651" s="252"/>
      <c r="J651" s="248"/>
      <c r="K651" s="248"/>
      <c r="L651" s="253"/>
      <c r="M651" s="254"/>
      <c r="N651" s="255"/>
      <c r="O651" s="255"/>
      <c r="P651" s="255"/>
      <c r="Q651" s="255"/>
      <c r="R651" s="255"/>
      <c r="S651" s="255"/>
      <c r="T651" s="256"/>
      <c r="U651" s="14"/>
      <c r="V651" s="14"/>
      <c r="W651" s="14"/>
      <c r="X651" s="14"/>
      <c r="Y651" s="14"/>
      <c r="Z651" s="14"/>
      <c r="AA651" s="14"/>
      <c r="AB651" s="14"/>
      <c r="AC651" s="14"/>
      <c r="AD651" s="14"/>
      <c r="AE651" s="14"/>
      <c r="AT651" s="257" t="s">
        <v>238</v>
      </c>
      <c r="AU651" s="257" t="s">
        <v>90</v>
      </c>
      <c r="AV651" s="14" t="s">
        <v>92</v>
      </c>
      <c r="AW651" s="14" t="s">
        <v>42</v>
      </c>
      <c r="AX651" s="14" t="s">
        <v>82</v>
      </c>
      <c r="AY651" s="257" t="s">
        <v>228</v>
      </c>
    </row>
    <row r="652" s="16" customFormat="1">
      <c r="A652" s="16"/>
      <c r="B652" s="280"/>
      <c r="C652" s="281"/>
      <c r="D652" s="238" t="s">
        <v>238</v>
      </c>
      <c r="E652" s="282" t="s">
        <v>2724</v>
      </c>
      <c r="F652" s="283" t="s">
        <v>332</v>
      </c>
      <c r="G652" s="281"/>
      <c r="H652" s="284">
        <v>38.170000000000002</v>
      </c>
      <c r="I652" s="285"/>
      <c r="J652" s="281"/>
      <c r="K652" s="281"/>
      <c r="L652" s="286"/>
      <c r="M652" s="287"/>
      <c r="N652" s="288"/>
      <c r="O652" s="288"/>
      <c r="P652" s="288"/>
      <c r="Q652" s="288"/>
      <c r="R652" s="288"/>
      <c r="S652" s="288"/>
      <c r="T652" s="289"/>
      <c r="U652" s="16"/>
      <c r="V652" s="16"/>
      <c r="W652" s="16"/>
      <c r="X652" s="16"/>
      <c r="Y652" s="16"/>
      <c r="Z652" s="16"/>
      <c r="AA652" s="16"/>
      <c r="AB652" s="16"/>
      <c r="AC652" s="16"/>
      <c r="AD652" s="16"/>
      <c r="AE652" s="16"/>
      <c r="AT652" s="290" t="s">
        <v>238</v>
      </c>
      <c r="AU652" s="290" t="s">
        <v>90</v>
      </c>
      <c r="AV652" s="16" t="s">
        <v>105</v>
      </c>
      <c r="AW652" s="16" t="s">
        <v>42</v>
      </c>
      <c r="AX652" s="16" t="s">
        <v>82</v>
      </c>
      <c r="AY652" s="290" t="s">
        <v>228</v>
      </c>
    </row>
    <row r="653" s="13" customFormat="1">
      <c r="A653" s="13"/>
      <c r="B653" s="236"/>
      <c r="C653" s="237"/>
      <c r="D653" s="238" t="s">
        <v>238</v>
      </c>
      <c r="E653" s="239" t="s">
        <v>44</v>
      </c>
      <c r="F653" s="240" t="s">
        <v>3208</v>
      </c>
      <c r="G653" s="237"/>
      <c r="H653" s="239" t="s">
        <v>44</v>
      </c>
      <c r="I653" s="241"/>
      <c r="J653" s="237"/>
      <c r="K653" s="237"/>
      <c r="L653" s="242"/>
      <c r="M653" s="243"/>
      <c r="N653" s="244"/>
      <c r="O653" s="244"/>
      <c r="P653" s="244"/>
      <c r="Q653" s="244"/>
      <c r="R653" s="244"/>
      <c r="S653" s="244"/>
      <c r="T653" s="245"/>
      <c r="U653" s="13"/>
      <c r="V653" s="13"/>
      <c r="W653" s="13"/>
      <c r="X653" s="13"/>
      <c r="Y653" s="13"/>
      <c r="Z653" s="13"/>
      <c r="AA653" s="13"/>
      <c r="AB653" s="13"/>
      <c r="AC653" s="13"/>
      <c r="AD653" s="13"/>
      <c r="AE653" s="13"/>
      <c r="AT653" s="246" t="s">
        <v>238</v>
      </c>
      <c r="AU653" s="246" t="s">
        <v>90</v>
      </c>
      <c r="AV653" s="13" t="s">
        <v>90</v>
      </c>
      <c r="AW653" s="13" t="s">
        <v>42</v>
      </c>
      <c r="AX653" s="13" t="s">
        <v>82</v>
      </c>
      <c r="AY653" s="246" t="s">
        <v>228</v>
      </c>
    </row>
    <row r="654" s="14" customFormat="1">
      <c r="A654" s="14"/>
      <c r="B654" s="247"/>
      <c r="C654" s="248"/>
      <c r="D654" s="238" t="s">
        <v>238</v>
      </c>
      <c r="E654" s="249" t="s">
        <v>44</v>
      </c>
      <c r="F654" s="250" t="s">
        <v>2729</v>
      </c>
      <c r="G654" s="248"/>
      <c r="H654" s="251">
        <v>175.15000000000001</v>
      </c>
      <c r="I654" s="252"/>
      <c r="J654" s="248"/>
      <c r="K654" s="248"/>
      <c r="L654" s="253"/>
      <c r="M654" s="254"/>
      <c r="N654" s="255"/>
      <c r="O654" s="255"/>
      <c r="P654" s="255"/>
      <c r="Q654" s="255"/>
      <c r="R654" s="255"/>
      <c r="S654" s="255"/>
      <c r="T654" s="256"/>
      <c r="U654" s="14"/>
      <c r="V654" s="14"/>
      <c r="W654" s="14"/>
      <c r="X654" s="14"/>
      <c r="Y654" s="14"/>
      <c r="Z654" s="14"/>
      <c r="AA654" s="14"/>
      <c r="AB654" s="14"/>
      <c r="AC654" s="14"/>
      <c r="AD654" s="14"/>
      <c r="AE654" s="14"/>
      <c r="AT654" s="257" t="s">
        <v>238</v>
      </c>
      <c r="AU654" s="257" t="s">
        <v>90</v>
      </c>
      <c r="AV654" s="14" t="s">
        <v>92</v>
      </c>
      <c r="AW654" s="14" t="s">
        <v>42</v>
      </c>
      <c r="AX654" s="14" t="s">
        <v>82</v>
      </c>
      <c r="AY654" s="257" t="s">
        <v>228</v>
      </c>
    </row>
    <row r="655" s="16" customFormat="1">
      <c r="A655" s="16"/>
      <c r="B655" s="280"/>
      <c r="C655" s="281"/>
      <c r="D655" s="238" t="s">
        <v>238</v>
      </c>
      <c r="E655" s="282" t="s">
        <v>2728</v>
      </c>
      <c r="F655" s="283" t="s">
        <v>332</v>
      </c>
      <c r="G655" s="281"/>
      <c r="H655" s="284">
        <v>175.15000000000001</v>
      </c>
      <c r="I655" s="285"/>
      <c r="J655" s="281"/>
      <c r="K655" s="281"/>
      <c r="L655" s="286"/>
      <c r="M655" s="287"/>
      <c r="N655" s="288"/>
      <c r="O655" s="288"/>
      <c r="P655" s="288"/>
      <c r="Q655" s="288"/>
      <c r="R655" s="288"/>
      <c r="S655" s="288"/>
      <c r="T655" s="289"/>
      <c r="U655" s="16"/>
      <c r="V655" s="16"/>
      <c r="W655" s="16"/>
      <c r="X655" s="16"/>
      <c r="Y655" s="16"/>
      <c r="Z655" s="16"/>
      <c r="AA655" s="16"/>
      <c r="AB655" s="16"/>
      <c r="AC655" s="16"/>
      <c r="AD655" s="16"/>
      <c r="AE655" s="16"/>
      <c r="AT655" s="290" t="s">
        <v>238</v>
      </c>
      <c r="AU655" s="290" t="s">
        <v>90</v>
      </c>
      <c r="AV655" s="16" t="s">
        <v>105</v>
      </c>
      <c r="AW655" s="16" t="s">
        <v>42</v>
      </c>
      <c r="AX655" s="16" t="s">
        <v>82</v>
      </c>
      <c r="AY655" s="290" t="s">
        <v>228</v>
      </c>
    </row>
    <row r="656" s="13" customFormat="1">
      <c r="A656" s="13"/>
      <c r="B656" s="236"/>
      <c r="C656" s="237"/>
      <c r="D656" s="238" t="s">
        <v>238</v>
      </c>
      <c r="E656" s="239" t="s">
        <v>44</v>
      </c>
      <c r="F656" s="240" t="s">
        <v>3209</v>
      </c>
      <c r="G656" s="237"/>
      <c r="H656" s="239" t="s">
        <v>44</v>
      </c>
      <c r="I656" s="241"/>
      <c r="J656" s="237"/>
      <c r="K656" s="237"/>
      <c r="L656" s="242"/>
      <c r="M656" s="243"/>
      <c r="N656" s="244"/>
      <c r="O656" s="244"/>
      <c r="P656" s="244"/>
      <c r="Q656" s="244"/>
      <c r="R656" s="244"/>
      <c r="S656" s="244"/>
      <c r="T656" s="245"/>
      <c r="U656" s="13"/>
      <c r="V656" s="13"/>
      <c r="W656" s="13"/>
      <c r="X656" s="13"/>
      <c r="Y656" s="13"/>
      <c r="Z656" s="13"/>
      <c r="AA656" s="13"/>
      <c r="AB656" s="13"/>
      <c r="AC656" s="13"/>
      <c r="AD656" s="13"/>
      <c r="AE656" s="13"/>
      <c r="AT656" s="246" t="s">
        <v>238</v>
      </c>
      <c r="AU656" s="246" t="s">
        <v>90</v>
      </c>
      <c r="AV656" s="13" t="s">
        <v>90</v>
      </c>
      <c r="AW656" s="13" t="s">
        <v>42</v>
      </c>
      <c r="AX656" s="13" t="s">
        <v>82</v>
      </c>
      <c r="AY656" s="246" t="s">
        <v>228</v>
      </c>
    </row>
    <row r="657" s="14" customFormat="1">
      <c r="A657" s="14"/>
      <c r="B657" s="247"/>
      <c r="C657" s="248"/>
      <c r="D657" s="238" t="s">
        <v>238</v>
      </c>
      <c r="E657" s="249" t="s">
        <v>44</v>
      </c>
      <c r="F657" s="250" t="s">
        <v>2733</v>
      </c>
      <c r="G657" s="248"/>
      <c r="H657" s="251">
        <v>70.890000000000001</v>
      </c>
      <c r="I657" s="252"/>
      <c r="J657" s="248"/>
      <c r="K657" s="248"/>
      <c r="L657" s="253"/>
      <c r="M657" s="254"/>
      <c r="N657" s="255"/>
      <c r="O657" s="255"/>
      <c r="P657" s="255"/>
      <c r="Q657" s="255"/>
      <c r="R657" s="255"/>
      <c r="S657" s="255"/>
      <c r="T657" s="256"/>
      <c r="U657" s="14"/>
      <c r="V657" s="14"/>
      <c r="W657" s="14"/>
      <c r="X657" s="14"/>
      <c r="Y657" s="14"/>
      <c r="Z657" s="14"/>
      <c r="AA657" s="14"/>
      <c r="AB657" s="14"/>
      <c r="AC657" s="14"/>
      <c r="AD657" s="14"/>
      <c r="AE657" s="14"/>
      <c r="AT657" s="257" t="s">
        <v>238</v>
      </c>
      <c r="AU657" s="257" t="s">
        <v>90</v>
      </c>
      <c r="AV657" s="14" t="s">
        <v>92</v>
      </c>
      <c r="AW657" s="14" t="s">
        <v>42</v>
      </c>
      <c r="AX657" s="14" t="s">
        <v>82</v>
      </c>
      <c r="AY657" s="257" t="s">
        <v>228</v>
      </c>
    </row>
    <row r="658" s="16" customFormat="1">
      <c r="A658" s="16"/>
      <c r="B658" s="280"/>
      <c r="C658" s="281"/>
      <c r="D658" s="238" t="s">
        <v>238</v>
      </c>
      <c r="E658" s="282" t="s">
        <v>2732</v>
      </c>
      <c r="F658" s="283" t="s">
        <v>332</v>
      </c>
      <c r="G658" s="281"/>
      <c r="H658" s="284">
        <v>70.890000000000001</v>
      </c>
      <c r="I658" s="285"/>
      <c r="J658" s="281"/>
      <c r="K658" s="281"/>
      <c r="L658" s="286"/>
      <c r="M658" s="287"/>
      <c r="N658" s="288"/>
      <c r="O658" s="288"/>
      <c r="P658" s="288"/>
      <c r="Q658" s="288"/>
      <c r="R658" s="288"/>
      <c r="S658" s="288"/>
      <c r="T658" s="289"/>
      <c r="U658" s="16"/>
      <c r="V658" s="16"/>
      <c r="W658" s="16"/>
      <c r="X658" s="16"/>
      <c r="Y658" s="16"/>
      <c r="Z658" s="16"/>
      <c r="AA658" s="16"/>
      <c r="AB658" s="16"/>
      <c r="AC658" s="16"/>
      <c r="AD658" s="16"/>
      <c r="AE658" s="16"/>
      <c r="AT658" s="290" t="s">
        <v>238</v>
      </c>
      <c r="AU658" s="290" t="s">
        <v>90</v>
      </c>
      <c r="AV658" s="16" t="s">
        <v>105</v>
      </c>
      <c r="AW658" s="16" t="s">
        <v>42</v>
      </c>
      <c r="AX658" s="16" t="s">
        <v>82</v>
      </c>
      <c r="AY658" s="290" t="s">
        <v>228</v>
      </c>
    </row>
    <row r="659" s="13" customFormat="1">
      <c r="A659" s="13"/>
      <c r="B659" s="236"/>
      <c r="C659" s="237"/>
      <c r="D659" s="238" t="s">
        <v>238</v>
      </c>
      <c r="E659" s="239" t="s">
        <v>44</v>
      </c>
      <c r="F659" s="240" t="s">
        <v>3210</v>
      </c>
      <c r="G659" s="237"/>
      <c r="H659" s="239" t="s">
        <v>44</v>
      </c>
      <c r="I659" s="241"/>
      <c r="J659" s="237"/>
      <c r="K659" s="237"/>
      <c r="L659" s="242"/>
      <c r="M659" s="243"/>
      <c r="N659" s="244"/>
      <c r="O659" s="244"/>
      <c r="P659" s="244"/>
      <c r="Q659" s="244"/>
      <c r="R659" s="244"/>
      <c r="S659" s="244"/>
      <c r="T659" s="245"/>
      <c r="U659" s="13"/>
      <c r="V659" s="13"/>
      <c r="W659" s="13"/>
      <c r="X659" s="13"/>
      <c r="Y659" s="13"/>
      <c r="Z659" s="13"/>
      <c r="AA659" s="13"/>
      <c r="AB659" s="13"/>
      <c r="AC659" s="13"/>
      <c r="AD659" s="13"/>
      <c r="AE659" s="13"/>
      <c r="AT659" s="246" t="s">
        <v>238</v>
      </c>
      <c r="AU659" s="246" t="s">
        <v>90</v>
      </c>
      <c r="AV659" s="13" t="s">
        <v>90</v>
      </c>
      <c r="AW659" s="13" t="s">
        <v>42</v>
      </c>
      <c r="AX659" s="13" t="s">
        <v>82</v>
      </c>
      <c r="AY659" s="246" t="s">
        <v>228</v>
      </c>
    </row>
    <row r="660" s="14" customFormat="1">
      <c r="A660" s="14"/>
      <c r="B660" s="247"/>
      <c r="C660" s="248"/>
      <c r="D660" s="238" t="s">
        <v>238</v>
      </c>
      <c r="E660" s="249" t="s">
        <v>44</v>
      </c>
      <c r="F660" s="250" t="s">
        <v>2737</v>
      </c>
      <c r="G660" s="248"/>
      <c r="H660" s="251">
        <v>165.28</v>
      </c>
      <c r="I660" s="252"/>
      <c r="J660" s="248"/>
      <c r="K660" s="248"/>
      <c r="L660" s="253"/>
      <c r="M660" s="254"/>
      <c r="N660" s="255"/>
      <c r="O660" s="255"/>
      <c r="P660" s="255"/>
      <c r="Q660" s="255"/>
      <c r="R660" s="255"/>
      <c r="S660" s="255"/>
      <c r="T660" s="256"/>
      <c r="U660" s="14"/>
      <c r="V660" s="14"/>
      <c r="W660" s="14"/>
      <c r="X660" s="14"/>
      <c r="Y660" s="14"/>
      <c r="Z660" s="14"/>
      <c r="AA660" s="14"/>
      <c r="AB660" s="14"/>
      <c r="AC660" s="14"/>
      <c r="AD660" s="14"/>
      <c r="AE660" s="14"/>
      <c r="AT660" s="257" t="s">
        <v>238</v>
      </c>
      <c r="AU660" s="257" t="s">
        <v>90</v>
      </c>
      <c r="AV660" s="14" t="s">
        <v>92</v>
      </c>
      <c r="AW660" s="14" t="s">
        <v>42</v>
      </c>
      <c r="AX660" s="14" t="s">
        <v>82</v>
      </c>
      <c r="AY660" s="257" t="s">
        <v>228</v>
      </c>
    </row>
    <row r="661" s="16" customFormat="1">
      <c r="A661" s="16"/>
      <c r="B661" s="280"/>
      <c r="C661" s="281"/>
      <c r="D661" s="238" t="s">
        <v>238</v>
      </c>
      <c r="E661" s="282" t="s">
        <v>2736</v>
      </c>
      <c r="F661" s="283" t="s">
        <v>332</v>
      </c>
      <c r="G661" s="281"/>
      <c r="H661" s="284">
        <v>165.28</v>
      </c>
      <c r="I661" s="285"/>
      <c r="J661" s="281"/>
      <c r="K661" s="281"/>
      <c r="L661" s="286"/>
      <c r="M661" s="287"/>
      <c r="N661" s="288"/>
      <c r="O661" s="288"/>
      <c r="P661" s="288"/>
      <c r="Q661" s="288"/>
      <c r="R661" s="288"/>
      <c r="S661" s="288"/>
      <c r="T661" s="289"/>
      <c r="U661" s="16"/>
      <c r="V661" s="16"/>
      <c r="W661" s="16"/>
      <c r="X661" s="16"/>
      <c r="Y661" s="16"/>
      <c r="Z661" s="16"/>
      <c r="AA661" s="16"/>
      <c r="AB661" s="16"/>
      <c r="AC661" s="16"/>
      <c r="AD661" s="16"/>
      <c r="AE661" s="16"/>
      <c r="AT661" s="290" t="s">
        <v>238</v>
      </c>
      <c r="AU661" s="290" t="s">
        <v>90</v>
      </c>
      <c r="AV661" s="16" t="s">
        <v>105</v>
      </c>
      <c r="AW661" s="16" t="s">
        <v>42</v>
      </c>
      <c r="AX661" s="16" t="s">
        <v>82</v>
      </c>
      <c r="AY661" s="290" t="s">
        <v>228</v>
      </c>
    </row>
    <row r="662" s="13" customFormat="1">
      <c r="A662" s="13"/>
      <c r="B662" s="236"/>
      <c r="C662" s="237"/>
      <c r="D662" s="238" t="s">
        <v>238</v>
      </c>
      <c r="E662" s="239" t="s">
        <v>44</v>
      </c>
      <c r="F662" s="240" t="s">
        <v>3211</v>
      </c>
      <c r="G662" s="237"/>
      <c r="H662" s="239" t="s">
        <v>44</v>
      </c>
      <c r="I662" s="241"/>
      <c r="J662" s="237"/>
      <c r="K662" s="237"/>
      <c r="L662" s="242"/>
      <c r="M662" s="243"/>
      <c r="N662" s="244"/>
      <c r="O662" s="244"/>
      <c r="P662" s="244"/>
      <c r="Q662" s="244"/>
      <c r="R662" s="244"/>
      <c r="S662" s="244"/>
      <c r="T662" s="245"/>
      <c r="U662" s="13"/>
      <c r="V662" s="13"/>
      <c r="W662" s="13"/>
      <c r="X662" s="13"/>
      <c r="Y662" s="13"/>
      <c r="Z662" s="13"/>
      <c r="AA662" s="13"/>
      <c r="AB662" s="13"/>
      <c r="AC662" s="13"/>
      <c r="AD662" s="13"/>
      <c r="AE662" s="13"/>
      <c r="AT662" s="246" t="s">
        <v>238</v>
      </c>
      <c r="AU662" s="246" t="s">
        <v>90</v>
      </c>
      <c r="AV662" s="13" t="s">
        <v>90</v>
      </c>
      <c r="AW662" s="13" t="s">
        <v>42</v>
      </c>
      <c r="AX662" s="13" t="s">
        <v>82</v>
      </c>
      <c r="AY662" s="246" t="s">
        <v>228</v>
      </c>
    </row>
    <row r="663" s="14" customFormat="1">
      <c r="A663" s="14"/>
      <c r="B663" s="247"/>
      <c r="C663" s="248"/>
      <c r="D663" s="238" t="s">
        <v>238</v>
      </c>
      <c r="E663" s="249" t="s">
        <v>44</v>
      </c>
      <c r="F663" s="250" t="s">
        <v>2742</v>
      </c>
      <c r="G663" s="248"/>
      <c r="H663" s="251">
        <v>15.51</v>
      </c>
      <c r="I663" s="252"/>
      <c r="J663" s="248"/>
      <c r="K663" s="248"/>
      <c r="L663" s="253"/>
      <c r="M663" s="254"/>
      <c r="N663" s="255"/>
      <c r="O663" s="255"/>
      <c r="P663" s="255"/>
      <c r="Q663" s="255"/>
      <c r="R663" s="255"/>
      <c r="S663" s="255"/>
      <c r="T663" s="256"/>
      <c r="U663" s="14"/>
      <c r="V663" s="14"/>
      <c r="W663" s="14"/>
      <c r="X663" s="14"/>
      <c r="Y663" s="14"/>
      <c r="Z663" s="14"/>
      <c r="AA663" s="14"/>
      <c r="AB663" s="14"/>
      <c r="AC663" s="14"/>
      <c r="AD663" s="14"/>
      <c r="AE663" s="14"/>
      <c r="AT663" s="257" t="s">
        <v>238</v>
      </c>
      <c r="AU663" s="257" t="s">
        <v>90</v>
      </c>
      <c r="AV663" s="14" t="s">
        <v>92</v>
      </c>
      <c r="AW663" s="14" t="s">
        <v>42</v>
      </c>
      <c r="AX663" s="14" t="s">
        <v>82</v>
      </c>
      <c r="AY663" s="257" t="s">
        <v>228</v>
      </c>
    </row>
    <row r="664" s="16" customFormat="1">
      <c r="A664" s="16"/>
      <c r="B664" s="280"/>
      <c r="C664" s="281"/>
      <c r="D664" s="238" t="s">
        <v>238</v>
      </c>
      <c r="E664" s="282" t="s">
        <v>2741</v>
      </c>
      <c r="F664" s="283" t="s">
        <v>332</v>
      </c>
      <c r="G664" s="281"/>
      <c r="H664" s="284">
        <v>15.51</v>
      </c>
      <c r="I664" s="285"/>
      <c r="J664" s="281"/>
      <c r="K664" s="281"/>
      <c r="L664" s="286"/>
      <c r="M664" s="287"/>
      <c r="N664" s="288"/>
      <c r="O664" s="288"/>
      <c r="P664" s="288"/>
      <c r="Q664" s="288"/>
      <c r="R664" s="288"/>
      <c r="S664" s="288"/>
      <c r="T664" s="289"/>
      <c r="U664" s="16"/>
      <c r="V664" s="16"/>
      <c r="W664" s="16"/>
      <c r="X664" s="16"/>
      <c r="Y664" s="16"/>
      <c r="Z664" s="16"/>
      <c r="AA664" s="16"/>
      <c r="AB664" s="16"/>
      <c r="AC664" s="16"/>
      <c r="AD664" s="16"/>
      <c r="AE664" s="16"/>
      <c r="AT664" s="290" t="s">
        <v>238</v>
      </c>
      <c r="AU664" s="290" t="s">
        <v>90</v>
      </c>
      <c r="AV664" s="16" t="s">
        <v>105</v>
      </c>
      <c r="AW664" s="16" t="s">
        <v>42</v>
      </c>
      <c r="AX664" s="16" t="s">
        <v>82</v>
      </c>
      <c r="AY664" s="290" t="s">
        <v>228</v>
      </c>
    </row>
    <row r="665" s="13" customFormat="1">
      <c r="A665" s="13"/>
      <c r="B665" s="236"/>
      <c r="C665" s="237"/>
      <c r="D665" s="238" t="s">
        <v>238</v>
      </c>
      <c r="E665" s="239" t="s">
        <v>44</v>
      </c>
      <c r="F665" s="240" t="s">
        <v>3212</v>
      </c>
      <c r="G665" s="237"/>
      <c r="H665" s="239" t="s">
        <v>44</v>
      </c>
      <c r="I665" s="241"/>
      <c r="J665" s="237"/>
      <c r="K665" s="237"/>
      <c r="L665" s="242"/>
      <c r="M665" s="243"/>
      <c r="N665" s="244"/>
      <c r="O665" s="244"/>
      <c r="P665" s="244"/>
      <c r="Q665" s="244"/>
      <c r="R665" s="244"/>
      <c r="S665" s="244"/>
      <c r="T665" s="245"/>
      <c r="U665" s="13"/>
      <c r="V665" s="13"/>
      <c r="W665" s="13"/>
      <c r="X665" s="13"/>
      <c r="Y665" s="13"/>
      <c r="Z665" s="13"/>
      <c r="AA665" s="13"/>
      <c r="AB665" s="13"/>
      <c r="AC665" s="13"/>
      <c r="AD665" s="13"/>
      <c r="AE665" s="13"/>
      <c r="AT665" s="246" t="s">
        <v>238</v>
      </c>
      <c r="AU665" s="246" t="s">
        <v>90</v>
      </c>
      <c r="AV665" s="13" t="s">
        <v>90</v>
      </c>
      <c r="AW665" s="13" t="s">
        <v>42</v>
      </c>
      <c r="AX665" s="13" t="s">
        <v>82</v>
      </c>
      <c r="AY665" s="246" t="s">
        <v>228</v>
      </c>
    </row>
    <row r="666" s="14" customFormat="1">
      <c r="A666" s="14"/>
      <c r="B666" s="247"/>
      <c r="C666" s="248"/>
      <c r="D666" s="238" t="s">
        <v>238</v>
      </c>
      <c r="E666" s="249" t="s">
        <v>44</v>
      </c>
      <c r="F666" s="250" t="s">
        <v>2746</v>
      </c>
      <c r="G666" s="248"/>
      <c r="H666" s="251">
        <v>33.399999999999999</v>
      </c>
      <c r="I666" s="252"/>
      <c r="J666" s="248"/>
      <c r="K666" s="248"/>
      <c r="L666" s="253"/>
      <c r="M666" s="254"/>
      <c r="N666" s="255"/>
      <c r="O666" s="255"/>
      <c r="P666" s="255"/>
      <c r="Q666" s="255"/>
      <c r="R666" s="255"/>
      <c r="S666" s="255"/>
      <c r="T666" s="256"/>
      <c r="U666" s="14"/>
      <c r="V666" s="14"/>
      <c r="W666" s="14"/>
      <c r="X666" s="14"/>
      <c r="Y666" s="14"/>
      <c r="Z666" s="14"/>
      <c r="AA666" s="14"/>
      <c r="AB666" s="14"/>
      <c r="AC666" s="14"/>
      <c r="AD666" s="14"/>
      <c r="AE666" s="14"/>
      <c r="AT666" s="257" t="s">
        <v>238</v>
      </c>
      <c r="AU666" s="257" t="s">
        <v>90</v>
      </c>
      <c r="AV666" s="14" t="s">
        <v>92</v>
      </c>
      <c r="AW666" s="14" t="s">
        <v>42</v>
      </c>
      <c r="AX666" s="14" t="s">
        <v>82</v>
      </c>
      <c r="AY666" s="257" t="s">
        <v>228</v>
      </c>
    </row>
    <row r="667" s="16" customFormat="1">
      <c r="A667" s="16"/>
      <c r="B667" s="280"/>
      <c r="C667" s="281"/>
      <c r="D667" s="238" t="s">
        <v>238</v>
      </c>
      <c r="E667" s="282" t="s">
        <v>2745</v>
      </c>
      <c r="F667" s="283" t="s">
        <v>332</v>
      </c>
      <c r="G667" s="281"/>
      <c r="H667" s="284">
        <v>33.399999999999999</v>
      </c>
      <c r="I667" s="285"/>
      <c r="J667" s="281"/>
      <c r="K667" s="281"/>
      <c r="L667" s="286"/>
      <c r="M667" s="287"/>
      <c r="N667" s="288"/>
      <c r="O667" s="288"/>
      <c r="P667" s="288"/>
      <c r="Q667" s="288"/>
      <c r="R667" s="288"/>
      <c r="S667" s="288"/>
      <c r="T667" s="289"/>
      <c r="U667" s="16"/>
      <c r="V667" s="16"/>
      <c r="W667" s="16"/>
      <c r="X667" s="16"/>
      <c r="Y667" s="16"/>
      <c r="Z667" s="16"/>
      <c r="AA667" s="16"/>
      <c r="AB667" s="16"/>
      <c r="AC667" s="16"/>
      <c r="AD667" s="16"/>
      <c r="AE667" s="16"/>
      <c r="AT667" s="290" t="s">
        <v>238</v>
      </c>
      <c r="AU667" s="290" t="s">
        <v>90</v>
      </c>
      <c r="AV667" s="16" t="s">
        <v>105</v>
      </c>
      <c r="AW667" s="16" t="s">
        <v>42</v>
      </c>
      <c r="AX667" s="16" t="s">
        <v>82</v>
      </c>
      <c r="AY667" s="290" t="s">
        <v>228</v>
      </c>
    </row>
    <row r="668" s="13" customFormat="1">
      <c r="A668" s="13"/>
      <c r="B668" s="236"/>
      <c r="C668" s="237"/>
      <c r="D668" s="238" t="s">
        <v>238</v>
      </c>
      <c r="E668" s="239" t="s">
        <v>44</v>
      </c>
      <c r="F668" s="240" t="s">
        <v>3213</v>
      </c>
      <c r="G668" s="237"/>
      <c r="H668" s="239" t="s">
        <v>44</v>
      </c>
      <c r="I668" s="241"/>
      <c r="J668" s="237"/>
      <c r="K668" s="237"/>
      <c r="L668" s="242"/>
      <c r="M668" s="243"/>
      <c r="N668" s="244"/>
      <c r="O668" s="244"/>
      <c r="P668" s="244"/>
      <c r="Q668" s="244"/>
      <c r="R668" s="244"/>
      <c r="S668" s="244"/>
      <c r="T668" s="245"/>
      <c r="U668" s="13"/>
      <c r="V668" s="13"/>
      <c r="W668" s="13"/>
      <c r="X668" s="13"/>
      <c r="Y668" s="13"/>
      <c r="Z668" s="13"/>
      <c r="AA668" s="13"/>
      <c r="AB668" s="13"/>
      <c r="AC668" s="13"/>
      <c r="AD668" s="13"/>
      <c r="AE668" s="13"/>
      <c r="AT668" s="246" t="s">
        <v>238</v>
      </c>
      <c r="AU668" s="246" t="s">
        <v>90</v>
      </c>
      <c r="AV668" s="13" t="s">
        <v>90</v>
      </c>
      <c r="AW668" s="13" t="s">
        <v>42</v>
      </c>
      <c r="AX668" s="13" t="s">
        <v>82</v>
      </c>
      <c r="AY668" s="246" t="s">
        <v>228</v>
      </c>
    </row>
    <row r="669" s="14" customFormat="1">
      <c r="A669" s="14"/>
      <c r="B669" s="247"/>
      <c r="C669" s="248"/>
      <c r="D669" s="238" t="s">
        <v>238</v>
      </c>
      <c r="E669" s="249" t="s">
        <v>44</v>
      </c>
      <c r="F669" s="250" t="s">
        <v>2750</v>
      </c>
      <c r="G669" s="248"/>
      <c r="H669" s="251">
        <v>13.199999999999999</v>
      </c>
      <c r="I669" s="252"/>
      <c r="J669" s="248"/>
      <c r="K669" s="248"/>
      <c r="L669" s="253"/>
      <c r="M669" s="254"/>
      <c r="N669" s="255"/>
      <c r="O669" s="255"/>
      <c r="P669" s="255"/>
      <c r="Q669" s="255"/>
      <c r="R669" s="255"/>
      <c r="S669" s="255"/>
      <c r="T669" s="256"/>
      <c r="U669" s="14"/>
      <c r="V669" s="14"/>
      <c r="W669" s="14"/>
      <c r="X669" s="14"/>
      <c r="Y669" s="14"/>
      <c r="Z669" s="14"/>
      <c r="AA669" s="14"/>
      <c r="AB669" s="14"/>
      <c r="AC669" s="14"/>
      <c r="AD669" s="14"/>
      <c r="AE669" s="14"/>
      <c r="AT669" s="257" t="s">
        <v>238</v>
      </c>
      <c r="AU669" s="257" t="s">
        <v>90</v>
      </c>
      <c r="AV669" s="14" t="s">
        <v>92</v>
      </c>
      <c r="AW669" s="14" t="s">
        <v>42</v>
      </c>
      <c r="AX669" s="14" t="s">
        <v>82</v>
      </c>
      <c r="AY669" s="257" t="s">
        <v>228</v>
      </c>
    </row>
    <row r="670" s="16" customFormat="1">
      <c r="A670" s="16"/>
      <c r="B670" s="280"/>
      <c r="C670" s="281"/>
      <c r="D670" s="238" t="s">
        <v>238</v>
      </c>
      <c r="E670" s="282" t="s">
        <v>2749</v>
      </c>
      <c r="F670" s="283" t="s">
        <v>332</v>
      </c>
      <c r="G670" s="281"/>
      <c r="H670" s="284">
        <v>13.199999999999999</v>
      </c>
      <c r="I670" s="285"/>
      <c r="J670" s="281"/>
      <c r="K670" s="281"/>
      <c r="L670" s="286"/>
      <c r="M670" s="287"/>
      <c r="N670" s="288"/>
      <c r="O670" s="288"/>
      <c r="P670" s="288"/>
      <c r="Q670" s="288"/>
      <c r="R670" s="288"/>
      <c r="S670" s="288"/>
      <c r="T670" s="289"/>
      <c r="U670" s="16"/>
      <c r="V670" s="16"/>
      <c r="W670" s="16"/>
      <c r="X670" s="16"/>
      <c r="Y670" s="16"/>
      <c r="Z670" s="16"/>
      <c r="AA670" s="16"/>
      <c r="AB670" s="16"/>
      <c r="AC670" s="16"/>
      <c r="AD670" s="16"/>
      <c r="AE670" s="16"/>
      <c r="AT670" s="290" t="s">
        <v>238</v>
      </c>
      <c r="AU670" s="290" t="s">
        <v>90</v>
      </c>
      <c r="AV670" s="16" t="s">
        <v>105</v>
      </c>
      <c r="AW670" s="16" t="s">
        <v>42</v>
      </c>
      <c r="AX670" s="16" t="s">
        <v>82</v>
      </c>
      <c r="AY670" s="290" t="s">
        <v>228</v>
      </c>
    </row>
    <row r="671" s="13" customFormat="1">
      <c r="A671" s="13"/>
      <c r="B671" s="236"/>
      <c r="C671" s="237"/>
      <c r="D671" s="238" t="s">
        <v>238</v>
      </c>
      <c r="E671" s="239" t="s">
        <v>44</v>
      </c>
      <c r="F671" s="240" t="s">
        <v>3214</v>
      </c>
      <c r="G671" s="237"/>
      <c r="H671" s="239" t="s">
        <v>44</v>
      </c>
      <c r="I671" s="241"/>
      <c r="J671" s="237"/>
      <c r="K671" s="237"/>
      <c r="L671" s="242"/>
      <c r="M671" s="243"/>
      <c r="N671" s="244"/>
      <c r="O671" s="244"/>
      <c r="P671" s="244"/>
      <c r="Q671" s="244"/>
      <c r="R671" s="244"/>
      <c r="S671" s="244"/>
      <c r="T671" s="245"/>
      <c r="U671" s="13"/>
      <c r="V671" s="13"/>
      <c r="W671" s="13"/>
      <c r="X671" s="13"/>
      <c r="Y671" s="13"/>
      <c r="Z671" s="13"/>
      <c r="AA671" s="13"/>
      <c r="AB671" s="13"/>
      <c r="AC671" s="13"/>
      <c r="AD671" s="13"/>
      <c r="AE671" s="13"/>
      <c r="AT671" s="246" t="s">
        <v>238</v>
      </c>
      <c r="AU671" s="246" t="s">
        <v>90</v>
      </c>
      <c r="AV671" s="13" t="s">
        <v>90</v>
      </c>
      <c r="AW671" s="13" t="s">
        <v>42</v>
      </c>
      <c r="AX671" s="13" t="s">
        <v>82</v>
      </c>
      <c r="AY671" s="246" t="s">
        <v>228</v>
      </c>
    </row>
    <row r="672" s="14" customFormat="1">
      <c r="A672" s="14"/>
      <c r="B672" s="247"/>
      <c r="C672" s="248"/>
      <c r="D672" s="238" t="s">
        <v>238</v>
      </c>
      <c r="E672" s="249" t="s">
        <v>44</v>
      </c>
      <c r="F672" s="250" t="s">
        <v>2754</v>
      </c>
      <c r="G672" s="248"/>
      <c r="H672" s="251">
        <v>54.100000000000001</v>
      </c>
      <c r="I672" s="252"/>
      <c r="J672" s="248"/>
      <c r="K672" s="248"/>
      <c r="L672" s="253"/>
      <c r="M672" s="254"/>
      <c r="N672" s="255"/>
      <c r="O672" s="255"/>
      <c r="P672" s="255"/>
      <c r="Q672" s="255"/>
      <c r="R672" s="255"/>
      <c r="S672" s="255"/>
      <c r="T672" s="256"/>
      <c r="U672" s="14"/>
      <c r="V672" s="14"/>
      <c r="W672" s="14"/>
      <c r="X672" s="14"/>
      <c r="Y672" s="14"/>
      <c r="Z672" s="14"/>
      <c r="AA672" s="14"/>
      <c r="AB672" s="14"/>
      <c r="AC672" s="14"/>
      <c r="AD672" s="14"/>
      <c r="AE672" s="14"/>
      <c r="AT672" s="257" t="s">
        <v>238</v>
      </c>
      <c r="AU672" s="257" t="s">
        <v>90</v>
      </c>
      <c r="AV672" s="14" t="s">
        <v>92</v>
      </c>
      <c r="AW672" s="14" t="s">
        <v>42</v>
      </c>
      <c r="AX672" s="14" t="s">
        <v>82</v>
      </c>
      <c r="AY672" s="257" t="s">
        <v>228</v>
      </c>
    </row>
    <row r="673" s="16" customFormat="1">
      <c r="A673" s="16"/>
      <c r="B673" s="280"/>
      <c r="C673" s="281"/>
      <c r="D673" s="238" t="s">
        <v>238</v>
      </c>
      <c r="E673" s="282" t="s">
        <v>2753</v>
      </c>
      <c r="F673" s="283" t="s">
        <v>332</v>
      </c>
      <c r="G673" s="281"/>
      <c r="H673" s="284">
        <v>54.100000000000001</v>
      </c>
      <c r="I673" s="285"/>
      <c r="J673" s="281"/>
      <c r="K673" s="281"/>
      <c r="L673" s="286"/>
      <c r="M673" s="287"/>
      <c r="N673" s="288"/>
      <c r="O673" s="288"/>
      <c r="P673" s="288"/>
      <c r="Q673" s="288"/>
      <c r="R673" s="288"/>
      <c r="S673" s="288"/>
      <c r="T673" s="289"/>
      <c r="U673" s="16"/>
      <c r="V673" s="16"/>
      <c r="W673" s="16"/>
      <c r="X673" s="16"/>
      <c r="Y673" s="16"/>
      <c r="Z673" s="16"/>
      <c r="AA673" s="16"/>
      <c r="AB673" s="16"/>
      <c r="AC673" s="16"/>
      <c r="AD673" s="16"/>
      <c r="AE673" s="16"/>
      <c r="AT673" s="290" t="s">
        <v>238</v>
      </c>
      <c r="AU673" s="290" t="s">
        <v>90</v>
      </c>
      <c r="AV673" s="16" t="s">
        <v>105</v>
      </c>
      <c r="AW673" s="16" t="s">
        <v>42</v>
      </c>
      <c r="AX673" s="16" t="s">
        <v>82</v>
      </c>
      <c r="AY673" s="290" t="s">
        <v>228</v>
      </c>
    </row>
    <row r="674" s="13" customFormat="1">
      <c r="A674" s="13"/>
      <c r="B674" s="236"/>
      <c r="C674" s="237"/>
      <c r="D674" s="238" t="s">
        <v>238</v>
      </c>
      <c r="E674" s="239" t="s">
        <v>44</v>
      </c>
      <c r="F674" s="240" t="s">
        <v>3215</v>
      </c>
      <c r="G674" s="237"/>
      <c r="H674" s="239" t="s">
        <v>44</v>
      </c>
      <c r="I674" s="241"/>
      <c r="J674" s="237"/>
      <c r="K674" s="237"/>
      <c r="L674" s="242"/>
      <c r="M674" s="243"/>
      <c r="N674" s="244"/>
      <c r="O674" s="244"/>
      <c r="P674" s="244"/>
      <c r="Q674" s="244"/>
      <c r="R674" s="244"/>
      <c r="S674" s="244"/>
      <c r="T674" s="245"/>
      <c r="U674" s="13"/>
      <c r="V674" s="13"/>
      <c r="W674" s="13"/>
      <c r="X674" s="13"/>
      <c r="Y674" s="13"/>
      <c r="Z674" s="13"/>
      <c r="AA674" s="13"/>
      <c r="AB674" s="13"/>
      <c r="AC674" s="13"/>
      <c r="AD674" s="13"/>
      <c r="AE674" s="13"/>
      <c r="AT674" s="246" t="s">
        <v>238</v>
      </c>
      <c r="AU674" s="246" t="s">
        <v>90</v>
      </c>
      <c r="AV674" s="13" t="s">
        <v>90</v>
      </c>
      <c r="AW674" s="13" t="s">
        <v>42</v>
      </c>
      <c r="AX674" s="13" t="s">
        <v>82</v>
      </c>
      <c r="AY674" s="246" t="s">
        <v>228</v>
      </c>
    </row>
    <row r="675" s="14" customFormat="1">
      <c r="A675" s="14"/>
      <c r="B675" s="247"/>
      <c r="C675" s="248"/>
      <c r="D675" s="238" t="s">
        <v>238</v>
      </c>
      <c r="E675" s="249" t="s">
        <v>44</v>
      </c>
      <c r="F675" s="250" t="s">
        <v>2758</v>
      </c>
      <c r="G675" s="248"/>
      <c r="H675" s="251">
        <v>91.280000000000001</v>
      </c>
      <c r="I675" s="252"/>
      <c r="J675" s="248"/>
      <c r="K675" s="248"/>
      <c r="L675" s="253"/>
      <c r="M675" s="254"/>
      <c r="N675" s="255"/>
      <c r="O675" s="255"/>
      <c r="P675" s="255"/>
      <c r="Q675" s="255"/>
      <c r="R675" s="255"/>
      <c r="S675" s="255"/>
      <c r="T675" s="256"/>
      <c r="U675" s="14"/>
      <c r="V675" s="14"/>
      <c r="W675" s="14"/>
      <c r="X675" s="14"/>
      <c r="Y675" s="14"/>
      <c r="Z675" s="14"/>
      <c r="AA675" s="14"/>
      <c r="AB675" s="14"/>
      <c r="AC675" s="14"/>
      <c r="AD675" s="14"/>
      <c r="AE675" s="14"/>
      <c r="AT675" s="257" t="s">
        <v>238</v>
      </c>
      <c r="AU675" s="257" t="s">
        <v>90</v>
      </c>
      <c r="AV675" s="14" t="s">
        <v>92</v>
      </c>
      <c r="AW675" s="14" t="s">
        <v>42</v>
      </c>
      <c r="AX675" s="14" t="s">
        <v>82</v>
      </c>
      <c r="AY675" s="257" t="s">
        <v>228</v>
      </c>
    </row>
    <row r="676" s="16" customFormat="1">
      <c r="A676" s="16"/>
      <c r="B676" s="280"/>
      <c r="C676" s="281"/>
      <c r="D676" s="238" t="s">
        <v>238</v>
      </c>
      <c r="E676" s="282" t="s">
        <v>2757</v>
      </c>
      <c r="F676" s="283" t="s">
        <v>332</v>
      </c>
      <c r="G676" s="281"/>
      <c r="H676" s="284">
        <v>91.280000000000001</v>
      </c>
      <c r="I676" s="285"/>
      <c r="J676" s="281"/>
      <c r="K676" s="281"/>
      <c r="L676" s="286"/>
      <c r="M676" s="287"/>
      <c r="N676" s="288"/>
      <c r="O676" s="288"/>
      <c r="P676" s="288"/>
      <c r="Q676" s="288"/>
      <c r="R676" s="288"/>
      <c r="S676" s="288"/>
      <c r="T676" s="289"/>
      <c r="U676" s="16"/>
      <c r="V676" s="16"/>
      <c r="W676" s="16"/>
      <c r="X676" s="16"/>
      <c r="Y676" s="16"/>
      <c r="Z676" s="16"/>
      <c r="AA676" s="16"/>
      <c r="AB676" s="16"/>
      <c r="AC676" s="16"/>
      <c r="AD676" s="16"/>
      <c r="AE676" s="16"/>
      <c r="AT676" s="290" t="s">
        <v>238</v>
      </c>
      <c r="AU676" s="290" t="s">
        <v>90</v>
      </c>
      <c r="AV676" s="16" t="s">
        <v>105</v>
      </c>
      <c r="AW676" s="16" t="s">
        <v>42</v>
      </c>
      <c r="AX676" s="16" t="s">
        <v>82</v>
      </c>
      <c r="AY676" s="290" t="s">
        <v>228</v>
      </c>
    </row>
    <row r="677" s="13" customFormat="1">
      <c r="A677" s="13"/>
      <c r="B677" s="236"/>
      <c r="C677" s="237"/>
      <c r="D677" s="238" t="s">
        <v>238</v>
      </c>
      <c r="E677" s="239" t="s">
        <v>44</v>
      </c>
      <c r="F677" s="240" t="s">
        <v>3216</v>
      </c>
      <c r="G677" s="237"/>
      <c r="H677" s="239" t="s">
        <v>44</v>
      </c>
      <c r="I677" s="241"/>
      <c r="J677" s="237"/>
      <c r="K677" s="237"/>
      <c r="L677" s="242"/>
      <c r="M677" s="243"/>
      <c r="N677" s="244"/>
      <c r="O677" s="244"/>
      <c r="P677" s="244"/>
      <c r="Q677" s="244"/>
      <c r="R677" s="244"/>
      <c r="S677" s="244"/>
      <c r="T677" s="245"/>
      <c r="U677" s="13"/>
      <c r="V677" s="13"/>
      <c r="W677" s="13"/>
      <c r="X677" s="13"/>
      <c r="Y677" s="13"/>
      <c r="Z677" s="13"/>
      <c r="AA677" s="13"/>
      <c r="AB677" s="13"/>
      <c r="AC677" s="13"/>
      <c r="AD677" s="13"/>
      <c r="AE677" s="13"/>
      <c r="AT677" s="246" t="s">
        <v>238</v>
      </c>
      <c r="AU677" s="246" t="s">
        <v>90</v>
      </c>
      <c r="AV677" s="13" t="s">
        <v>90</v>
      </c>
      <c r="AW677" s="13" t="s">
        <v>42</v>
      </c>
      <c r="AX677" s="13" t="s">
        <v>82</v>
      </c>
      <c r="AY677" s="246" t="s">
        <v>228</v>
      </c>
    </row>
    <row r="678" s="14" customFormat="1">
      <c r="A678" s="14"/>
      <c r="B678" s="247"/>
      <c r="C678" s="248"/>
      <c r="D678" s="238" t="s">
        <v>238</v>
      </c>
      <c r="E678" s="249" t="s">
        <v>44</v>
      </c>
      <c r="F678" s="250" t="s">
        <v>2762</v>
      </c>
      <c r="G678" s="248"/>
      <c r="H678" s="251">
        <v>330.75</v>
      </c>
      <c r="I678" s="252"/>
      <c r="J678" s="248"/>
      <c r="K678" s="248"/>
      <c r="L678" s="253"/>
      <c r="M678" s="254"/>
      <c r="N678" s="255"/>
      <c r="O678" s="255"/>
      <c r="P678" s="255"/>
      <c r="Q678" s="255"/>
      <c r="R678" s="255"/>
      <c r="S678" s="255"/>
      <c r="T678" s="256"/>
      <c r="U678" s="14"/>
      <c r="V678" s="14"/>
      <c r="W678" s="14"/>
      <c r="X678" s="14"/>
      <c r="Y678" s="14"/>
      <c r="Z678" s="14"/>
      <c r="AA678" s="14"/>
      <c r="AB678" s="14"/>
      <c r="AC678" s="14"/>
      <c r="AD678" s="14"/>
      <c r="AE678" s="14"/>
      <c r="AT678" s="257" t="s">
        <v>238</v>
      </c>
      <c r="AU678" s="257" t="s">
        <v>90</v>
      </c>
      <c r="AV678" s="14" t="s">
        <v>92</v>
      </c>
      <c r="AW678" s="14" t="s">
        <v>42</v>
      </c>
      <c r="AX678" s="14" t="s">
        <v>82</v>
      </c>
      <c r="AY678" s="257" t="s">
        <v>228</v>
      </c>
    </row>
    <row r="679" s="16" customFormat="1">
      <c r="A679" s="16"/>
      <c r="B679" s="280"/>
      <c r="C679" s="281"/>
      <c r="D679" s="238" t="s">
        <v>238</v>
      </c>
      <c r="E679" s="282" t="s">
        <v>2761</v>
      </c>
      <c r="F679" s="283" t="s">
        <v>332</v>
      </c>
      <c r="G679" s="281"/>
      <c r="H679" s="284">
        <v>330.75</v>
      </c>
      <c r="I679" s="285"/>
      <c r="J679" s="281"/>
      <c r="K679" s="281"/>
      <c r="L679" s="286"/>
      <c r="M679" s="287"/>
      <c r="N679" s="288"/>
      <c r="O679" s="288"/>
      <c r="P679" s="288"/>
      <c r="Q679" s="288"/>
      <c r="R679" s="288"/>
      <c r="S679" s="288"/>
      <c r="T679" s="289"/>
      <c r="U679" s="16"/>
      <c r="V679" s="16"/>
      <c r="W679" s="16"/>
      <c r="X679" s="16"/>
      <c r="Y679" s="16"/>
      <c r="Z679" s="16"/>
      <c r="AA679" s="16"/>
      <c r="AB679" s="16"/>
      <c r="AC679" s="16"/>
      <c r="AD679" s="16"/>
      <c r="AE679" s="16"/>
      <c r="AT679" s="290" t="s">
        <v>238</v>
      </c>
      <c r="AU679" s="290" t="s">
        <v>90</v>
      </c>
      <c r="AV679" s="16" t="s">
        <v>105</v>
      </c>
      <c r="AW679" s="16" t="s">
        <v>42</v>
      </c>
      <c r="AX679" s="16" t="s">
        <v>82</v>
      </c>
      <c r="AY679" s="290" t="s">
        <v>228</v>
      </c>
    </row>
    <row r="680" s="13" customFormat="1">
      <c r="A680" s="13"/>
      <c r="B680" s="236"/>
      <c r="C680" s="237"/>
      <c r="D680" s="238" t="s">
        <v>238</v>
      </c>
      <c r="E680" s="239" t="s">
        <v>44</v>
      </c>
      <c r="F680" s="240" t="s">
        <v>3217</v>
      </c>
      <c r="G680" s="237"/>
      <c r="H680" s="239" t="s">
        <v>44</v>
      </c>
      <c r="I680" s="241"/>
      <c r="J680" s="237"/>
      <c r="K680" s="237"/>
      <c r="L680" s="242"/>
      <c r="M680" s="243"/>
      <c r="N680" s="244"/>
      <c r="O680" s="244"/>
      <c r="P680" s="244"/>
      <c r="Q680" s="244"/>
      <c r="R680" s="244"/>
      <c r="S680" s="244"/>
      <c r="T680" s="245"/>
      <c r="U680" s="13"/>
      <c r="V680" s="13"/>
      <c r="W680" s="13"/>
      <c r="X680" s="13"/>
      <c r="Y680" s="13"/>
      <c r="Z680" s="13"/>
      <c r="AA680" s="13"/>
      <c r="AB680" s="13"/>
      <c r="AC680" s="13"/>
      <c r="AD680" s="13"/>
      <c r="AE680" s="13"/>
      <c r="AT680" s="246" t="s">
        <v>238</v>
      </c>
      <c r="AU680" s="246" t="s">
        <v>90</v>
      </c>
      <c r="AV680" s="13" t="s">
        <v>90</v>
      </c>
      <c r="AW680" s="13" t="s">
        <v>42</v>
      </c>
      <c r="AX680" s="13" t="s">
        <v>82</v>
      </c>
      <c r="AY680" s="246" t="s">
        <v>228</v>
      </c>
    </row>
    <row r="681" s="14" customFormat="1">
      <c r="A681" s="14"/>
      <c r="B681" s="247"/>
      <c r="C681" s="248"/>
      <c r="D681" s="238" t="s">
        <v>238</v>
      </c>
      <c r="E681" s="249" t="s">
        <v>44</v>
      </c>
      <c r="F681" s="250" t="s">
        <v>2766</v>
      </c>
      <c r="G681" s="248"/>
      <c r="H681" s="251">
        <v>90.099999999999994</v>
      </c>
      <c r="I681" s="252"/>
      <c r="J681" s="248"/>
      <c r="K681" s="248"/>
      <c r="L681" s="253"/>
      <c r="M681" s="254"/>
      <c r="N681" s="255"/>
      <c r="O681" s="255"/>
      <c r="P681" s="255"/>
      <c r="Q681" s="255"/>
      <c r="R681" s="255"/>
      <c r="S681" s="255"/>
      <c r="T681" s="256"/>
      <c r="U681" s="14"/>
      <c r="V681" s="14"/>
      <c r="W681" s="14"/>
      <c r="X681" s="14"/>
      <c r="Y681" s="14"/>
      <c r="Z681" s="14"/>
      <c r="AA681" s="14"/>
      <c r="AB681" s="14"/>
      <c r="AC681" s="14"/>
      <c r="AD681" s="14"/>
      <c r="AE681" s="14"/>
      <c r="AT681" s="257" t="s">
        <v>238</v>
      </c>
      <c r="AU681" s="257" t="s">
        <v>90</v>
      </c>
      <c r="AV681" s="14" t="s">
        <v>92</v>
      </c>
      <c r="AW681" s="14" t="s">
        <v>42</v>
      </c>
      <c r="AX681" s="14" t="s">
        <v>82</v>
      </c>
      <c r="AY681" s="257" t="s">
        <v>228</v>
      </c>
    </row>
    <row r="682" s="16" customFormat="1">
      <c r="A682" s="16"/>
      <c r="B682" s="280"/>
      <c r="C682" s="281"/>
      <c r="D682" s="238" t="s">
        <v>238</v>
      </c>
      <c r="E682" s="282" t="s">
        <v>2765</v>
      </c>
      <c r="F682" s="283" t="s">
        <v>332</v>
      </c>
      <c r="G682" s="281"/>
      <c r="H682" s="284">
        <v>90.099999999999994</v>
      </c>
      <c r="I682" s="285"/>
      <c r="J682" s="281"/>
      <c r="K682" s="281"/>
      <c r="L682" s="286"/>
      <c r="M682" s="287"/>
      <c r="N682" s="288"/>
      <c r="O682" s="288"/>
      <c r="P682" s="288"/>
      <c r="Q682" s="288"/>
      <c r="R682" s="288"/>
      <c r="S682" s="288"/>
      <c r="T682" s="289"/>
      <c r="U682" s="16"/>
      <c r="V682" s="16"/>
      <c r="W682" s="16"/>
      <c r="X682" s="16"/>
      <c r="Y682" s="16"/>
      <c r="Z682" s="16"/>
      <c r="AA682" s="16"/>
      <c r="AB682" s="16"/>
      <c r="AC682" s="16"/>
      <c r="AD682" s="16"/>
      <c r="AE682" s="16"/>
      <c r="AT682" s="290" t="s">
        <v>238</v>
      </c>
      <c r="AU682" s="290" t="s">
        <v>90</v>
      </c>
      <c r="AV682" s="16" t="s">
        <v>105</v>
      </c>
      <c r="AW682" s="16" t="s">
        <v>42</v>
      </c>
      <c r="AX682" s="16" t="s">
        <v>82</v>
      </c>
      <c r="AY682" s="290" t="s">
        <v>228</v>
      </c>
    </row>
    <row r="683" s="13" customFormat="1">
      <c r="A683" s="13"/>
      <c r="B683" s="236"/>
      <c r="C683" s="237"/>
      <c r="D683" s="238" t="s">
        <v>238</v>
      </c>
      <c r="E683" s="239" t="s">
        <v>44</v>
      </c>
      <c r="F683" s="240" t="s">
        <v>3218</v>
      </c>
      <c r="G683" s="237"/>
      <c r="H683" s="239" t="s">
        <v>44</v>
      </c>
      <c r="I683" s="241"/>
      <c r="J683" s="237"/>
      <c r="K683" s="237"/>
      <c r="L683" s="242"/>
      <c r="M683" s="243"/>
      <c r="N683" s="244"/>
      <c r="O683" s="244"/>
      <c r="P683" s="244"/>
      <c r="Q683" s="244"/>
      <c r="R683" s="244"/>
      <c r="S683" s="244"/>
      <c r="T683" s="245"/>
      <c r="U683" s="13"/>
      <c r="V683" s="13"/>
      <c r="W683" s="13"/>
      <c r="X683" s="13"/>
      <c r="Y683" s="13"/>
      <c r="Z683" s="13"/>
      <c r="AA683" s="13"/>
      <c r="AB683" s="13"/>
      <c r="AC683" s="13"/>
      <c r="AD683" s="13"/>
      <c r="AE683" s="13"/>
      <c r="AT683" s="246" t="s">
        <v>238</v>
      </c>
      <c r="AU683" s="246" t="s">
        <v>90</v>
      </c>
      <c r="AV683" s="13" t="s">
        <v>90</v>
      </c>
      <c r="AW683" s="13" t="s">
        <v>42</v>
      </c>
      <c r="AX683" s="13" t="s">
        <v>82</v>
      </c>
      <c r="AY683" s="246" t="s">
        <v>228</v>
      </c>
    </row>
    <row r="684" s="14" customFormat="1">
      <c r="A684" s="14"/>
      <c r="B684" s="247"/>
      <c r="C684" s="248"/>
      <c r="D684" s="238" t="s">
        <v>238</v>
      </c>
      <c r="E684" s="249" t="s">
        <v>44</v>
      </c>
      <c r="F684" s="250" t="s">
        <v>2770</v>
      </c>
      <c r="G684" s="248"/>
      <c r="H684" s="251">
        <v>138.61000000000001</v>
      </c>
      <c r="I684" s="252"/>
      <c r="J684" s="248"/>
      <c r="K684" s="248"/>
      <c r="L684" s="253"/>
      <c r="M684" s="254"/>
      <c r="N684" s="255"/>
      <c r="O684" s="255"/>
      <c r="P684" s="255"/>
      <c r="Q684" s="255"/>
      <c r="R684" s="255"/>
      <c r="S684" s="255"/>
      <c r="T684" s="256"/>
      <c r="U684" s="14"/>
      <c r="V684" s="14"/>
      <c r="W684" s="14"/>
      <c r="X684" s="14"/>
      <c r="Y684" s="14"/>
      <c r="Z684" s="14"/>
      <c r="AA684" s="14"/>
      <c r="AB684" s="14"/>
      <c r="AC684" s="14"/>
      <c r="AD684" s="14"/>
      <c r="AE684" s="14"/>
      <c r="AT684" s="257" t="s">
        <v>238</v>
      </c>
      <c r="AU684" s="257" t="s">
        <v>90</v>
      </c>
      <c r="AV684" s="14" t="s">
        <v>92</v>
      </c>
      <c r="AW684" s="14" t="s">
        <v>42</v>
      </c>
      <c r="AX684" s="14" t="s">
        <v>82</v>
      </c>
      <c r="AY684" s="257" t="s">
        <v>228</v>
      </c>
    </row>
    <row r="685" s="16" customFormat="1">
      <c r="A685" s="16"/>
      <c r="B685" s="280"/>
      <c r="C685" s="281"/>
      <c r="D685" s="238" t="s">
        <v>238</v>
      </c>
      <c r="E685" s="282" t="s">
        <v>2769</v>
      </c>
      <c r="F685" s="283" t="s">
        <v>332</v>
      </c>
      <c r="G685" s="281"/>
      <c r="H685" s="284">
        <v>138.61000000000001</v>
      </c>
      <c r="I685" s="285"/>
      <c r="J685" s="281"/>
      <c r="K685" s="281"/>
      <c r="L685" s="286"/>
      <c r="M685" s="287"/>
      <c r="N685" s="288"/>
      <c r="O685" s="288"/>
      <c r="P685" s="288"/>
      <c r="Q685" s="288"/>
      <c r="R685" s="288"/>
      <c r="S685" s="288"/>
      <c r="T685" s="289"/>
      <c r="U685" s="16"/>
      <c r="V685" s="16"/>
      <c r="W685" s="16"/>
      <c r="X685" s="16"/>
      <c r="Y685" s="16"/>
      <c r="Z685" s="16"/>
      <c r="AA685" s="16"/>
      <c r="AB685" s="16"/>
      <c r="AC685" s="16"/>
      <c r="AD685" s="16"/>
      <c r="AE685" s="16"/>
      <c r="AT685" s="290" t="s">
        <v>238</v>
      </c>
      <c r="AU685" s="290" t="s">
        <v>90</v>
      </c>
      <c r="AV685" s="16" t="s">
        <v>105</v>
      </c>
      <c r="AW685" s="16" t="s">
        <v>42</v>
      </c>
      <c r="AX685" s="16" t="s">
        <v>82</v>
      </c>
      <c r="AY685" s="290" t="s">
        <v>228</v>
      </c>
    </row>
    <row r="686" s="13" customFormat="1">
      <c r="A686" s="13"/>
      <c r="B686" s="236"/>
      <c r="C686" s="237"/>
      <c r="D686" s="238" t="s">
        <v>238</v>
      </c>
      <c r="E686" s="239" t="s">
        <v>44</v>
      </c>
      <c r="F686" s="240" t="s">
        <v>3219</v>
      </c>
      <c r="G686" s="237"/>
      <c r="H686" s="239" t="s">
        <v>44</v>
      </c>
      <c r="I686" s="241"/>
      <c r="J686" s="237"/>
      <c r="K686" s="237"/>
      <c r="L686" s="242"/>
      <c r="M686" s="243"/>
      <c r="N686" s="244"/>
      <c r="O686" s="244"/>
      <c r="P686" s="244"/>
      <c r="Q686" s="244"/>
      <c r="R686" s="244"/>
      <c r="S686" s="244"/>
      <c r="T686" s="245"/>
      <c r="U686" s="13"/>
      <c r="V686" s="13"/>
      <c r="W686" s="13"/>
      <c r="X686" s="13"/>
      <c r="Y686" s="13"/>
      <c r="Z686" s="13"/>
      <c r="AA686" s="13"/>
      <c r="AB686" s="13"/>
      <c r="AC686" s="13"/>
      <c r="AD686" s="13"/>
      <c r="AE686" s="13"/>
      <c r="AT686" s="246" t="s">
        <v>238</v>
      </c>
      <c r="AU686" s="246" t="s">
        <v>90</v>
      </c>
      <c r="AV686" s="13" t="s">
        <v>90</v>
      </c>
      <c r="AW686" s="13" t="s">
        <v>42</v>
      </c>
      <c r="AX686" s="13" t="s">
        <v>82</v>
      </c>
      <c r="AY686" s="246" t="s">
        <v>228</v>
      </c>
    </row>
    <row r="687" s="14" customFormat="1">
      <c r="A687" s="14"/>
      <c r="B687" s="247"/>
      <c r="C687" s="248"/>
      <c r="D687" s="238" t="s">
        <v>238</v>
      </c>
      <c r="E687" s="249" t="s">
        <v>44</v>
      </c>
      <c r="F687" s="250" t="s">
        <v>3220</v>
      </c>
      <c r="G687" s="248"/>
      <c r="H687" s="251">
        <v>106.56</v>
      </c>
      <c r="I687" s="252"/>
      <c r="J687" s="248"/>
      <c r="K687" s="248"/>
      <c r="L687" s="253"/>
      <c r="M687" s="254"/>
      <c r="N687" s="255"/>
      <c r="O687" s="255"/>
      <c r="P687" s="255"/>
      <c r="Q687" s="255"/>
      <c r="R687" s="255"/>
      <c r="S687" s="255"/>
      <c r="T687" s="256"/>
      <c r="U687" s="14"/>
      <c r="V687" s="14"/>
      <c r="W687" s="14"/>
      <c r="X687" s="14"/>
      <c r="Y687" s="14"/>
      <c r="Z687" s="14"/>
      <c r="AA687" s="14"/>
      <c r="AB687" s="14"/>
      <c r="AC687" s="14"/>
      <c r="AD687" s="14"/>
      <c r="AE687" s="14"/>
      <c r="AT687" s="257" t="s">
        <v>238</v>
      </c>
      <c r="AU687" s="257" t="s">
        <v>90</v>
      </c>
      <c r="AV687" s="14" t="s">
        <v>92</v>
      </c>
      <c r="AW687" s="14" t="s">
        <v>42</v>
      </c>
      <c r="AX687" s="14" t="s">
        <v>82</v>
      </c>
      <c r="AY687" s="257" t="s">
        <v>228</v>
      </c>
    </row>
    <row r="688" s="16" customFormat="1">
      <c r="A688" s="16"/>
      <c r="B688" s="280"/>
      <c r="C688" s="281"/>
      <c r="D688" s="238" t="s">
        <v>238</v>
      </c>
      <c r="E688" s="282" t="s">
        <v>3221</v>
      </c>
      <c r="F688" s="283" t="s">
        <v>332</v>
      </c>
      <c r="G688" s="281"/>
      <c r="H688" s="284">
        <v>106.56</v>
      </c>
      <c r="I688" s="285"/>
      <c r="J688" s="281"/>
      <c r="K688" s="281"/>
      <c r="L688" s="286"/>
      <c r="M688" s="287"/>
      <c r="N688" s="288"/>
      <c r="O688" s="288"/>
      <c r="P688" s="288"/>
      <c r="Q688" s="288"/>
      <c r="R688" s="288"/>
      <c r="S688" s="288"/>
      <c r="T688" s="289"/>
      <c r="U688" s="16"/>
      <c r="V688" s="16"/>
      <c r="W688" s="16"/>
      <c r="X688" s="16"/>
      <c r="Y688" s="16"/>
      <c r="Z688" s="16"/>
      <c r="AA688" s="16"/>
      <c r="AB688" s="16"/>
      <c r="AC688" s="16"/>
      <c r="AD688" s="16"/>
      <c r="AE688" s="16"/>
      <c r="AT688" s="290" t="s">
        <v>238</v>
      </c>
      <c r="AU688" s="290" t="s">
        <v>90</v>
      </c>
      <c r="AV688" s="16" t="s">
        <v>105</v>
      </c>
      <c r="AW688" s="16" t="s">
        <v>42</v>
      </c>
      <c r="AX688" s="16" t="s">
        <v>82</v>
      </c>
      <c r="AY688" s="290" t="s">
        <v>228</v>
      </c>
    </row>
    <row r="689" s="13" customFormat="1">
      <c r="A689" s="13"/>
      <c r="B689" s="236"/>
      <c r="C689" s="237"/>
      <c r="D689" s="238" t="s">
        <v>238</v>
      </c>
      <c r="E689" s="239" t="s">
        <v>44</v>
      </c>
      <c r="F689" s="240" t="s">
        <v>3222</v>
      </c>
      <c r="G689" s="237"/>
      <c r="H689" s="239" t="s">
        <v>44</v>
      </c>
      <c r="I689" s="241"/>
      <c r="J689" s="237"/>
      <c r="K689" s="237"/>
      <c r="L689" s="242"/>
      <c r="M689" s="243"/>
      <c r="N689" s="244"/>
      <c r="O689" s="244"/>
      <c r="P689" s="244"/>
      <c r="Q689" s="244"/>
      <c r="R689" s="244"/>
      <c r="S689" s="244"/>
      <c r="T689" s="245"/>
      <c r="U689" s="13"/>
      <c r="V689" s="13"/>
      <c r="W689" s="13"/>
      <c r="X689" s="13"/>
      <c r="Y689" s="13"/>
      <c r="Z689" s="13"/>
      <c r="AA689" s="13"/>
      <c r="AB689" s="13"/>
      <c r="AC689" s="13"/>
      <c r="AD689" s="13"/>
      <c r="AE689" s="13"/>
      <c r="AT689" s="246" t="s">
        <v>238</v>
      </c>
      <c r="AU689" s="246" t="s">
        <v>90</v>
      </c>
      <c r="AV689" s="13" t="s">
        <v>90</v>
      </c>
      <c r="AW689" s="13" t="s">
        <v>42</v>
      </c>
      <c r="AX689" s="13" t="s">
        <v>82</v>
      </c>
      <c r="AY689" s="246" t="s">
        <v>228</v>
      </c>
    </row>
    <row r="690" s="14" customFormat="1">
      <c r="A690" s="14"/>
      <c r="B690" s="247"/>
      <c r="C690" s="248"/>
      <c r="D690" s="238" t="s">
        <v>238</v>
      </c>
      <c r="E690" s="249" t="s">
        <v>44</v>
      </c>
      <c r="F690" s="250" t="s">
        <v>2776</v>
      </c>
      <c r="G690" s="248"/>
      <c r="H690" s="251">
        <v>143.78999999999999</v>
      </c>
      <c r="I690" s="252"/>
      <c r="J690" s="248"/>
      <c r="K690" s="248"/>
      <c r="L690" s="253"/>
      <c r="M690" s="254"/>
      <c r="N690" s="255"/>
      <c r="O690" s="255"/>
      <c r="P690" s="255"/>
      <c r="Q690" s="255"/>
      <c r="R690" s="255"/>
      <c r="S690" s="255"/>
      <c r="T690" s="256"/>
      <c r="U690" s="14"/>
      <c r="V690" s="14"/>
      <c r="W690" s="14"/>
      <c r="X690" s="14"/>
      <c r="Y690" s="14"/>
      <c r="Z690" s="14"/>
      <c r="AA690" s="14"/>
      <c r="AB690" s="14"/>
      <c r="AC690" s="14"/>
      <c r="AD690" s="14"/>
      <c r="AE690" s="14"/>
      <c r="AT690" s="257" t="s">
        <v>238</v>
      </c>
      <c r="AU690" s="257" t="s">
        <v>90</v>
      </c>
      <c r="AV690" s="14" t="s">
        <v>92</v>
      </c>
      <c r="AW690" s="14" t="s">
        <v>42</v>
      </c>
      <c r="AX690" s="14" t="s">
        <v>82</v>
      </c>
      <c r="AY690" s="257" t="s">
        <v>228</v>
      </c>
    </row>
    <row r="691" s="16" customFormat="1">
      <c r="A691" s="16"/>
      <c r="B691" s="280"/>
      <c r="C691" s="281"/>
      <c r="D691" s="238" t="s">
        <v>238</v>
      </c>
      <c r="E691" s="282" t="s">
        <v>2775</v>
      </c>
      <c r="F691" s="283" t="s">
        <v>332</v>
      </c>
      <c r="G691" s="281"/>
      <c r="H691" s="284">
        <v>143.78999999999999</v>
      </c>
      <c r="I691" s="285"/>
      <c r="J691" s="281"/>
      <c r="K691" s="281"/>
      <c r="L691" s="286"/>
      <c r="M691" s="287"/>
      <c r="N691" s="288"/>
      <c r="O691" s="288"/>
      <c r="P691" s="288"/>
      <c r="Q691" s="288"/>
      <c r="R691" s="288"/>
      <c r="S691" s="288"/>
      <c r="T691" s="289"/>
      <c r="U691" s="16"/>
      <c r="V691" s="16"/>
      <c r="W691" s="16"/>
      <c r="X691" s="16"/>
      <c r="Y691" s="16"/>
      <c r="Z691" s="16"/>
      <c r="AA691" s="16"/>
      <c r="AB691" s="16"/>
      <c r="AC691" s="16"/>
      <c r="AD691" s="16"/>
      <c r="AE691" s="16"/>
      <c r="AT691" s="290" t="s">
        <v>238</v>
      </c>
      <c r="AU691" s="290" t="s">
        <v>90</v>
      </c>
      <c r="AV691" s="16" t="s">
        <v>105</v>
      </c>
      <c r="AW691" s="16" t="s">
        <v>42</v>
      </c>
      <c r="AX691" s="16" t="s">
        <v>82</v>
      </c>
      <c r="AY691" s="290" t="s">
        <v>228</v>
      </c>
    </row>
    <row r="692" s="13" customFormat="1">
      <c r="A692" s="13"/>
      <c r="B692" s="236"/>
      <c r="C692" s="237"/>
      <c r="D692" s="238" t="s">
        <v>238</v>
      </c>
      <c r="E692" s="239" t="s">
        <v>44</v>
      </c>
      <c r="F692" s="240" t="s">
        <v>3223</v>
      </c>
      <c r="G692" s="237"/>
      <c r="H692" s="239" t="s">
        <v>44</v>
      </c>
      <c r="I692" s="241"/>
      <c r="J692" s="237"/>
      <c r="K692" s="237"/>
      <c r="L692" s="242"/>
      <c r="M692" s="243"/>
      <c r="N692" s="244"/>
      <c r="O692" s="244"/>
      <c r="P692" s="244"/>
      <c r="Q692" s="244"/>
      <c r="R692" s="244"/>
      <c r="S692" s="244"/>
      <c r="T692" s="245"/>
      <c r="U692" s="13"/>
      <c r="V692" s="13"/>
      <c r="W692" s="13"/>
      <c r="X692" s="13"/>
      <c r="Y692" s="13"/>
      <c r="Z692" s="13"/>
      <c r="AA692" s="13"/>
      <c r="AB692" s="13"/>
      <c r="AC692" s="13"/>
      <c r="AD692" s="13"/>
      <c r="AE692" s="13"/>
      <c r="AT692" s="246" t="s">
        <v>238</v>
      </c>
      <c r="AU692" s="246" t="s">
        <v>90</v>
      </c>
      <c r="AV692" s="13" t="s">
        <v>90</v>
      </c>
      <c r="AW692" s="13" t="s">
        <v>42</v>
      </c>
      <c r="AX692" s="13" t="s">
        <v>82</v>
      </c>
      <c r="AY692" s="246" t="s">
        <v>228</v>
      </c>
    </row>
    <row r="693" s="14" customFormat="1">
      <c r="A693" s="14"/>
      <c r="B693" s="247"/>
      <c r="C693" s="248"/>
      <c r="D693" s="238" t="s">
        <v>238</v>
      </c>
      <c r="E693" s="249" t="s">
        <v>44</v>
      </c>
      <c r="F693" s="250" t="s">
        <v>2780</v>
      </c>
      <c r="G693" s="248"/>
      <c r="H693" s="251">
        <v>21.32</v>
      </c>
      <c r="I693" s="252"/>
      <c r="J693" s="248"/>
      <c r="K693" s="248"/>
      <c r="L693" s="253"/>
      <c r="M693" s="254"/>
      <c r="N693" s="255"/>
      <c r="O693" s="255"/>
      <c r="P693" s="255"/>
      <c r="Q693" s="255"/>
      <c r="R693" s="255"/>
      <c r="S693" s="255"/>
      <c r="T693" s="256"/>
      <c r="U693" s="14"/>
      <c r="V693" s="14"/>
      <c r="W693" s="14"/>
      <c r="X693" s="14"/>
      <c r="Y693" s="14"/>
      <c r="Z693" s="14"/>
      <c r="AA693" s="14"/>
      <c r="AB693" s="14"/>
      <c r="AC693" s="14"/>
      <c r="AD693" s="14"/>
      <c r="AE693" s="14"/>
      <c r="AT693" s="257" t="s">
        <v>238</v>
      </c>
      <c r="AU693" s="257" t="s">
        <v>90</v>
      </c>
      <c r="AV693" s="14" t="s">
        <v>92</v>
      </c>
      <c r="AW693" s="14" t="s">
        <v>42</v>
      </c>
      <c r="AX693" s="14" t="s">
        <v>82</v>
      </c>
      <c r="AY693" s="257" t="s">
        <v>228</v>
      </c>
    </row>
    <row r="694" s="16" customFormat="1">
      <c r="A694" s="16"/>
      <c r="B694" s="280"/>
      <c r="C694" s="281"/>
      <c r="D694" s="238" t="s">
        <v>238</v>
      </c>
      <c r="E694" s="282" t="s">
        <v>2779</v>
      </c>
      <c r="F694" s="283" t="s">
        <v>332</v>
      </c>
      <c r="G694" s="281"/>
      <c r="H694" s="284">
        <v>21.32</v>
      </c>
      <c r="I694" s="285"/>
      <c r="J694" s="281"/>
      <c r="K694" s="281"/>
      <c r="L694" s="286"/>
      <c r="M694" s="287"/>
      <c r="N694" s="288"/>
      <c r="O694" s="288"/>
      <c r="P694" s="288"/>
      <c r="Q694" s="288"/>
      <c r="R694" s="288"/>
      <c r="S694" s="288"/>
      <c r="T694" s="289"/>
      <c r="U694" s="16"/>
      <c r="V694" s="16"/>
      <c r="W694" s="16"/>
      <c r="X694" s="16"/>
      <c r="Y694" s="16"/>
      <c r="Z694" s="16"/>
      <c r="AA694" s="16"/>
      <c r="AB694" s="16"/>
      <c r="AC694" s="16"/>
      <c r="AD694" s="16"/>
      <c r="AE694" s="16"/>
      <c r="AT694" s="290" t="s">
        <v>238</v>
      </c>
      <c r="AU694" s="290" t="s">
        <v>90</v>
      </c>
      <c r="AV694" s="16" t="s">
        <v>105</v>
      </c>
      <c r="AW694" s="16" t="s">
        <v>42</v>
      </c>
      <c r="AX694" s="16" t="s">
        <v>82</v>
      </c>
      <c r="AY694" s="290" t="s">
        <v>228</v>
      </c>
    </row>
    <row r="695" s="13" customFormat="1">
      <c r="A695" s="13"/>
      <c r="B695" s="236"/>
      <c r="C695" s="237"/>
      <c r="D695" s="238" t="s">
        <v>238</v>
      </c>
      <c r="E695" s="239" t="s">
        <v>44</v>
      </c>
      <c r="F695" s="240" t="s">
        <v>3224</v>
      </c>
      <c r="G695" s="237"/>
      <c r="H695" s="239" t="s">
        <v>44</v>
      </c>
      <c r="I695" s="241"/>
      <c r="J695" s="237"/>
      <c r="K695" s="237"/>
      <c r="L695" s="242"/>
      <c r="M695" s="243"/>
      <c r="N695" s="244"/>
      <c r="O695" s="244"/>
      <c r="P695" s="244"/>
      <c r="Q695" s="244"/>
      <c r="R695" s="244"/>
      <c r="S695" s="244"/>
      <c r="T695" s="245"/>
      <c r="U695" s="13"/>
      <c r="V695" s="13"/>
      <c r="W695" s="13"/>
      <c r="X695" s="13"/>
      <c r="Y695" s="13"/>
      <c r="Z695" s="13"/>
      <c r="AA695" s="13"/>
      <c r="AB695" s="13"/>
      <c r="AC695" s="13"/>
      <c r="AD695" s="13"/>
      <c r="AE695" s="13"/>
      <c r="AT695" s="246" t="s">
        <v>238</v>
      </c>
      <c r="AU695" s="246" t="s">
        <v>90</v>
      </c>
      <c r="AV695" s="13" t="s">
        <v>90</v>
      </c>
      <c r="AW695" s="13" t="s">
        <v>42</v>
      </c>
      <c r="AX695" s="13" t="s">
        <v>82</v>
      </c>
      <c r="AY695" s="246" t="s">
        <v>228</v>
      </c>
    </row>
    <row r="696" s="14" customFormat="1">
      <c r="A696" s="14"/>
      <c r="B696" s="247"/>
      <c r="C696" s="248"/>
      <c r="D696" s="238" t="s">
        <v>238</v>
      </c>
      <c r="E696" s="249" t="s">
        <v>44</v>
      </c>
      <c r="F696" s="250" t="s">
        <v>3225</v>
      </c>
      <c r="G696" s="248"/>
      <c r="H696" s="251">
        <v>15.720000000000001</v>
      </c>
      <c r="I696" s="252"/>
      <c r="J696" s="248"/>
      <c r="K696" s="248"/>
      <c r="L696" s="253"/>
      <c r="M696" s="254"/>
      <c r="N696" s="255"/>
      <c r="O696" s="255"/>
      <c r="P696" s="255"/>
      <c r="Q696" s="255"/>
      <c r="R696" s="255"/>
      <c r="S696" s="255"/>
      <c r="T696" s="256"/>
      <c r="U696" s="14"/>
      <c r="V696" s="14"/>
      <c r="W696" s="14"/>
      <c r="X696" s="14"/>
      <c r="Y696" s="14"/>
      <c r="Z696" s="14"/>
      <c r="AA696" s="14"/>
      <c r="AB696" s="14"/>
      <c r="AC696" s="14"/>
      <c r="AD696" s="14"/>
      <c r="AE696" s="14"/>
      <c r="AT696" s="257" t="s">
        <v>238</v>
      </c>
      <c r="AU696" s="257" t="s">
        <v>90</v>
      </c>
      <c r="AV696" s="14" t="s">
        <v>92</v>
      </c>
      <c r="AW696" s="14" t="s">
        <v>42</v>
      </c>
      <c r="AX696" s="14" t="s">
        <v>82</v>
      </c>
      <c r="AY696" s="257" t="s">
        <v>228</v>
      </c>
    </row>
    <row r="697" s="16" customFormat="1">
      <c r="A697" s="16"/>
      <c r="B697" s="280"/>
      <c r="C697" s="281"/>
      <c r="D697" s="238" t="s">
        <v>238</v>
      </c>
      <c r="E697" s="282" t="s">
        <v>3226</v>
      </c>
      <c r="F697" s="283" t="s">
        <v>332</v>
      </c>
      <c r="G697" s="281"/>
      <c r="H697" s="284">
        <v>15.720000000000001</v>
      </c>
      <c r="I697" s="285"/>
      <c r="J697" s="281"/>
      <c r="K697" s="281"/>
      <c r="L697" s="286"/>
      <c r="M697" s="287"/>
      <c r="N697" s="288"/>
      <c r="O697" s="288"/>
      <c r="P697" s="288"/>
      <c r="Q697" s="288"/>
      <c r="R697" s="288"/>
      <c r="S697" s="288"/>
      <c r="T697" s="289"/>
      <c r="U697" s="16"/>
      <c r="V697" s="16"/>
      <c r="W697" s="16"/>
      <c r="X697" s="16"/>
      <c r="Y697" s="16"/>
      <c r="Z697" s="16"/>
      <c r="AA697" s="16"/>
      <c r="AB697" s="16"/>
      <c r="AC697" s="16"/>
      <c r="AD697" s="16"/>
      <c r="AE697" s="16"/>
      <c r="AT697" s="290" t="s">
        <v>238</v>
      </c>
      <c r="AU697" s="290" t="s">
        <v>90</v>
      </c>
      <c r="AV697" s="16" t="s">
        <v>105</v>
      </c>
      <c r="AW697" s="16" t="s">
        <v>42</v>
      </c>
      <c r="AX697" s="16" t="s">
        <v>82</v>
      </c>
      <c r="AY697" s="290" t="s">
        <v>228</v>
      </c>
    </row>
    <row r="698" s="13" customFormat="1">
      <c r="A698" s="13"/>
      <c r="B698" s="236"/>
      <c r="C698" s="237"/>
      <c r="D698" s="238" t="s">
        <v>238</v>
      </c>
      <c r="E698" s="239" t="s">
        <v>44</v>
      </c>
      <c r="F698" s="240" t="s">
        <v>3227</v>
      </c>
      <c r="G698" s="237"/>
      <c r="H698" s="239" t="s">
        <v>44</v>
      </c>
      <c r="I698" s="241"/>
      <c r="J698" s="237"/>
      <c r="K698" s="237"/>
      <c r="L698" s="242"/>
      <c r="M698" s="243"/>
      <c r="N698" s="244"/>
      <c r="O698" s="244"/>
      <c r="P698" s="244"/>
      <c r="Q698" s="244"/>
      <c r="R698" s="244"/>
      <c r="S698" s="244"/>
      <c r="T698" s="245"/>
      <c r="U698" s="13"/>
      <c r="V698" s="13"/>
      <c r="W698" s="13"/>
      <c r="X698" s="13"/>
      <c r="Y698" s="13"/>
      <c r="Z698" s="13"/>
      <c r="AA698" s="13"/>
      <c r="AB698" s="13"/>
      <c r="AC698" s="13"/>
      <c r="AD698" s="13"/>
      <c r="AE698" s="13"/>
      <c r="AT698" s="246" t="s">
        <v>238</v>
      </c>
      <c r="AU698" s="246" t="s">
        <v>90</v>
      </c>
      <c r="AV698" s="13" t="s">
        <v>90</v>
      </c>
      <c r="AW698" s="13" t="s">
        <v>42</v>
      </c>
      <c r="AX698" s="13" t="s">
        <v>82</v>
      </c>
      <c r="AY698" s="246" t="s">
        <v>228</v>
      </c>
    </row>
    <row r="699" s="14" customFormat="1">
      <c r="A699" s="14"/>
      <c r="B699" s="247"/>
      <c r="C699" s="248"/>
      <c r="D699" s="238" t="s">
        <v>238</v>
      </c>
      <c r="E699" s="249" t="s">
        <v>44</v>
      </c>
      <c r="F699" s="250" t="s">
        <v>3228</v>
      </c>
      <c r="G699" s="248"/>
      <c r="H699" s="251">
        <v>14.34</v>
      </c>
      <c r="I699" s="252"/>
      <c r="J699" s="248"/>
      <c r="K699" s="248"/>
      <c r="L699" s="253"/>
      <c r="M699" s="254"/>
      <c r="N699" s="255"/>
      <c r="O699" s="255"/>
      <c r="P699" s="255"/>
      <c r="Q699" s="255"/>
      <c r="R699" s="255"/>
      <c r="S699" s="255"/>
      <c r="T699" s="256"/>
      <c r="U699" s="14"/>
      <c r="V699" s="14"/>
      <c r="W699" s="14"/>
      <c r="X699" s="14"/>
      <c r="Y699" s="14"/>
      <c r="Z699" s="14"/>
      <c r="AA699" s="14"/>
      <c r="AB699" s="14"/>
      <c r="AC699" s="14"/>
      <c r="AD699" s="14"/>
      <c r="AE699" s="14"/>
      <c r="AT699" s="257" t="s">
        <v>238</v>
      </c>
      <c r="AU699" s="257" t="s">
        <v>90</v>
      </c>
      <c r="AV699" s="14" t="s">
        <v>92</v>
      </c>
      <c r="AW699" s="14" t="s">
        <v>42</v>
      </c>
      <c r="AX699" s="14" t="s">
        <v>82</v>
      </c>
      <c r="AY699" s="257" t="s">
        <v>228</v>
      </c>
    </row>
    <row r="700" s="16" customFormat="1">
      <c r="A700" s="16"/>
      <c r="B700" s="280"/>
      <c r="C700" s="281"/>
      <c r="D700" s="238" t="s">
        <v>238</v>
      </c>
      <c r="E700" s="282" t="s">
        <v>3229</v>
      </c>
      <c r="F700" s="283" t="s">
        <v>332</v>
      </c>
      <c r="G700" s="281"/>
      <c r="H700" s="284">
        <v>14.34</v>
      </c>
      <c r="I700" s="285"/>
      <c r="J700" s="281"/>
      <c r="K700" s="281"/>
      <c r="L700" s="286"/>
      <c r="M700" s="287"/>
      <c r="N700" s="288"/>
      <c r="O700" s="288"/>
      <c r="P700" s="288"/>
      <c r="Q700" s="288"/>
      <c r="R700" s="288"/>
      <c r="S700" s="288"/>
      <c r="T700" s="289"/>
      <c r="U700" s="16"/>
      <c r="V700" s="16"/>
      <c r="W700" s="16"/>
      <c r="X700" s="16"/>
      <c r="Y700" s="16"/>
      <c r="Z700" s="16"/>
      <c r="AA700" s="16"/>
      <c r="AB700" s="16"/>
      <c r="AC700" s="16"/>
      <c r="AD700" s="16"/>
      <c r="AE700" s="16"/>
      <c r="AT700" s="290" t="s">
        <v>238</v>
      </c>
      <c r="AU700" s="290" t="s">
        <v>90</v>
      </c>
      <c r="AV700" s="16" t="s">
        <v>105</v>
      </c>
      <c r="AW700" s="16" t="s">
        <v>42</v>
      </c>
      <c r="AX700" s="16" t="s">
        <v>82</v>
      </c>
      <c r="AY700" s="290" t="s">
        <v>228</v>
      </c>
    </row>
    <row r="701" s="15" customFormat="1">
      <c r="A701" s="15"/>
      <c r="B701" s="258"/>
      <c r="C701" s="259"/>
      <c r="D701" s="238" t="s">
        <v>238</v>
      </c>
      <c r="E701" s="260" t="s">
        <v>44</v>
      </c>
      <c r="F701" s="261" t="s">
        <v>247</v>
      </c>
      <c r="G701" s="259"/>
      <c r="H701" s="262">
        <v>1824.4000000000001</v>
      </c>
      <c r="I701" s="263"/>
      <c r="J701" s="259"/>
      <c r="K701" s="259"/>
      <c r="L701" s="264"/>
      <c r="M701" s="265"/>
      <c r="N701" s="266"/>
      <c r="O701" s="266"/>
      <c r="P701" s="266"/>
      <c r="Q701" s="266"/>
      <c r="R701" s="266"/>
      <c r="S701" s="266"/>
      <c r="T701" s="267"/>
      <c r="U701" s="15"/>
      <c r="V701" s="15"/>
      <c r="W701" s="15"/>
      <c r="X701" s="15"/>
      <c r="Y701" s="15"/>
      <c r="Z701" s="15"/>
      <c r="AA701" s="15"/>
      <c r="AB701" s="15"/>
      <c r="AC701" s="15"/>
      <c r="AD701" s="15"/>
      <c r="AE701" s="15"/>
      <c r="AT701" s="268" t="s">
        <v>238</v>
      </c>
      <c r="AU701" s="268" t="s">
        <v>90</v>
      </c>
      <c r="AV701" s="15" t="s">
        <v>145</v>
      </c>
      <c r="AW701" s="15" t="s">
        <v>42</v>
      </c>
      <c r="AX701" s="15" t="s">
        <v>90</v>
      </c>
      <c r="AY701" s="268" t="s">
        <v>228</v>
      </c>
    </row>
    <row r="702" s="14" customFormat="1">
      <c r="A702" s="14"/>
      <c r="B702" s="247"/>
      <c r="C702" s="248"/>
      <c r="D702" s="238" t="s">
        <v>238</v>
      </c>
      <c r="E702" s="248"/>
      <c r="F702" s="250" t="s">
        <v>3230</v>
      </c>
      <c r="G702" s="248"/>
      <c r="H702" s="251">
        <v>0</v>
      </c>
      <c r="I702" s="252"/>
      <c r="J702" s="248"/>
      <c r="K702" s="248"/>
      <c r="L702" s="253"/>
      <c r="M702" s="254"/>
      <c r="N702" s="255"/>
      <c r="O702" s="255"/>
      <c r="P702" s="255"/>
      <c r="Q702" s="255"/>
      <c r="R702" s="255"/>
      <c r="S702" s="255"/>
      <c r="T702" s="256"/>
      <c r="U702" s="14"/>
      <c r="V702" s="14"/>
      <c r="W702" s="14"/>
      <c r="X702" s="14"/>
      <c r="Y702" s="14"/>
      <c r="Z702" s="14"/>
      <c r="AA702" s="14"/>
      <c r="AB702" s="14"/>
      <c r="AC702" s="14"/>
      <c r="AD702" s="14"/>
      <c r="AE702" s="14"/>
      <c r="AT702" s="257" t="s">
        <v>238</v>
      </c>
      <c r="AU702" s="257" t="s">
        <v>90</v>
      </c>
      <c r="AV702" s="14" t="s">
        <v>92</v>
      </c>
      <c r="AW702" s="14" t="s">
        <v>4</v>
      </c>
      <c r="AX702" s="14" t="s">
        <v>90</v>
      </c>
      <c r="AY702" s="257" t="s">
        <v>228</v>
      </c>
    </row>
    <row r="703" s="2" customFormat="1" ht="16.5" customHeight="1">
      <c r="A703" s="42"/>
      <c r="B703" s="43"/>
      <c r="C703" s="218" t="s">
        <v>1752</v>
      </c>
      <c r="D703" s="218" t="s">
        <v>230</v>
      </c>
      <c r="E703" s="219" t="s">
        <v>3231</v>
      </c>
      <c r="F703" s="220" t="s">
        <v>3232</v>
      </c>
      <c r="G703" s="221" t="s">
        <v>233</v>
      </c>
      <c r="H703" s="222">
        <v>0</v>
      </c>
      <c r="I703" s="223"/>
      <c r="J703" s="224">
        <f>ROUND(I703*H703,2)</f>
        <v>0</v>
      </c>
      <c r="K703" s="220" t="s">
        <v>281</v>
      </c>
      <c r="L703" s="48"/>
      <c r="M703" s="225" t="s">
        <v>44</v>
      </c>
      <c r="N703" s="226" t="s">
        <v>53</v>
      </c>
      <c r="O703" s="88"/>
      <c r="P703" s="227">
        <f>O703*H703</f>
        <v>0</v>
      </c>
      <c r="Q703" s="227">
        <v>0</v>
      </c>
      <c r="R703" s="227">
        <f>Q703*H703</f>
        <v>0</v>
      </c>
      <c r="S703" s="227">
        <v>0</v>
      </c>
      <c r="T703" s="228">
        <f>S703*H703</f>
        <v>0</v>
      </c>
      <c r="U703" s="42"/>
      <c r="V703" s="42"/>
      <c r="W703" s="42"/>
      <c r="X703" s="42"/>
      <c r="Y703" s="42"/>
      <c r="Z703" s="42"/>
      <c r="AA703" s="42"/>
      <c r="AB703" s="42"/>
      <c r="AC703" s="42"/>
      <c r="AD703" s="42"/>
      <c r="AE703" s="42"/>
      <c r="AR703" s="229" t="s">
        <v>1091</v>
      </c>
      <c r="AT703" s="229" t="s">
        <v>230</v>
      </c>
      <c r="AU703" s="229" t="s">
        <v>90</v>
      </c>
      <c r="AY703" s="20" t="s">
        <v>228</v>
      </c>
      <c r="BE703" s="230">
        <f>IF(N703="základní",J703,0)</f>
        <v>0</v>
      </c>
      <c r="BF703" s="230">
        <f>IF(N703="snížená",J703,0)</f>
        <v>0</v>
      </c>
      <c r="BG703" s="230">
        <f>IF(N703="zákl. přenesená",J703,0)</f>
        <v>0</v>
      </c>
      <c r="BH703" s="230">
        <f>IF(N703="sníž. přenesená",J703,0)</f>
        <v>0</v>
      </c>
      <c r="BI703" s="230">
        <f>IF(N703="nulová",J703,0)</f>
        <v>0</v>
      </c>
      <c r="BJ703" s="20" t="s">
        <v>90</v>
      </c>
      <c r="BK703" s="230">
        <f>ROUND(I703*H703,2)</f>
        <v>0</v>
      </c>
      <c r="BL703" s="20" t="s">
        <v>1091</v>
      </c>
      <c r="BM703" s="229" t="s">
        <v>3233</v>
      </c>
    </row>
    <row r="704" s="13" customFormat="1">
      <c r="A704" s="13"/>
      <c r="B704" s="236"/>
      <c r="C704" s="237"/>
      <c r="D704" s="238" t="s">
        <v>238</v>
      </c>
      <c r="E704" s="239" t="s">
        <v>44</v>
      </c>
      <c r="F704" s="240" t="s">
        <v>3234</v>
      </c>
      <c r="G704" s="237"/>
      <c r="H704" s="239" t="s">
        <v>44</v>
      </c>
      <c r="I704" s="241"/>
      <c r="J704" s="237"/>
      <c r="K704" s="237"/>
      <c r="L704" s="242"/>
      <c r="M704" s="243"/>
      <c r="N704" s="244"/>
      <c r="O704" s="244"/>
      <c r="P704" s="244"/>
      <c r="Q704" s="244"/>
      <c r="R704" s="244"/>
      <c r="S704" s="244"/>
      <c r="T704" s="245"/>
      <c r="U704" s="13"/>
      <c r="V704" s="13"/>
      <c r="W704" s="13"/>
      <c r="X704" s="13"/>
      <c r="Y704" s="13"/>
      <c r="Z704" s="13"/>
      <c r="AA704" s="13"/>
      <c r="AB704" s="13"/>
      <c r="AC704" s="13"/>
      <c r="AD704" s="13"/>
      <c r="AE704" s="13"/>
      <c r="AT704" s="246" t="s">
        <v>238</v>
      </c>
      <c r="AU704" s="246" t="s">
        <v>90</v>
      </c>
      <c r="AV704" s="13" t="s">
        <v>90</v>
      </c>
      <c r="AW704" s="13" t="s">
        <v>42</v>
      </c>
      <c r="AX704" s="13" t="s">
        <v>82</v>
      </c>
      <c r="AY704" s="246" t="s">
        <v>228</v>
      </c>
    </row>
    <row r="705" s="13" customFormat="1">
      <c r="A705" s="13"/>
      <c r="B705" s="236"/>
      <c r="C705" s="237"/>
      <c r="D705" s="238" t="s">
        <v>238</v>
      </c>
      <c r="E705" s="239" t="s">
        <v>44</v>
      </c>
      <c r="F705" s="240" t="s">
        <v>3205</v>
      </c>
      <c r="G705" s="237"/>
      <c r="H705" s="239" t="s">
        <v>44</v>
      </c>
      <c r="I705" s="241"/>
      <c r="J705" s="237"/>
      <c r="K705" s="237"/>
      <c r="L705" s="242"/>
      <c r="M705" s="243"/>
      <c r="N705" s="244"/>
      <c r="O705" s="244"/>
      <c r="P705" s="244"/>
      <c r="Q705" s="244"/>
      <c r="R705" s="244"/>
      <c r="S705" s="244"/>
      <c r="T705" s="245"/>
      <c r="U705" s="13"/>
      <c r="V705" s="13"/>
      <c r="W705" s="13"/>
      <c r="X705" s="13"/>
      <c r="Y705" s="13"/>
      <c r="Z705" s="13"/>
      <c r="AA705" s="13"/>
      <c r="AB705" s="13"/>
      <c r="AC705" s="13"/>
      <c r="AD705" s="13"/>
      <c r="AE705" s="13"/>
      <c r="AT705" s="246" t="s">
        <v>238</v>
      </c>
      <c r="AU705" s="246" t="s">
        <v>90</v>
      </c>
      <c r="AV705" s="13" t="s">
        <v>90</v>
      </c>
      <c r="AW705" s="13" t="s">
        <v>42</v>
      </c>
      <c r="AX705" s="13" t="s">
        <v>82</v>
      </c>
      <c r="AY705" s="246" t="s">
        <v>228</v>
      </c>
    </row>
    <row r="706" s="14" customFormat="1">
      <c r="A706" s="14"/>
      <c r="B706" s="247"/>
      <c r="C706" s="248"/>
      <c r="D706" s="238" t="s">
        <v>238</v>
      </c>
      <c r="E706" s="249" t="s">
        <v>44</v>
      </c>
      <c r="F706" s="250" t="s">
        <v>2719</v>
      </c>
      <c r="G706" s="248"/>
      <c r="H706" s="251">
        <v>1170.9000000000001</v>
      </c>
      <c r="I706" s="252"/>
      <c r="J706" s="248"/>
      <c r="K706" s="248"/>
      <c r="L706" s="253"/>
      <c r="M706" s="254"/>
      <c r="N706" s="255"/>
      <c r="O706" s="255"/>
      <c r="P706" s="255"/>
      <c r="Q706" s="255"/>
      <c r="R706" s="255"/>
      <c r="S706" s="255"/>
      <c r="T706" s="256"/>
      <c r="U706" s="14"/>
      <c r="V706" s="14"/>
      <c r="W706" s="14"/>
      <c r="X706" s="14"/>
      <c r="Y706" s="14"/>
      <c r="Z706" s="14"/>
      <c r="AA706" s="14"/>
      <c r="AB706" s="14"/>
      <c r="AC706" s="14"/>
      <c r="AD706" s="14"/>
      <c r="AE706" s="14"/>
      <c r="AT706" s="257" t="s">
        <v>238</v>
      </c>
      <c r="AU706" s="257" t="s">
        <v>90</v>
      </c>
      <c r="AV706" s="14" t="s">
        <v>92</v>
      </c>
      <c r="AW706" s="14" t="s">
        <v>42</v>
      </c>
      <c r="AX706" s="14" t="s">
        <v>82</v>
      </c>
      <c r="AY706" s="257" t="s">
        <v>228</v>
      </c>
    </row>
    <row r="707" s="16" customFormat="1">
      <c r="A707" s="16"/>
      <c r="B707" s="280"/>
      <c r="C707" s="281"/>
      <c r="D707" s="238" t="s">
        <v>238</v>
      </c>
      <c r="E707" s="282" t="s">
        <v>2718</v>
      </c>
      <c r="F707" s="283" t="s">
        <v>332</v>
      </c>
      <c r="G707" s="281"/>
      <c r="H707" s="284">
        <v>1170.9000000000001</v>
      </c>
      <c r="I707" s="285"/>
      <c r="J707" s="281"/>
      <c r="K707" s="281"/>
      <c r="L707" s="286"/>
      <c r="M707" s="287"/>
      <c r="N707" s="288"/>
      <c r="O707" s="288"/>
      <c r="P707" s="288"/>
      <c r="Q707" s="288"/>
      <c r="R707" s="288"/>
      <c r="S707" s="288"/>
      <c r="T707" s="289"/>
      <c r="U707" s="16"/>
      <c r="V707" s="16"/>
      <c r="W707" s="16"/>
      <c r="X707" s="16"/>
      <c r="Y707" s="16"/>
      <c r="Z707" s="16"/>
      <c r="AA707" s="16"/>
      <c r="AB707" s="16"/>
      <c r="AC707" s="16"/>
      <c r="AD707" s="16"/>
      <c r="AE707" s="16"/>
      <c r="AT707" s="290" t="s">
        <v>238</v>
      </c>
      <c r="AU707" s="290" t="s">
        <v>90</v>
      </c>
      <c r="AV707" s="16" t="s">
        <v>105</v>
      </c>
      <c r="AW707" s="16" t="s">
        <v>42</v>
      </c>
      <c r="AX707" s="16" t="s">
        <v>82</v>
      </c>
      <c r="AY707" s="290" t="s">
        <v>228</v>
      </c>
    </row>
    <row r="708" s="13" customFormat="1">
      <c r="A708" s="13"/>
      <c r="B708" s="236"/>
      <c r="C708" s="237"/>
      <c r="D708" s="238" t="s">
        <v>238</v>
      </c>
      <c r="E708" s="239" t="s">
        <v>44</v>
      </c>
      <c r="F708" s="240" t="s">
        <v>3206</v>
      </c>
      <c r="G708" s="237"/>
      <c r="H708" s="239" t="s">
        <v>44</v>
      </c>
      <c r="I708" s="241"/>
      <c r="J708" s="237"/>
      <c r="K708" s="237"/>
      <c r="L708" s="242"/>
      <c r="M708" s="243"/>
      <c r="N708" s="244"/>
      <c r="O708" s="244"/>
      <c r="P708" s="244"/>
      <c r="Q708" s="244"/>
      <c r="R708" s="244"/>
      <c r="S708" s="244"/>
      <c r="T708" s="245"/>
      <c r="U708" s="13"/>
      <c r="V708" s="13"/>
      <c r="W708" s="13"/>
      <c r="X708" s="13"/>
      <c r="Y708" s="13"/>
      <c r="Z708" s="13"/>
      <c r="AA708" s="13"/>
      <c r="AB708" s="13"/>
      <c r="AC708" s="13"/>
      <c r="AD708" s="13"/>
      <c r="AE708" s="13"/>
      <c r="AT708" s="246" t="s">
        <v>238</v>
      </c>
      <c r="AU708" s="246" t="s">
        <v>90</v>
      </c>
      <c r="AV708" s="13" t="s">
        <v>90</v>
      </c>
      <c r="AW708" s="13" t="s">
        <v>42</v>
      </c>
      <c r="AX708" s="13" t="s">
        <v>82</v>
      </c>
      <c r="AY708" s="246" t="s">
        <v>228</v>
      </c>
    </row>
    <row r="709" s="14" customFormat="1">
      <c r="A709" s="14"/>
      <c r="B709" s="247"/>
      <c r="C709" s="248"/>
      <c r="D709" s="238" t="s">
        <v>238</v>
      </c>
      <c r="E709" s="249" t="s">
        <v>44</v>
      </c>
      <c r="F709" s="250" t="s">
        <v>2723</v>
      </c>
      <c r="G709" s="248"/>
      <c r="H709" s="251">
        <v>249.62000000000001</v>
      </c>
      <c r="I709" s="252"/>
      <c r="J709" s="248"/>
      <c r="K709" s="248"/>
      <c r="L709" s="253"/>
      <c r="M709" s="254"/>
      <c r="N709" s="255"/>
      <c r="O709" s="255"/>
      <c r="P709" s="255"/>
      <c r="Q709" s="255"/>
      <c r="R709" s="255"/>
      <c r="S709" s="255"/>
      <c r="T709" s="256"/>
      <c r="U709" s="14"/>
      <c r="V709" s="14"/>
      <c r="W709" s="14"/>
      <c r="X709" s="14"/>
      <c r="Y709" s="14"/>
      <c r="Z709" s="14"/>
      <c r="AA709" s="14"/>
      <c r="AB709" s="14"/>
      <c r="AC709" s="14"/>
      <c r="AD709" s="14"/>
      <c r="AE709" s="14"/>
      <c r="AT709" s="257" t="s">
        <v>238</v>
      </c>
      <c r="AU709" s="257" t="s">
        <v>90</v>
      </c>
      <c r="AV709" s="14" t="s">
        <v>92</v>
      </c>
      <c r="AW709" s="14" t="s">
        <v>42</v>
      </c>
      <c r="AX709" s="14" t="s">
        <v>82</v>
      </c>
      <c r="AY709" s="257" t="s">
        <v>228</v>
      </c>
    </row>
    <row r="710" s="16" customFormat="1">
      <c r="A710" s="16"/>
      <c r="B710" s="280"/>
      <c r="C710" s="281"/>
      <c r="D710" s="238" t="s">
        <v>238</v>
      </c>
      <c r="E710" s="282" t="s">
        <v>2722</v>
      </c>
      <c r="F710" s="283" t="s">
        <v>332</v>
      </c>
      <c r="G710" s="281"/>
      <c r="H710" s="284">
        <v>249.62000000000001</v>
      </c>
      <c r="I710" s="285"/>
      <c r="J710" s="281"/>
      <c r="K710" s="281"/>
      <c r="L710" s="286"/>
      <c r="M710" s="287"/>
      <c r="N710" s="288"/>
      <c r="O710" s="288"/>
      <c r="P710" s="288"/>
      <c r="Q710" s="288"/>
      <c r="R710" s="288"/>
      <c r="S710" s="288"/>
      <c r="T710" s="289"/>
      <c r="U710" s="16"/>
      <c r="V710" s="16"/>
      <c r="W710" s="16"/>
      <c r="X710" s="16"/>
      <c r="Y710" s="16"/>
      <c r="Z710" s="16"/>
      <c r="AA710" s="16"/>
      <c r="AB710" s="16"/>
      <c r="AC710" s="16"/>
      <c r="AD710" s="16"/>
      <c r="AE710" s="16"/>
      <c r="AT710" s="290" t="s">
        <v>238</v>
      </c>
      <c r="AU710" s="290" t="s">
        <v>90</v>
      </c>
      <c r="AV710" s="16" t="s">
        <v>105</v>
      </c>
      <c r="AW710" s="16" t="s">
        <v>42</v>
      </c>
      <c r="AX710" s="16" t="s">
        <v>82</v>
      </c>
      <c r="AY710" s="290" t="s">
        <v>228</v>
      </c>
    </row>
    <row r="711" s="13" customFormat="1">
      <c r="A711" s="13"/>
      <c r="B711" s="236"/>
      <c r="C711" s="237"/>
      <c r="D711" s="238" t="s">
        <v>238</v>
      </c>
      <c r="E711" s="239" t="s">
        <v>44</v>
      </c>
      <c r="F711" s="240" t="s">
        <v>3207</v>
      </c>
      <c r="G711" s="237"/>
      <c r="H711" s="239" t="s">
        <v>44</v>
      </c>
      <c r="I711" s="241"/>
      <c r="J711" s="237"/>
      <c r="K711" s="237"/>
      <c r="L711" s="242"/>
      <c r="M711" s="243"/>
      <c r="N711" s="244"/>
      <c r="O711" s="244"/>
      <c r="P711" s="244"/>
      <c r="Q711" s="244"/>
      <c r="R711" s="244"/>
      <c r="S711" s="244"/>
      <c r="T711" s="245"/>
      <c r="U711" s="13"/>
      <c r="V711" s="13"/>
      <c r="W711" s="13"/>
      <c r="X711" s="13"/>
      <c r="Y711" s="13"/>
      <c r="Z711" s="13"/>
      <c r="AA711" s="13"/>
      <c r="AB711" s="13"/>
      <c r="AC711" s="13"/>
      <c r="AD711" s="13"/>
      <c r="AE711" s="13"/>
      <c r="AT711" s="246" t="s">
        <v>238</v>
      </c>
      <c r="AU711" s="246" t="s">
        <v>90</v>
      </c>
      <c r="AV711" s="13" t="s">
        <v>90</v>
      </c>
      <c r="AW711" s="13" t="s">
        <v>42</v>
      </c>
      <c r="AX711" s="13" t="s">
        <v>82</v>
      </c>
      <c r="AY711" s="246" t="s">
        <v>228</v>
      </c>
    </row>
    <row r="712" s="14" customFormat="1">
      <c r="A712" s="14"/>
      <c r="B712" s="247"/>
      <c r="C712" s="248"/>
      <c r="D712" s="238" t="s">
        <v>238</v>
      </c>
      <c r="E712" s="249" t="s">
        <v>44</v>
      </c>
      <c r="F712" s="250" t="s">
        <v>2727</v>
      </c>
      <c r="G712" s="248"/>
      <c r="H712" s="251">
        <v>85.920000000000002</v>
      </c>
      <c r="I712" s="252"/>
      <c r="J712" s="248"/>
      <c r="K712" s="248"/>
      <c r="L712" s="253"/>
      <c r="M712" s="254"/>
      <c r="N712" s="255"/>
      <c r="O712" s="255"/>
      <c r="P712" s="255"/>
      <c r="Q712" s="255"/>
      <c r="R712" s="255"/>
      <c r="S712" s="255"/>
      <c r="T712" s="256"/>
      <c r="U712" s="14"/>
      <c r="V712" s="14"/>
      <c r="W712" s="14"/>
      <c r="X712" s="14"/>
      <c r="Y712" s="14"/>
      <c r="Z712" s="14"/>
      <c r="AA712" s="14"/>
      <c r="AB712" s="14"/>
      <c r="AC712" s="14"/>
      <c r="AD712" s="14"/>
      <c r="AE712" s="14"/>
      <c r="AT712" s="257" t="s">
        <v>238</v>
      </c>
      <c r="AU712" s="257" t="s">
        <v>90</v>
      </c>
      <c r="AV712" s="14" t="s">
        <v>92</v>
      </c>
      <c r="AW712" s="14" t="s">
        <v>42</v>
      </c>
      <c r="AX712" s="14" t="s">
        <v>82</v>
      </c>
      <c r="AY712" s="257" t="s">
        <v>228</v>
      </c>
    </row>
    <row r="713" s="16" customFormat="1">
      <c r="A713" s="16"/>
      <c r="B713" s="280"/>
      <c r="C713" s="281"/>
      <c r="D713" s="238" t="s">
        <v>238</v>
      </c>
      <c r="E713" s="282" t="s">
        <v>2726</v>
      </c>
      <c r="F713" s="283" t="s">
        <v>332</v>
      </c>
      <c r="G713" s="281"/>
      <c r="H713" s="284">
        <v>85.920000000000002</v>
      </c>
      <c r="I713" s="285"/>
      <c r="J713" s="281"/>
      <c r="K713" s="281"/>
      <c r="L713" s="286"/>
      <c r="M713" s="287"/>
      <c r="N713" s="288"/>
      <c r="O713" s="288"/>
      <c r="P713" s="288"/>
      <c r="Q713" s="288"/>
      <c r="R713" s="288"/>
      <c r="S713" s="288"/>
      <c r="T713" s="289"/>
      <c r="U713" s="16"/>
      <c r="V713" s="16"/>
      <c r="W713" s="16"/>
      <c r="X713" s="16"/>
      <c r="Y713" s="16"/>
      <c r="Z713" s="16"/>
      <c r="AA713" s="16"/>
      <c r="AB713" s="16"/>
      <c r="AC713" s="16"/>
      <c r="AD713" s="16"/>
      <c r="AE713" s="16"/>
      <c r="AT713" s="290" t="s">
        <v>238</v>
      </c>
      <c r="AU713" s="290" t="s">
        <v>90</v>
      </c>
      <c r="AV713" s="16" t="s">
        <v>105</v>
      </c>
      <c r="AW713" s="16" t="s">
        <v>42</v>
      </c>
      <c r="AX713" s="16" t="s">
        <v>82</v>
      </c>
      <c r="AY713" s="290" t="s">
        <v>228</v>
      </c>
    </row>
    <row r="714" s="13" customFormat="1">
      <c r="A714" s="13"/>
      <c r="B714" s="236"/>
      <c r="C714" s="237"/>
      <c r="D714" s="238" t="s">
        <v>238</v>
      </c>
      <c r="E714" s="239" t="s">
        <v>44</v>
      </c>
      <c r="F714" s="240" t="s">
        <v>3208</v>
      </c>
      <c r="G714" s="237"/>
      <c r="H714" s="239" t="s">
        <v>44</v>
      </c>
      <c r="I714" s="241"/>
      <c r="J714" s="237"/>
      <c r="K714" s="237"/>
      <c r="L714" s="242"/>
      <c r="M714" s="243"/>
      <c r="N714" s="244"/>
      <c r="O714" s="244"/>
      <c r="P714" s="244"/>
      <c r="Q714" s="244"/>
      <c r="R714" s="244"/>
      <c r="S714" s="244"/>
      <c r="T714" s="245"/>
      <c r="U714" s="13"/>
      <c r="V714" s="13"/>
      <c r="W714" s="13"/>
      <c r="X714" s="13"/>
      <c r="Y714" s="13"/>
      <c r="Z714" s="13"/>
      <c r="AA714" s="13"/>
      <c r="AB714" s="13"/>
      <c r="AC714" s="13"/>
      <c r="AD714" s="13"/>
      <c r="AE714" s="13"/>
      <c r="AT714" s="246" t="s">
        <v>238</v>
      </c>
      <c r="AU714" s="246" t="s">
        <v>90</v>
      </c>
      <c r="AV714" s="13" t="s">
        <v>90</v>
      </c>
      <c r="AW714" s="13" t="s">
        <v>42</v>
      </c>
      <c r="AX714" s="13" t="s">
        <v>82</v>
      </c>
      <c r="AY714" s="246" t="s">
        <v>228</v>
      </c>
    </row>
    <row r="715" s="14" customFormat="1">
      <c r="A715" s="14"/>
      <c r="B715" s="247"/>
      <c r="C715" s="248"/>
      <c r="D715" s="238" t="s">
        <v>238</v>
      </c>
      <c r="E715" s="249" t="s">
        <v>44</v>
      </c>
      <c r="F715" s="250" t="s">
        <v>2731</v>
      </c>
      <c r="G715" s="248"/>
      <c r="H715" s="251">
        <v>160.71000000000001</v>
      </c>
      <c r="I715" s="252"/>
      <c r="J715" s="248"/>
      <c r="K715" s="248"/>
      <c r="L715" s="253"/>
      <c r="M715" s="254"/>
      <c r="N715" s="255"/>
      <c r="O715" s="255"/>
      <c r="P715" s="255"/>
      <c r="Q715" s="255"/>
      <c r="R715" s="255"/>
      <c r="S715" s="255"/>
      <c r="T715" s="256"/>
      <c r="U715" s="14"/>
      <c r="V715" s="14"/>
      <c r="W715" s="14"/>
      <c r="X715" s="14"/>
      <c r="Y715" s="14"/>
      <c r="Z715" s="14"/>
      <c r="AA715" s="14"/>
      <c r="AB715" s="14"/>
      <c r="AC715" s="14"/>
      <c r="AD715" s="14"/>
      <c r="AE715" s="14"/>
      <c r="AT715" s="257" t="s">
        <v>238</v>
      </c>
      <c r="AU715" s="257" t="s">
        <v>90</v>
      </c>
      <c r="AV715" s="14" t="s">
        <v>92</v>
      </c>
      <c r="AW715" s="14" t="s">
        <v>42</v>
      </c>
      <c r="AX715" s="14" t="s">
        <v>82</v>
      </c>
      <c r="AY715" s="257" t="s">
        <v>228</v>
      </c>
    </row>
    <row r="716" s="16" customFormat="1">
      <c r="A716" s="16"/>
      <c r="B716" s="280"/>
      <c r="C716" s="281"/>
      <c r="D716" s="238" t="s">
        <v>238</v>
      </c>
      <c r="E716" s="282" t="s">
        <v>2730</v>
      </c>
      <c r="F716" s="283" t="s">
        <v>332</v>
      </c>
      <c r="G716" s="281"/>
      <c r="H716" s="284">
        <v>160.71000000000001</v>
      </c>
      <c r="I716" s="285"/>
      <c r="J716" s="281"/>
      <c r="K716" s="281"/>
      <c r="L716" s="286"/>
      <c r="M716" s="287"/>
      <c r="N716" s="288"/>
      <c r="O716" s="288"/>
      <c r="P716" s="288"/>
      <c r="Q716" s="288"/>
      <c r="R716" s="288"/>
      <c r="S716" s="288"/>
      <c r="T716" s="289"/>
      <c r="U716" s="16"/>
      <c r="V716" s="16"/>
      <c r="W716" s="16"/>
      <c r="X716" s="16"/>
      <c r="Y716" s="16"/>
      <c r="Z716" s="16"/>
      <c r="AA716" s="16"/>
      <c r="AB716" s="16"/>
      <c r="AC716" s="16"/>
      <c r="AD716" s="16"/>
      <c r="AE716" s="16"/>
      <c r="AT716" s="290" t="s">
        <v>238</v>
      </c>
      <c r="AU716" s="290" t="s">
        <v>90</v>
      </c>
      <c r="AV716" s="16" t="s">
        <v>105</v>
      </c>
      <c r="AW716" s="16" t="s">
        <v>42</v>
      </c>
      <c r="AX716" s="16" t="s">
        <v>82</v>
      </c>
      <c r="AY716" s="290" t="s">
        <v>228</v>
      </c>
    </row>
    <row r="717" s="13" customFormat="1">
      <c r="A717" s="13"/>
      <c r="B717" s="236"/>
      <c r="C717" s="237"/>
      <c r="D717" s="238" t="s">
        <v>238</v>
      </c>
      <c r="E717" s="239" t="s">
        <v>44</v>
      </c>
      <c r="F717" s="240" t="s">
        <v>3209</v>
      </c>
      <c r="G717" s="237"/>
      <c r="H717" s="239" t="s">
        <v>44</v>
      </c>
      <c r="I717" s="241"/>
      <c r="J717" s="237"/>
      <c r="K717" s="237"/>
      <c r="L717" s="242"/>
      <c r="M717" s="243"/>
      <c r="N717" s="244"/>
      <c r="O717" s="244"/>
      <c r="P717" s="244"/>
      <c r="Q717" s="244"/>
      <c r="R717" s="244"/>
      <c r="S717" s="244"/>
      <c r="T717" s="245"/>
      <c r="U717" s="13"/>
      <c r="V717" s="13"/>
      <c r="W717" s="13"/>
      <c r="X717" s="13"/>
      <c r="Y717" s="13"/>
      <c r="Z717" s="13"/>
      <c r="AA717" s="13"/>
      <c r="AB717" s="13"/>
      <c r="AC717" s="13"/>
      <c r="AD717" s="13"/>
      <c r="AE717" s="13"/>
      <c r="AT717" s="246" t="s">
        <v>238</v>
      </c>
      <c r="AU717" s="246" t="s">
        <v>90</v>
      </c>
      <c r="AV717" s="13" t="s">
        <v>90</v>
      </c>
      <c r="AW717" s="13" t="s">
        <v>42</v>
      </c>
      <c r="AX717" s="13" t="s">
        <v>82</v>
      </c>
      <c r="AY717" s="246" t="s">
        <v>228</v>
      </c>
    </row>
    <row r="718" s="14" customFormat="1">
      <c r="A718" s="14"/>
      <c r="B718" s="247"/>
      <c r="C718" s="248"/>
      <c r="D718" s="238" t="s">
        <v>238</v>
      </c>
      <c r="E718" s="249" t="s">
        <v>44</v>
      </c>
      <c r="F718" s="250" t="s">
        <v>2735</v>
      </c>
      <c r="G718" s="248"/>
      <c r="H718" s="251">
        <v>63.939999999999998</v>
      </c>
      <c r="I718" s="252"/>
      <c r="J718" s="248"/>
      <c r="K718" s="248"/>
      <c r="L718" s="253"/>
      <c r="M718" s="254"/>
      <c r="N718" s="255"/>
      <c r="O718" s="255"/>
      <c r="P718" s="255"/>
      <c r="Q718" s="255"/>
      <c r="R718" s="255"/>
      <c r="S718" s="255"/>
      <c r="T718" s="256"/>
      <c r="U718" s="14"/>
      <c r="V718" s="14"/>
      <c r="W718" s="14"/>
      <c r="X718" s="14"/>
      <c r="Y718" s="14"/>
      <c r="Z718" s="14"/>
      <c r="AA718" s="14"/>
      <c r="AB718" s="14"/>
      <c r="AC718" s="14"/>
      <c r="AD718" s="14"/>
      <c r="AE718" s="14"/>
      <c r="AT718" s="257" t="s">
        <v>238</v>
      </c>
      <c r="AU718" s="257" t="s">
        <v>90</v>
      </c>
      <c r="AV718" s="14" t="s">
        <v>92</v>
      </c>
      <c r="AW718" s="14" t="s">
        <v>42</v>
      </c>
      <c r="AX718" s="14" t="s">
        <v>82</v>
      </c>
      <c r="AY718" s="257" t="s">
        <v>228</v>
      </c>
    </row>
    <row r="719" s="16" customFormat="1">
      <c r="A719" s="16"/>
      <c r="B719" s="280"/>
      <c r="C719" s="281"/>
      <c r="D719" s="238" t="s">
        <v>238</v>
      </c>
      <c r="E719" s="282" t="s">
        <v>2734</v>
      </c>
      <c r="F719" s="283" t="s">
        <v>332</v>
      </c>
      <c r="G719" s="281"/>
      <c r="H719" s="284">
        <v>63.939999999999998</v>
      </c>
      <c r="I719" s="285"/>
      <c r="J719" s="281"/>
      <c r="K719" s="281"/>
      <c r="L719" s="286"/>
      <c r="M719" s="287"/>
      <c r="N719" s="288"/>
      <c r="O719" s="288"/>
      <c r="P719" s="288"/>
      <c r="Q719" s="288"/>
      <c r="R719" s="288"/>
      <c r="S719" s="288"/>
      <c r="T719" s="289"/>
      <c r="U719" s="16"/>
      <c r="V719" s="16"/>
      <c r="W719" s="16"/>
      <c r="X719" s="16"/>
      <c r="Y719" s="16"/>
      <c r="Z719" s="16"/>
      <c r="AA719" s="16"/>
      <c r="AB719" s="16"/>
      <c r="AC719" s="16"/>
      <c r="AD719" s="16"/>
      <c r="AE719" s="16"/>
      <c r="AT719" s="290" t="s">
        <v>238</v>
      </c>
      <c r="AU719" s="290" t="s">
        <v>90</v>
      </c>
      <c r="AV719" s="16" t="s">
        <v>105</v>
      </c>
      <c r="AW719" s="16" t="s">
        <v>42</v>
      </c>
      <c r="AX719" s="16" t="s">
        <v>82</v>
      </c>
      <c r="AY719" s="290" t="s">
        <v>228</v>
      </c>
    </row>
    <row r="720" s="13" customFormat="1">
      <c r="A720" s="13"/>
      <c r="B720" s="236"/>
      <c r="C720" s="237"/>
      <c r="D720" s="238" t="s">
        <v>238</v>
      </c>
      <c r="E720" s="239" t="s">
        <v>44</v>
      </c>
      <c r="F720" s="240" t="s">
        <v>3210</v>
      </c>
      <c r="G720" s="237"/>
      <c r="H720" s="239" t="s">
        <v>44</v>
      </c>
      <c r="I720" s="241"/>
      <c r="J720" s="237"/>
      <c r="K720" s="237"/>
      <c r="L720" s="242"/>
      <c r="M720" s="243"/>
      <c r="N720" s="244"/>
      <c r="O720" s="244"/>
      <c r="P720" s="244"/>
      <c r="Q720" s="244"/>
      <c r="R720" s="244"/>
      <c r="S720" s="244"/>
      <c r="T720" s="245"/>
      <c r="U720" s="13"/>
      <c r="V720" s="13"/>
      <c r="W720" s="13"/>
      <c r="X720" s="13"/>
      <c r="Y720" s="13"/>
      <c r="Z720" s="13"/>
      <c r="AA720" s="13"/>
      <c r="AB720" s="13"/>
      <c r="AC720" s="13"/>
      <c r="AD720" s="13"/>
      <c r="AE720" s="13"/>
      <c r="AT720" s="246" t="s">
        <v>238</v>
      </c>
      <c r="AU720" s="246" t="s">
        <v>90</v>
      </c>
      <c r="AV720" s="13" t="s">
        <v>90</v>
      </c>
      <c r="AW720" s="13" t="s">
        <v>42</v>
      </c>
      <c r="AX720" s="13" t="s">
        <v>82</v>
      </c>
      <c r="AY720" s="246" t="s">
        <v>228</v>
      </c>
    </row>
    <row r="721" s="14" customFormat="1">
      <c r="A721" s="14"/>
      <c r="B721" s="247"/>
      <c r="C721" s="248"/>
      <c r="D721" s="238" t="s">
        <v>238</v>
      </c>
      <c r="E721" s="249" t="s">
        <v>44</v>
      </c>
      <c r="F721" s="250" t="s">
        <v>2740</v>
      </c>
      <c r="G721" s="248"/>
      <c r="H721" s="251">
        <v>72.549999999999997</v>
      </c>
      <c r="I721" s="252"/>
      <c r="J721" s="248"/>
      <c r="K721" s="248"/>
      <c r="L721" s="253"/>
      <c r="M721" s="254"/>
      <c r="N721" s="255"/>
      <c r="O721" s="255"/>
      <c r="P721" s="255"/>
      <c r="Q721" s="255"/>
      <c r="R721" s="255"/>
      <c r="S721" s="255"/>
      <c r="T721" s="256"/>
      <c r="U721" s="14"/>
      <c r="V721" s="14"/>
      <c r="W721" s="14"/>
      <c r="X721" s="14"/>
      <c r="Y721" s="14"/>
      <c r="Z721" s="14"/>
      <c r="AA721" s="14"/>
      <c r="AB721" s="14"/>
      <c r="AC721" s="14"/>
      <c r="AD721" s="14"/>
      <c r="AE721" s="14"/>
      <c r="AT721" s="257" t="s">
        <v>238</v>
      </c>
      <c r="AU721" s="257" t="s">
        <v>90</v>
      </c>
      <c r="AV721" s="14" t="s">
        <v>92</v>
      </c>
      <c r="AW721" s="14" t="s">
        <v>42</v>
      </c>
      <c r="AX721" s="14" t="s">
        <v>82</v>
      </c>
      <c r="AY721" s="257" t="s">
        <v>228</v>
      </c>
    </row>
    <row r="722" s="16" customFormat="1">
      <c r="A722" s="16"/>
      <c r="B722" s="280"/>
      <c r="C722" s="281"/>
      <c r="D722" s="238" t="s">
        <v>238</v>
      </c>
      <c r="E722" s="282" t="s">
        <v>2739</v>
      </c>
      <c r="F722" s="283" t="s">
        <v>332</v>
      </c>
      <c r="G722" s="281"/>
      <c r="H722" s="284">
        <v>72.549999999999997</v>
      </c>
      <c r="I722" s="285"/>
      <c r="J722" s="281"/>
      <c r="K722" s="281"/>
      <c r="L722" s="286"/>
      <c r="M722" s="287"/>
      <c r="N722" s="288"/>
      <c r="O722" s="288"/>
      <c r="P722" s="288"/>
      <c r="Q722" s="288"/>
      <c r="R722" s="288"/>
      <c r="S722" s="288"/>
      <c r="T722" s="289"/>
      <c r="U722" s="16"/>
      <c r="V722" s="16"/>
      <c r="W722" s="16"/>
      <c r="X722" s="16"/>
      <c r="Y722" s="16"/>
      <c r="Z722" s="16"/>
      <c r="AA722" s="16"/>
      <c r="AB722" s="16"/>
      <c r="AC722" s="16"/>
      <c r="AD722" s="16"/>
      <c r="AE722" s="16"/>
      <c r="AT722" s="290" t="s">
        <v>238</v>
      </c>
      <c r="AU722" s="290" t="s">
        <v>90</v>
      </c>
      <c r="AV722" s="16" t="s">
        <v>105</v>
      </c>
      <c r="AW722" s="16" t="s">
        <v>42</v>
      </c>
      <c r="AX722" s="16" t="s">
        <v>82</v>
      </c>
      <c r="AY722" s="290" t="s">
        <v>228</v>
      </c>
    </row>
    <row r="723" s="13" customFormat="1">
      <c r="A723" s="13"/>
      <c r="B723" s="236"/>
      <c r="C723" s="237"/>
      <c r="D723" s="238" t="s">
        <v>238</v>
      </c>
      <c r="E723" s="239" t="s">
        <v>44</v>
      </c>
      <c r="F723" s="240" t="s">
        <v>3211</v>
      </c>
      <c r="G723" s="237"/>
      <c r="H723" s="239" t="s">
        <v>44</v>
      </c>
      <c r="I723" s="241"/>
      <c r="J723" s="237"/>
      <c r="K723" s="237"/>
      <c r="L723" s="242"/>
      <c r="M723" s="243"/>
      <c r="N723" s="244"/>
      <c r="O723" s="244"/>
      <c r="P723" s="244"/>
      <c r="Q723" s="244"/>
      <c r="R723" s="244"/>
      <c r="S723" s="244"/>
      <c r="T723" s="245"/>
      <c r="U723" s="13"/>
      <c r="V723" s="13"/>
      <c r="W723" s="13"/>
      <c r="X723" s="13"/>
      <c r="Y723" s="13"/>
      <c r="Z723" s="13"/>
      <c r="AA723" s="13"/>
      <c r="AB723" s="13"/>
      <c r="AC723" s="13"/>
      <c r="AD723" s="13"/>
      <c r="AE723" s="13"/>
      <c r="AT723" s="246" t="s">
        <v>238</v>
      </c>
      <c r="AU723" s="246" t="s">
        <v>90</v>
      </c>
      <c r="AV723" s="13" t="s">
        <v>90</v>
      </c>
      <c r="AW723" s="13" t="s">
        <v>42</v>
      </c>
      <c r="AX723" s="13" t="s">
        <v>82</v>
      </c>
      <c r="AY723" s="246" t="s">
        <v>228</v>
      </c>
    </row>
    <row r="724" s="14" customFormat="1">
      <c r="A724" s="14"/>
      <c r="B724" s="247"/>
      <c r="C724" s="248"/>
      <c r="D724" s="238" t="s">
        <v>238</v>
      </c>
      <c r="E724" s="249" t="s">
        <v>44</v>
      </c>
      <c r="F724" s="250" t="s">
        <v>2744</v>
      </c>
      <c r="G724" s="248"/>
      <c r="H724" s="251">
        <v>11.609999999999999</v>
      </c>
      <c r="I724" s="252"/>
      <c r="J724" s="248"/>
      <c r="K724" s="248"/>
      <c r="L724" s="253"/>
      <c r="M724" s="254"/>
      <c r="N724" s="255"/>
      <c r="O724" s="255"/>
      <c r="P724" s="255"/>
      <c r="Q724" s="255"/>
      <c r="R724" s="255"/>
      <c r="S724" s="255"/>
      <c r="T724" s="256"/>
      <c r="U724" s="14"/>
      <c r="V724" s="14"/>
      <c r="W724" s="14"/>
      <c r="X724" s="14"/>
      <c r="Y724" s="14"/>
      <c r="Z724" s="14"/>
      <c r="AA724" s="14"/>
      <c r="AB724" s="14"/>
      <c r="AC724" s="14"/>
      <c r="AD724" s="14"/>
      <c r="AE724" s="14"/>
      <c r="AT724" s="257" t="s">
        <v>238</v>
      </c>
      <c r="AU724" s="257" t="s">
        <v>90</v>
      </c>
      <c r="AV724" s="14" t="s">
        <v>92</v>
      </c>
      <c r="AW724" s="14" t="s">
        <v>42</v>
      </c>
      <c r="AX724" s="14" t="s">
        <v>82</v>
      </c>
      <c r="AY724" s="257" t="s">
        <v>228</v>
      </c>
    </row>
    <row r="725" s="16" customFormat="1">
      <c r="A725" s="16"/>
      <c r="B725" s="280"/>
      <c r="C725" s="281"/>
      <c r="D725" s="238" t="s">
        <v>238</v>
      </c>
      <c r="E725" s="282" t="s">
        <v>2743</v>
      </c>
      <c r="F725" s="283" t="s">
        <v>332</v>
      </c>
      <c r="G725" s="281"/>
      <c r="H725" s="284">
        <v>11.609999999999999</v>
      </c>
      <c r="I725" s="285"/>
      <c r="J725" s="281"/>
      <c r="K725" s="281"/>
      <c r="L725" s="286"/>
      <c r="M725" s="287"/>
      <c r="N725" s="288"/>
      <c r="O725" s="288"/>
      <c r="P725" s="288"/>
      <c r="Q725" s="288"/>
      <c r="R725" s="288"/>
      <c r="S725" s="288"/>
      <c r="T725" s="289"/>
      <c r="U725" s="16"/>
      <c r="V725" s="16"/>
      <c r="W725" s="16"/>
      <c r="X725" s="16"/>
      <c r="Y725" s="16"/>
      <c r="Z725" s="16"/>
      <c r="AA725" s="16"/>
      <c r="AB725" s="16"/>
      <c r="AC725" s="16"/>
      <c r="AD725" s="16"/>
      <c r="AE725" s="16"/>
      <c r="AT725" s="290" t="s">
        <v>238</v>
      </c>
      <c r="AU725" s="290" t="s">
        <v>90</v>
      </c>
      <c r="AV725" s="16" t="s">
        <v>105</v>
      </c>
      <c r="AW725" s="16" t="s">
        <v>42</v>
      </c>
      <c r="AX725" s="16" t="s">
        <v>82</v>
      </c>
      <c r="AY725" s="290" t="s">
        <v>228</v>
      </c>
    </row>
    <row r="726" s="13" customFormat="1">
      <c r="A726" s="13"/>
      <c r="B726" s="236"/>
      <c r="C726" s="237"/>
      <c r="D726" s="238" t="s">
        <v>238</v>
      </c>
      <c r="E726" s="239" t="s">
        <v>44</v>
      </c>
      <c r="F726" s="240" t="s">
        <v>3212</v>
      </c>
      <c r="G726" s="237"/>
      <c r="H726" s="239" t="s">
        <v>44</v>
      </c>
      <c r="I726" s="241"/>
      <c r="J726" s="237"/>
      <c r="K726" s="237"/>
      <c r="L726" s="242"/>
      <c r="M726" s="243"/>
      <c r="N726" s="244"/>
      <c r="O726" s="244"/>
      <c r="P726" s="244"/>
      <c r="Q726" s="244"/>
      <c r="R726" s="244"/>
      <c r="S726" s="244"/>
      <c r="T726" s="245"/>
      <c r="U726" s="13"/>
      <c r="V726" s="13"/>
      <c r="W726" s="13"/>
      <c r="X726" s="13"/>
      <c r="Y726" s="13"/>
      <c r="Z726" s="13"/>
      <c r="AA726" s="13"/>
      <c r="AB726" s="13"/>
      <c r="AC726" s="13"/>
      <c r="AD726" s="13"/>
      <c r="AE726" s="13"/>
      <c r="AT726" s="246" t="s">
        <v>238</v>
      </c>
      <c r="AU726" s="246" t="s">
        <v>90</v>
      </c>
      <c r="AV726" s="13" t="s">
        <v>90</v>
      </c>
      <c r="AW726" s="13" t="s">
        <v>42</v>
      </c>
      <c r="AX726" s="13" t="s">
        <v>82</v>
      </c>
      <c r="AY726" s="246" t="s">
        <v>228</v>
      </c>
    </row>
    <row r="727" s="14" customFormat="1">
      <c r="A727" s="14"/>
      <c r="B727" s="247"/>
      <c r="C727" s="248"/>
      <c r="D727" s="238" t="s">
        <v>238</v>
      </c>
      <c r="E727" s="249" t="s">
        <v>44</v>
      </c>
      <c r="F727" s="250" t="s">
        <v>2748</v>
      </c>
      <c r="G727" s="248"/>
      <c r="H727" s="251">
        <v>18.239999999999998</v>
      </c>
      <c r="I727" s="252"/>
      <c r="J727" s="248"/>
      <c r="K727" s="248"/>
      <c r="L727" s="253"/>
      <c r="M727" s="254"/>
      <c r="N727" s="255"/>
      <c r="O727" s="255"/>
      <c r="P727" s="255"/>
      <c r="Q727" s="255"/>
      <c r="R727" s="255"/>
      <c r="S727" s="255"/>
      <c r="T727" s="256"/>
      <c r="U727" s="14"/>
      <c r="V727" s="14"/>
      <c r="W727" s="14"/>
      <c r="X727" s="14"/>
      <c r="Y727" s="14"/>
      <c r="Z727" s="14"/>
      <c r="AA727" s="14"/>
      <c r="AB727" s="14"/>
      <c r="AC727" s="14"/>
      <c r="AD727" s="14"/>
      <c r="AE727" s="14"/>
      <c r="AT727" s="257" t="s">
        <v>238</v>
      </c>
      <c r="AU727" s="257" t="s">
        <v>90</v>
      </c>
      <c r="AV727" s="14" t="s">
        <v>92</v>
      </c>
      <c r="AW727" s="14" t="s">
        <v>42</v>
      </c>
      <c r="AX727" s="14" t="s">
        <v>82</v>
      </c>
      <c r="AY727" s="257" t="s">
        <v>228</v>
      </c>
    </row>
    <row r="728" s="16" customFormat="1">
      <c r="A728" s="16"/>
      <c r="B728" s="280"/>
      <c r="C728" s="281"/>
      <c r="D728" s="238" t="s">
        <v>238</v>
      </c>
      <c r="E728" s="282" t="s">
        <v>2747</v>
      </c>
      <c r="F728" s="283" t="s">
        <v>332</v>
      </c>
      <c r="G728" s="281"/>
      <c r="H728" s="284">
        <v>18.239999999999998</v>
      </c>
      <c r="I728" s="285"/>
      <c r="J728" s="281"/>
      <c r="K728" s="281"/>
      <c r="L728" s="286"/>
      <c r="M728" s="287"/>
      <c r="N728" s="288"/>
      <c r="O728" s="288"/>
      <c r="P728" s="288"/>
      <c r="Q728" s="288"/>
      <c r="R728" s="288"/>
      <c r="S728" s="288"/>
      <c r="T728" s="289"/>
      <c r="U728" s="16"/>
      <c r="V728" s="16"/>
      <c r="W728" s="16"/>
      <c r="X728" s="16"/>
      <c r="Y728" s="16"/>
      <c r="Z728" s="16"/>
      <c r="AA728" s="16"/>
      <c r="AB728" s="16"/>
      <c r="AC728" s="16"/>
      <c r="AD728" s="16"/>
      <c r="AE728" s="16"/>
      <c r="AT728" s="290" t="s">
        <v>238</v>
      </c>
      <c r="AU728" s="290" t="s">
        <v>90</v>
      </c>
      <c r="AV728" s="16" t="s">
        <v>105</v>
      </c>
      <c r="AW728" s="16" t="s">
        <v>42</v>
      </c>
      <c r="AX728" s="16" t="s">
        <v>82</v>
      </c>
      <c r="AY728" s="290" t="s">
        <v>228</v>
      </c>
    </row>
    <row r="729" s="13" customFormat="1">
      <c r="A729" s="13"/>
      <c r="B729" s="236"/>
      <c r="C729" s="237"/>
      <c r="D729" s="238" t="s">
        <v>238</v>
      </c>
      <c r="E729" s="239" t="s">
        <v>44</v>
      </c>
      <c r="F729" s="240" t="s">
        <v>3213</v>
      </c>
      <c r="G729" s="237"/>
      <c r="H729" s="239" t="s">
        <v>44</v>
      </c>
      <c r="I729" s="241"/>
      <c r="J729" s="237"/>
      <c r="K729" s="237"/>
      <c r="L729" s="242"/>
      <c r="M729" s="243"/>
      <c r="N729" s="244"/>
      <c r="O729" s="244"/>
      <c r="P729" s="244"/>
      <c r="Q729" s="244"/>
      <c r="R729" s="244"/>
      <c r="S729" s="244"/>
      <c r="T729" s="245"/>
      <c r="U729" s="13"/>
      <c r="V729" s="13"/>
      <c r="W729" s="13"/>
      <c r="X729" s="13"/>
      <c r="Y729" s="13"/>
      <c r="Z729" s="13"/>
      <c r="AA729" s="13"/>
      <c r="AB729" s="13"/>
      <c r="AC729" s="13"/>
      <c r="AD729" s="13"/>
      <c r="AE729" s="13"/>
      <c r="AT729" s="246" t="s">
        <v>238</v>
      </c>
      <c r="AU729" s="246" t="s">
        <v>90</v>
      </c>
      <c r="AV729" s="13" t="s">
        <v>90</v>
      </c>
      <c r="AW729" s="13" t="s">
        <v>42</v>
      </c>
      <c r="AX729" s="13" t="s">
        <v>82</v>
      </c>
      <c r="AY729" s="246" t="s">
        <v>228</v>
      </c>
    </row>
    <row r="730" s="14" customFormat="1">
      <c r="A730" s="14"/>
      <c r="B730" s="247"/>
      <c r="C730" s="248"/>
      <c r="D730" s="238" t="s">
        <v>238</v>
      </c>
      <c r="E730" s="249" t="s">
        <v>44</v>
      </c>
      <c r="F730" s="250" t="s">
        <v>2752</v>
      </c>
      <c r="G730" s="248"/>
      <c r="H730" s="251">
        <v>8.6899999999999995</v>
      </c>
      <c r="I730" s="252"/>
      <c r="J730" s="248"/>
      <c r="K730" s="248"/>
      <c r="L730" s="253"/>
      <c r="M730" s="254"/>
      <c r="N730" s="255"/>
      <c r="O730" s="255"/>
      <c r="P730" s="255"/>
      <c r="Q730" s="255"/>
      <c r="R730" s="255"/>
      <c r="S730" s="255"/>
      <c r="T730" s="256"/>
      <c r="U730" s="14"/>
      <c r="V730" s="14"/>
      <c r="W730" s="14"/>
      <c r="X730" s="14"/>
      <c r="Y730" s="14"/>
      <c r="Z730" s="14"/>
      <c r="AA730" s="14"/>
      <c r="AB730" s="14"/>
      <c r="AC730" s="14"/>
      <c r="AD730" s="14"/>
      <c r="AE730" s="14"/>
      <c r="AT730" s="257" t="s">
        <v>238</v>
      </c>
      <c r="AU730" s="257" t="s">
        <v>90</v>
      </c>
      <c r="AV730" s="14" t="s">
        <v>92</v>
      </c>
      <c r="AW730" s="14" t="s">
        <v>42</v>
      </c>
      <c r="AX730" s="14" t="s">
        <v>82</v>
      </c>
      <c r="AY730" s="257" t="s">
        <v>228</v>
      </c>
    </row>
    <row r="731" s="16" customFormat="1">
      <c r="A731" s="16"/>
      <c r="B731" s="280"/>
      <c r="C731" s="281"/>
      <c r="D731" s="238" t="s">
        <v>238</v>
      </c>
      <c r="E731" s="282" t="s">
        <v>2751</v>
      </c>
      <c r="F731" s="283" t="s">
        <v>332</v>
      </c>
      <c r="G731" s="281"/>
      <c r="H731" s="284">
        <v>8.6899999999999995</v>
      </c>
      <c r="I731" s="285"/>
      <c r="J731" s="281"/>
      <c r="K731" s="281"/>
      <c r="L731" s="286"/>
      <c r="M731" s="287"/>
      <c r="N731" s="288"/>
      <c r="O731" s="288"/>
      <c r="P731" s="288"/>
      <c r="Q731" s="288"/>
      <c r="R731" s="288"/>
      <c r="S731" s="288"/>
      <c r="T731" s="289"/>
      <c r="U731" s="16"/>
      <c r="V731" s="16"/>
      <c r="W731" s="16"/>
      <c r="X731" s="16"/>
      <c r="Y731" s="16"/>
      <c r="Z731" s="16"/>
      <c r="AA731" s="16"/>
      <c r="AB731" s="16"/>
      <c r="AC731" s="16"/>
      <c r="AD731" s="16"/>
      <c r="AE731" s="16"/>
      <c r="AT731" s="290" t="s">
        <v>238</v>
      </c>
      <c r="AU731" s="290" t="s">
        <v>90</v>
      </c>
      <c r="AV731" s="16" t="s">
        <v>105</v>
      </c>
      <c r="AW731" s="16" t="s">
        <v>42</v>
      </c>
      <c r="AX731" s="16" t="s">
        <v>82</v>
      </c>
      <c r="AY731" s="290" t="s">
        <v>228</v>
      </c>
    </row>
    <row r="732" s="13" customFormat="1">
      <c r="A732" s="13"/>
      <c r="B732" s="236"/>
      <c r="C732" s="237"/>
      <c r="D732" s="238" t="s">
        <v>238</v>
      </c>
      <c r="E732" s="239" t="s">
        <v>44</v>
      </c>
      <c r="F732" s="240" t="s">
        <v>3214</v>
      </c>
      <c r="G732" s="237"/>
      <c r="H732" s="239" t="s">
        <v>44</v>
      </c>
      <c r="I732" s="241"/>
      <c r="J732" s="237"/>
      <c r="K732" s="237"/>
      <c r="L732" s="242"/>
      <c r="M732" s="243"/>
      <c r="N732" s="244"/>
      <c r="O732" s="244"/>
      <c r="P732" s="244"/>
      <c r="Q732" s="244"/>
      <c r="R732" s="244"/>
      <c r="S732" s="244"/>
      <c r="T732" s="245"/>
      <c r="U732" s="13"/>
      <c r="V732" s="13"/>
      <c r="W732" s="13"/>
      <c r="X732" s="13"/>
      <c r="Y732" s="13"/>
      <c r="Z732" s="13"/>
      <c r="AA732" s="13"/>
      <c r="AB732" s="13"/>
      <c r="AC732" s="13"/>
      <c r="AD732" s="13"/>
      <c r="AE732" s="13"/>
      <c r="AT732" s="246" t="s">
        <v>238</v>
      </c>
      <c r="AU732" s="246" t="s">
        <v>90</v>
      </c>
      <c r="AV732" s="13" t="s">
        <v>90</v>
      </c>
      <c r="AW732" s="13" t="s">
        <v>42</v>
      </c>
      <c r="AX732" s="13" t="s">
        <v>82</v>
      </c>
      <c r="AY732" s="246" t="s">
        <v>228</v>
      </c>
    </row>
    <row r="733" s="14" customFormat="1">
      <c r="A733" s="14"/>
      <c r="B733" s="247"/>
      <c r="C733" s="248"/>
      <c r="D733" s="238" t="s">
        <v>238</v>
      </c>
      <c r="E733" s="249" t="s">
        <v>44</v>
      </c>
      <c r="F733" s="250" t="s">
        <v>2756</v>
      </c>
      <c r="G733" s="248"/>
      <c r="H733" s="251">
        <v>50.100000000000001</v>
      </c>
      <c r="I733" s="252"/>
      <c r="J733" s="248"/>
      <c r="K733" s="248"/>
      <c r="L733" s="253"/>
      <c r="M733" s="254"/>
      <c r="N733" s="255"/>
      <c r="O733" s="255"/>
      <c r="P733" s="255"/>
      <c r="Q733" s="255"/>
      <c r="R733" s="255"/>
      <c r="S733" s="255"/>
      <c r="T733" s="256"/>
      <c r="U733" s="14"/>
      <c r="V733" s="14"/>
      <c r="W733" s="14"/>
      <c r="X733" s="14"/>
      <c r="Y733" s="14"/>
      <c r="Z733" s="14"/>
      <c r="AA733" s="14"/>
      <c r="AB733" s="14"/>
      <c r="AC733" s="14"/>
      <c r="AD733" s="14"/>
      <c r="AE733" s="14"/>
      <c r="AT733" s="257" t="s">
        <v>238</v>
      </c>
      <c r="AU733" s="257" t="s">
        <v>90</v>
      </c>
      <c r="AV733" s="14" t="s">
        <v>92</v>
      </c>
      <c r="AW733" s="14" t="s">
        <v>42</v>
      </c>
      <c r="AX733" s="14" t="s">
        <v>82</v>
      </c>
      <c r="AY733" s="257" t="s">
        <v>228</v>
      </c>
    </row>
    <row r="734" s="16" customFormat="1">
      <c r="A734" s="16"/>
      <c r="B734" s="280"/>
      <c r="C734" s="281"/>
      <c r="D734" s="238" t="s">
        <v>238</v>
      </c>
      <c r="E734" s="282" t="s">
        <v>2755</v>
      </c>
      <c r="F734" s="283" t="s">
        <v>332</v>
      </c>
      <c r="G734" s="281"/>
      <c r="H734" s="284">
        <v>50.100000000000001</v>
      </c>
      <c r="I734" s="285"/>
      <c r="J734" s="281"/>
      <c r="K734" s="281"/>
      <c r="L734" s="286"/>
      <c r="M734" s="287"/>
      <c r="N734" s="288"/>
      <c r="O734" s="288"/>
      <c r="P734" s="288"/>
      <c r="Q734" s="288"/>
      <c r="R734" s="288"/>
      <c r="S734" s="288"/>
      <c r="T734" s="289"/>
      <c r="U734" s="16"/>
      <c r="V734" s="16"/>
      <c r="W734" s="16"/>
      <c r="X734" s="16"/>
      <c r="Y734" s="16"/>
      <c r="Z734" s="16"/>
      <c r="AA734" s="16"/>
      <c r="AB734" s="16"/>
      <c r="AC734" s="16"/>
      <c r="AD734" s="16"/>
      <c r="AE734" s="16"/>
      <c r="AT734" s="290" t="s">
        <v>238</v>
      </c>
      <c r="AU734" s="290" t="s">
        <v>90</v>
      </c>
      <c r="AV734" s="16" t="s">
        <v>105</v>
      </c>
      <c r="AW734" s="16" t="s">
        <v>42</v>
      </c>
      <c r="AX734" s="16" t="s">
        <v>82</v>
      </c>
      <c r="AY734" s="290" t="s">
        <v>228</v>
      </c>
    </row>
    <row r="735" s="13" customFormat="1">
      <c r="A735" s="13"/>
      <c r="B735" s="236"/>
      <c r="C735" s="237"/>
      <c r="D735" s="238" t="s">
        <v>238</v>
      </c>
      <c r="E735" s="239" t="s">
        <v>44</v>
      </c>
      <c r="F735" s="240" t="s">
        <v>3215</v>
      </c>
      <c r="G735" s="237"/>
      <c r="H735" s="239" t="s">
        <v>44</v>
      </c>
      <c r="I735" s="241"/>
      <c r="J735" s="237"/>
      <c r="K735" s="237"/>
      <c r="L735" s="242"/>
      <c r="M735" s="243"/>
      <c r="N735" s="244"/>
      <c r="O735" s="244"/>
      <c r="P735" s="244"/>
      <c r="Q735" s="244"/>
      <c r="R735" s="244"/>
      <c r="S735" s="244"/>
      <c r="T735" s="245"/>
      <c r="U735" s="13"/>
      <c r="V735" s="13"/>
      <c r="W735" s="13"/>
      <c r="X735" s="13"/>
      <c r="Y735" s="13"/>
      <c r="Z735" s="13"/>
      <c r="AA735" s="13"/>
      <c r="AB735" s="13"/>
      <c r="AC735" s="13"/>
      <c r="AD735" s="13"/>
      <c r="AE735" s="13"/>
      <c r="AT735" s="246" t="s">
        <v>238</v>
      </c>
      <c r="AU735" s="246" t="s">
        <v>90</v>
      </c>
      <c r="AV735" s="13" t="s">
        <v>90</v>
      </c>
      <c r="AW735" s="13" t="s">
        <v>42</v>
      </c>
      <c r="AX735" s="13" t="s">
        <v>82</v>
      </c>
      <c r="AY735" s="246" t="s">
        <v>228</v>
      </c>
    </row>
    <row r="736" s="14" customFormat="1">
      <c r="A736" s="14"/>
      <c r="B736" s="247"/>
      <c r="C736" s="248"/>
      <c r="D736" s="238" t="s">
        <v>238</v>
      </c>
      <c r="E736" s="249" t="s">
        <v>44</v>
      </c>
      <c r="F736" s="250" t="s">
        <v>2760</v>
      </c>
      <c r="G736" s="248"/>
      <c r="H736" s="251">
        <v>259.31999999999999</v>
      </c>
      <c r="I736" s="252"/>
      <c r="J736" s="248"/>
      <c r="K736" s="248"/>
      <c r="L736" s="253"/>
      <c r="M736" s="254"/>
      <c r="N736" s="255"/>
      <c r="O736" s="255"/>
      <c r="P736" s="255"/>
      <c r="Q736" s="255"/>
      <c r="R736" s="255"/>
      <c r="S736" s="255"/>
      <c r="T736" s="256"/>
      <c r="U736" s="14"/>
      <c r="V736" s="14"/>
      <c r="W736" s="14"/>
      <c r="X736" s="14"/>
      <c r="Y736" s="14"/>
      <c r="Z736" s="14"/>
      <c r="AA736" s="14"/>
      <c r="AB736" s="14"/>
      <c r="AC736" s="14"/>
      <c r="AD736" s="14"/>
      <c r="AE736" s="14"/>
      <c r="AT736" s="257" t="s">
        <v>238</v>
      </c>
      <c r="AU736" s="257" t="s">
        <v>90</v>
      </c>
      <c r="AV736" s="14" t="s">
        <v>92</v>
      </c>
      <c r="AW736" s="14" t="s">
        <v>42</v>
      </c>
      <c r="AX736" s="14" t="s">
        <v>82</v>
      </c>
      <c r="AY736" s="257" t="s">
        <v>228</v>
      </c>
    </row>
    <row r="737" s="16" customFormat="1">
      <c r="A737" s="16"/>
      <c r="B737" s="280"/>
      <c r="C737" s="281"/>
      <c r="D737" s="238" t="s">
        <v>238</v>
      </c>
      <c r="E737" s="282" t="s">
        <v>2759</v>
      </c>
      <c r="F737" s="283" t="s">
        <v>332</v>
      </c>
      <c r="G737" s="281"/>
      <c r="H737" s="284">
        <v>259.31999999999999</v>
      </c>
      <c r="I737" s="285"/>
      <c r="J737" s="281"/>
      <c r="K737" s="281"/>
      <c r="L737" s="286"/>
      <c r="M737" s="287"/>
      <c r="N737" s="288"/>
      <c r="O737" s="288"/>
      <c r="P737" s="288"/>
      <c r="Q737" s="288"/>
      <c r="R737" s="288"/>
      <c r="S737" s="288"/>
      <c r="T737" s="289"/>
      <c r="U737" s="16"/>
      <c r="V737" s="16"/>
      <c r="W737" s="16"/>
      <c r="X737" s="16"/>
      <c r="Y737" s="16"/>
      <c r="Z737" s="16"/>
      <c r="AA737" s="16"/>
      <c r="AB737" s="16"/>
      <c r="AC737" s="16"/>
      <c r="AD737" s="16"/>
      <c r="AE737" s="16"/>
      <c r="AT737" s="290" t="s">
        <v>238</v>
      </c>
      <c r="AU737" s="290" t="s">
        <v>90</v>
      </c>
      <c r="AV737" s="16" t="s">
        <v>105</v>
      </c>
      <c r="AW737" s="16" t="s">
        <v>42</v>
      </c>
      <c r="AX737" s="16" t="s">
        <v>82</v>
      </c>
      <c r="AY737" s="290" t="s">
        <v>228</v>
      </c>
    </row>
    <row r="738" s="13" customFormat="1">
      <c r="A738" s="13"/>
      <c r="B738" s="236"/>
      <c r="C738" s="237"/>
      <c r="D738" s="238" t="s">
        <v>238</v>
      </c>
      <c r="E738" s="239" t="s">
        <v>44</v>
      </c>
      <c r="F738" s="240" t="s">
        <v>3216</v>
      </c>
      <c r="G738" s="237"/>
      <c r="H738" s="239" t="s">
        <v>44</v>
      </c>
      <c r="I738" s="241"/>
      <c r="J738" s="237"/>
      <c r="K738" s="237"/>
      <c r="L738" s="242"/>
      <c r="M738" s="243"/>
      <c r="N738" s="244"/>
      <c r="O738" s="244"/>
      <c r="P738" s="244"/>
      <c r="Q738" s="244"/>
      <c r="R738" s="244"/>
      <c r="S738" s="244"/>
      <c r="T738" s="245"/>
      <c r="U738" s="13"/>
      <c r="V738" s="13"/>
      <c r="W738" s="13"/>
      <c r="X738" s="13"/>
      <c r="Y738" s="13"/>
      <c r="Z738" s="13"/>
      <c r="AA738" s="13"/>
      <c r="AB738" s="13"/>
      <c r="AC738" s="13"/>
      <c r="AD738" s="13"/>
      <c r="AE738" s="13"/>
      <c r="AT738" s="246" t="s">
        <v>238</v>
      </c>
      <c r="AU738" s="246" t="s">
        <v>90</v>
      </c>
      <c r="AV738" s="13" t="s">
        <v>90</v>
      </c>
      <c r="AW738" s="13" t="s">
        <v>42</v>
      </c>
      <c r="AX738" s="13" t="s">
        <v>82</v>
      </c>
      <c r="AY738" s="246" t="s">
        <v>228</v>
      </c>
    </row>
    <row r="739" s="14" customFormat="1">
      <c r="A739" s="14"/>
      <c r="B739" s="247"/>
      <c r="C739" s="248"/>
      <c r="D739" s="238" t="s">
        <v>238</v>
      </c>
      <c r="E739" s="249" t="s">
        <v>44</v>
      </c>
      <c r="F739" s="250" t="s">
        <v>2764</v>
      </c>
      <c r="G739" s="248"/>
      <c r="H739" s="251">
        <v>392.75</v>
      </c>
      <c r="I739" s="252"/>
      <c r="J739" s="248"/>
      <c r="K739" s="248"/>
      <c r="L739" s="253"/>
      <c r="M739" s="254"/>
      <c r="N739" s="255"/>
      <c r="O739" s="255"/>
      <c r="P739" s="255"/>
      <c r="Q739" s="255"/>
      <c r="R739" s="255"/>
      <c r="S739" s="255"/>
      <c r="T739" s="256"/>
      <c r="U739" s="14"/>
      <c r="V739" s="14"/>
      <c r="W739" s="14"/>
      <c r="X739" s="14"/>
      <c r="Y739" s="14"/>
      <c r="Z739" s="14"/>
      <c r="AA739" s="14"/>
      <c r="AB739" s="14"/>
      <c r="AC739" s="14"/>
      <c r="AD739" s="14"/>
      <c r="AE739" s="14"/>
      <c r="AT739" s="257" t="s">
        <v>238</v>
      </c>
      <c r="AU739" s="257" t="s">
        <v>90</v>
      </c>
      <c r="AV739" s="14" t="s">
        <v>92</v>
      </c>
      <c r="AW739" s="14" t="s">
        <v>42</v>
      </c>
      <c r="AX739" s="14" t="s">
        <v>82</v>
      </c>
      <c r="AY739" s="257" t="s">
        <v>228</v>
      </c>
    </row>
    <row r="740" s="16" customFormat="1">
      <c r="A740" s="16"/>
      <c r="B740" s="280"/>
      <c r="C740" s="281"/>
      <c r="D740" s="238" t="s">
        <v>238</v>
      </c>
      <c r="E740" s="282" t="s">
        <v>2763</v>
      </c>
      <c r="F740" s="283" t="s">
        <v>332</v>
      </c>
      <c r="G740" s="281"/>
      <c r="H740" s="284">
        <v>392.75</v>
      </c>
      <c r="I740" s="285"/>
      <c r="J740" s="281"/>
      <c r="K740" s="281"/>
      <c r="L740" s="286"/>
      <c r="M740" s="287"/>
      <c r="N740" s="288"/>
      <c r="O740" s="288"/>
      <c r="P740" s="288"/>
      <c r="Q740" s="288"/>
      <c r="R740" s="288"/>
      <c r="S740" s="288"/>
      <c r="T740" s="289"/>
      <c r="U740" s="16"/>
      <c r="V740" s="16"/>
      <c r="W740" s="16"/>
      <c r="X740" s="16"/>
      <c r="Y740" s="16"/>
      <c r="Z740" s="16"/>
      <c r="AA740" s="16"/>
      <c r="AB740" s="16"/>
      <c r="AC740" s="16"/>
      <c r="AD740" s="16"/>
      <c r="AE740" s="16"/>
      <c r="AT740" s="290" t="s">
        <v>238</v>
      </c>
      <c r="AU740" s="290" t="s">
        <v>90</v>
      </c>
      <c r="AV740" s="16" t="s">
        <v>105</v>
      </c>
      <c r="AW740" s="16" t="s">
        <v>42</v>
      </c>
      <c r="AX740" s="16" t="s">
        <v>82</v>
      </c>
      <c r="AY740" s="290" t="s">
        <v>228</v>
      </c>
    </row>
    <row r="741" s="13" customFormat="1">
      <c r="A741" s="13"/>
      <c r="B741" s="236"/>
      <c r="C741" s="237"/>
      <c r="D741" s="238" t="s">
        <v>238</v>
      </c>
      <c r="E741" s="239" t="s">
        <v>44</v>
      </c>
      <c r="F741" s="240" t="s">
        <v>3217</v>
      </c>
      <c r="G741" s="237"/>
      <c r="H741" s="239" t="s">
        <v>44</v>
      </c>
      <c r="I741" s="241"/>
      <c r="J741" s="237"/>
      <c r="K741" s="237"/>
      <c r="L741" s="242"/>
      <c r="M741" s="243"/>
      <c r="N741" s="244"/>
      <c r="O741" s="244"/>
      <c r="P741" s="244"/>
      <c r="Q741" s="244"/>
      <c r="R741" s="244"/>
      <c r="S741" s="244"/>
      <c r="T741" s="245"/>
      <c r="U741" s="13"/>
      <c r="V741" s="13"/>
      <c r="W741" s="13"/>
      <c r="X741" s="13"/>
      <c r="Y741" s="13"/>
      <c r="Z741" s="13"/>
      <c r="AA741" s="13"/>
      <c r="AB741" s="13"/>
      <c r="AC741" s="13"/>
      <c r="AD741" s="13"/>
      <c r="AE741" s="13"/>
      <c r="AT741" s="246" t="s">
        <v>238</v>
      </c>
      <c r="AU741" s="246" t="s">
        <v>90</v>
      </c>
      <c r="AV741" s="13" t="s">
        <v>90</v>
      </c>
      <c r="AW741" s="13" t="s">
        <v>42</v>
      </c>
      <c r="AX741" s="13" t="s">
        <v>82</v>
      </c>
      <c r="AY741" s="246" t="s">
        <v>228</v>
      </c>
    </row>
    <row r="742" s="14" customFormat="1">
      <c r="A742" s="14"/>
      <c r="B742" s="247"/>
      <c r="C742" s="248"/>
      <c r="D742" s="238" t="s">
        <v>238</v>
      </c>
      <c r="E742" s="249" t="s">
        <v>44</v>
      </c>
      <c r="F742" s="250" t="s">
        <v>2768</v>
      </c>
      <c r="G742" s="248"/>
      <c r="H742" s="251">
        <v>85.030000000000001</v>
      </c>
      <c r="I742" s="252"/>
      <c r="J742" s="248"/>
      <c r="K742" s="248"/>
      <c r="L742" s="253"/>
      <c r="M742" s="254"/>
      <c r="N742" s="255"/>
      <c r="O742" s="255"/>
      <c r="P742" s="255"/>
      <c r="Q742" s="255"/>
      <c r="R742" s="255"/>
      <c r="S742" s="255"/>
      <c r="T742" s="256"/>
      <c r="U742" s="14"/>
      <c r="V742" s="14"/>
      <c r="W742" s="14"/>
      <c r="X742" s="14"/>
      <c r="Y742" s="14"/>
      <c r="Z742" s="14"/>
      <c r="AA742" s="14"/>
      <c r="AB742" s="14"/>
      <c r="AC742" s="14"/>
      <c r="AD742" s="14"/>
      <c r="AE742" s="14"/>
      <c r="AT742" s="257" t="s">
        <v>238</v>
      </c>
      <c r="AU742" s="257" t="s">
        <v>90</v>
      </c>
      <c r="AV742" s="14" t="s">
        <v>92</v>
      </c>
      <c r="AW742" s="14" t="s">
        <v>42</v>
      </c>
      <c r="AX742" s="14" t="s">
        <v>82</v>
      </c>
      <c r="AY742" s="257" t="s">
        <v>228</v>
      </c>
    </row>
    <row r="743" s="16" customFormat="1">
      <c r="A743" s="16"/>
      <c r="B743" s="280"/>
      <c r="C743" s="281"/>
      <c r="D743" s="238" t="s">
        <v>238</v>
      </c>
      <c r="E743" s="282" t="s">
        <v>2767</v>
      </c>
      <c r="F743" s="283" t="s">
        <v>332</v>
      </c>
      <c r="G743" s="281"/>
      <c r="H743" s="284">
        <v>85.030000000000001</v>
      </c>
      <c r="I743" s="285"/>
      <c r="J743" s="281"/>
      <c r="K743" s="281"/>
      <c r="L743" s="286"/>
      <c r="M743" s="287"/>
      <c r="N743" s="288"/>
      <c r="O743" s="288"/>
      <c r="P743" s="288"/>
      <c r="Q743" s="288"/>
      <c r="R743" s="288"/>
      <c r="S743" s="288"/>
      <c r="T743" s="289"/>
      <c r="U743" s="16"/>
      <c r="V743" s="16"/>
      <c r="W743" s="16"/>
      <c r="X743" s="16"/>
      <c r="Y743" s="16"/>
      <c r="Z743" s="16"/>
      <c r="AA743" s="16"/>
      <c r="AB743" s="16"/>
      <c r="AC743" s="16"/>
      <c r="AD743" s="16"/>
      <c r="AE743" s="16"/>
      <c r="AT743" s="290" t="s">
        <v>238</v>
      </c>
      <c r="AU743" s="290" t="s">
        <v>90</v>
      </c>
      <c r="AV743" s="16" t="s">
        <v>105</v>
      </c>
      <c r="AW743" s="16" t="s">
        <v>42</v>
      </c>
      <c r="AX743" s="16" t="s">
        <v>82</v>
      </c>
      <c r="AY743" s="290" t="s">
        <v>228</v>
      </c>
    </row>
    <row r="744" s="13" customFormat="1">
      <c r="A744" s="13"/>
      <c r="B744" s="236"/>
      <c r="C744" s="237"/>
      <c r="D744" s="238" t="s">
        <v>238</v>
      </c>
      <c r="E744" s="239" t="s">
        <v>44</v>
      </c>
      <c r="F744" s="240" t="s">
        <v>3218</v>
      </c>
      <c r="G744" s="237"/>
      <c r="H744" s="239" t="s">
        <v>44</v>
      </c>
      <c r="I744" s="241"/>
      <c r="J744" s="237"/>
      <c r="K744" s="237"/>
      <c r="L744" s="242"/>
      <c r="M744" s="243"/>
      <c r="N744" s="244"/>
      <c r="O744" s="244"/>
      <c r="P744" s="244"/>
      <c r="Q744" s="244"/>
      <c r="R744" s="244"/>
      <c r="S744" s="244"/>
      <c r="T744" s="245"/>
      <c r="U744" s="13"/>
      <c r="V744" s="13"/>
      <c r="W744" s="13"/>
      <c r="X744" s="13"/>
      <c r="Y744" s="13"/>
      <c r="Z744" s="13"/>
      <c r="AA744" s="13"/>
      <c r="AB744" s="13"/>
      <c r="AC744" s="13"/>
      <c r="AD744" s="13"/>
      <c r="AE744" s="13"/>
      <c r="AT744" s="246" t="s">
        <v>238</v>
      </c>
      <c r="AU744" s="246" t="s">
        <v>90</v>
      </c>
      <c r="AV744" s="13" t="s">
        <v>90</v>
      </c>
      <c r="AW744" s="13" t="s">
        <v>42</v>
      </c>
      <c r="AX744" s="13" t="s">
        <v>82</v>
      </c>
      <c r="AY744" s="246" t="s">
        <v>228</v>
      </c>
    </row>
    <row r="745" s="14" customFormat="1">
      <c r="A745" s="14"/>
      <c r="B745" s="247"/>
      <c r="C745" s="248"/>
      <c r="D745" s="238" t="s">
        <v>238</v>
      </c>
      <c r="E745" s="249" t="s">
        <v>44</v>
      </c>
      <c r="F745" s="250" t="s">
        <v>2772</v>
      </c>
      <c r="G745" s="248"/>
      <c r="H745" s="251">
        <v>76.349999999999994</v>
      </c>
      <c r="I745" s="252"/>
      <c r="J745" s="248"/>
      <c r="K745" s="248"/>
      <c r="L745" s="253"/>
      <c r="M745" s="254"/>
      <c r="N745" s="255"/>
      <c r="O745" s="255"/>
      <c r="P745" s="255"/>
      <c r="Q745" s="255"/>
      <c r="R745" s="255"/>
      <c r="S745" s="255"/>
      <c r="T745" s="256"/>
      <c r="U745" s="14"/>
      <c r="V745" s="14"/>
      <c r="W745" s="14"/>
      <c r="X745" s="14"/>
      <c r="Y745" s="14"/>
      <c r="Z745" s="14"/>
      <c r="AA745" s="14"/>
      <c r="AB745" s="14"/>
      <c r="AC745" s="14"/>
      <c r="AD745" s="14"/>
      <c r="AE745" s="14"/>
      <c r="AT745" s="257" t="s">
        <v>238</v>
      </c>
      <c r="AU745" s="257" t="s">
        <v>90</v>
      </c>
      <c r="AV745" s="14" t="s">
        <v>92</v>
      </c>
      <c r="AW745" s="14" t="s">
        <v>42</v>
      </c>
      <c r="AX745" s="14" t="s">
        <v>82</v>
      </c>
      <c r="AY745" s="257" t="s">
        <v>228</v>
      </c>
    </row>
    <row r="746" s="16" customFormat="1">
      <c r="A746" s="16"/>
      <c r="B746" s="280"/>
      <c r="C746" s="281"/>
      <c r="D746" s="238" t="s">
        <v>238</v>
      </c>
      <c r="E746" s="282" t="s">
        <v>2771</v>
      </c>
      <c r="F746" s="283" t="s">
        <v>332</v>
      </c>
      <c r="G746" s="281"/>
      <c r="H746" s="284">
        <v>76.349999999999994</v>
      </c>
      <c r="I746" s="285"/>
      <c r="J746" s="281"/>
      <c r="K746" s="281"/>
      <c r="L746" s="286"/>
      <c r="M746" s="287"/>
      <c r="N746" s="288"/>
      <c r="O746" s="288"/>
      <c r="P746" s="288"/>
      <c r="Q746" s="288"/>
      <c r="R746" s="288"/>
      <c r="S746" s="288"/>
      <c r="T746" s="289"/>
      <c r="U746" s="16"/>
      <c r="V746" s="16"/>
      <c r="W746" s="16"/>
      <c r="X746" s="16"/>
      <c r="Y746" s="16"/>
      <c r="Z746" s="16"/>
      <c r="AA746" s="16"/>
      <c r="AB746" s="16"/>
      <c r="AC746" s="16"/>
      <c r="AD746" s="16"/>
      <c r="AE746" s="16"/>
      <c r="AT746" s="290" t="s">
        <v>238</v>
      </c>
      <c r="AU746" s="290" t="s">
        <v>90</v>
      </c>
      <c r="AV746" s="16" t="s">
        <v>105</v>
      </c>
      <c r="AW746" s="16" t="s">
        <v>42</v>
      </c>
      <c r="AX746" s="16" t="s">
        <v>82</v>
      </c>
      <c r="AY746" s="290" t="s">
        <v>228</v>
      </c>
    </row>
    <row r="747" s="13" customFormat="1">
      <c r="A747" s="13"/>
      <c r="B747" s="236"/>
      <c r="C747" s="237"/>
      <c r="D747" s="238" t="s">
        <v>238</v>
      </c>
      <c r="E747" s="239" t="s">
        <v>44</v>
      </c>
      <c r="F747" s="240" t="s">
        <v>3219</v>
      </c>
      <c r="G747" s="237"/>
      <c r="H747" s="239" t="s">
        <v>44</v>
      </c>
      <c r="I747" s="241"/>
      <c r="J747" s="237"/>
      <c r="K747" s="237"/>
      <c r="L747" s="242"/>
      <c r="M747" s="243"/>
      <c r="N747" s="244"/>
      <c r="O747" s="244"/>
      <c r="P747" s="244"/>
      <c r="Q747" s="244"/>
      <c r="R747" s="244"/>
      <c r="S747" s="244"/>
      <c r="T747" s="245"/>
      <c r="U747" s="13"/>
      <c r="V747" s="13"/>
      <c r="W747" s="13"/>
      <c r="X747" s="13"/>
      <c r="Y747" s="13"/>
      <c r="Z747" s="13"/>
      <c r="AA747" s="13"/>
      <c r="AB747" s="13"/>
      <c r="AC747" s="13"/>
      <c r="AD747" s="13"/>
      <c r="AE747" s="13"/>
      <c r="AT747" s="246" t="s">
        <v>238</v>
      </c>
      <c r="AU747" s="246" t="s">
        <v>90</v>
      </c>
      <c r="AV747" s="13" t="s">
        <v>90</v>
      </c>
      <c r="AW747" s="13" t="s">
        <v>42</v>
      </c>
      <c r="AX747" s="13" t="s">
        <v>82</v>
      </c>
      <c r="AY747" s="246" t="s">
        <v>228</v>
      </c>
    </row>
    <row r="748" s="14" customFormat="1">
      <c r="A748" s="14"/>
      <c r="B748" s="247"/>
      <c r="C748" s="248"/>
      <c r="D748" s="238" t="s">
        <v>238</v>
      </c>
      <c r="E748" s="249" t="s">
        <v>44</v>
      </c>
      <c r="F748" s="250" t="s">
        <v>2774</v>
      </c>
      <c r="G748" s="248"/>
      <c r="H748" s="251">
        <v>24.829999999999998</v>
      </c>
      <c r="I748" s="252"/>
      <c r="J748" s="248"/>
      <c r="K748" s="248"/>
      <c r="L748" s="253"/>
      <c r="M748" s="254"/>
      <c r="N748" s="255"/>
      <c r="O748" s="255"/>
      <c r="P748" s="255"/>
      <c r="Q748" s="255"/>
      <c r="R748" s="255"/>
      <c r="S748" s="255"/>
      <c r="T748" s="256"/>
      <c r="U748" s="14"/>
      <c r="V748" s="14"/>
      <c r="W748" s="14"/>
      <c r="X748" s="14"/>
      <c r="Y748" s="14"/>
      <c r="Z748" s="14"/>
      <c r="AA748" s="14"/>
      <c r="AB748" s="14"/>
      <c r="AC748" s="14"/>
      <c r="AD748" s="14"/>
      <c r="AE748" s="14"/>
      <c r="AT748" s="257" t="s">
        <v>238</v>
      </c>
      <c r="AU748" s="257" t="s">
        <v>90</v>
      </c>
      <c r="AV748" s="14" t="s">
        <v>92</v>
      </c>
      <c r="AW748" s="14" t="s">
        <v>42</v>
      </c>
      <c r="AX748" s="14" t="s">
        <v>82</v>
      </c>
      <c r="AY748" s="257" t="s">
        <v>228</v>
      </c>
    </row>
    <row r="749" s="16" customFormat="1">
      <c r="A749" s="16"/>
      <c r="B749" s="280"/>
      <c r="C749" s="281"/>
      <c r="D749" s="238" t="s">
        <v>238</v>
      </c>
      <c r="E749" s="282" t="s">
        <v>2773</v>
      </c>
      <c r="F749" s="283" t="s">
        <v>332</v>
      </c>
      <c r="G749" s="281"/>
      <c r="H749" s="284">
        <v>24.829999999999998</v>
      </c>
      <c r="I749" s="285"/>
      <c r="J749" s="281"/>
      <c r="K749" s="281"/>
      <c r="L749" s="286"/>
      <c r="M749" s="287"/>
      <c r="N749" s="288"/>
      <c r="O749" s="288"/>
      <c r="P749" s="288"/>
      <c r="Q749" s="288"/>
      <c r="R749" s="288"/>
      <c r="S749" s="288"/>
      <c r="T749" s="289"/>
      <c r="U749" s="16"/>
      <c r="V749" s="16"/>
      <c r="W749" s="16"/>
      <c r="X749" s="16"/>
      <c r="Y749" s="16"/>
      <c r="Z749" s="16"/>
      <c r="AA749" s="16"/>
      <c r="AB749" s="16"/>
      <c r="AC749" s="16"/>
      <c r="AD749" s="16"/>
      <c r="AE749" s="16"/>
      <c r="AT749" s="290" t="s">
        <v>238</v>
      </c>
      <c r="AU749" s="290" t="s">
        <v>90</v>
      </c>
      <c r="AV749" s="16" t="s">
        <v>105</v>
      </c>
      <c r="AW749" s="16" t="s">
        <v>42</v>
      </c>
      <c r="AX749" s="16" t="s">
        <v>82</v>
      </c>
      <c r="AY749" s="290" t="s">
        <v>228</v>
      </c>
    </row>
    <row r="750" s="13" customFormat="1">
      <c r="A750" s="13"/>
      <c r="B750" s="236"/>
      <c r="C750" s="237"/>
      <c r="D750" s="238" t="s">
        <v>238</v>
      </c>
      <c r="E750" s="239" t="s">
        <v>44</v>
      </c>
      <c r="F750" s="240" t="s">
        <v>3222</v>
      </c>
      <c r="G750" s="237"/>
      <c r="H750" s="239" t="s">
        <v>44</v>
      </c>
      <c r="I750" s="241"/>
      <c r="J750" s="237"/>
      <c r="K750" s="237"/>
      <c r="L750" s="242"/>
      <c r="M750" s="243"/>
      <c r="N750" s="244"/>
      <c r="O750" s="244"/>
      <c r="P750" s="244"/>
      <c r="Q750" s="244"/>
      <c r="R750" s="244"/>
      <c r="S750" s="244"/>
      <c r="T750" s="245"/>
      <c r="U750" s="13"/>
      <c r="V750" s="13"/>
      <c r="W750" s="13"/>
      <c r="X750" s="13"/>
      <c r="Y750" s="13"/>
      <c r="Z750" s="13"/>
      <c r="AA750" s="13"/>
      <c r="AB750" s="13"/>
      <c r="AC750" s="13"/>
      <c r="AD750" s="13"/>
      <c r="AE750" s="13"/>
      <c r="AT750" s="246" t="s">
        <v>238</v>
      </c>
      <c r="AU750" s="246" t="s">
        <v>90</v>
      </c>
      <c r="AV750" s="13" t="s">
        <v>90</v>
      </c>
      <c r="AW750" s="13" t="s">
        <v>42</v>
      </c>
      <c r="AX750" s="13" t="s">
        <v>82</v>
      </c>
      <c r="AY750" s="246" t="s">
        <v>228</v>
      </c>
    </row>
    <row r="751" s="14" customFormat="1">
      <c r="A751" s="14"/>
      <c r="B751" s="247"/>
      <c r="C751" s="248"/>
      <c r="D751" s="238" t="s">
        <v>238</v>
      </c>
      <c r="E751" s="249" t="s">
        <v>44</v>
      </c>
      <c r="F751" s="250" t="s">
        <v>2778</v>
      </c>
      <c r="G751" s="248"/>
      <c r="H751" s="251">
        <v>292.08999999999997</v>
      </c>
      <c r="I751" s="252"/>
      <c r="J751" s="248"/>
      <c r="K751" s="248"/>
      <c r="L751" s="253"/>
      <c r="M751" s="254"/>
      <c r="N751" s="255"/>
      <c r="O751" s="255"/>
      <c r="P751" s="255"/>
      <c r="Q751" s="255"/>
      <c r="R751" s="255"/>
      <c r="S751" s="255"/>
      <c r="T751" s="256"/>
      <c r="U751" s="14"/>
      <c r="V751" s="14"/>
      <c r="W751" s="14"/>
      <c r="X751" s="14"/>
      <c r="Y751" s="14"/>
      <c r="Z751" s="14"/>
      <c r="AA751" s="14"/>
      <c r="AB751" s="14"/>
      <c r="AC751" s="14"/>
      <c r="AD751" s="14"/>
      <c r="AE751" s="14"/>
      <c r="AT751" s="257" t="s">
        <v>238</v>
      </c>
      <c r="AU751" s="257" t="s">
        <v>90</v>
      </c>
      <c r="AV751" s="14" t="s">
        <v>92</v>
      </c>
      <c r="AW751" s="14" t="s">
        <v>42</v>
      </c>
      <c r="AX751" s="14" t="s">
        <v>82</v>
      </c>
      <c r="AY751" s="257" t="s">
        <v>228</v>
      </c>
    </row>
    <row r="752" s="16" customFormat="1">
      <c r="A752" s="16"/>
      <c r="B752" s="280"/>
      <c r="C752" s="281"/>
      <c r="D752" s="238" t="s">
        <v>238</v>
      </c>
      <c r="E752" s="282" t="s">
        <v>2777</v>
      </c>
      <c r="F752" s="283" t="s">
        <v>332</v>
      </c>
      <c r="G752" s="281"/>
      <c r="H752" s="284">
        <v>292.08999999999997</v>
      </c>
      <c r="I752" s="285"/>
      <c r="J752" s="281"/>
      <c r="K752" s="281"/>
      <c r="L752" s="286"/>
      <c r="M752" s="287"/>
      <c r="N752" s="288"/>
      <c r="O752" s="288"/>
      <c r="P752" s="288"/>
      <c r="Q752" s="288"/>
      <c r="R752" s="288"/>
      <c r="S752" s="288"/>
      <c r="T752" s="289"/>
      <c r="U752" s="16"/>
      <c r="V752" s="16"/>
      <c r="W752" s="16"/>
      <c r="X752" s="16"/>
      <c r="Y752" s="16"/>
      <c r="Z752" s="16"/>
      <c r="AA752" s="16"/>
      <c r="AB752" s="16"/>
      <c r="AC752" s="16"/>
      <c r="AD752" s="16"/>
      <c r="AE752" s="16"/>
      <c r="AT752" s="290" t="s">
        <v>238</v>
      </c>
      <c r="AU752" s="290" t="s">
        <v>90</v>
      </c>
      <c r="AV752" s="16" t="s">
        <v>105</v>
      </c>
      <c r="AW752" s="16" t="s">
        <v>42</v>
      </c>
      <c r="AX752" s="16" t="s">
        <v>82</v>
      </c>
      <c r="AY752" s="290" t="s">
        <v>228</v>
      </c>
    </row>
    <row r="753" s="13" customFormat="1">
      <c r="A753" s="13"/>
      <c r="B753" s="236"/>
      <c r="C753" s="237"/>
      <c r="D753" s="238" t="s">
        <v>238</v>
      </c>
      <c r="E753" s="239" t="s">
        <v>44</v>
      </c>
      <c r="F753" s="240" t="s">
        <v>3223</v>
      </c>
      <c r="G753" s="237"/>
      <c r="H753" s="239" t="s">
        <v>44</v>
      </c>
      <c r="I753" s="241"/>
      <c r="J753" s="237"/>
      <c r="K753" s="237"/>
      <c r="L753" s="242"/>
      <c r="M753" s="243"/>
      <c r="N753" s="244"/>
      <c r="O753" s="244"/>
      <c r="P753" s="244"/>
      <c r="Q753" s="244"/>
      <c r="R753" s="244"/>
      <c r="S753" s="244"/>
      <c r="T753" s="245"/>
      <c r="U753" s="13"/>
      <c r="V753" s="13"/>
      <c r="W753" s="13"/>
      <c r="X753" s="13"/>
      <c r="Y753" s="13"/>
      <c r="Z753" s="13"/>
      <c r="AA753" s="13"/>
      <c r="AB753" s="13"/>
      <c r="AC753" s="13"/>
      <c r="AD753" s="13"/>
      <c r="AE753" s="13"/>
      <c r="AT753" s="246" t="s">
        <v>238</v>
      </c>
      <c r="AU753" s="246" t="s">
        <v>90</v>
      </c>
      <c r="AV753" s="13" t="s">
        <v>90</v>
      </c>
      <c r="AW753" s="13" t="s">
        <v>42</v>
      </c>
      <c r="AX753" s="13" t="s">
        <v>82</v>
      </c>
      <c r="AY753" s="246" t="s">
        <v>228</v>
      </c>
    </row>
    <row r="754" s="14" customFormat="1">
      <c r="A754" s="14"/>
      <c r="B754" s="247"/>
      <c r="C754" s="248"/>
      <c r="D754" s="238" t="s">
        <v>238</v>
      </c>
      <c r="E754" s="249" t="s">
        <v>44</v>
      </c>
      <c r="F754" s="250" t="s">
        <v>2782</v>
      </c>
      <c r="G754" s="248"/>
      <c r="H754" s="251">
        <v>13.68</v>
      </c>
      <c r="I754" s="252"/>
      <c r="J754" s="248"/>
      <c r="K754" s="248"/>
      <c r="L754" s="253"/>
      <c r="M754" s="254"/>
      <c r="N754" s="255"/>
      <c r="O754" s="255"/>
      <c r="P754" s="255"/>
      <c r="Q754" s="255"/>
      <c r="R754" s="255"/>
      <c r="S754" s="255"/>
      <c r="T754" s="256"/>
      <c r="U754" s="14"/>
      <c r="V754" s="14"/>
      <c r="W754" s="14"/>
      <c r="X754" s="14"/>
      <c r="Y754" s="14"/>
      <c r="Z754" s="14"/>
      <c r="AA754" s="14"/>
      <c r="AB754" s="14"/>
      <c r="AC754" s="14"/>
      <c r="AD754" s="14"/>
      <c r="AE754" s="14"/>
      <c r="AT754" s="257" t="s">
        <v>238</v>
      </c>
      <c r="AU754" s="257" t="s">
        <v>90</v>
      </c>
      <c r="AV754" s="14" t="s">
        <v>92</v>
      </c>
      <c r="AW754" s="14" t="s">
        <v>42</v>
      </c>
      <c r="AX754" s="14" t="s">
        <v>82</v>
      </c>
      <c r="AY754" s="257" t="s">
        <v>228</v>
      </c>
    </row>
    <row r="755" s="16" customFormat="1">
      <c r="A755" s="16"/>
      <c r="B755" s="280"/>
      <c r="C755" s="281"/>
      <c r="D755" s="238" t="s">
        <v>238</v>
      </c>
      <c r="E755" s="282" t="s">
        <v>2781</v>
      </c>
      <c r="F755" s="283" t="s">
        <v>332</v>
      </c>
      <c r="G755" s="281"/>
      <c r="H755" s="284">
        <v>13.68</v>
      </c>
      <c r="I755" s="285"/>
      <c r="J755" s="281"/>
      <c r="K755" s="281"/>
      <c r="L755" s="286"/>
      <c r="M755" s="287"/>
      <c r="N755" s="288"/>
      <c r="O755" s="288"/>
      <c r="P755" s="288"/>
      <c r="Q755" s="288"/>
      <c r="R755" s="288"/>
      <c r="S755" s="288"/>
      <c r="T755" s="289"/>
      <c r="U755" s="16"/>
      <c r="V755" s="16"/>
      <c r="W755" s="16"/>
      <c r="X755" s="16"/>
      <c r="Y755" s="16"/>
      <c r="Z755" s="16"/>
      <c r="AA755" s="16"/>
      <c r="AB755" s="16"/>
      <c r="AC755" s="16"/>
      <c r="AD755" s="16"/>
      <c r="AE755" s="16"/>
      <c r="AT755" s="290" t="s">
        <v>238</v>
      </c>
      <c r="AU755" s="290" t="s">
        <v>90</v>
      </c>
      <c r="AV755" s="16" t="s">
        <v>105</v>
      </c>
      <c r="AW755" s="16" t="s">
        <v>42</v>
      </c>
      <c r="AX755" s="16" t="s">
        <v>82</v>
      </c>
      <c r="AY755" s="290" t="s">
        <v>228</v>
      </c>
    </row>
    <row r="756" s="13" customFormat="1">
      <c r="A756" s="13"/>
      <c r="B756" s="236"/>
      <c r="C756" s="237"/>
      <c r="D756" s="238" t="s">
        <v>238</v>
      </c>
      <c r="E756" s="239" t="s">
        <v>44</v>
      </c>
      <c r="F756" s="240" t="s">
        <v>3224</v>
      </c>
      <c r="G756" s="237"/>
      <c r="H756" s="239" t="s">
        <v>44</v>
      </c>
      <c r="I756" s="241"/>
      <c r="J756" s="237"/>
      <c r="K756" s="237"/>
      <c r="L756" s="242"/>
      <c r="M756" s="243"/>
      <c r="N756" s="244"/>
      <c r="O756" s="244"/>
      <c r="P756" s="244"/>
      <c r="Q756" s="244"/>
      <c r="R756" s="244"/>
      <c r="S756" s="244"/>
      <c r="T756" s="245"/>
      <c r="U756" s="13"/>
      <c r="V756" s="13"/>
      <c r="W756" s="13"/>
      <c r="X756" s="13"/>
      <c r="Y756" s="13"/>
      <c r="Z756" s="13"/>
      <c r="AA756" s="13"/>
      <c r="AB756" s="13"/>
      <c r="AC756" s="13"/>
      <c r="AD756" s="13"/>
      <c r="AE756" s="13"/>
      <c r="AT756" s="246" t="s">
        <v>238</v>
      </c>
      <c r="AU756" s="246" t="s">
        <v>90</v>
      </c>
      <c r="AV756" s="13" t="s">
        <v>90</v>
      </c>
      <c r="AW756" s="13" t="s">
        <v>42</v>
      </c>
      <c r="AX756" s="13" t="s">
        <v>82</v>
      </c>
      <c r="AY756" s="246" t="s">
        <v>228</v>
      </c>
    </row>
    <row r="757" s="14" customFormat="1">
      <c r="A757" s="14"/>
      <c r="B757" s="247"/>
      <c r="C757" s="248"/>
      <c r="D757" s="238" t="s">
        <v>238</v>
      </c>
      <c r="E757" s="249" t="s">
        <v>44</v>
      </c>
      <c r="F757" s="250" t="s">
        <v>2784</v>
      </c>
      <c r="G757" s="248"/>
      <c r="H757" s="251">
        <v>352.49000000000001</v>
      </c>
      <c r="I757" s="252"/>
      <c r="J757" s="248"/>
      <c r="K757" s="248"/>
      <c r="L757" s="253"/>
      <c r="M757" s="254"/>
      <c r="N757" s="255"/>
      <c r="O757" s="255"/>
      <c r="P757" s="255"/>
      <c r="Q757" s="255"/>
      <c r="R757" s="255"/>
      <c r="S757" s="255"/>
      <c r="T757" s="256"/>
      <c r="U757" s="14"/>
      <c r="V757" s="14"/>
      <c r="W757" s="14"/>
      <c r="X757" s="14"/>
      <c r="Y757" s="14"/>
      <c r="Z757" s="14"/>
      <c r="AA757" s="14"/>
      <c r="AB757" s="14"/>
      <c r="AC757" s="14"/>
      <c r="AD757" s="14"/>
      <c r="AE757" s="14"/>
      <c r="AT757" s="257" t="s">
        <v>238</v>
      </c>
      <c r="AU757" s="257" t="s">
        <v>90</v>
      </c>
      <c r="AV757" s="14" t="s">
        <v>92</v>
      </c>
      <c r="AW757" s="14" t="s">
        <v>42</v>
      </c>
      <c r="AX757" s="14" t="s">
        <v>82</v>
      </c>
      <c r="AY757" s="257" t="s">
        <v>228</v>
      </c>
    </row>
    <row r="758" s="16" customFormat="1">
      <c r="A758" s="16"/>
      <c r="B758" s="280"/>
      <c r="C758" s="281"/>
      <c r="D758" s="238" t="s">
        <v>238</v>
      </c>
      <c r="E758" s="282" t="s">
        <v>2783</v>
      </c>
      <c r="F758" s="283" t="s">
        <v>332</v>
      </c>
      <c r="G758" s="281"/>
      <c r="H758" s="284">
        <v>352.49000000000001</v>
      </c>
      <c r="I758" s="285"/>
      <c r="J758" s="281"/>
      <c r="K758" s="281"/>
      <c r="L758" s="286"/>
      <c r="M758" s="287"/>
      <c r="N758" s="288"/>
      <c r="O758" s="288"/>
      <c r="P758" s="288"/>
      <c r="Q758" s="288"/>
      <c r="R758" s="288"/>
      <c r="S758" s="288"/>
      <c r="T758" s="289"/>
      <c r="U758" s="16"/>
      <c r="V758" s="16"/>
      <c r="W758" s="16"/>
      <c r="X758" s="16"/>
      <c r="Y758" s="16"/>
      <c r="Z758" s="16"/>
      <c r="AA758" s="16"/>
      <c r="AB758" s="16"/>
      <c r="AC758" s="16"/>
      <c r="AD758" s="16"/>
      <c r="AE758" s="16"/>
      <c r="AT758" s="290" t="s">
        <v>238</v>
      </c>
      <c r="AU758" s="290" t="s">
        <v>90</v>
      </c>
      <c r="AV758" s="16" t="s">
        <v>105</v>
      </c>
      <c r="AW758" s="16" t="s">
        <v>42</v>
      </c>
      <c r="AX758" s="16" t="s">
        <v>82</v>
      </c>
      <c r="AY758" s="290" t="s">
        <v>228</v>
      </c>
    </row>
    <row r="759" s="13" customFormat="1">
      <c r="A759" s="13"/>
      <c r="B759" s="236"/>
      <c r="C759" s="237"/>
      <c r="D759" s="238" t="s">
        <v>238</v>
      </c>
      <c r="E759" s="239" t="s">
        <v>44</v>
      </c>
      <c r="F759" s="240" t="s">
        <v>3227</v>
      </c>
      <c r="G759" s="237"/>
      <c r="H759" s="239" t="s">
        <v>44</v>
      </c>
      <c r="I759" s="241"/>
      <c r="J759" s="237"/>
      <c r="K759" s="237"/>
      <c r="L759" s="242"/>
      <c r="M759" s="243"/>
      <c r="N759" s="244"/>
      <c r="O759" s="244"/>
      <c r="P759" s="244"/>
      <c r="Q759" s="244"/>
      <c r="R759" s="244"/>
      <c r="S759" s="244"/>
      <c r="T759" s="245"/>
      <c r="U759" s="13"/>
      <c r="V759" s="13"/>
      <c r="W759" s="13"/>
      <c r="X759" s="13"/>
      <c r="Y759" s="13"/>
      <c r="Z759" s="13"/>
      <c r="AA759" s="13"/>
      <c r="AB759" s="13"/>
      <c r="AC759" s="13"/>
      <c r="AD759" s="13"/>
      <c r="AE759" s="13"/>
      <c r="AT759" s="246" t="s">
        <v>238</v>
      </c>
      <c r="AU759" s="246" t="s">
        <v>90</v>
      </c>
      <c r="AV759" s="13" t="s">
        <v>90</v>
      </c>
      <c r="AW759" s="13" t="s">
        <v>42</v>
      </c>
      <c r="AX759" s="13" t="s">
        <v>82</v>
      </c>
      <c r="AY759" s="246" t="s">
        <v>228</v>
      </c>
    </row>
    <row r="760" s="14" customFormat="1">
      <c r="A760" s="14"/>
      <c r="B760" s="247"/>
      <c r="C760" s="248"/>
      <c r="D760" s="238" t="s">
        <v>238</v>
      </c>
      <c r="E760" s="249" t="s">
        <v>44</v>
      </c>
      <c r="F760" s="250" t="s">
        <v>3235</v>
      </c>
      <c r="G760" s="248"/>
      <c r="H760" s="251">
        <v>9.3900000000000006</v>
      </c>
      <c r="I760" s="252"/>
      <c r="J760" s="248"/>
      <c r="K760" s="248"/>
      <c r="L760" s="253"/>
      <c r="M760" s="254"/>
      <c r="N760" s="255"/>
      <c r="O760" s="255"/>
      <c r="P760" s="255"/>
      <c r="Q760" s="255"/>
      <c r="R760" s="255"/>
      <c r="S760" s="255"/>
      <c r="T760" s="256"/>
      <c r="U760" s="14"/>
      <c r="V760" s="14"/>
      <c r="W760" s="14"/>
      <c r="X760" s="14"/>
      <c r="Y760" s="14"/>
      <c r="Z760" s="14"/>
      <c r="AA760" s="14"/>
      <c r="AB760" s="14"/>
      <c r="AC760" s="14"/>
      <c r="AD760" s="14"/>
      <c r="AE760" s="14"/>
      <c r="AT760" s="257" t="s">
        <v>238</v>
      </c>
      <c r="AU760" s="257" t="s">
        <v>90</v>
      </c>
      <c r="AV760" s="14" t="s">
        <v>92</v>
      </c>
      <c r="AW760" s="14" t="s">
        <v>42</v>
      </c>
      <c r="AX760" s="14" t="s">
        <v>82</v>
      </c>
      <c r="AY760" s="257" t="s">
        <v>228</v>
      </c>
    </row>
    <row r="761" s="16" customFormat="1">
      <c r="A761" s="16"/>
      <c r="B761" s="280"/>
      <c r="C761" s="281"/>
      <c r="D761" s="238" t="s">
        <v>238</v>
      </c>
      <c r="E761" s="282" t="s">
        <v>3236</v>
      </c>
      <c r="F761" s="283" t="s">
        <v>332</v>
      </c>
      <c r="G761" s="281"/>
      <c r="H761" s="284">
        <v>9.3900000000000006</v>
      </c>
      <c r="I761" s="285"/>
      <c r="J761" s="281"/>
      <c r="K761" s="281"/>
      <c r="L761" s="286"/>
      <c r="M761" s="287"/>
      <c r="N761" s="288"/>
      <c r="O761" s="288"/>
      <c r="P761" s="288"/>
      <c r="Q761" s="288"/>
      <c r="R761" s="288"/>
      <c r="S761" s="288"/>
      <c r="T761" s="289"/>
      <c r="U761" s="16"/>
      <c r="V761" s="16"/>
      <c r="W761" s="16"/>
      <c r="X761" s="16"/>
      <c r="Y761" s="16"/>
      <c r="Z761" s="16"/>
      <c r="AA761" s="16"/>
      <c r="AB761" s="16"/>
      <c r="AC761" s="16"/>
      <c r="AD761" s="16"/>
      <c r="AE761" s="16"/>
      <c r="AT761" s="290" t="s">
        <v>238</v>
      </c>
      <c r="AU761" s="290" t="s">
        <v>90</v>
      </c>
      <c r="AV761" s="16" t="s">
        <v>105</v>
      </c>
      <c r="AW761" s="16" t="s">
        <v>42</v>
      </c>
      <c r="AX761" s="16" t="s">
        <v>82</v>
      </c>
      <c r="AY761" s="290" t="s">
        <v>228</v>
      </c>
    </row>
    <row r="762" s="15" customFormat="1">
      <c r="A762" s="15"/>
      <c r="B762" s="258"/>
      <c r="C762" s="259"/>
      <c r="D762" s="238" t="s">
        <v>238</v>
      </c>
      <c r="E762" s="260" t="s">
        <v>44</v>
      </c>
      <c r="F762" s="261" t="s">
        <v>247</v>
      </c>
      <c r="G762" s="259"/>
      <c r="H762" s="262">
        <v>3398.21</v>
      </c>
      <c r="I762" s="263"/>
      <c r="J762" s="259"/>
      <c r="K762" s="259"/>
      <c r="L762" s="264"/>
      <c r="M762" s="265"/>
      <c r="N762" s="266"/>
      <c r="O762" s="266"/>
      <c r="P762" s="266"/>
      <c r="Q762" s="266"/>
      <c r="R762" s="266"/>
      <c r="S762" s="266"/>
      <c r="T762" s="267"/>
      <c r="U762" s="15"/>
      <c r="V762" s="15"/>
      <c r="W762" s="15"/>
      <c r="X762" s="15"/>
      <c r="Y762" s="15"/>
      <c r="Z762" s="15"/>
      <c r="AA762" s="15"/>
      <c r="AB762" s="15"/>
      <c r="AC762" s="15"/>
      <c r="AD762" s="15"/>
      <c r="AE762" s="15"/>
      <c r="AT762" s="268" t="s">
        <v>238</v>
      </c>
      <c r="AU762" s="268" t="s">
        <v>90</v>
      </c>
      <c r="AV762" s="15" t="s">
        <v>145</v>
      </c>
      <c r="AW762" s="15" t="s">
        <v>42</v>
      </c>
      <c r="AX762" s="15" t="s">
        <v>90</v>
      </c>
      <c r="AY762" s="268" t="s">
        <v>228</v>
      </c>
    </row>
    <row r="763" s="14" customFormat="1">
      <c r="A763" s="14"/>
      <c r="B763" s="247"/>
      <c r="C763" s="248"/>
      <c r="D763" s="238" t="s">
        <v>238</v>
      </c>
      <c r="E763" s="248"/>
      <c r="F763" s="250" t="s">
        <v>3237</v>
      </c>
      <c r="G763" s="248"/>
      <c r="H763" s="251">
        <v>0</v>
      </c>
      <c r="I763" s="252"/>
      <c r="J763" s="248"/>
      <c r="K763" s="248"/>
      <c r="L763" s="253"/>
      <c r="M763" s="300"/>
      <c r="N763" s="301"/>
      <c r="O763" s="301"/>
      <c r="P763" s="301"/>
      <c r="Q763" s="301"/>
      <c r="R763" s="301"/>
      <c r="S763" s="301"/>
      <c r="T763" s="302"/>
      <c r="U763" s="14"/>
      <c r="V763" s="14"/>
      <c r="W763" s="14"/>
      <c r="X763" s="14"/>
      <c r="Y763" s="14"/>
      <c r="Z763" s="14"/>
      <c r="AA763" s="14"/>
      <c r="AB763" s="14"/>
      <c r="AC763" s="14"/>
      <c r="AD763" s="14"/>
      <c r="AE763" s="14"/>
      <c r="AT763" s="257" t="s">
        <v>238</v>
      </c>
      <c r="AU763" s="257" t="s">
        <v>90</v>
      </c>
      <c r="AV763" s="14" t="s">
        <v>92</v>
      </c>
      <c r="AW763" s="14" t="s">
        <v>4</v>
      </c>
      <c r="AX763" s="14" t="s">
        <v>90</v>
      </c>
      <c r="AY763" s="257" t="s">
        <v>228</v>
      </c>
    </row>
    <row r="764" s="2" customFormat="1" ht="6.96" customHeight="1">
      <c r="A764" s="42"/>
      <c r="B764" s="63"/>
      <c r="C764" s="64"/>
      <c r="D764" s="64"/>
      <c r="E764" s="64"/>
      <c r="F764" s="64"/>
      <c r="G764" s="64"/>
      <c r="H764" s="64"/>
      <c r="I764" s="64"/>
      <c r="J764" s="64"/>
      <c r="K764" s="64"/>
      <c r="L764" s="48"/>
      <c r="M764" s="42"/>
      <c r="O764" s="42"/>
      <c r="P764" s="42"/>
      <c r="Q764" s="42"/>
      <c r="R764" s="42"/>
      <c r="S764" s="42"/>
      <c r="T764" s="42"/>
      <c r="U764" s="42"/>
      <c r="V764" s="42"/>
      <c r="W764" s="42"/>
      <c r="X764" s="42"/>
      <c r="Y764" s="42"/>
      <c r="Z764" s="42"/>
      <c r="AA764" s="42"/>
      <c r="AB764" s="42"/>
      <c r="AC764" s="42"/>
      <c r="AD764" s="42"/>
      <c r="AE764" s="42"/>
    </row>
  </sheetData>
  <sheetProtection sheet="1" autoFilter="0" formatColumns="0" formatRows="0" objects="1" scenarios="1" spinCount="100000" saltValue="0A03gvXbv+GGCK/0ewQxQPPbHDhLZJFE+M1c7cE83zE0yAkeCejl7GIrYg9RY7BtKnga7H0g2kWANGQFKkHN2w==" hashValue="x7PXjzneQSLGukfdE65LrhELUabkCXnleaYEvhjFIqrh2fWalwzg2Q0EaG17S3Us+dgNuZ2OOzw98Puoooo8gA==" algorithmName="SHA-512" password="CC35"/>
  <autoFilter ref="C102:K763"/>
  <mergeCells count="15">
    <mergeCell ref="E7:H7"/>
    <mergeCell ref="E11:H11"/>
    <mergeCell ref="E9:H9"/>
    <mergeCell ref="E13:H13"/>
    <mergeCell ref="E22:H22"/>
    <mergeCell ref="E31:H31"/>
    <mergeCell ref="E52:H52"/>
    <mergeCell ref="E56:H56"/>
    <mergeCell ref="E54:H54"/>
    <mergeCell ref="E58:H58"/>
    <mergeCell ref="E89:H89"/>
    <mergeCell ref="E93:H93"/>
    <mergeCell ref="E91:H91"/>
    <mergeCell ref="E95:H95"/>
    <mergeCell ref="L2:V2"/>
  </mergeCells>
  <hyperlinks>
    <hyperlink ref="F107" r:id="rId1" display="https://podminky.urs.cz/item/CS_URS_2024_02/564750011"/>
    <hyperlink ref="F112" r:id="rId2" display="https://podminky.urs.cz/item/CS_URS_2024_02/596811312"/>
    <hyperlink ref="F120" r:id="rId3" display="https://podminky.urs.cz/item/CS_URS_2024_02/631311136"/>
    <hyperlink ref="F125" r:id="rId4" display="https://podminky.urs.cz/item/CS_URS_2024_02/631319013"/>
    <hyperlink ref="F127" r:id="rId5" display="https://podminky.urs.cz/item/CS_URS_2024_02/631319175"/>
    <hyperlink ref="F129" r:id="rId6" display="https://podminky.urs.cz/item/CS_URS_2024_02/631311126"/>
    <hyperlink ref="F134" r:id="rId7" display="https://podminky.urs.cz/item/CS_URS_2024_02/631319012"/>
    <hyperlink ref="F136" r:id="rId8" display="https://podminky.urs.cz/item/CS_URS_2024_02/631319173"/>
    <hyperlink ref="F138" r:id="rId9" display="https://podminky.urs.cz/item/CS_URS_2024_02/631311235"/>
    <hyperlink ref="F145" r:id="rId10" display="https://podminky.urs.cz/item/CS_URS_2024_02/631319013"/>
    <hyperlink ref="F147" r:id="rId11" display="https://podminky.urs.cz/item/CS_URS_2024_02/631319175"/>
    <hyperlink ref="F149" r:id="rId12" display="https://podminky.urs.cz/item/CS_URS_2024_02/633831111"/>
    <hyperlink ref="F156" r:id="rId13" display="https://podminky.urs.cz/item/CS_URS_2024_02/631362021"/>
    <hyperlink ref="F165" r:id="rId14" display="https://podminky.urs.cz/item/CS_URS_2024_02/632451254"/>
    <hyperlink ref="F183" r:id="rId15" display="https://podminky.urs.cz/item/CS_URS_2024_02/632451293"/>
    <hyperlink ref="F201" r:id="rId16" display="https://podminky.urs.cz/item/CS_URS_2024_02/632452519"/>
    <hyperlink ref="F214" r:id="rId17" display="https://podminky.urs.cz/item/CS_URS_2024_02/632452591"/>
    <hyperlink ref="F217" r:id="rId18" display="https://podminky.urs.cz/item/CS_URS_2024_02/632481213"/>
    <hyperlink ref="F238" r:id="rId19" display="https://podminky.urs.cz/item/CS_URS_2024_02/633811111"/>
    <hyperlink ref="F259" r:id="rId20" display="https://podminky.urs.cz/item/CS_URS_2024_02/634112123"/>
    <hyperlink ref="F277" r:id="rId21" display="https://podminky.urs.cz/item/CS_URS_2024_02/634112127"/>
    <hyperlink ref="F282" r:id="rId22" display="https://podminky.urs.cz/item/CS_URS_2024_02/634112128"/>
    <hyperlink ref="F288" r:id="rId23" display="https://podminky.urs.cz/item/CS_URS_2024_02/916231213"/>
    <hyperlink ref="F296" r:id="rId24" display="https://podminky.urs.cz/item/CS_URS_2024_02/919726122"/>
    <hyperlink ref="F302" r:id="rId25" display="https://podminky.urs.cz/item/CS_URS_2024_02/998011003"/>
    <hyperlink ref="F306" r:id="rId26" display="https://podminky.urs.cz/item/CS_URS_2024_02/713121111"/>
    <hyperlink ref="F361" r:id="rId27" display="https://podminky.urs.cz/item/CS_URS_2024_02/998713103"/>
    <hyperlink ref="F364" r:id="rId28" display="https://podminky.urs.cz/item/CS_URS_2024_02/771111011"/>
    <hyperlink ref="F371" r:id="rId29" display="https://podminky.urs.cz/item/CS_URS_2024_02/771121011"/>
    <hyperlink ref="F378" r:id="rId30" display="https://podminky.urs.cz/item/CS_URS_2024_02/771151021"/>
    <hyperlink ref="F385" r:id="rId31" display="https://podminky.urs.cz/item/CS_URS_2024_02/771574413"/>
    <hyperlink ref="F394" r:id="rId32" display="https://podminky.urs.cz/item/CS_URS_2024_02/771591112"/>
    <hyperlink ref="F401" r:id="rId33" display="https://podminky.urs.cz/item/CS_URS_2024_02/771591115"/>
    <hyperlink ref="F408" r:id="rId34" display="https://podminky.urs.cz/item/CS_URS_2024_02/771591241"/>
    <hyperlink ref="F416" r:id="rId35" display="https://podminky.urs.cz/item/CS_URS_2024_02/771591242"/>
    <hyperlink ref="F424" r:id="rId36" display="https://podminky.urs.cz/item/CS_URS_2024_02/771591264"/>
    <hyperlink ref="F431" r:id="rId37" display="https://podminky.urs.cz/item/CS_URS_2024_02/998771103"/>
    <hyperlink ref="F434" r:id="rId38" display="https://podminky.urs.cz/item/CS_URS_2024_02/776111311"/>
    <hyperlink ref="F448" r:id="rId39" display="https://podminky.urs.cz/item/CS_URS_2024_02/776121321"/>
    <hyperlink ref="F462" r:id="rId40" display="https://podminky.urs.cz/item/CS_URS_2024_02/776141121"/>
    <hyperlink ref="F467" r:id="rId41" display="https://podminky.urs.cz/item/CS_URS_2024_02/776141122"/>
    <hyperlink ref="F527" r:id="rId42" display="https://podminky.urs.cz/item/CS_URS_2024_02/776411111"/>
    <hyperlink ref="F540" r:id="rId43" display="https://podminky.urs.cz/item/CS_URS_2024_02/776411211"/>
    <hyperlink ref="F548" r:id="rId44" display="https://podminky.urs.cz/item/CS_URS_2024_02/776421111"/>
    <hyperlink ref="F558" r:id="rId45" display="https://podminky.urs.cz/item/CS_URS_2024_02/776421212"/>
    <hyperlink ref="F566" r:id="rId46" display="https://podminky.urs.cz/item/CS_URS_2024_02/776421312"/>
    <hyperlink ref="F584" r:id="rId47" display="https://podminky.urs.cz/item/CS_URS_2024_02/998776103"/>
    <hyperlink ref="F603" r:id="rId48" display="https://podminky.urs.cz/item/CS_URS_2024_02/777911111"/>
    <hyperlink ref="F611" r:id="rId49" display="https://podminky.urs.cz/item/CS_URS_2024_02/998777103"/>
    <hyperlink ref="F614" r:id="rId50" display="https://podminky.urs.cz/item/CS_URS_2024_02/783913171"/>
  </hyperlinks>
  <pageMargins left="0.39375" right="0.39375" top="0.39375" bottom="0.39375" header="0" footer="0"/>
  <pageSetup paperSize="9" orientation="landscape" blackAndWhite="1" fitToHeight="100"/>
  <headerFooter>
    <oddFooter>&amp;CStrana &amp;P z &amp;N</oddFooter>
  </headerFooter>
  <drawing r:id="rId5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121</v>
      </c>
      <c r="AZ2" s="143" t="s">
        <v>3238</v>
      </c>
      <c r="BA2" s="143" t="s">
        <v>44</v>
      </c>
      <c r="BB2" s="143" t="s">
        <v>44</v>
      </c>
      <c r="BC2" s="143" t="s">
        <v>3239</v>
      </c>
      <c r="BD2" s="143" t="s">
        <v>92</v>
      </c>
    </row>
    <row r="3" s="1" customFormat="1" ht="6.96" customHeight="1">
      <c r="B3" s="144"/>
      <c r="C3" s="145"/>
      <c r="D3" s="145"/>
      <c r="E3" s="145"/>
      <c r="F3" s="145"/>
      <c r="G3" s="145"/>
      <c r="H3" s="145"/>
      <c r="I3" s="145"/>
      <c r="J3" s="145"/>
      <c r="K3" s="145"/>
      <c r="L3" s="23"/>
      <c r="AT3" s="20" t="s">
        <v>92</v>
      </c>
      <c r="AZ3" s="143" t="s">
        <v>3240</v>
      </c>
      <c r="BA3" s="143" t="s">
        <v>44</v>
      </c>
      <c r="BB3" s="143" t="s">
        <v>44</v>
      </c>
      <c r="BC3" s="143" t="s">
        <v>3241</v>
      </c>
      <c r="BD3" s="143" t="s">
        <v>92</v>
      </c>
    </row>
    <row r="4" s="1" customFormat="1" ht="24.96" customHeight="1">
      <c r="B4" s="23"/>
      <c r="D4" s="146" t="s">
        <v>200</v>
      </c>
      <c r="L4" s="23"/>
      <c r="M4" s="147" t="s">
        <v>10</v>
      </c>
      <c r="AT4" s="20" t="s">
        <v>4</v>
      </c>
      <c r="AZ4" s="143" t="s">
        <v>3242</v>
      </c>
      <c r="BA4" s="143" t="s">
        <v>44</v>
      </c>
      <c r="BB4" s="143" t="s">
        <v>44</v>
      </c>
      <c r="BC4" s="143" t="s">
        <v>3243</v>
      </c>
      <c r="BD4" s="143" t="s">
        <v>92</v>
      </c>
    </row>
    <row r="5" s="1" customFormat="1" ht="6.96" customHeight="1">
      <c r="B5" s="23"/>
      <c r="L5" s="23"/>
      <c r="AZ5" s="143" t="s">
        <v>3244</v>
      </c>
      <c r="BA5" s="143" t="s">
        <v>44</v>
      </c>
      <c r="BB5" s="143" t="s">
        <v>44</v>
      </c>
      <c r="BC5" s="143" t="s">
        <v>3245</v>
      </c>
      <c r="BD5" s="143" t="s">
        <v>92</v>
      </c>
    </row>
    <row r="6" s="1" customFormat="1" ht="12" customHeight="1">
      <c r="B6" s="23"/>
      <c r="D6" s="148" t="s">
        <v>16</v>
      </c>
      <c r="L6" s="23"/>
      <c r="AZ6" s="143" t="s">
        <v>3246</v>
      </c>
      <c r="BA6" s="143" t="s">
        <v>44</v>
      </c>
      <c r="BB6" s="143" t="s">
        <v>44</v>
      </c>
      <c r="BC6" s="143" t="s">
        <v>3247</v>
      </c>
      <c r="BD6" s="143" t="s">
        <v>92</v>
      </c>
    </row>
    <row r="7" s="1" customFormat="1" ht="16.5" customHeight="1">
      <c r="B7" s="23"/>
      <c r="E7" s="149" t="str">
        <f>'Rekapitulace stavby'!K6</f>
        <v>Víceúčelový sportovní areál UKB - Sportovní hala</v>
      </c>
      <c r="F7" s="148"/>
      <c r="G7" s="148"/>
      <c r="H7" s="148"/>
      <c r="L7" s="23"/>
      <c r="AZ7" s="143" t="s">
        <v>3248</v>
      </c>
      <c r="BA7" s="143" t="s">
        <v>44</v>
      </c>
      <c r="BB7" s="143" t="s">
        <v>44</v>
      </c>
      <c r="BC7" s="143" t="s">
        <v>3249</v>
      </c>
      <c r="BD7" s="143" t="s">
        <v>92</v>
      </c>
    </row>
    <row r="8">
      <c r="B8" s="23"/>
      <c r="D8" s="148" t="s">
        <v>203</v>
      </c>
      <c r="L8" s="23"/>
      <c r="AZ8" s="143" t="s">
        <v>3250</v>
      </c>
      <c r="BA8" s="143" t="s">
        <v>44</v>
      </c>
      <c r="BB8" s="143" t="s">
        <v>44</v>
      </c>
      <c r="BC8" s="143" t="s">
        <v>3251</v>
      </c>
      <c r="BD8" s="143" t="s">
        <v>92</v>
      </c>
    </row>
    <row r="9" s="1" customFormat="1" ht="16.5" customHeight="1">
      <c r="B9" s="23"/>
      <c r="E9" s="149" t="s">
        <v>600</v>
      </c>
      <c r="F9" s="1"/>
      <c r="G9" s="1"/>
      <c r="H9" s="1"/>
      <c r="L9" s="23"/>
      <c r="AZ9" s="143" t="s">
        <v>3252</v>
      </c>
      <c r="BA9" s="143" t="s">
        <v>44</v>
      </c>
      <c r="BB9" s="143" t="s">
        <v>44</v>
      </c>
      <c r="BC9" s="143" t="s">
        <v>3253</v>
      </c>
      <c r="BD9" s="143" t="s">
        <v>92</v>
      </c>
    </row>
    <row r="10" s="1" customFormat="1" ht="12" customHeight="1">
      <c r="B10" s="23"/>
      <c r="D10" s="148" t="s">
        <v>603</v>
      </c>
      <c r="L10" s="23"/>
      <c r="AZ10" s="143" t="s">
        <v>3254</v>
      </c>
      <c r="BA10" s="143" t="s">
        <v>44</v>
      </c>
      <c r="BB10" s="143" t="s">
        <v>44</v>
      </c>
      <c r="BC10" s="143" t="s">
        <v>3255</v>
      </c>
      <c r="BD10" s="143" t="s">
        <v>92</v>
      </c>
    </row>
    <row r="11" s="2" customFormat="1" ht="16.5" customHeight="1">
      <c r="A11" s="42"/>
      <c r="B11" s="48"/>
      <c r="C11" s="42"/>
      <c r="D11" s="42"/>
      <c r="E11" s="161" t="s">
        <v>606</v>
      </c>
      <c r="F11" s="42"/>
      <c r="G11" s="42"/>
      <c r="H11" s="42"/>
      <c r="I11" s="42"/>
      <c r="J11" s="42"/>
      <c r="K11" s="42"/>
      <c r="L11" s="150"/>
      <c r="S11" s="42"/>
      <c r="T11" s="42"/>
      <c r="U11" s="42"/>
      <c r="V11" s="42"/>
      <c r="W11" s="42"/>
      <c r="X11" s="42"/>
      <c r="Y11" s="42"/>
      <c r="Z11" s="42"/>
      <c r="AA11" s="42"/>
      <c r="AB11" s="42"/>
      <c r="AC11" s="42"/>
      <c r="AD11" s="42"/>
      <c r="AE11" s="42"/>
      <c r="AZ11" s="143" t="s">
        <v>3256</v>
      </c>
      <c r="BA11" s="143" t="s">
        <v>44</v>
      </c>
      <c r="BB11" s="143" t="s">
        <v>44</v>
      </c>
      <c r="BC11" s="143" t="s">
        <v>3257</v>
      </c>
      <c r="BD11" s="143" t="s">
        <v>92</v>
      </c>
    </row>
    <row r="12" s="2" customFormat="1" ht="12" customHeight="1">
      <c r="A12" s="42"/>
      <c r="B12" s="48"/>
      <c r="C12" s="42"/>
      <c r="D12" s="148" t="s">
        <v>609</v>
      </c>
      <c r="E12" s="42"/>
      <c r="F12" s="42"/>
      <c r="G12" s="42"/>
      <c r="H12" s="42"/>
      <c r="I12" s="42"/>
      <c r="J12" s="42"/>
      <c r="K12" s="42"/>
      <c r="L12" s="150"/>
      <c r="S12" s="42"/>
      <c r="T12" s="42"/>
      <c r="U12" s="42"/>
      <c r="V12" s="42"/>
      <c r="W12" s="42"/>
      <c r="X12" s="42"/>
      <c r="Y12" s="42"/>
      <c r="Z12" s="42"/>
      <c r="AA12" s="42"/>
      <c r="AB12" s="42"/>
      <c r="AC12" s="42"/>
      <c r="AD12" s="42"/>
      <c r="AE12" s="42"/>
      <c r="AZ12" s="143" t="s">
        <v>3258</v>
      </c>
      <c r="BA12" s="143" t="s">
        <v>44</v>
      </c>
      <c r="BB12" s="143" t="s">
        <v>44</v>
      </c>
      <c r="BC12" s="143" t="s">
        <v>3259</v>
      </c>
      <c r="BD12" s="143" t="s">
        <v>92</v>
      </c>
    </row>
    <row r="13" s="2" customFormat="1" ht="16.5" customHeight="1">
      <c r="A13" s="42"/>
      <c r="B13" s="48"/>
      <c r="C13" s="42"/>
      <c r="D13" s="42"/>
      <c r="E13" s="151" t="s">
        <v>3260</v>
      </c>
      <c r="F13" s="42"/>
      <c r="G13" s="42"/>
      <c r="H13" s="42"/>
      <c r="I13" s="42"/>
      <c r="J13" s="42"/>
      <c r="K13" s="42"/>
      <c r="L13" s="150"/>
      <c r="S13" s="42"/>
      <c r="T13" s="42"/>
      <c r="U13" s="42"/>
      <c r="V13" s="42"/>
      <c r="W13" s="42"/>
      <c r="X13" s="42"/>
      <c r="Y13" s="42"/>
      <c r="Z13" s="42"/>
      <c r="AA13" s="42"/>
      <c r="AB13" s="42"/>
      <c r="AC13" s="42"/>
      <c r="AD13" s="42"/>
      <c r="AE13" s="42"/>
      <c r="AZ13" s="143" t="s">
        <v>3261</v>
      </c>
      <c r="BA13" s="143" t="s">
        <v>44</v>
      </c>
      <c r="BB13" s="143" t="s">
        <v>44</v>
      </c>
      <c r="BC13" s="143" t="s">
        <v>1109</v>
      </c>
      <c r="BD13" s="143" t="s">
        <v>92</v>
      </c>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c r="AZ14" s="143" t="s">
        <v>3262</v>
      </c>
      <c r="BA14" s="143" t="s">
        <v>44</v>
      </c>
      <c r="BB14" s="143" t="s">
        <v>44</v>
      </c>
      <c r="BC14" s="143" t="s">
        <v>3263</v>
      </c>
      <c r="BD14" s="143" t="s">
        <v>92</v>
      </c>
    </row>
    <row r="15" s="2" customFormat="1" ht="12" customHeight="1">
      <c r="A15" s="42"/>
      <c r="B15" s="48"/>
      <c r="C15" s="42"/>
      <c r="D15" s="148" t="s">
        <v>18</v>
      </c>
      <c r="E15" s="42"/>
      <c r="F15" s="138" t="s">
        <v>19</v>
      </c>
      <c r="G15" s="42"/>
      <c r="H15" s="42"/>
      <c r="I15" s="148" t="s">
        <v>20</v>
      </c>
      <c r="J15" s="138" t="s">
        <v>44</v>
      </c>
      <c r="K15" s="42"/>
      <c r="L15" s="150"/>
      <c r="S15" s="42"/>
      <c r="T15" s="42"/>
      <c r="U15" s="42"/>
      <c r="V15" s="42"/>
      <c r="W15" s="42"/>
      <c r="X15" s="42"/>
      <c r="Y15" s="42"/>
      <c r="Z15" s="42"/>
      <c r="AA15" s="42"/>
      <c r="AB15" s="42"/>
      <c r="AC15" s="42"/>
      <c r="AD15" s="42"/>
      <c r="AE15" s="42"/>
      <c r="AZ15" s="143" t="s">
        <v>3264</v>
      </c>
      <c r="BA15" s="143" t="s">
        <v>44</v>
      </c>
      <c r="BB15" s="143" t="s">
        <v>44</v>
      </c>
      <c r="BC15" s="143" t="s">
        <v>1117</v>
      </c>
      <c r="BD15" s="143" t="s">
        <v>92</v>
      </c>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c r="AZ16" s="143" t="s">
        <v>3265</v>
      </c>
      <c r="BA16" s="143" t="s">
        <v>44</v>
      </c>
      <c r="BB16" s="143" t="s">
        <v>44</v>
      </c>
      <c r="BC16" s="143" t="s">
        <v>1119</v>
      </c>
      <c r="BD16" s="143" t="s">
        <v>92</v>
      </c>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c r="AZ17" s="143" t="s">
        <v>3266</v>
      </c>
      <c r="BA17" s="143" t="s">
        <v>44</v>
      </c>
      <c r="BB17" s="143" t="s">
        <v>44</v>
      </c>
      <c r="BC17" s="143" t="s">
        <v>3267</v>
      </c>
      <c r="BD17" s="143" t="s">
        <v>92</v>
      </c>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c r="AZ18" s="143" t="s">
        <v>3268</v>
      </c>
      <c r="BA18" s="143" t="s">
        <v>44</v>
      </c>
      <c r="BB18" s="143" t="s">
        <v>44</v>
      </c>
      <c r="BC18" s="143" t="s">
        <v>3269</v>
      </c>
      <c r="BD18" s="143" t="s">
        <v>92</v>
      </c>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c r="AZ19" s="143" t="s">
        <v>3270</v>
      </c>
      <c r="BA19" s="143" t="s">
        <v>44</v>
      </c>
      <c r="BB19" s="143" t="s">
        <v>44</v>
      </c>
      <c r="BC19" s="143" t="s">
        <v>3271</v>
      </c>
      <c r="BD19" s="143" t="s">
        <v>92</v>
      </c>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c r="AZ20" s="143" t="s">
        <v>3272</v>
      </c>
      <c r="BA20" s="143" t="s">
        <v>44</v>
      </c>
      <c r="BB20" s="143" t="s">
        <v>44</v>
      </c>
      <c r="BC20" s="143" t="s">
        <v>3273</v>
      </c>
      <c r="BD20" s="143" t="s">
        <v>92</v>
      </c>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c r="AZ21" s="143" t="s">
        <v>3274</v>
      </c>
      <c r="BA21" s="143" t="s">
        <v>44</v>
      </c>
      <c r="BB21" s="143" t="s">
        <v>44</v>
      </c>
      <c r="BC21" s="143" t="s">
        <v>1128</v>
      </c>
      <c r="BD21" s="143" t="s">
        <v>92</v>
      </c>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c r="AZ22" s="143" t="s">
        <v>3275</v>
      </c>
      <c r="BA22" s="143" t="s">
        <v>44</v>
      </c>
      <c r="BB22" s="143" t="s">
        <v>44</v>
      </c>
      <c r="BC22" s="143" t="s">
        <v>3276</v>
      </c>
      <c r="BD22" s="143" t="s">
        <v>92</v>
      </c>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c r="AZ23" s="143" t="s">
        <v>3277</v>
      </c>
      <c r="BA23" s="143" t="s">
        <v>44</v>
      </c>
      <c r="BB23" s="143" t="s">
        <v>44</v>
      </c>
      <c r="BC23" s="143" t="s">
        <v>3278</v>
      </c>
      <c r="BD23" s="143" t="s">
        <v>92</v>
      </c>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c r="AZ24" s="143" t="s">
        <v>3279</v>
      </c>
      <c r="BA24" s="143" t="s">
        <v>44</v>
      </c>
      <c r="BB24" s="143" t="s">
        <v>44</v>
      </c>
      <c r="BC24" s="143" t="s">
        <v>3280</v>
      </c>
      <c r="BD24" s="143" t="s">
        <v>92</v>
      </c>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c r="AZ25" s="143" t="s">
        <v>3281</v>
      </c>
      <c r="BA25" s="143" t="s">
        <v>44</v>
      </c>
      <c r="BB25" s="143" t="s">
        <v>44</v>
      </c>
      <c r="BC25" s="143" t="s">
        <v>3282</v>
      </c>
      <c r="BD25" s="143" t="s">
        <v>92</v>
      </c>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c r="AZ26" s="143" t="s">
        <v>3283</v>
      </c>
      <c r="BA26" s="143" t="s">
        <v>44</v>
      </c>
      <c r="BB26" s="143" t="s">
        <v>44</v>
      </c>
      <c r="BC26" s="143" t="s">
        <v>3284</v>
      </c>
      <c r="BD26" s="143" t="s">
        <v>92</v>
      </c>
    </row>
    <row r="27" s="2" customFormat="1" ht="12" customHeight="1">
      <c r="A27" s="42"/>
      <c r="B27" s="48"/>
      <c r="C27" s="42"/>
      <c r="D27" s="148" t="s">
        <v>43</v>
      </c>
      <c r="E27" s="42"/>
      <c r="F27" s="42"/>
      <c r="G27" s="42"/>
      <c r="H27" s="42"/>
      <c r="I27" s="148" t="s">
        <v>31</v>
      </c>
      <c r="J27" s="138" t="s">
        <v>44</v>
      </c>
      <c r="K27" s="42"/>
      <c r="L27" s="150"/>
      <c r="S27" s="42"/>
      <c r="T27" s="42"/>
      <c r="U27" s="42"/>
      <c r="V27" s="42"/>
      <c r="W27" s="42"/>
      <c r="X27" s="42"/>
      <c r="Y27" s="42"/>
      <c r="Z27" s="42"/>
      <c r="AA27" s="42"/>
      <c r="AB27" s="42"/>
      <c r="AC27" s="42"/>
      <c r="AD27" s="42"/>
      <c r="AE27" s="42"/>
      <c r="AZ27" s="143" t="s">
        <v>3285</v>
      </c>
      <c r="BA27" s="143" t="s">
        <v>44</v>
      </c>
      <c r="BB27" s="143" t="s">
        <v>44</v>
      </c>
      <c r="BC27" s="143" t="s">
        <v>3286</v>
      </c>
      <c r="BD27" s="143" t="s">
        <v>92</v>
      </c>
    </row>
    <row r="28" s="2" customFormat="1" ht="18" customHeight="1">
      <c r="A28" s="42"/>
      <c r="B28" s="48"/>
      <c r="C28" s="42"/>
      <c r="D28" s="42"/>
      <c r="E28" s="138" t="s">
        <v>45</v>
      </c>
      <c r="F28" s="42"/>
      <c r="G28" s="42"/>
      <c r="H28" s="42"/>
      <c r="I28" s="148" t="s">
        <v>34</v>
      </c>
      <c r="J28" s="138" t="s">
        <v>44</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ROUND(J104,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ROUND((SUM(BE104:BE690)),  2)</f>
        <v>0</v>
      </c>
      <c r="G37" s="42"/>
      <c r="H37" s="42"/>
      <c r="I37" s="163">
        <v>0.20999999999999999</v>
      </c>
      <c r="J37" s="162">
        <f>ROUND(((SUM(BE104:BE690))*I37),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ROUND((SUM(BF104:BF690)),  2)</f>
        <v>0</v>
      </c>
      <c r="G38" s="42"/>
      <c r="H38" s="42"/>
      <c r="I38" s="163">
        <v>0.12</v>
      </c>
      <c r="J38" s="162">
        <f>ROUND(((SUM(BF104:BF690))*I38),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ROUND((SUM(BG104:BG690)),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ROUND((SUM(BH104:BH690)),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ROUND((SUM(BI104:BI690)),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606</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609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D.1.1-2.6 - Úpravy stěn a stropů</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J104</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210</v>
      </c>
      <c r="E68" s="183"/>
      <c r="F68" s="183"/>
      <c r="G68" s="183"/>
      <c r="H68" s="183"/>
      <c r="I68" s="183"/>
      <c r="J68" s="184">
        <f>J105</f>
        <v>0</v>
      </c>
      <c r="K68" s="181"/>
      <c r="L68" s="185"/>
      <c r="S68" s="9"/>
      <c r="T68" s="9"/>
      <c r="U68" s="9"/>
      <c r="V68" s="9"/>
      <c r="W68" s="9"/>
      <c r="X68" s="9"/>
      <c r="Y68" s="9"/>
      <c r="Z68" s="9"/>
      <c r="AA68" s="9"/>
      <c r="AB68" s="9"/>
      <c r="AC68" s="9"/>
      <c r="AD68" s="9"/>
      <c r="AE68" s="9"/>
    </row>
    <row r="69" s="10" customFormat="1" ht="19.92" customHeight="1">
      <c r="A69" s="10"/>
      <c r="B69" s="186"/>
      <c r="C69" s="129"/>
      <c r="D69" s="187" t="s">
        <v>616</v>
      </c>
      <c r="E69" s="188"/>
      <c r="F69" s="188"/>
      <c r="G69" s="188"/>
      <c r="H69" s="188"/>
      <c r="I69" s="188"/>
      <c r="J69" s="189">
        <f>J106</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617</v>
      </c>
      <c r="E70" s="188"/>
      <c r="F70" s="188"/>
      <c r="G70" s="188"/>
      <c r="H70" s="188"/>
      <c r="I70" s="188"/>
      <c r="J70" s="189">
        <f>J190</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212</v>
      </c>
      <c r="E71" s="188"/>
      <c r="F71" s="188"/>
      <c r="G71" s="188"/>
      <c r="H71" s="188"/>
      <c r="I71" s="188"/>
      <c r="J71" s="189">
        <f>J227</f>
        <v>0</v>
      </c>
      <c r="K71" s="129"/>
      <c r="L71" s="190"/>
      <c r="S71" s="10"/>
      <c r="T71" s="10"/>
      <c r="U71" s="10"/>
      <c r="V71" s="10"/>
      <c r="W71" s="10"/>
      <c r="X71" s="10"/>
      <c r="Y71" s="10"/>
      <c r="Z71" s="10"/>
      <c r="AA71" s="10"/>
      <c r="AB71" s="10"/>
      <c r="AC71" s="10"/>
      <c r="AD71" s="10"/>
      <c r="AE71" s="10"/>
    </row>
    <row r="72" s="9" customFormat="1" ht="24.96" customHeight="1">
      <c r="A72" s="9"/>
      <c r="B72" s="180"/>
      <c r="C72" s="181"/>
      <c r="D72" s="182" t="s">
        <v>618</v>
      </c>
      <c r="E72" s="183"/>
      <c r="F72" s="183"/>
      <c r="G72" s="183"/>
      <c r="H72" s="183"/>
      <c r="I72" s="183"/>
      <c r="J72" s="184">
        <f>J230</f>
        <v>0</v>
      </c>
      <c r="K72" s="181"/>
      <c r="L72" s="185"/>
      <c r="S72" s="9"/>
      <c r="T72" s="9"/>
      <c r="U72" s="9"/>
      <c r="V72" s="9"/>
      <c r="W72" s="9"/>
      <c r="X72" s="9"/>
      <c r="Y72" s="9"/>
      <c r="Z72" s="9"/>
      <c r="AA72" s="9"/>
      <c r="AB72" s="9"/>
      <c r="AC72" s="9"/>
      <c r="AD72" s="9"/>
      <c r="AE72" s="9"/>
    </row>
    <row r="73" s="10" customFormat="1" ht="19.92" customHeight="1">
      <c r="A73" s="10"/>
      <c r="B73" s="186"/>
      <c r="C73" s="129"/>
      <c r="D73" s="187" t="s">
        <v>3287</v>
      </c>
      <c r="E73" s="188"/>
      <c r="F73" s="188"/>
      <c r="G73" s="188"/>
      <c r="H73" s="188"/>
      <c r="I73" s="188"/>
      <c r="J73" s="189">
        <f>J231</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2305</v>
      </c>
      <c r="E74" s="188"/>
      <c r="F74" s="188"/>
      <c r="G74" s="188"/>
      <c r="H74" s="188"/>
      <c r="I74" s="188"/>
      <c r="J74" s="189">
        <f>J241</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1143</v>
      </c>
      <c r="E75" s="188"/>
      <c r="F75" s="188"/>
      <c r="G75" s="188"/>
      <c r="H75" s="188"/>
      <c r="I75" s="188"/>
      <c r="J75" s="189">
        <f>J249</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2477</v>
      </c>
      <c r="E76" s="188"/>
      <c r="F76" s="188"/>
      <c r="G76" s="188"/>
      <c r="H76" s="188"/>
      <c r="I76" s="188"/>
      <c r="J76" s="189">
        <f>J300</f>
        <v>0</v>
      </c>
      <c r="K76" s="129"/>
      <c r="L76" s="190"/>
      <c r="S76" s="10"/>
      <c r="T76" s="10"/>
      <c r="U76" s="10"/>
      <c r="V76" s="10"/>
      <c r="W76" s="10"/>
      <c r="X76" s="10"/>
      <c r="Y76" s="10"/>
      <c r="Z76" s="10"/>
      <c r="AA76" s="10"/>
      <c r="AB76" s="10"/>
      <c r="AC76" s="10"/>
      <c r="AD76" s="10"/>
      <c r="AE76" s="10"/>
    </row>
    <row r="77" s="10" customFormat="1" ht="19.92" customHeight="1">
      <c r="A77" s="10"/>
      <c r="B77" s="186"/>
      <c r="C77" s="129"/>
      <c r="D77" s="187" t="s">
        <v>3288</v>
      </c>
      <c r="E77" s="188"/>
      <c r="F77" s="188"/>
      <c r="G77" s="188"/>
      <c r="H77" s="188"/>
      <c r="I77" s="188"/>
      <c r="J77" s="189">
        <f>J318</f>
        <v>0</v>
      </c>
      <c r="K77" s="129"/>
      <c r="L77" s="190"/>
      <c r="S77" s="10"/>
      <c r="T77" s="10"/>
      <c r="U77" s="10"/>
      <c r="V77" s="10"/>
      <c r="W77" s="10"/>
      <c r="X77" s="10"/>
      <c r="Y77" s="10"/>
      <c r="Z77" s="10"/>
      <c r="AA77" s="10"/>
      <c r="AB77" s="10"/>
      <c r="AC77" s="10"/>
      <c r="AD77" s="10"/>
      <c r="AE77" s="10"/>
    </row>
    <row r="78" s="10" customFormat="1" ht="19.92" customHeight="1">
      <c r="A78" s="10"/>
      <c r="B78" s="186"/>
      <c r="C78" s="129"/>
      <c r="D78" s="187" t="s">
        <v>1145</v>
      </c>
      <c r="E78" s="188"/>
      <c r="F78" s="188"/>
      <c r="G78" s="188"/>
      <c r="H78" s="188"/>
      <c r="I78" s="188"/>
      <c r="J78" s="189">
        <f>J492</f>
        <v>0</v>
      </c>
      <c r="K78" s="129"/>
      <c r="L78" s="190"/>
      <c r="S78" s="10"/>
      <c r="T78" s="10"/>
      <c r="U78" s="10"/>
      <c r="V78" s="10"/>
      <c r="W78" s="10"/>
      <c r="X78" s="10"/>
      <c r="Y78" s="10"/>
      <c r="Z78" s="10"/>
      <c r="AA78" s="10"/>
      <c r="AB78" s="10"/>
      <c r="AC78" s="10"/>
      <c r="AD78" s="10"/>
      <c r="AE78" s="10"/>
    </row>
    <row r="79" s="10" customFormat="1" ht="19.92" customHeight="1">
      <c r="A79" s="10"/>
      <c r="B79" s="186"/>
      <c r="C79" s="129"/>
      <c r="D79" s="187" t="s">
        <v>3289</v>
      </c>
      <c r="E79" s="188"/>
      <c r="F79" s="188"/>
      <c r="G79" s="188"/>
      <c r="H79" s="188"/>
      <c r="I79" s="188"/>
      <c r="J79" s="189">
        <f>J511</f>
        <v>0</v>
      </c>
      <c r="K79" s="129"/>
      <c r="L79" s="190"/>
      <c r="S79" s="10"/>
      <c r="T79" s="10"/>
      <c r="U79" s="10"/>
      <c r="V79" s="10"/>
      <c r="W79" s="10"/>
      <c r="X79" s="10"/>
      <c r="Y79" s="10"/>
      <c r="Z79" s="10"/>
      <c r="AA79" s="10"/>
      <c r="AB79" s="10"/>
      <c r="AC79" s="10"/>
      <c r="AD79" s="10"/>
      <c r="AE79" s="10"/>
    </row>
    <row r="80" s="9" customFormat="1" ht="24.96" customHeight="1">
      <c r="A80" s="9"/>
      <c r="B80" s="180"/>
      <c r="C80" s="181"/>
      <c r="D80" s="182" t="s">
        <v>1146</v>
      </c>
      <c r="E80" s="183"/>
      <c r="F80" s="183"/>
      <c r="G80" s="183"/>
      <c r="H80" s="183"/>
      <c r="I80" s="183"/>
      <c r="J80" s="184">
        <f>J550</f>
        <v>0</v>
      </c>
      <c r="K80" s="181"/>
      <c r="L80" s="185"/>
      <c r="S80" s="9"/>
      <c r="T80" s="9"/>
      <c r="U80" s="9"/>
      <c r="V80" s="9"/>
      <c r="W80" s="9"/>
      <c r="X80" s="9"/>
      <c r="Y80" s="9"/>
      <c r="Z80" s="9"/>
      <c r="AA80" s="9"/>
      <c r="AB80" s="9"/>
      <c r="AC80" s="9"/>
      <c r="AD80" s="9"/>
      <c r="AE80" s="9"/>
    </row>
    <row r="81" s="2" customFormat="1" ht="21.84"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6.96" customHeight="1">
      <c r="A82" s="42"/>
      <c r="B82" s="63"/>
      <c r="C82" s="64"/>
      <c r="D82" s="64"/>
      <c r="E82" s="64"/>
      <c r="F82" s="64"/>
      <c r="G82" s="64"/>
      <c r="H82" s="64"/>
      <c r="I82" s="64"/>
      <c r="J82" s="64"/>
      <c r="K82" s="64"/>
      <c r="L82" s="150"/>
      <c r="S82" s="42"/>
      <c r="T82" s="42"/>
      <c r="U82" s="42"/>
      <c r="V82" s="42"/>
      <c r="W82" s="42"/>
      <c r="X82" s="42"/>
      <c r="Y82" s="42"/>
      <c r="Z82" s="42"/>
      <c r="AA82" s="42"/>
      <c r="AB82" s="42"/>
      <c r="AC82" s="42"/>
      <c r="AD82" s="42"/>
      <c r="AE82" s="42"/>
    </row>
    <row r="86" s="2" customFormat="1" ht="6.96" customHeight="1">
      <c r="A86" s="42"/>
      <c r="B86" s="65"/>
      <c r="C86" s="66"/>
      <c r="D86" s="66"/>
      <c r="E86" s="66"/>
      <c r="F86" s="66"/>
      <c r="G86" s="66"/>
      <c r="H86" s="66"/>
      <c r="I86" s="66"/>
      <c r="J86" s="66"/>
      <c r="K86" s="66"/>
      <c r="L86" s="150"/>
      <c r="S86" s="42"/>
      <c r="T86" s="42"/>
      <c r="U86" s="42"/>
      <c r="V86" s="42"/>
      <c r="W86" s="42"/>
      <c r="X86" s="42"/>
      <c r="Y86" s="42"/>
      <c r="Z86" s="42"/>
      <c r="AA86" s="42"/>
      <c r="AB86" s="42"/>
      <c r="AC86" s="42"/>
      <c r="AD86" s="42"/>
      <c r="AE86" s="42"/>
    </row>
    <row r="87" s="2" customFormat="1" ht="24.96" customHeight="1">
      <c r="A87" s="42"/>
      <c r="B87" s="43"/>
      <c r="C87" s="26" t="s">
        <v>213</v>
      </c>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2" customHeight="1">
      <c r="A89" s="42"/>
      <c r="B89" s="43"/>
      <c r="C89" s="35" t="s">
        <v>16</v>
      </c>
      <c r="D89" s="44"/>
      <c r="E89" s="44"/>
      <c r="F89" s="44"/>
      <c r="G89" s="44"/>
      <c r="H89" s="44"/>
      <c r="I89" s="44"/>
      <c r="J89" s="44"/>
      <c r="K89" s="44"/>
      <c r="L89" s="150"/>
      <c r="S89" s="42"/>
      <c r="T89" s="42"/>
      <c r="U89" s="42"/>
      <c r="V89" s="42"/>
      <c r="W89" s="42"/>
      <c r="X89" s="42"/>
      <c r="Y89" s="42"/>
      <c r="Z89" s="42"/>
      <c r="AA89" s="42"/>
      <c r="AB89" s="42"/>
      <c r="AC89" s="42"/>
      <c r="AD89" s="42"/>
      <c r="AE89" s="42"/>
    </row>
    <row r="90" s="2" customFormat="1" ht="16.5" customHeight="1">
      <c r="A90" s="42"/>
      <c r="B90" s="43"/>
      <c r="C90" s="44"/>
      <c r="D90" s="44"/>
      <c r="E90" s="175" t="str">
        <f>E7</f>
        <v>Víceúčelový sportovní areál UKB - Sportovní hala</v>
      </c>
      <c r="F90" s="35"/>
      <c r="G90" s="35"/>
      <c r="H90" s="35"/>
      <c r="I90" s="44"/>
      <c r="J90" s="44"/>
      <c r="K90" s="44"/>
      <c r="L90" s="150"/>
      <c r="S90" s="42"/>
      <c r="T90" s="42"/>
      <c r="U90" s="42"/>
      <c r="V90" s="42"/>
      <c r="W90" s="42"/>
      <c r="X90" s="42"/>
      <c r="Y90" s="42"/>
      <c r="Z90" s="42"/>
      <c r="AA90" s="42"/>
      <c r="AB90" s="42"/>
      <c r="AC90" s="42"/>
      <c r="AD90" s="42"/>
      <c r="AE90" s="42"/>
    </row>
    <row r="91" s="1" customFormat="1" ht="12" customHeight="1">
      <c r="B91" s="24"/>
      <c r="C91" s="35" t="s">
        <v>203</v>
      </c>
      <c r="D91" s="25"/>
      <c r="E91" s="25"/>
      <c r="F91" s="25"/>
      <c r="G91" s="25"/>
      <c r="H91" s="25"/>
      <c r="I91" s="25"/>
      <c r="J91" s="25"/>
      <c r="K91" s="25"/>
      <c r="L91" s="23"/>
    </row>
    <row r="92" s="1" customFormat="1" ht="16.5" customHeight="1">
      <c r="B92" s="24"/>
      <c r="C92" s="25"/>
      <c r="D92" s="25"/>
      <c r="E92" s="175" t="s">
        <v>600</v>
      </c>
      <c r="F92" s="25"/>
      <c r="G92" s="25"/>
      <c r="H92" s="25"/>
      <c r="I92" s="25"/>
      <c r="J92" s="25"/>
      <c r="K92" s="25"/>
      <c r="L92" s="23"/>
    </row>
    <row r="93" s="1" customFormat="1" ht="12" customHeight="1">
      <c r="B93" s="24"/>
      <c r="C93" s="35" t="s">
        <v>603</v>
      </c>
      <c r="D93" s="25"/>
      <c r="E93" s="25"/>
      <c r="F93" s="25"/>
      <c r="G93" s="25"/>
      <c r="H93" s="25"/>
      <c r="I93" s="25"/>
      <c r="J93" s="25"/>
      <c r="K93" s="25"/>
      <c r="L93" s="23"/>
    </row>
    <row r="94" s="2" customFormat="1" ht="16.5" customHeight="1">
      <c r="A94" s="42"/>
      <c r="B94" s="43"/>
      <c r="C94" s="44"/>
      <c r="D94" s="44"/>
      <c r="E94" s="299" t="s">
        <v>606</v>
      </c>
      <c r="F94" s="44"/>
      <c r="G94" s="44"/>
      <c r="H94" s="44"/>
      <c r="I94" s="44"/>
      <c r="J94" s="44"/>
      <c r="K94" s="44"/>
      <c r="L94" s="150"/>
      <c r="S94" s="42"/>
      <c r="T94" s="42"/>
      <c r="U94" s="42"/>
      <c r="V94" s="42"/>
      <c r="W94" s="42"/>
      <c r="X94" s="42"/>
      <c r="Y94" s="42"/>
      <c r="Z94" s="42"/>
      <c r="AA94" s="42"/>
      <c r="AB94" s="42"/>
      <c r="AC94" s="42"/>
      <c r="AD94" s="42"/>
      <c r="AE94" s="42"/>
    </row>
    <row r="95" s="2" customFormat="1" ht="12" customHeight="1">
      <c r="A95" s="42"/>
      <c r="B95" s="43"/>
      <c r="C95" s="35" t="s">
        <v>609</v>
      </c>
      <c r="D95" s="44"/>
      <c r="E95" s="44"/>
      <c r="F95" s="44"/>
      <c r="G95" s="44"/>
      <c r="H95" s="44"/>
      <c r="I95" s="44"/>
      <c r="J95" s="44"/>
      <c r="K95" s="44"/>
      <c r="L95" s="150"/>
      <c r="S95" s="42"/>
      <c r="T95" s="42"/>
      <c r="U95" s="42"/>
      <c r="V95" s="42"/>
      <c r="W95" s="42"/>
      <c r="X95" s="42"/>
      <c r="Y95" s="42"/>
      <c r="Z95" s="42"/>
      <c r="AA95" s="42"/>
      <c r="AB95" s="42"/>
      <c r="AC95" s="42"/>
      <c r="AD95" s="42"/>
      <c r="AE95" s="42"/>
    </row>
    <row r="96" s="2" customFormat="1" ht="16.5" customHeight="1">
      <c r="A96" s="42"/>
      <c r="B96" s="43"/>
      <c r="C96" s="44"/>
      <c r="D96" s="44"/>
      <c r="E96" s="73" t="str">
        <f>E13</f>
        <v>D.1.1-2.6 - Úpravy stěn a stropů</v>
      </c>
      <c r="F96" s="44"/>
      <c r="G96" s="44"/>
      <c r="H96" s="44"/>
      <c r="I96" s="44"/>
      <c r="J96" s="44"/>
      <c r="K96" s="44"/>
      <c r="L96" s="150"/>
      <c r="S96" s="42"/>
      <c r="T96" s="42"/>
      <c r="U96" s="42"/>
      <c r="V96" s="42"/>
      <c r="W96" s="42"/>
      <c r="X96" s="42"/>
      <c r="Y96" s="42"/>
      <c r="Z96" s="42"/>
      <c r="AA96" s="42"/>
      <c r="AB96" s="42"/>
      <c r="AC96" s="42"/>
      <c r="AD96" s="42"/>
      <c r="AE96" s="42"/>
    </row>
    <row r="97" s="2" customFormat="1" ht="6.96" customHeight="1">
      <c r="A97" s="42"/>
      <c r="B97" s="43"/>
      <c r="C97" s="44"/>
      <c r="D97" s="44"/>
      <c r="E97" s="44"/>
      <c r="F97" s="44"/>
      <c r="G97" s="44"/>
      <c r="H97" s="44"/>
      <c r="I97" s="44"/>
      <c r="J97" s="44"/>
      <c r="K97" s="44"/>
      <c r="L97" s="150"/>
      <c r="S97" s="42"/>
      <c r="T97" s="42"/>
      <c r="U97" s="42"/>
      <c r="V97" s="42"/>
      <c r="W97" s="42"/>
      <c r="X97" s="42"/>
      <c r="Y97" s="42"/>
      <c r="Z97" s="42"/>
      <c r="AA97" s="42"/>
      <c r="AB97" s="42"/>
      <c r="AC97" s="42"/>
      <c r="AD97" s="42"/>
      <c r="AE97" s="42"/>
    </row>
    <row r="98" s="2" customFormat="1" ht="12" customHeight="1">
      <c r="A98" s="42"/>
      <c r="B98" s="43"/>
      <c r="C98" s="35" t="s">
        <v>22</v>
      </c>
      <c r="D98" s="44"/>
      <c r="E98" s="44"/>
      <c r="F98" s="30" t="str">
        <f>F16</f>
        <v>ul. Netroufalky</v>
      </c>
      <c r="G98" s="44"/>
      <c r="H98" s="44"/>
      <c r="I98" s="35" t="s">
        <v>24</v>
      </c>
      <c r="J98" s="76" t="str">
        <f>IF(J16="","",J16)</f>
        <v>29. 8. 2024</v>
      </c>
      <c r="K98" s="44"/>
      <c r="L98" s="150"/>
      <c r="S98" s="42"/>
      <c r="T98" s="42"/>
      <c r="U98" s="42"/>
      <c r="V98" s="42"/>
      <c r="W98" s="42"/>
      <c r="X98" s="42"/>
      <c r="Y98" s="42"/>
      <c r="Z98" s="42"/>
      <c r="AA98" s="42"/>
      <c r="AB98" s="42"/>
      <c r="AC98" s="42"/>
      <c r="AD98" s="42"/>
      <c r="AE98" s="42"/>
    </row>
    <row r="99" s="2" customFormat="1" ht="6.96" customHeight="1">
      <c r="A99" s="42"/>
      <c r="B99" s="43"/>
      <c r="C99" s="44"/>
      <c r="D99" s="44"/>
      <c r="E99" s="44"/>
      <c r="F99" s="44"/>
      <c r="G99" s="44"/>
      <c r="H99" s="44"/>
      <c r="I99" s="44"/>
      <c r="J99" s="44"/>
      <c r="K99" s="44"/>
      <c r="L99" s="150"/>
      <c r="S99" s="42"/>
      <c r="T99" s="42"/>
      <c r="U99" s="42"/>
      <c r="V99" s="42"/>
      <c r="W99" s="42"/>
      <c r="X99" s="42"/>
      <c r="Y99" s="42"/>
      <c r="Z99" s="42"/>
      <c r="AA99" s="42"/>
      <c r="AB99" s="42"/>
      <c r="AC99" s="42"/>
      <c r="AD99" s="42"/>
      <c r="AE99" s="42"/>
    </row>
    <row r="100" s="2" customFormat="1" ht="25.65" customHeight="1">
      <c r="A100" s="42"/>
      <c r="B100" s="43"/>
      <c r="C100" s="35" t="s">
        <v>30</v>
      </c>
      <c r="D100" s="44"/>
      <c r="E100" s="44"/>
      <c r="F100" s="30" t="str">
        <f>E19</f>
        <v>Masarykova univerzita</v>
      </c>
      <c r="G100" s="44"/>
      <c r="H100" s="44"/>
      <c r="I100" s="35" t="s">
        <v>38</v>
      </c>
      <c r="J100" s="40" t="str">
        <f>E25</f>
        <v>Ateliér Velehradský s.r.o.</v>
      </c>
      <c r="K100" s="44"/>
      <c r="L100" s="150"/>
      <c r="S100" s="42"/>
      <c r="T100" s="42"/>
      <c r="U100" s="42"/>
      <c r="V100" s="42"/>
      <c r="W100" s="42"/>
      <c r="X100" s="42"/>
      <c r="Y100" s="42"/>
      <c r="Z100" s="42"/>
      <c r="AA100" s="42"/>
      <c r="AB100" s="42"/>
      <c r="AC100" s="42"/>
      <c r="AD100" s="42"/>
      <c r="AE100" s="42"/>
    </row>
    <row r="101" s="2" customFormat="1" ht="40.05" customHeight="1">
      <c r="A101" s="42"/>
      <c r="B101" s="43"/>
      <c r="C101" s="35" t="s">
        <v>36</v>
      </c>
      <c r="D101" s="44"/>
      <c r="E101" s="44"/>
      <c r="F101" s="30" t="str">
        <f>IF(E22="","",E22)</f>
        <v>Vyplň údaj</v>
      </c>
      <c r="G101" s="44"/>
      <c r="H101" s="44"/>
      <c r="I101" s="35" t="s">
        <v>43</v>
      </c>
      <c r="J101" s="40" t="str">
        <f>E28</f>
        <v>Ing. Vojtěch Biolek - Ateliér Velehradský s.r.o.</v>
      </c>
      <c r="K101" s="44"/>
      <c r="L101" s="150"/>
      <c r="S101" s="42"/>
      <c r="T101" s="42"/>
      <c r="U101" s="42"/>
      <c r="V101" s="42"/>
      <c r="W101" s="42"/>
      <c r="X101" s="42"/>
      <c r="Y101" s="42"/>
      <c r="Z101" s="42"/>
      <c r="AA101" s="42"/>
      <c r="AB101" s="42"/>
      <c r="AC101" s="42"/>
      <c r="AD101" s="42"/>
      <c r="AE101" s="42"/>
    </row>
    <row r="102" s="2" customFormat="1" ht="10.32" customHeight="1">
      <c r="A102" s="42"/>
      <c r="B102" s="43"/>
      <c r="C102" s="44"/>
      <c r="D102" s="44"/>
      <c r="E102" s="44"/>
      <c r="F102" s="44"/>
      <c r="G102" s="44"/>
      <c r="H102" s="44"/>
      <c r="I102" s="44"/>
      <c r="J102" s="44"/>
      <c r="K102" s="44"/>
      <c r="L102" s="150"/>
      <c r="S102" s="42"/>
      <c r="T102" s="42"/>
      <c r="U102" s="42"/>
      <c r="V102" s="42"/>
      <c r="W102" s="42"/>
      <c r="X102" s="42"/>
      <c r="Y102" s="42"/>
      <c r="Z102" s="42"/>
      <c r="AA102" s="42"/>
      <c r="AB102" s="42"/>
      <c r="AC102" s="42"/>
      <c r="AD102" s="42"/>
      <c r="AE102" s="42"/>
    </row>
    <row r="103" s="11" customFormat="1" ht="29.28" customHeight="1">
      <c r="A103" s="191"/>
      <c r="B103" s="192"/>
      <c r="C103" s="193" t="s">
        <v>214</v>
      </c>
      <c r="D103" s="194" t="s">
        <v>67</v>
      </c>
      <c r="E103" s="194" t="s">
        <v>63</v>
      </c>
      <c r="F103" s="194" t="s">
        <v>64</v>
      </c>
      <c r="G103" s="194" t="s">
        <v>215</v>
      </c>
      <c r="H103" s="194" t="s">
        <v>216</v>
      </c>
      <c r="I103" s="194" t="s">
        <v>217</v>
      </c>
      <c r="J103" s="194" t="s">
        <v>208</v>
      </c>
      <c r="K103" s="195" t="s">
        <v>218</v>
      </c>
      <c r="L103" s="196"/>
      <c r="M103" s="96" t="s">
        <v>44</v>
      </c>
      <c r="N103" s="97" t="s">
        <v>52</v>
      </c>
      <c r="O103" s="97" t="s">
        <v>219</v>
      </c>
      <c r="P103" s="97" t="s">
        <v>220</v>
      </c>
      <c r="Q103" s="97" t="s">
        <v>221</v>
      </c>
      <c r="R103" s="97" t="s">
        <v>222</v>
      </c>
      <c r="S103" s="97" t="s">
        <v>223</v>
      </c>
      <c r="T103" s="98" t="s">
        <v>224</v>
      </c>
      <c r="U103" s="191"/>
      <c r="V103" s="191"/>
      <c r="W103" s="191"/>
      <c r="X103" s="191"/>
      <c r="Y103" s="191"/>
      <c r="Z103" s="191"/>
      <c r="AA103" s="191"/>
      <c r="AB103" s="191"/>
      <c r="AC103" s="191"/>
      <c r="AD103" s="191"/>
      <c r="AE103" s="191"/>
    </row>
    <row r="104" s="2" customFormat="1" ht="22.8" customHeight="1">
      <c r="A104" s="42"/>
      <c r="B104" s="43"/>
      <c r="C104" s="103" t="s">
        <v>225</v>
      </c>
      <c r="D104" s="44"/>
      <c r="E104" s="44"/>
      <c r="F104" s="44"/>
      <c r="G104" s="44"/>
      <c r="H104" s="44"/>
      <c r="I104" s="44"/>
      <c r="J104" s="197">
        <f>BK104</f>
        <v>0</v>
      </c>
      <c r="K104" s="44"/>
      <c r="L104" s="48"/>
      <c r="M104" s="99"/>
      <c r="N104" s="198"/>
      <c r="O104" s="100"/>
      <c r="P104" s="199">
        <f>P105+P230+P550</f>
        <v>0</v>
      </c>
      <c r="Q104" s="100"/>
      <c r="R104" s="199">
        <f>R105+R230+R550</f>
        <v>96.776561767999993</v>
      </c>
      <c r="S104" s="100"/>
      <c r="T104" s="200">
        <f>T105+T230+T550</f>
        <v>0.040738200000000002</v>
      </c>
      <c r="U104" s="42"/>
      <c r="V104" s="42"/>
      <c r="W104" s="42"/>
      <c r="X104" s="42"/>
      <c r="Y104" s="42"/>
      <c r="Z104" s="42"/>
      <c r="AA104" s="42"/>
      <c r="AB104" s="42"/>
      <c r="AC104" s="42"/>
      <c r="AD104" s="42"/>
      <c r="AE104" s="42"/>
      <c r="AT104" s="20" t="s">
        <v>81</v>
      </c>
      <c r="AU104" s="20" t="s">
        <v>209</v>
      </c>
      <c r="BK104" s="201">
        <f>BK105+BK230+BK550</f>
        <v>0</v>
      </c>
    </row>
    <row r="105" s="12" customFormat="1" ht="25.92" customHeight="1">
      <c r="A105" s="12"/>
      <c r="B105" s="202"/>
      <c r="C105" s="203"/>
      <c r="D105" s="204" t="s">
        <v>81</v>
      </c>
      <c r="E105" s="205" t="s">
        <v>226</v>
      </c>
      <c r="F105" s="205" t="s">
        <v>227</v>
      </c>
      <c r="G105" s="203"/>
      <c r="H105" s="203"/>
      <c r="I105" s="206"/>
      <c r="J105" s="207">
        <f>BK105</f>
        <v>0</v>
      </c>
      <c r="K105" s="203"/>
      <c r="L105" s="208"/>
      <c r="M105" s="209"/>
      <c r="N105" s="210"/>
      <c r="O105" s="210"/>
      <c r="P105" s="211">
        <f>P106+P190+P227</f>
        <v>0</v>
      </c>
      <c r="Q105" s="210"/>
      <c r="R105" s="211">
        <f>R106+R190+R227</f>
        <v>62.928855699999993</v>
      </c>
      <c r="S105" s="210"/>
      <c r="T105" s="212">
        <f>T106+T190+T227</f>
        <v>0.040738200000000002</v>
      </c>
      <c r="U105" s="12"/>
      <c r="V105" s="12"/>
      <c r="W105" s="12"/>
      <c r="X105" s="12"/>
      <c r="Y105" s="12"/>
      <c r="Z105" s="12"/>
      <c r="AA105" s="12"/>
      <c r="AB105" s="12"/>
      <c r="AC105" s="12"/>
      <c r="AD105" s="12"/>
      <c r="AE105" s="12"/>
      <c r="AR105" s="213" t="s">
        <v>90</v>
      </c>
      <c r="AT105" s="214" t="s">
        <v>81</v>
      </c>
      <c r="AU105" s="214" t="s">
        <v>82</v>
      </c>
      <c r="AY105" s="213" t="s">
        <v>228</v>
      </c>
      <c r="BK105" s="215">
        <f>BK106+BK190+BK227</f>
        <v>0</v>
      </c>
    </row>
    <row r="106" s="12" customFormat="1" ht="22.8" customHeight="1">
      <c r="A106" s="12"/>
      <c r="B106" s="202"/>
      <c r="C106" s="203"/>
      <c r="D106" s="204" t="s">
        <v>81</v>
      </c>
      <c r="E106" s="216" t="s">
        <v>276</v>
      </c>
      <c r="F106" s="216" t="s">
        <v>935</v>
      </c>
      <c r="G106" s="203"/>
      <c r="H106" s="203"/>
      <c r="I106" s="206"/>
      <c r="J106" s="217">
        <f>BK106</f>
        <v>0</v>
      </c>
      <c r="K106" s="203"/>
      <c r="L106" s="208"/>
      <c r="M106" s="209"/>
      <c r="N106" s="210"/>
      <c r="O106" s="210"/>
      <c r="P106" s="211">
        <f>SUM(P107:P189)</f>
        <v>0</v>
      </c>
      <c r="Q106" s="210"/>
      <c r="R106" s="211">
        <f>SUM(R107:R189)</f>
        <v>62.099305699999995</v>
      </c>
      <c r="S106" s="210"/>
      <c r="T106" s="212">
        <f>SUM(T107:T189)</f>
        <v>0.040738200000000002</v>
      </c>
      <c r="U106" s="12"/>
      <c r="V106" s="12"/>
      <c r="W106" s="12"/>
      <c r="X106" s="12"/>
      <c r="Y106" s="12"/>
      <c r="Z106" s="12"/>
      <c r="AA106" s="12"/>
      <c r="AB106" s="12"/>
      <c r="AC106" s="12"/>
      <c r="AD106" s="12"/>
      <c r="AE106" s="12"/>
      <c r="AR106" s="213" t="s">
        <v>90</v>
      </c>
      <c r="AT106" s="214" t="s">
        <v>81</v>
      </c>
      <c r="AU106" s="214" t="s">
        <v>90</v>
      </c>
      <c r="AY106" s="213" t="s">
        <v>228</v>
      </c>
      <c r="BK106" s="215">
        <f>SUM(BK107:BK189)</f>
        <v>0</v>
      </c>
    </row>
    <row r="107" s="2" customFormat="1" ht="24.15" customHeight="1">
      <c r="A107" s="42"/>
      <c r="B107" s="43"/>
      <c r="C107" s="218" t="s">
        <v>90</v>
      </c>
      <c r="D107" s="218" t="s">
        <v>230</v>
      </c>
      <c r="E107" s="219" t="s">
        <v>3290</v>
      </c>
      <c r="F107" s="220" t="s">
        <v>3291</v>
      </c>
      <c r="G107" s="221" t="s">
        <v>233</v>
      </c>
      <c r="H107" s="222">
        <v>302.11000000000001</v>
      </c>
      <c r="I107" s="223"/>
      <c r="J107" s="224">
        <f>ROUND(I107*H107,2)</f>
        <v>0</v>
      </c>
      <c r="K107" s="220" t="s">
        <v>234</v>
      </c>
      <c r="L107" s="48"/>
      <c r="M107" s="225" t="s">
        <v>44</v>
      </c>
      <c r="N107" s="226" t="s">
        <v>53</v>
      </c>
      <c r="O107" s="88"/>
      <c r="P107" s="227">
        <f>O107*H107</f>
        <v>0</v>
      </c>
      <c r="Q107" s="227">
        <v>0.0014</v>
      </c>
      <c r="R107" s="227">
        <f>Q107*H107</f>
        <v>0.422954</v>
      </c>
      <c r="S107" s="227">
        <v>0</v>
      </c>
      <c r="T107" s="228">
        <f>S107*H107</f>
        <v>0</v>
      </c>
      <c r="U107" s="42"/>
      <c r="V107" s="42"/>
      <c r="W107" s="42"/>
      <c r="X107" s="42"/>
      <c r="Y107" s="42"/>
      <c r="Z107" s="42"/>
      <c r="AA107" s="42"/>
      <c r="AB107" s="42"/>
      <c r="AC107" s="42"/>
      <c r="AD107" s="42"/>
      <c r="AE107" s="42"/>
      <c r="AR107" s="229" t="s">
        <v>145</v>
      </c>
      <c r="AT107" s="229" t="s">
        <v>230</v>
      </c>
      <c r="AU107" s="229" t="s">
        <v>92</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3292</v>
      </c>
    </row>
    <row r="108" s="2" customFormat="1">
      <c r="A108" s="42"/>
      <c r="B108" s="43"/>
      <c r="C108" s="44"/>
      <c r="D108" s="231" t="s">
        <v>236</v>
      </c>
      <c r="E108" s="44"/>
      <c r="F108" s="232" t="s">
        <v>3293</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236</v>
      </c>
      <c r="AU108" s="20" t="s">
        <v>92</v>
      </c>
    </row>
    <row r="109" s="13" customFormat="1">
      <c r="A109" s="13"/>
      <c r="B109" s="236"/>
      <c r="C109" s="237"/>
      <c r="D109" s="238" t="s">
        <v>238</v>
      </c>
      <c r="E109" s="239" t="s">
        <v>44</v>
      </c>
      <c r="F109" s="240" t="s">
        <v>3294</v>
      </c>
      <c r="G109" s="237"/>
      <c r="H109" s="239" t="s">
        <v>44</v>
      </c>
      <c r="I109" s="241"/>
      <c r="J109" s="237"/>
      <c r="K109" s="237"/>
      <c r="L109" s="242"/>
      <c r="M109" s="243"/>
      <c r="N109" s="244"/>
      <c r="O109" s="244"/>
      <c r="P109" s="244"/>
      <c r="Q109" s="244"/>
      <c r="R109" s="244"/>
      <c r="S109" s="244"/>
      <c r="T109" s="245"/>
      <c r="U109" s="13"/>
      <c r="V109" s="13"/>
      <c r="W109" s="13"/>
      <c r="X109" s="13"/>
      <c r="Y109" s="13"/>
      <c r="Z109" s="13"/>
      <c r="AA109" s="13"/>
      <c r="AB109" s="13"/>
      <c r="AC109" s="13"/>
      <c r="AD109" s="13"/>
      <c r="AE109" s="13"/>
      <c r="AT109" s="246" t="s">
        <v>238</v>
      </c>
      <c r="AU109" s="246" t="s">
        <v>92</v>
      </c>
      <c r="AV109" s="13" t="s">
        <v>90</v>
      </c>
      <c r="AW109" s="13" t="s">
        <v>42</v>
      </c>
      <c r="AX109" s="13" t="s">
        <v>82</v>
      </c>
      <c r="AY109" s="246" t="s">
        <v>228</v>
      </c>
    </row>
    <row r="110" s="14" customFormat="1">
      <c r="A110" s="14"/>
      <c r="B110" s="247"/>
      <c r="C110" s="248"/>
      <c r="D110" s="238" t="s">
        <v>238</v>
      </c>
      <c r="E110" s="249" t="s">
        <v>44</v>
      </c>
      <c r="F110" s="250" t="s">
        <v>3275</v>
      </c>
      <c r="G110" s="248"/>
      <c r="H110" s="251">
        <v>200.12000000000001</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238</v>
      </c>
      <c r="AU110" s="257" t="s">
        <v>92</v>
      </c>
      <c r="AV110" s="14" t="s">
        <v>92</v>
      </c>
      <c r="AW110" s="14" t="s">
        <v>42</v>
      </c>
      <c r="AX110" s="14" t="s">
        <v>82</v>
      </c>
      <c r="AY110" s="257" t="s">
        <v>228</v>
      </c>
    </row>
    <row r="111" s="14" customFormat="1">
      <c r="A111" s="14"/>
      <c r="B111" s="247"/>
      <c r="C111" s="248"/>
      <c r="D111" s="238" t="s">
        <v>238</v>
      </c>
      <c r="E111" s="249" t="s">
        <v>44</v>
      </c>
      <c r="F111" s="250" t="s">
        <v>3277</v>
      </c>
      <c r="G111" s="248"/>
      <c r="H111" s="251">
        <v>101.99</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238</v>
      </c>
      <c r="AU111" s="257" t="s">
        <v>92</v>
      </c>
      <c r="AV111" s="14" t="s">
        <v>92</v>
      </c>
      <c r="AW111" s="14" t="s">
        <v>42</v>
      </c>
      <c r="AX111" s="14" t="s">
        <v>82</v>
      </c>
      <c r="AY111" s="257" t="s">
        <v>228</v>
      </c>
    </row>
    <row r="112" s="15" customFormat="1">
      <c r="A112" s="15"/>
      <c r="B112" s="258"/>
      <c r="C112" s="259"/>
      <c r="D112" s="238" t="s">
        <v>238</v>
      </c>
      <c r="E112" s="260" t="s">
        <v>44</v>
      </c>
      <c r="F112" s="261" t="s">
        <v>247</v>
      </c>
      <c r="G112" s="259"/>
      <c r="H112" s="262">
        <v>302.11000000000001</v>
      </c>
      <c r="I112" s="263"/>
      <c r="J112" s="259"/>
      <c r="K112" s="259"/>
      <c r="L112" s="264"/>
      <c r="M112" s="265"/>
      <c r="N112" s="266"/>
      <c r="O112" s="266"/>
      <c r="P112" s="266"/>
      <c r="Q112" s="266"/>
      <c r="R112" s="266"/>
      <c r="S112" s="266"/>
      <c r="T112" s="267"/>
      <c r="U112" s="15"/>
      <c r="V112" s="15"/>
      <c r="W112" s="15"/>
      <c r="X112" s="15"/>
      <c r="Y112" s="15"/>
      <c r="Z112" s="15"/>
      <c r="AA112" s="15"/>
      <c r="AB112" s="15"/>
      <c r="AC112" s="15"/>
      <c r="AD112" s="15"/>
      <c r="AE112" s="15"/>
      <c r="AT112" s="268" t="s">
        <v>238</v>
      </c>
      <c r="AU112" s="268" t="s">
        <v>92</v>
      </c>
      <c r="AV112" s="15" t="s">
        <v>145</v>
      </c>
      <c r="AW112" s="15" t="s">
        <v>42</v>
      </c>
      <c r="AX112" s="15" t="s">
        <v>90</v>
      </c>
      <c r="AY112" s="268" t="s">
        <v>228</v>
      </c>
    </row>
    <row r="113" s="2" customFormat="1" ht="16.5" customHeight="1">
      <c r="A113" s="42"/>
      <c r="B113" s="43"/>
      <c r="C113" s="218" t="s">
        <v>92</v>
      </c>
      <c r="D113" s="218" t="s">
        <v>230</v>
      </c>
      <c r="E113" s="219" t="s">
        <v>3295</v>
      </c>
      <c r="F113" s="220" t="s">
        <v>3296</v>
      </c>
      <c r="G113" s="221" t="s">
        <v>233</v>
      </c>
      <c r="H113" s="222">
        <v>15.5</v>
      </c>
      <c r="I113" s="223"/>
      <c r="J113" s="224">
        <f>ROUND(I113*H113,2)</f>
        <v>0</v>
      </c>
      <c r="K113" s="220" t="s">
        <v>234</v>
      </c>
      <c r="L113" s="48"/>
      <c r="M113" s="225" t="s">
        <v>44</v>
      </c>
      <c r="N113" s="226" t="s">
        <v>53</v>
      </c>
      <c r="O113" s="88"/>
      <c r="P113" s="227">
        <f>O113*H113</f>
        <v>0</v>
      </c>
      <c r="Q113" s="227">
        <v>0.00025999999999999998</v>
      </c>
      <c r="R113" s="227">
        <f>Q113*H113</f>
        <v>0.0040299999999999997</v>
      </c>
      <c r="S113" s="227">
        <v>0</v>
      </c>
      <c r="T113" s="228">
        <f>S113*H113</f>
        <v>0</v>
      </c>
      <c r="U113" s="42"/>
      <c r="V113" s="42"/>
      <c r="W113" s="42"/>
      <c r="X113" s="42"/>
      <c r="Y113" s="42"/>
      <c r="Z113" s="42"/>
      <c r="AA113" s="42"/>
      <c r="AB113" s="42"/>
      <c r="AC113" s="42"/>
      <c r="AD113" s="42"/>
      <c r="AE113" s="42"/>
      <c r="AR113" s="229" t="s">
        <v>145</v>
      </c>
      <c r="AT113" s="229" t="s">
        <v>230</v>
      </c>
      <c r="AU113" s="229" t="s">
        <v>92</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3297</v>
      </c>
    </row>
    <row r="114" s="2" customFormat="1">
      <c r="A114" s="42"/>
      <c r="B114" s="43"/>
      <c r="C114" s="44"/>
      <c r="D114" s="231" t="s">
        <v>236</v>
      </c>
      <c r="E114" s="44"/>
      <c r="F114" s="232" t="s">
        <v>3298</v>
      </c>
      <c r="G114" s="44"/>
      <c r="H114" s="44"/>
      <c r="I114" s="233"/>
      <c r="J114" s="44"/>
      <c r="K114" s="44"/>
      <c r="L114" s="48"/>
      <c r="M114" s="234"/>
      <c r="N114" s="235"/>
      <c r="O114" s="88"/>
      <c r="P114" s="88"/>
      <c r="Q114" s="88"/>
      <c r="R114" s="88"/>
      <c r="S114" s="88"/>
      <c r="T114" s="89"/>
      <c r="U114" s="42"/>
      <c r="V114" s="42"/>
      <c r="W114" s="42"/>
      <c r="X114" s="42"/>
      <c r="Y114" s="42"/>
      <c r="Z114" s="42"/>
      <c r="AA114" s="42"/>
      <c r="AB114" s="42"/>
      <c r="AC114" s="42"/>
      <c r="AD114" s="42"/>
      <c r="AE114" s="42"/>
      <c r="AT114" s="20" t="s">
        <v>236</v>
      </c>
      <c r="AU114" s="20" t="s">
        <v>92</v>
      </c>
    </row>
    <row r="115" s="13" customFormat="1">
      <c r="A115" s="13"/>
      <c r="B115" s="236"/>
      <c r="C115" s="237"/>
      <c r="D115" s="238" t="s">
        <v>238</v>
      </c>
      <c r="E115" s="239" t="s">
        <v>44</v>
      </c>
      <c r="F115" s="240" t="s">
        <v>3299</v>
      </c>
      <c r="G115" s="237"/>
      <c r="H115" s="239" t="s">
        <v>44</v>
      </c>
      <c r="I115" s="241"/>
      <c r="J115" s="237"/>
      <c r="K115" s="237"/>
      <c r="L115" s="242"/>
      <c r="M115" s="243"/>
      <c r="N115" s="244"/>
      <c r="O115" s="244"/>
      <c r="P115" s="244"/>
      <c r="Q115" s="244"/>
      <c r="R115" s="244"/>
      <c r="S115" s="244"/>
      <c r="T115" s="245"/>
      <c r="U115" s="13"/>
      <c r="V115" s="13"/>
      <c r="W115" s="13"/>
      <c r="X115" s="13"/>
      <c r="Y115" s="13"/>
      <c r="Z115" s="13"/>
      <c r="AA115" s="13"/>
      <c r="AB115" s="13"/>
      <c r="AC115" s="13"/>
      <c r="AD115" s="13"/>
      <c r="AE115" s="13"/>
      <c r="AT115" s="246" t="s">
        <v>238</v>
      </c>
      <c r="AU115" s="246" t="s">
        <v>92</v>
      </c>
      <c r="AV115" s="13" t="s">
        <v>90</v>
      </c>
      <c r="AW115" s="13" t="s">
        <v>42</v>
      </c>
      <c r="AX115" s="13" t="s">
        <v>82</v>
      </c>
      <c r="AY115" s="246" t="s">
        <v>228</v>
      </c>
    </row>
    <row r="116" s="14" customFormat="1">
      <c r="A116" s="14"/>
      <c r="B116" s="247"/>
      <c r="C116" s="248"/>
      <c r="D116" s="238" t="s">
        <v>238</v>
      </c>
      <c r="E116" s="249" t="s">
        <v>44</v>
      </c>
      <c r="F116" s="250" t="s">
        <v>3300</v>
      </c>
      <c r="G116" s="248"/>
      <c r="H116" s="251">
        <v>15.5</v>
      </c>
      <c r="I116" s="252"/>
      <c r="J116" s="248"/>
      <c r="K116" s="248"/>
      <c r="L116" s="253"/>
      <c r="M116" s="254"/>
      <c r="N116" s="255"/>
      <c r="O116" s="255"/>
      <c r="P116" s="255"/>
      <c r="Q116" s="255"/>
      <c r="R116" s="255"/>
      <c r="S116" s="255"/>
      <c r="T116" s="256"/>
      <c r="U116" s="14"/>
      <c r="V116" s="14"/>
      <c r="W116" s="14"/>
      <c r="X116" s="14"/>
      <c r="Y116" s="14"/>
      <c r="Z116" s="14"/>
      <c r="AA116" s="14"/>
      <c r="AB116" s="14"/>
      <c r="AC116" s="14"/>
      <c r="AD116" s="14"/>
      <c r="AE116" s="14"/>
      <c r="AT116" s="257" t="s">
        <v>238</v>
      </c>
      <c r="AU116" s="257" t="s">
        <v>92</v>
      </c>
      <c r="AV116" s="14" t="s">
        <v>92</v>
      </c>
      <c r="AW116" s="14" t="s">
        <v>42</v>
      </c>
      <c r="AX116" s="14" t="s">
        <v>82</v>
      </c>
      <c r="AY116" s="257" t="s">
        <v>228</v>
      </c>
    </row>
    <row r="117" s="15" customFormat="1">
      <c r="A117" s="15"/>
      <c r="B117" s="258"/>
      <c r="C117" s="259"/>
      <c r="D117" s="238" t="s">
        <v>238</v>
      </c>
      <c r="E117" s="260" t="s">
        <v>44</v>
      </c>
      <c r="F117" s="261" t="s">
        <v>247</v>
      </c>
      <c r="G117" s="259"/>
      <c r="H117" s="262">
        <v>15.5</v>
      </c>
      <c r="I117" s="263"/>
      <c r="J117" s="259"/>
      <c r="K117" s="259"/>
      <c r="L117" s="264"/>
      <c r="M117" s="265"/>
      <c r="N117" s="266"/>
      <c r="O117" s="266"/>
      <c r="P117" s="266"/>
      <c r="Q117" s="266"/>
      <c r="R117" s="266"/>
      <c r="S117" s="266"/>
      <c r="T117" s="267"/>
      <c r="U117" s="15"/>
      <c r="V117" s="15"/>
      <c r="W117" s="15"/>
      <c r="X117" s="15"/>
      <c r="Y117" s="15"/>
      <c r="Z117" s="15"/>
      <c r="AA117" s="15"/>
      <c r="AB117" s="15"/>
      <c r="AC117" s="15"/>
      <c r="AD117" s="15"/>
      <c r="AE117" s="15"/>
      <c r="AT117" s="268" t="s">
        <v>238</v>
      </c>
      <c r="AU117" s="268" t="s">
        <v>92</v>
      </c>
      <c r="AV117" s="15" t="s">
        <v>145</v>
      </c>
      <c r="AW117" s="15" t="s">
        <v>42</v>
      </c>
      <c r="AX117" s="15" t="s">
        <v>90</v>
      </c>
      <c r="AY117" s="268" t="s">
        <v>228</v>
      </c>
    </row>
    <row r="118" s="2" customFormat="1" ht="21.75" customHeight="1">
      <c r="A118" s="42"/>
      <c r="B118" s="43"/>
      <c r="C118" s="218" t="s">
        <v>105</v>
      </c>
      <c r="D118" s="218" t="s">
        <v>230</v>
      </c>
      <c r="E118" s="219" t="s">
        <v>3301</v>
      </c>
      <c r="F118" s="220" t="s">
        <v>3302</v>
      </c>
      <c r="G118" s="221" t="s">
        <v>233</v>
      </c>
      <c r="H118" s="222">
        <v>1700.7000000000001</v>
      </c>
      <c r="I118" s="223"/>
      <c r="J118" s="224">
        <f>ROUND(I118*H118,2)</f>
        <v>0</v>
      </c>
      <c r="K118" s="220" t="s">
        <v>234</v>
      </c>
      <c r="L118" s="48"/>
      <c r="M118" s="225" t="s">
        <v>44</v>
      </c>
      <c r="N118" s="226" t="s">
        <v>53</v>
      </c>
      <c r="O118" s="88"/>
      <c r="P118" s="227">
        <f>O118*H118</f>
        <v>0</v>
      </c>
      <c r="Q118" s="227">
        <v>0.0073499999999999998</v>
      </c>
      <c r="R118" s="227">
        <f>Q118*H118</f>
        <v>12.500145</v>
      </c>
      <c r="S118" s="227">
        <v>0</v>
      </c>
      <c r="T118" s="228">
        <f>S118*H118</f>
        <v>0</v>
      </c>
      <c r="U118" s="42"/>
      <c r="V118" s="42"/>
      <c r="W118" s="42"/>
      <c r="X118" s="42"/>
      <c r="Y118" s="42"/>
      <c r="Z118" s="42"/>
      <c r="AA118" s="42"/>
      <c r="AB118" s="42"/>
      <c r="AC118" s="42"/>
      <c r="AD118" s="42"/>
      <c r="AE118" s="42"/>
      <c r="AR118" s="229" t="s">
        <v>145</v>
      </c>
      <c r="AT118" s="229" t="s">
        <v>230</v>
      </c>
      <c r="AU118" s="229" t="s">
        <v>92</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3303</v>
      </c>
    </row>
    <row r="119" s="2" customFormat="1">
      <c r="A119" s="42"/>
      <c r="B119" s="43"/>
      <c r="C119" s="44"/>
      <c r="D119" s="231" t="s">
        <v>236</v>
      </c>
      <c r="E119" s="44"/>
      <c r="F119" s="232" t="s">
        <v>3304</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0" t="s">
        <v>236</v>
      </c>
      <c r="AU119" s="20" t="s">
        <v>92</v>
      </c>
    </row>
    <row r="120" s="13" customFormat="1">
      <c r="A120" s="13"/>
      <c r="B120" s="236"/>
      <c r="C120" s="237"/>
      <c r="D120" s="238" t="s">
        <v>238</v>
      </c>
      <c r="E120" s="239" t="s">
        <v>44</v>
      </c>
      <c r="F120" s="240" t="s">
        <v>3305</v>
      </c>
      <c r="G120" s="237"/>
      <c r="H120" s="239" t="s">
        <v>44</v>
      </c>
      <c r="I120" s="241"/>
      <c r="J120" s="237"/>
      <c r="K120" s="237"/>
      <c r="L120" s="242"/>
      <c r="M120" s="243"/>
      <c r="N120" s="244"/>
      <c r="O120" s="244"/>
      <c r="P120" s="244"/>
      <c r="Q120" s="244"/>
      <c r="R120" s="244"/>
      <c r="S120" s="244"/>
      <c r="T120" s="245"/>
      <c r="U120" s="13"/>
      <c r="V120" s="13"/>
      <c r="W120" s="13"/>
      <c r="X120" s="13"/>
      <c r="Y120" s="13"/>
      <c r="Z120" s="13"/>
      <c r="AA120" s="13"/>
      <c r="AB120" s="13"/>
      <c r="AC120" s="13"/>
      <c r="AD120" s="13"/>
      <c r="AE120" s="13"/>
      <c r="AT120" s="246" t="s">
        <v>238</v>
      </c>
      <c r="AU120" s="246" t="s">
        <v>92</v>
      </c>
      <c r="AV120" s="13" t="s">
        <v>90</v>
      </c>
      <c r="AW120" s="13" t="s">
        <v>42</v>
      </c>
      <c r="AX120" s="13" t="s">
        <v>82</v>
      </c>
      <c r="AY120" s="246" t="s">
        <v>228</v>
      </c>
    </row>
    <row r="121" s="14" customFormat="1">
      <c r="A121" s="14"/>
      <c r="B121" s="247"/>
      <c r="C121" s="248"/>
      <c r="D121" s="238" t="s">
        <v>238</v>
      </c>
      <c r="E121" s="249" t="s">
        <v>44</v>
      </c>
      <c r="F121" s="250" t="s">
        <v>3306</v>
      </c>
      <c r="G121" s="248"/>
      <c r="H121" s="251">
        <v>1405.06</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238</v>
      </c>
      <c r="AU121" s="257" t="s">
        <v>92</v>
      </c>
      <c r="AV121" s="14" t="s">
        <v>92</v>
      </c>
      <c r="AW121" s="14" t="s">
        <v>42</v>
      </c>
      <c r="AX121" s="14" t="s">
        <v>82</v>
      </c>
      <c r="AY121" s="257" t="s">
        <v>228</v>
      </c>
    </row>
    <row r="122" s="14" customFormat="1">
      <c r="A122" s="14"/>
      <c r="B122" s="247"/>
      <c r="C122" s="248"/>
      <c r="D122" s="238" t="s">
        <v>238</v>
      </c>
      <c r="E122" s="249" t="s">
        <v>44</v>
      </c>
      <c r="F122" s="250" t="s">
        <v>3307</v>
      </c>
      <c r="G122" s="248"/>
      <c r="H122" s="251">
        <v>254.52000000000001</v>
      </c>
      <c r="I122" s="252"/>
      <c r="J122" s="248"/>
      <c r="K122" s="248"/>
      <c r="L122" s="253"/>
      <c r="M122" s="254"/>
      <c r="N122" s="255"/>
      <c r="O122" s="255"/>
      <c r="P122" s="255"/>
      <c r="Q122" s="255"/>
      <c r="R122" s="255"/>
      <c r="S122" s="255"/>
      <c r="T122" s="256"/>
      <c r="U122" s="14"/>
      <c r="V122" s="14"/>
      <c r="W122" s="14"/>
      <c r="X122" s="14"/>
      <c r="Y122" s="14"/>
      <c r="Z122" s="14"/>
      <c r="AA122" s="14"/>
      <c r="AB122" s="14"/>
      <c r="AC122" s="14"/>
      <c r="AD122" s="14"/>
      <c r="AE122" s="14"/>
      <c r="AT122" s="257" t="s">
        <v>238</v>
      </c>
      <c r="AU122" s="257" t="s">
        <v>92</v>
      </c>
      <c r="AV122" s="14" t="s">
        <v>92</v>
      </c>
      <c r="AW122" s="14" t="s">
        <v>42</v>
      </c>
      <c r="AX122" s="14" t="s">
        <v>82</v>
      </c>
      <c r="AY122" s="257" t="s">
        <v>228</v>
      </c>
    </row>
    <row r="123" s="14" customFormat="1">
      <c r="A123" s="14"/>
      <c r="B123" s="247"/>
      <c r="C123" s="248"/>
      <c r="D123" s="238" t="s">
        <v>238</v>
      </c>
      <c r="E123" s="249" t="s">
        <v>44</v>
      </c>
      <c r="F123" s="250" t="s">
        <v>3308</v>
      </c>
      <c r="G123" s="248"/>
      <c r="H123" s="251">
        <v>37.240000000000002</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238</v>
      </c>
      <c r="AU123" s="257" t="s">
        <v>92</v>
      </c>
      <c r="AV123" s="14" t="s">
        <v>92</v>
      </c>
      <c r="AW123" s="14" t="s">
        <v>42</v>
      </c>
      <c r="AX123" s="14" t="s">
        <v>82</v>
      </c>
      <c r="AY123" s="257" t="s">
        <v>228</v>
      </c>
    </row>
    <row r="124" s="14" customFormat="1">
      <c r="A124" s="14"/>
      <c r="B124" s="247"/>
      <c r="C124" s="248"/>
      <c r="D124" s="238" t="s">
        <v>238</v>
      </c>
      <c r="E124" s="249" t="s">
        <v>44</v>
      </c>
      <c r="F124" s="250" t="s">
        <v>3309</v>
      </c>
      <c r="G124" s="248"/>
      <c r="H124" s="251">
        <v>3.8799999999999999</v>
      </c>
      <c r="I124" s="252"/>
      <c r="J124" s="248"/>
      <c r="K124" s="248"/>
      <c r="L124" s="253"/>
      <c r="M124" s="254"/>
      <c r="N124" s="255"/>
      <c r="O124" s="255"/>
      <c r="P124" s="255"/>
      <c r="Q124" s="255"/>
      <c r="R124" s="255"/>
      <c r="S124" s="255"/>
      <c r="T124" s="256"/>
      <c r="U124" s="14"/>
      <c r="V124" s="14"/>
      <c r="W124" s="14"/>
      <c r="X124" s="14"/>
      <c r="Y124" s="14"/>
      <c r="Z124" s="14"/>
      <c r="AA124" s="14"/>
      <c r="AB124" s="14"/>
      <c r="AC124" s="14"/>
      <c r="AD124" s="14"/>
      <c r="AE124" s="14"/>
      <c r="AT124" s="257" t="s">
        <v>238</v>
      </c>
      <c r="AU124" s="257" t="s">
        <v>92</v>
      </c>
      <c r="AV124" s="14" t="s">
        <v>92</v>
      </c>
      <c r="AW124" s="14" t="s">
        <v>42</v>
      </c>
      <c r="AX124" s="14" t="s">
        <v>82</v>
      </c>
      <c r="AY124" s="257" t="s">
        <v>228</v>
      </c>
    </row>
    <row r="125" s="15" customFormat="1">
      <c r="A125" s="15"/>
      <c r="B125" s="258"/>
      <c r="C125" s="259"/>
      <c r="D125" s="238" t="s">
        <v>238</v>
      </c>
      <c r="E125" s="260" t="s">
        <v>44</v>
      </c>
      <c r="F125" s="261" t="s">
        <v>247</v>
      </c>
      <c r="G125" s="259"/>
      <c r="H125" s="262">
        <v>1700.7000000000001</v>
      </c>
      <c r="I125" s="263"/>
      <c r="J125" s="259"/>
      <c r="K125" s="259"/>
      <c r="L125" s="264"/>
      <c r="M125" s="265"/>
      <c r="N125" s="266"/>
      <c r="O125" s="266"/>
      <c r="P125" s="266"/>
      <c r="Q125" s="266"/>
      <c r="R125" s="266"/>
      <c r="S125" s="266"/>
      <c r="T125" s="267"/>
      <c r="U125" s="15"/>
      <c r="V125" s="15"/>
      <c r="W125" s="15"/>
      <c r="X125" s="15"/>
      <c r="Y125" s="15"/>
      <c r="Z125" s="15"/>
      <c r="AA125" s="15"/>
      <c r="AB125" s="15"/>
      <c r="AC125" s="15"/>
      <c r="AD125" s="15"/>
      <c r="AE125" s="15"/>
      <c r="AT125" s="268" t="s">
        <v>238</v>
      </c>
      <c r="AU125" s="268" t="s">
        <v>92</v>
      </c>
      <c r="AV125" s="15" t="s">
        <v>145</v>
      </c>
      <c r="AW125" s="15" t="s">
        <v>42</v>
      </c>
      <c r="AX125" s="15" t="s">
        <v>90</v>
      </c>
      <c r="AY125" s="268" t="s">
        <v>228</v>
      </c>
    </row>
    <row r="126" s="2" customFormat="1" ht="24.15" customHeight="1">
      <c r="A126" s="42"/>
      <c r="B126" s="43"/>
      <c r="C126" s="218" t="s">
        <v>145</v>
      </c>
      <c r="D126" s="218" t="s">
        <v>230</v>
      </c>
      <c r="E126" s="219" t="s">
        <v>3310</v>
      </c>
      <c r="F126" s="220" t="s">
        <v>3311</v>
      </c>
      <c r="G126" s="221" t="s">
        <v>233</v>
      </c>
      <c r="H126" s="222">
        <v>257.75</v>
      </c>
      <c r="I126" s="223"/>
      <c r="J126" s="224">
        <f>ROUND(I126*H126,2)</f>
        <v>0</v>
      </c>
      <c r="K126" s="220" t="s">
        <v>234</v>
      </c>
      <c r="L126" s="48"/>
      <c r="M126" s="225" t="s">
        <v>44</v>
      </c>
      <c r="N126" s="226" t="s">
        <v>53</v>
      </c>
      <c r="O126" s="88"/>
      <c r="P126" s="227">
        <f>O126*H126</f>
        <v>0</v>
      </c>
      <c r="Q126" s="227">
        <v>0.0043800000000000002</v>
      </c>
      <c r="R126" s="227">
        <f>Q126*H126</f>
        <v>1.1289450000000001</v>
      </c>
      <c r="S126" s="227">
        <v>0</v>
      </c>
      <c r="T126" s="228">
        <f>S126*H126</f>
        <v>0</v>
      </c>
      <c r="U126" s="42"/>
      <c r="V126" s="42"/>
      <c r="W126" s="42"/>
      <c r="X126" s="42"/>
      <c r="Y126" s="42"/>
      <c r="Z126" s="42"/>
      <c r="AA126" s="42"/>
      <c r="AB126" s="42"/>
      <c r="AC126" s="42"/>
      <c r="AD126" s="42"/>
      <c r="AE126" s="42"/>
      <c r="AR126" s="229" t="s">
        <v>145</v>
      </c>
      <c r="AT126" s="229" t="s">
        <v>230</v>
      </c>
      <c r="AU126" s="229" t="s">
        <v>92</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3312</v>
      </c>
    </row>
    <row r="127" s="2" customFormat="1">
      <c r="A127" s="42"/>
      <c r="B127" s="43"/>
      <c r="C127" s="44"/>
      <c r="D127" s="231" t="s">
        <v>236</v>
      </c>
      <c r="E127" s="44"/>
      <c r="F127" s="232" t="s">
        <v>3313</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0" t="s">
        <v>236</v>
      </c>
      <c r="AU127" s="20" t="s">
        <v>92</v>
      </c>
    </row>
    <row r="128" s="13" customFormat="1">
      <c r="A128" s="13"/>
      <c r="B128" s="236"/>
      <c r="C128" s="237"/>
      <c r="D128" s="238" t="s">
        <v>238</v>
      </c>
      <c r="E128" s="239" t="s">
        <v>44</v>
      </c>
      <c r="F128" s="240" t="s">
        <v>3314</v>
      </c>
      <c r="G128" s="237"/>
      <c r="H128" s="239" t="s">
        <v>44</v>
      </c>
      <c r="I128" s="241"/>
      <c r="J128" s="237"/>
      <c r="K128" s="237"/>
      <c r="L128" s="242"/>
      <c r="M128" s="243"/>
      <c r="N128" s="244"/>
      <c r="O128" s="244"/>
      <c r="P128" s="244"/>
      <c r="Q128" s="244"/>
      <c r="R128" s="244"/>
      <c r="S128" s="244"/>
      <c r="T128" s="245"/>
      <c r="U128" s="13"/>
      <c r="V128" s="13"/>
      <c r="W128" s="13"/>
      <c r="X128" s="13"/>
      <c r="Y128" s="13"/>
      <c r="Z128" s="13"/>
      <c r="AA128" s="13"/>
      <c r="AB128" s="13"/>
      <c r="AC128" s="13"/>
      <c r="AD128" s="13"/>
      <c r="AE128" s="13"/>
      <c r="AT128" s="246" t="s">
        <v>238</v>
      </c>
      <c r="AU128" s="246" t="s">
        <v>92</v>
      </c>
      <c r="AV128" s="13" t="s">
        <v>90</v>
      </c>
      <c r="AW128" s="13" t="s">
        <v>42</v>
      </c>
      <c r="AX128" s="13" t="s">
        <v>82</v>
      </c>
      <c r="AY128" s="246" t="s">
        <v>228</v>
      </c>
    </row>
    <row r="129" s="14" customFormat="1">
      <c r="A129" s="14"/>
      <c r="B129" s="247"/>
      <c r="C129" s="248"/>
      <c r="D129" s="238" t="s">
        <v>238</v>
      </c>
      <c r="E129" s="249" t="s">
        <v>44</v>
      </c>
      <c r="F129" s="250" t="s">
        <v>3270</v>
      </c>
      <c r="G129" s="248"/>
      <c r="H129" s="251">
        <v>7.75</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238</v>
      </c>
      <c r="AU129" s="257" t="s">
        <v>92</v>
      </c>
      <c r="AV129" s="14" t="s">
        <v>92</v>
      </c>
      <c r="AW129" s="14" t="s">
        <v>42</v>
      </c>
      <c r="AX129" s="14" t="s">
        <v>82</v>
      </c>
      <c r="AY129" s="257" t="s">
        <v>228</v>
      </c>
    </row>
    <row r="130" s="13" customFormat="1">
      <c r="A130" s="13"/>
      <c r="B130" s="236"/>
      <c r="C130" s="237"/>
      <c r="D130" s="238" t="s">
        <v>238</v>
      </c>
      <c r="E130" s="239" t="s">
        <v>44</v>
      </c>
      <c r="F130" s="240" t="s">
        <v>3315</v>
      </c>
      <c r="G130" s="237"/>
      <c r="H130" s="239" t="s">
        <v>44</v>
      </c>
      <c r="I130" s="241"/>
      <c r="J130" s="237"/>
      <c r="K130" s="237"/>
      <c r="L130" s="242"/>
      <c r="M130" s="243"/>
      <c r="N130" s="244"/>
      <c r="O130" s="244"/>
      <c r="P130" s="244"/>
      <c r="Q130" s="244"/>
      <c r="R130" s="244"/>
      <c r="S130" s="244"/>
      <c r="T130" s="245"/>
      <c r="U130" s="13"/>
      <c r="V130" s="13"/>
      <c r="W130" s="13"/>
      <c r="X130" s="13"/>
      <c r="Y130" s="13"/>
      <c r="Z130" s="13"/>
      <c r="AA130" s="13"/>
      <c r="AB130" s="13"/>
      <c r="AC130" s="13"/>
      <c r="AD130" s="13"/>
      <c r="AE130" s="13"/>
      <c r="AT130" s="246" t="s">
        <v>238</v>
      </c>
      <c r="AU130" s="246" t="s">
        <v>92</v>
      </c>
      <c r="AV130" s="13" t="s">
        <v>90</v>
      </c>
      <c r="AW130" s="13" t="s">
        <v>42</v>
      </c>
      <c r="AX130" s="13" t="s">
        <v>82</v>
      </c>
      <c r="AY130" s="246" t="s">
        <v>228</v>
      </c>
    </row>
    <row r="131" s="14" customFormat="1">
      <c r="A131" s="14"/>
      <c r="B131" s="247"/>
      <c r="C131" s="248"/>
      <c r="D131" s="238" t="s">
        <v>238</v>
      </c>
      <c r="E131" s="249" t="s">
        <v>44</v>
      </c>
      <c r="F131" s="250" t="s">
        <v>3316</v>
      </c>
      <c r="G131" s="248"/>
      <c r="H131" s="251">
        <v>250</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238</v>
      </c>
      <c r="AU131" s="257" t="s">
        <v>92</v>
      </c>
      <c r="AV131" s="14" t="s">
        <v>92</v>
      </c>
      <c r="AW131" s="14" t="s">
        <v>42</v>
      </c>
      <c r="AX131" s="14" t="s">
        <v>82</v>
      </c>
      <c r="AY131" s="257" t="s">
        <v>228</v>
      </c>
    </row>
    <row r="132" s="15" customFormat="1">
      <c r="A132" s="15"/>
      <c r="B132" s="258"/>
      <c r="C132" s="259"/>
      <c r="D132" s="238" t="s">
        <v>238</v>
      </c>
      <c r="E132" s="260" t="s">
        <v>44</v>
      </c>
      <c r="F132" s="261" t="s">
        <v>247</v>
      </c>
      <c r="G132" s="259"/>
      <c r="H132" s="262">
        <v>257.75</v>
      </c>
      <c r="I132" s="263"/>
      <c r="J132" s="259"/>
      <c r="K132" s="259"/>
      <c r="L132" s="264"/>
      <c r="M132" s="265"/>
      <c r="N132" s="266"/>
      <c r="O132" s="266"/>
      <c r="P132" s="266"/>
      <c r="Q132" s="266"/>
      <c r="R132" s="266"/>
      <c r="S132" s="266"/>
      <c r="T132" s="267"/>
      <c r="U132" s="15"/>
      <c r="V132" s="15"/>
      <c r="W132" s="15"/>
      <c r="X132" s="15"/>
      <c r="Y132" s="15"/>
      <c r="Z132" s="15"/>
      <c r="AA132" s="15"/>
      <c r="AB132" s="15"/>
      <c r="AC132" s="15"/>
      <c r="AD132" s="15"/>
      <c r="AE132" s="15"/>
      <c r="AT132" s="268" t="s">
        <v>238</v>
      </c>
      <c r="AU132" s="268" t="s">
        <v>92</v>
      </c>
      <c r="AV132" s="15" t="s">
        <v>145</v>
      </c>
      <c r="AW132" s="15" t="s">
        <v>42</v>
      </c>
      <c r="AX132" s="15" t="s">
        <v>90</v>
      </c>
      <c r="AY132" s="268" t="s">
        <v>228</v>
      </c>
    </row>
    <row r="133" s="2" customFormat="1" ht="24.15" customHeight="1">
      <c r="A133" s="42"/>
      <c r="B133" s="43"/>
      <c r="C133" s="218" t="s">
        <v>271</v>
      </c>
      <c r="D133" s="218" t="s">
        <v>230</v>
      </c>
      <c r="E133" s="219" t="s">
        <v>3317</v>
      </c>
      <c r="F133" s="220" t="s">
        <v>3318</v>
      </c>
      <c r="G133" s="221" t="s">
        <v>233</v>
      </c>
      <c r="H133" s="222">
        <v>2002.81</v>
      </c>
      <c r="I133" s="223"/>
      <c r="J133" s="224">
        <f>ROUND(I133*H133,2)</f>
        <v>0</v>
      </c>
      <c r="K133" s="220" t="s">
        <v>234</v>
      </c>
      <c r="L133" s="48"/>
      <c r="M133" s="225" t="s">
        <v>44</v>
      </c>
      <c r="N133" s="226" t="s">
        <v>53</v>
      </c>
      <c r="O133" s="88"/>
      <c r="P133" s="227">
        <f>O133*H133</f>
        <v>0</v>
      </c>
      <c r="Q133" s="227">
        <v>0.013650000000000001</v>
      </c>
      <c r="R133" s="227">
        <f>Q133*H133</f>
        <v>27.3383565</v>
      </c>
      <c r="S133" s="227">
        <v>0</v>
      </c>
      <c r="T133" s="228">
        <f>S133*H133</f>
        <v>0</v>
      </c>
      <c r="U133" s="42"/>
      <c r="V133" s="42"/>
      <c r="W133" s="42"/>
      <c r="X133" s="42"/>
      <c r="Y133" s="42"/>
      <c r="Z133" s="42"/>
      <c r="AA133" s="42"/>
      <c r="AB133" s="42"/>
      <c r="AC133" s="42"/>
      <c r="AD133" s="42"/>
      <c r="AE133" s="42"/>
      <c r="AR133" s="229" t="s">
        <v>145</v>
      </c>
      <c r="AT133" s="229" t="s">
        <v>230</v>
      </c>
      <c r="AU133" s="229" t="s">
        <v>92</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3319</v>
      </c>
    </row>
    <row r="134" s="2" customFormat="1">
      <c r="A134" s="42"/>
      <c r="B134" s="43"/>
      <c r="C134" s="44"/>
      <c r="D134" s="231" t="s">
        <v>236</v>
      </c>
      <c r="E134" s="44"/>
      <c r="F134" s="232" t="s">
        <v>3320</v>
      </c>
      <c r="G134" s="44"/>
      <c r="H134" s="44"/>
      <c r="I134" s="233"/>
      <c r="J134" s="44"/>
      <c r="K134" s="44"/>
      <c r="L134" s="48"/>
      <c r="M134" s="234"/>
      <c r="N134" s="235"/>
      <c r="O134" s="88"/>
      <c r="P134" s="88"/>
      <c r="Q134" s="88"/>
      <c r="R134" s="88"/>
      <c r="S134" s="88"/>
      <c r="T134" s="89"/>
      <c r="U134" s="42"/>
      <c r="V134" s="42"/>
      <c r="W134" s="42"/>
      <c r="X134" s="42"/>
      <c r="Y134" s="42"/>
      <c r="Z134" s="42"/>
      <c r="AA134" s="42"/>
      <c r="AB134" s="42"/>
      <c r="AC134" s="42"/>
      <c r="AD134" s="42"/>
      <c r="AE134" s="42"/>
      <c r="AT134" s="20" t="s">
        <v>236</v>
      </c>
      <c r="AU134" s="20" t="s">
        <v>92</v>
      </c>
    </row>
    <row r="135" s="13" customFormat="1">
      <c r="A135" s="13"/>
      <c r="B135" s="236"/>
      <c r="C135" s="237"/>
      <c r="D135" s="238" t="s">
        <v>238</v>
      </c>
      <c r="E135" s="239" t="s">
        <v>44</v>
      </c>
      <c r="F135" s="240" t="s">
        <v>3321</v>
      </c>
      <c r="G135" s="237"/>
      <c r="H135" s="239" t="s">
        <v>44</v>
      </c>
      <c r="I135" s="241"/>
      <c r="J135" s="237"/>
      <c r="K135" s="237"/>
      <c r="L135" s="242"/>
      <c r="M135" s="243"/>
      <c r="N135" s="244"/>
      <c r="O135" s="244"/>
      <c r="P135" s="244"/>
      <c r="Q135" s="244"/>
      <c r="R135" s="244"/>
      <c r="S135" s="244"/>
      <c r="T135" s="245"/>
      <c r="U135" s="13"/>
      <c r="V135" s="13"/>
      <c r="W135" s="13"/>
      <c r="X135" s="13"/>
      <c r="Y135" s="13"/>
      <c r="Z135" s="13"/>
      <c r="AA135" s="13"/>
      <c r="AB135" s="13"/>
      <c r="AC135" s="13"/>
      <c r="AD135" s="13"/>
      <c r="AE135" s="13"/>
      <c r="AT135" s="246" t="s">
        <v>238</v>
      </c>
      <c r="AU135" s="246" t="s">
        <v>92</v>
      </c>
      <c r="AV135" s="13" t="s">
        <v>90</v>
      </c>
      <c r="AW135" s="13" t="s">
        <v>42</v>
      </c>
      <c r="AX135" s="13" t="s">
        <v>82</v>
      </c>
      <c r="AY135" s="246" t="s">
        <v>228</v>
      </c>
    </row>
    <row r="136" s="14" customFormat="1">
      <c r="A136" s="14"/>
      <c r="B136" s="247"/>
      <c r="C136" s="248"/>
      <c r="D136" s="238" t="s">
        <v>238</v>
      </c>
      <c r="E136" s="249" t="s">
        <v>44</v>
      </c>
      <c r="F136" s="250" t="s">
        <v>3306</v>
      </c>
      <c r="G136" s="248"/>
      <c r="H136" s="251">
        <v>1405.06</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238</v>
      </c>
      <c r="AU136" s="257" t="s">
        <v>92</v>
      </c>
      <c r="AV136" s="14" t="s">
        <v>92</v>
      </c>
      <c r="AW136" s="14" t="s">
        <v>42</v>
      </c>
      <c r="AX136" s="14" t="s">
        <v>82</v>
      </c>
      <c r="AY136" s="257" t="s">
        <v>228</v>
      </c>
    </row>
    <row r="137" s="14" customFormat="1">
      <c r="A137" s="14"/>
      <c r="B137" s="247"/>
      <c r="C137" s="248"/>
      <c r="D137" s="238" t="s">
        <v>238</v>
      </c>
      <c r="E137" s="249" t="s">
        <v>44</v>
      </c>
      <c r="F137" s="250" t="s">
        <v>3307</v>
      </c>
      <c r="G137" s="248"/>
      <c r="H137" s="251">
        <v>254.52000000000001</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42</v>
      </c>
      <c r="AX137" s="14" t="s">
        <v>82</v>
      </c>
      <c r="AY137" s="257" t="s">
        <v>228</v>
      </c>
    </row>
    <row r="138" s="14" customFormat="1">
      <c r="A138" s="14"/>
      <c r="B138" s="247"/>
      <c r="C138" s="248"/>
      <c r="D138" s="238" t="s">
        <v>238</v>
      </c>
      <c r="E138" s="249" t="s">
        <v>44</v>
      </c>
      <c r="F138" s="250" t="s">
        <v>3308</v>
      </c>
      <c r="G138" s="248"/>
      <c r="H138" s="251">
        <v>37.240000000000002</v>
      </c>
      <c r="I138" s="252"/>
      <c r="J138" s="248"/>
      <c r="K138" s="248"/>
      <c r="L138" s="253"/>
      <c r="M138" s="254"/>
      <c r="N138" s="255"/>
      <c r="O138" s="255"/>
      <c r="P138" s="255"/>
      <c r="Q138" s="255"/>
      <c r="R138" s="255"/>
      <c r="S138" s="255"/>
      <c r="T138" s="256"/>
      <c r="U138" s="14"/>
      <c r="V138" s="14"/>
      <c r="W138" s="14"/>
      <c r="X138" s="14"/>
      <c r="Y138" s="14"/>
      <c r="Z138" s="14"/>
      <c r="AA138" s="14"/>
      <c r="AB138" s="14"/>
      <c r="AC138" s="14"/>
      <c r="AD138" s="14"/>
      <c r="AE138" s="14"/>
      <c r="AT138" s="257" t="s">
        <v>238</v>
      </c>
      <c r="AU138" s="257" t="s">
        <v>92</v>
      </c>
      <c r="AV138" s="14" t="s">
        <v>92</v>
      </c>
      <c r="AW138" s="14" t="s">
        <v>42</v>
      </c>
      <c r="AX138" s="14" t="s">
        <v>82</v>
      </c>
      <c r="AY138" s="257" t="s">
        <v>228</v>
      </c>
    </row>
    <row r="139" s="14" customFormat="1">
      <c r="A139" s="14"/>
      <c r="B139" s="247"/>
      <c r="C139" s="248"/>
      <c r="D139" s="238" t="s">
        <v>238</v>
      </c>
      <c r="E139" s="249" t="s">
        <v>44</v>
      </c>
      <c r="F139" s="250" t="s">
        <v>3309</v>
      </c>
      <c r="G139" s="248"/>
      <c r="H139" s="251">
        <v>3.8799999999999999</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238</v>
      </c>
      <c r="AU139" s="257" t="s">
        <v>92</v>
      </c>
      <c r="AV139" s="14" t="s">
        <v>92</v>
      </c>
      <c r="AW139" s="14" t="s">
        <v>42</v>
      </c>
      <c r="AX139" s="14" t="s">
        <v>82</v>
      </c>
      <c r="AY139" s="257" t="s">
        <v>228</v>
      </c>
    </row>
    <row r="140" s="14" customFormat="1">
      <c r="A140" s="14"/>
      <c r="B140" s="247"/>
      <c r="C140" s="248"/>
      <c r="D140" s="238" t="s">
        <v>238</v>
      </c>
      <c r="E140" s="249" t="s">
        <v>44</v>
      </c>
      <c r="F140" s="250" t="s">
        <v>3275</v>
      </c>
      <c r="G140" s="248"/>
      <c r="H140" s="251">
        <v>200.12000000000001</v>
      </c>
      <c r="I140" s="252"/>
      <c r="J140" s="248"/>
      <c r="K140" s="248"/>
      <c r="L140" s="253"/>
      <c r="M140" s="254"/>
      <c r="N140" s="255"/>
      <c r="O140" s="255"/>
      <c r="P140" s="255"/>
      <c r="Q140" s="255"/>
      <c r="R140" s="255"/>
      <c r="S140" s="255"/>
      <c r="T140" s="256"/>
      <c r="U140" s="14"/>
      <c r="V140" s="14"/>
      <c r="W140" s="14"/>
      <c r="X140" s="14"/>
      <c r="Y140" s="14"/>
      <c r="Z140" s="14"/>
      <c r="AA140" s="14"/>
      <c r="AB140" s="14"/>
      <c r="AC140" s="14"/>
      <c r="AD140" s="14"/>
      <c r="AE140" s="14"/>
      <c r="AT140" s="257" t="s">
        <v>238</v>
      </c>
      <c r="AU140" s="257" t="s">
        <v>92</v>
      </c>
      <c r="AV140" s="14" t="s">
        <v>92</v>
      </c>
      <c r="AW140" s="14" t="s">
        <v>42</v>
      </c>
      <c r="AX140" s="14" t="s">
        <v>82</v>
      </c>
      <c r="AY140" s="257" t="s">
        <v>228</v>
      </c>
    </row>
    <row r="141" s="14" customFormat="1">
      <c r="A141" s="14"/>
      <c r="B141" s="247"/>
      <c r="C141" s="248"/>
      <c r="D141" s="238" t="s">
        <v>238</v>
      </c>
      <c r="E141" s="249" t="s">
        <v>44</v>
      </c>
      <c r="F141" s="250" t="s">
        <v>3277</v>
      </c>
      <c r="G141" s="248"/>
      <c r="H141" s="251">
        <v>101.99</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238</v>
      </c>
      <c r="AU141" s="257" t="s">
        <v>92</v>
      </c>
      <c r="AV141" s="14" t="s">
        <v>92</v>
      </c>
      <c r="AW141" s="14" t="s">
        <v>42</v>
      </c>
      <c r="AX141" s="14" t="s">
        <v>82</v>
      </c>
      <c r="AY141" s="257" t="s">
        <v>228</v>
      </c>
    </row>
    <row r="142" s="15" customFormat="1">
      <c r="A142" s="15"/>
      <c r="B142" s="258"/>
      <c r="C142" s="259"/>
      <c r="D142" s="238" t="s">
        <v>238</v>
      </c>
      <c r="E142" s="260" t="s">
        <v>44</v>
      </c>
      <c r="F142" s="261" t="s">
        <v>247</v>
      </c>
      <c r="G142" s="259"/>
      <c r="H142" s="262">
        <v>2002.81</v>
      </c>
      <c r="I142" s="263"/>
      <c r="J142" s="259"/>
      <c r="K142" s="259"/>
      <c r="L142" s="264"/>
      <c r="M142" s="265"/>
      <c r="N142" s="266"/>
      <c r="O142" s="266"/>
      <c r="P142" s="266"/>
      <c r="Q142" s="266"/>
      <c r="R142" s="266"/>
      <c r="S142" s="266"/>
      <c r="T142" s="267"/>
      <c r="U142" s="15"/>
      <c r="V142" s="15"/>
      <c r="W142" s="15"/>
      <c r="X142" s="15"/>
      <c r="Y142" s="15"/>
      <c r="Z142" s="15"/>
      <c r="AA142" s="15"/>
      <c r="AB142" s="15"/>
      <c r="AC142" s="15"/>
      <c r="AD142" s="15"/>
      <c r="AE142" s="15"/>
      <c r="AT142" s="268" t="s">
        <v>238</v>
      </c>
      <c r="AU142" s="268" t="s">
        <v>92</v>
      </c>
      <c r="AV142" s="15" t="s">
        <v>145</v>
      </c>
      <c r="AW142" s="15" t="s">
        <v>42</v>
      </c>
      <c r="AX142" s="15" t="s">
        <v>90</v>
      </c>
      <c r="AY142" s="268" t="s">
        <v>228</v>
      </c>
    </row>
    <row r="143" s="2" customFormat="1" ht="24.15" customHeight="1">
      <c r="A143" s="42"/>
      <c r="B143" s="43"/>
      <c r="C143" s="218" t="s">
        <v>276</v>
      </c>
      <c r="D143" s="218" t="s">
        <v>230</v>
      </c>
      <c r="E143" s="219" t="s">
        <v>3322</v>
      </c>
      <c r="F143" s="220" t="s">
        <v>3323</v>
      </c>
      <c r="G143" s="221" t="s">
        <v>233</v>
      </c>
      <c r="H143" s="222">
        <v>2002.81</v>
      </c>
      <c r="I143" s="223"/>
      <c r="J143" s="224">
        <f>ROUND(I143*H143,2)</f>
        <v>0</v>
      </c>
      <c r="K143" s="220" t="s">
        <v>234</v>
      </c>
      <c r="L143" s="48"/>
      <c r="M143" s="225" t="s">
        <v>44</v>
      </c>
      <c r="N143" s="226" t="s">
        <v>53</v>
      </c>
      <c r="O143" s="88"/>
      <c r="P143" s="227">
        <f>O143*H143</f>
        <v>0</v>
      </c>
      <c r="Q143" s="227">
        <v>0.0067999999999999996</v>
      </c>
      <c r="R143" s="227">
        <f>Q143*H143</f>
        <v>13.619107999999999</v>
      </c>
      <c r="S143" s="227">
        <v>0</v>
      </c>
      <c r="T143" s="228">
        <f>S143*H143</f>
        <v>0</v>
      </c>
      <c r="U143" s="42"/>
      <c r="V143" s="42"/>
      <c r="W143" s="42"/>
      <c r="X143" s="42"/>
      <c r="Y143" s="42"/>
      <c r="Z143" s="42"/>
      <c r="AA143" s="42"/>
      <c r="AB143" s="42"/>
      <c r="AC143" s="42"/>
      <c r="AD143" s="42"/>
      <c r="AE143" s="42"/>
      <c r="AR143" s="229" t="s">
        <v>145</v>
      </c>
      <c r="AT143" s="229" t="s">
        <v>230</v>
      </c>
      <c r="AU143" s="229" t="s">
        <v>92</v>
      </c>
      <c r="AY143" s="20" t="s">
        <v>228</v>
      </c>
      <c r="BE143" s="230">
        <f>IF(N143="základní",J143,0)</f>
        <v>0</v>
      </c>
      <c r="BF143" s="230">
        <f>IF(N143="snížená",J143,0)</f>
        <v>0</v>
      </c>
      <c r="BG143" s="230">
        <f>IF(N143="zákl. přenesená",J143,0)</f>
        <v>0</v>
      </c>
      <c r="BH143" s="230">
        <f>IF(N143="sníž. přenesená",J143,0)</f>
        <v>0</v>
      </c>
      <c r="BI143" s="230">
        <f>IF(N143="nulová",J143,0)</f>
        <v>0</v>
      </c>
      <c r="BJ143" s="20" t="s">
        <v>90</v>
      </c>
      <c r="BK143" s="230">
        <f>ROUND(I143*H143,2)</f>
        <v>0</v>
      </c>
      <c r="BL143" s="20" t="s">
        <v>145</v>
      </c>
      <c r="BM143" s="229" t="s">
        <v>3324</v>
      </c>
    </row>
    <row r="144" s="2" customFormat="1">
      <c r="A144" s="42"/>
      <c r="B144" s="43"/>
      <c r="C144" s="44"/>
      <c r="D144" s="231" t="s">
        <v>236</v>
      </c>
      <c r="E144" s="44"/>
      <c r="F144" s="232" t="s">
        <v>3325</v>
      </c>
      <c r="G144" s="44"/>
      <c r="H144" s="44"/>
      <c r="I144" s="233"/>
      <c r="J144" s="44"/>
      <c r="K144" s="44"/>
      <c r="L144" s="48"/>
      <c r="M144" s="234"/>
      <c r="N144" s="235"/>
      <c r="O144" s="88"/>
      <c r="P144" s="88"/>
      <c r="Q144" s="88"/>
      <c r="R144" s="88"/>
      <c r="S144" s="88"/>
      <c r="T144" s="89"/>
      <c r="U144" s="42"/>
      <c r="V144" s="42"/>
      <c r="W144" s="42"/>
      <c r="X144" s="42"/>
      <c r="Y144" s="42"/>
      <c r="Z144" s="42"/>
      <c r="AA144" s="42"/>
      <c r="AB144" s="42"/>
      <c r="AC144" s="42"/>
      <c r="AD144" s="42"/>
      <c r="AE144" s="42"/>
      <c r="AT144" s="20" t="s">
        <v>236</v>
      </c>
      <c r="AU144" s="20" t="s">
        <v>92</v>
      </c>
    </row>
    <row r="145" s="2" customFormat="1" ht="16.5" customHeight="1">
      <c r="A145" s="42"/>
      <c r="B145" s="43"/>
      <c r="C145" s="218" t="s">
        <v>292</v>
      </c>
      <c r="D145" s="218" t="s">
        <v>230</v>
      </c>
      <c r="E145" s="219" t="s">
        <v>3326</v>
      </c>
      <c r="F145" s="220" t="s">
        <v>3327</v>
      </c>
      <c r="G145" s="221" t="s">
        <v>233</v>
      </c>
      <c r="H145" s="222">
        <v>1900.8199999999999</v>
      </c>
      <c r="I145" s="223"/>
      <c r="J145" s="224">
        <f>ROUND(I145*H145,2)</f>
        <v>0</v>
      </c>
      <c r="K145" s="220" t="s">
        <v>234</v>
      </c>
      <c r="L145" s="48"/>
      <c r="M145" s="225" t="s">
        <v>44</v>
      </c>
      <c r="N145" s="226" t="s">
        <v>53</v>
      </c>
      <c r="O145" s="88"/>
      <c r="P145" s="227">
        <f>O145*H145</f>
        <v>0</v>
      </c>
      <c r="Q145" s="227">
        <v>0.0030000000000000001</v>
      </c>
      <c r="R145" s="227">
        <f>Q145*H145</f>
        <v>5.7024600000000003</v>
      </c>
      <c r="S145" s="227">
        <v>0</v>
      </c>
      <c r="T145" s="228">
        <f>S145*H145</f>
        <v>0</v>
      </c>
      <c r="U145" s="42"/>
      <c r="V145" s="42"/>
      <c r="W145" s="42"/>
      <c r="X145" s="42"/>
      <c r="Y145" s="42"/>
      <c r="Z145" s="42"/>
      <c r="AA145" s="42"/>
      <c r="AB145" s="42"/>
      <c r="AC145" s="42"/>
      <c r="AD145" s="42"/>
      <c r="AE145" s="42"/>
      <c r="AR145" s="229" t="s">
        <v>145</v>
      </c>
      <c r="AT145" s="229" t="s">
        <v>230</v>
      </c>
      <c r="AU145" s="229" t="s">
        <v>92</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3328</v>
      </c>
    </row>
    <row r="146" s="2" customFormat="1">
      <c r="A146" s="42"/>
      <c r="B146" s="43"/>
      <c r="C146" s="44"/>
      <c r="D146" s="231" t="s">
        <v>236</v>
      </c>
      <c r="E146" s="44"/>
      <c r="F146" s="232" t="s">
        <v>3329</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0" t="s">
        <v>236</v>
      </c>
      <c r="AU146" s="20" t="s">
        <v>92</v>
      </c>
    </row>
    <row r="147" s="13" customFormat="1">
      <c r="A147" s="13"/>
      <c r="B147" s="236"/>
      <c r="C147" s="237"/>
      <c r="D147" s="238" t="s">
        <v>238</v>
      </c>
      <c r="E147" s="239" t="s">
        <v>44</v>
      </c>
      <c r="F147" s="240" t="s">
        <v>3330</v>
      </c>
      <c r="G147" s="237"/>
      <c r="H147" s="239" t="s">
        <v>44</v>
      </c>
      <c r="I147" s="241"/>
      <c r="J147" s="237"/>
      <c r="K147" s="237"/>
      <c r="L147" s="242"/>
      <c r="M147" s="243"/>
      <c r="N147" s="244"/>
      <c r="O147" s="244"/>
      <c r="P147" s="244"/>
      <c r="Q147" s="244"/>
      <c r="R147" s="244"/>
      <c r="S147" s="244"/>
      <c r="T147" s="245"/>
      <c r="U147" s="13"/>
      <c r="V147" s="13"/>
      <c r="W147" s="13"/>
      <c r="X147" s="13"/>
      <c r="Y147" s="13"/>
      <c r="Z147" s="13"/>
      <c r="AA147" s="13"/>
      <c r="AB147" s="13"/>
      <c r="AC147" s="13"/>
      <c r="AD147" s="13"/>
      <c r="AE147" s="13"/>
      <c r="AT147" s="246" t="s">
        <v>238</v>
      </c>
      <c r="AU147" s="246" t="s">
        <v>92</v>
      </c>
      <c r="AV147" s="13" t="s">
        <v>90</v>
      </c>
      <c r="AW147" s="13" t="s">
        <v>42</v>
      </c>
      <c r="AX147" s="13" t="s">
        <v>82</v>
      </c>
      <c r="AY147" s="246" t="s">
        <v>228</v>
      </c>
    </row>
    <row r="148" s="14" customFormat="1">
      <c r="A148" s="14"/>
      <c r="B148" s="247"/>
      <c r="C148" s="248"/>
      <c r="D148" s="238" t="s">
        <v>238</v>
      </c>
      <c r="E148" s="249" t="s">
        <v>44</v>
      </c>
      <c r="F148" s="250" t="s">
        <v>3306</v>
      </c>
      <c r="G148" s="248"/>
      <c r="H148" s="251">
        <v>1405.06</v>
      </c>
      <c r="I148" s="252"/>
      <c r="J148" s="248"/>
      <c r="K148" s="248"/>
      <c r="L148" s="253"/>
      <c r="M148" s="254"/>
      <c r="N148" s="255"/>
      <c r="O148" s="255"/>
      <c r="P148" s="255"/>
      <c r="Q148" s="255"/>
      <c r="R148" s="255"/>
      <c r="S148" s="255"/>
      <c r="T148" s="256"/>
      <c r="U148" s="14"/>
      <c r="V148" s="14"/>
      <c r="W148" s="14"/>
      <c r="X148" s="14"/>
      <c r="Y148" s="14"/>
      <c r="Z148" s="14"/>
      <c r="AA148" s="14"/>
      <c r="AB148" s="14"/>
      <c r="AC148" s="14"/>
      <c r="AD148" s="14"/>
      <c r="AE148" s="14"/>
      <c r="AT148" s="257" t="s">
        <v>238</v>
      </c>
      <c r="AU148" s="257" t="s">
        <v>92</v>
      </c>
      <c r="AV148" s="14" t="s">
        <v>92</v>
      </c>
      <c r="AW148" s="14" t="s">
        <v>42</v>
      </c>
      <c r="AX148" s="14" t="s">
        <v>82</v>
      </c>
      <c r="AY148" s="257" t="s">
        <v>228</v>
      </c>
    </row>
    <row r="149" s="14" customFormat="1">
      <c r="A149" s="14"/>
      <c r="B149" s="247"/>
      <c r="C149" s="248"/>
      <c r="D149" s="238" t="s">
        <v>238</v>
      </c>
      <c r="E149" s="249" t="s">
        <v>44</v>
      </c>
      <c r="F149" s="250" t="s">
        <v>3307</v>
      </c>
      <c r="G149" s="248"/>
      <c r="H149" s="251">
        <v>254.52000000000001</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238</v>
      </c>
      <c r="AU149" s="257" t="s">
        <v>92</v>
      </c>
      <c r="AV149" s="14" t="s">
        <v>92</v>
      </c>
      <c r="AW149" s="14" t="s">
        <v>42</v>
      </c>
      <c r="AX149" s="14" t="s">
        <v>82</v>
      </c>
      <c r="AY149" s="257" t="s">
        <v>228</v>
      </c>
    </row>
    <row r="150" s="14" customFormat="1">
      <c r="A150" s="14"/>
      <c r="B150" s="247"/>
      <c r="C150" s="248"/>
      <c r="D150" s="238" t="s">
        <v>238</v>
      </c>
      <c r="E150" s="249" t="s">
        <v>44</v>
      </c>
      <c r="F150" s="250" t="s">
        <v>3308</v>
      </c>
      <c r="G150" s="248"/>
      <c r="H150" s="251">
        <v>37.240000000000002</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238</v>
      </c>
      <c r="AU150" s="257" t="s">
        <v>92</v>
      </c>
      <c r="AV150" s="14" t="s">
        <v>92</v>
      </c>
      <c r="AW150" s="14" t="s">
        <v>42</v>
      </c>
      <c r="AX150" s="14" t="s">
        <v>82</v>
      </c>
      <c r="AY150" s="257" t="s">
        <v>228</v>
      </c>
    </row>
    <row r="151" s="14" customFormat="1">
      <c r="A151" s="14"/>
      <c r="B151" s="247"/>
      <c r="C151" s="248"/>
      <c r="D151" s="238" t="s">
        <v>238</v>
      </c>
      <c r="E151" s="249" t="s">
        <v>44</v>
      </c>
      <c r="F151" s="250" t="s">
        <v>3309</v>
      </c>
      <c r="G151" s="248"/>
      <c r="H151" s="251">
        <v>3.8799999999999999</v>
      </c>
      <c r="I151" s="252"/>
      <c r="J151" s="248"/>
      <c r="K151" s="248"/>
      <c r="L151" s="253"/>
      <c r="M151" s="254"/>
      <c r="N151" s="255"/>
      <c r="O151" s="255"/>
      <c r="P151" s="255"/>
      <c r="Q151" s="255"/>
      <c r="R151" s="255"/>
      <c r="S151" s="255"/>
      <c r="T151" s="256"/>
      <c r="U151" s="14"/>
      <c r="V151" s="14"/>
      <c r="W151" s="14"/>
      <c r="X151" s="14"/>
      <c r="Y151" s="14"/>
      <c r="Z151" s="14"/>
      <c r="AA151" s="14"/>
      <c r="AB151" s="14"/>
      <c r="AC151" s="14"/>
      <c r="AD151" s="14"/>
      <c r="AE151" s="14"/>
      <c r="AT151" s="257" t="s">
        <v>238</v>
      </c>
      <c r="AU151" s="257" t="s">
        <v>92</v>
      </c>
      <c r="AV151" s="14" t="s">
        <v>92</v>
      </c>
      <c r="AW151" s="14" t="s">
        <v>42</v>
      </c>
      <c r="AX151" s="14" t="s">
        <v>82</v>
      </c>
      <c r="AY151" s="257" t="s">
        <v>228</v>
      </c>
    </row>
    <row r="152" s="14" customFormat="1">
      <c r="A152" s="14"/>
      <c r="B152" s="247"/>
      <c r="C152" s="248"/>
      <c r="D152" s="238" t="s">
        <v>238</v>
      </c>
      <c r="E152" s="249" t="s">
        <v>44</v>
      </c>
      <c r="F152" s="250" t="s">
        <v>3275</v>
      </c>
      <c r="G152" s="248"/>
      <c r="H152" s="251">
        <v>200.12000000000001</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238</v>
      </c>
      <c r="AU152" s="257" t="s">
        <v>92</v>
      </c>
      <c r="AV152" s="14" t="s">
        <v>92</v>
      </c>
      <c r="AW152" s="14" t="s">
        <v>42</v>
      </c>
      <c r="AX152" s="14" t="s">
        <v>82</v>
      </c>
      <c r="AY152" s="257" t="s">
        <v>228</v>
      </c>
    </row>
    <row r="153" s="15" customFormat="1">
      <c r="A153" s="15"/>
      <c r="B153" s="258"/>
      <c r="C153" s="259"/>
      <c r="D153" s="238" t="s">
        <v>238</v>
      </c>
      <c r="E153" s="260" t="s">
        <v>44</v>
      </c>
      <c r="F153" s="261" t="s">
        <v>247</v>
      </c>
      <c r="G153" s="259"/>
      <c r="H153" s="262">
        <v>1900.8199999999999</v>
      </c>
      <c r="I153" s="263"/>
      <c r="J153" s="259"/>
      <c r="K153" s="259"/>
      <c r="L153" s="264"/>
      <c r="M153" s="265"/>
      <c r="N153" s="266"/>
      <c r="O153" s="266"/>
      <c r="P153" s="266"/>
      <c r="Q153" s="266"/>
      <c r="R153" s="266"/>
      <c r="S153" s="266"/>
      <c r="T153" s="267"/>
      <c r="U153" s="15"/>
      <c r="V153" s="15"/>
      <c r="W153" s="15"/>
      <c r="X153" s="15"/>
      <c r="Y153" s="15"/>
      <c r="Z153" s="15"/>
      <c r="AA153" s="15"/>
      <c r="AB153" s="15"/>
      <c r="AC153" s="15"/>
      <c r="AD153" s="15"/>
      <c r="AE153" s="15"/>
      <c r="AT153" s="268" t="s">
        <v>238</v>
      </c>
      <c r="AU153" s="268" t="s">
        <v>92</v>
      </c>
      <c r="AV153" s="15" t="s">
        <v>145</v>
      </c>
      <c r="AW153" s="15" t="s">
        <v>42</v>
      </c>
      <c r="AX153" s="15" t="s">
        <v>90</v>
      </c>
      <c r="AY153" s="268" t="s">
        <v>228</v>
      </c>
    </row>
    <row r="154" s="2" customFormat="1" ht="21.75" customHeight="1">
      <c r="A154" s="42"/>
      <c r="B154" s="43"/>
      <c r="C154" s="218" t="s">
        <v>282</v>
      </c>
      <c r="D154" s="218" t="s">
        <v>230</v>
      </c>
      <c r="E154" s="219" t="s">
        <v>3331</v>
      </c>
      <c r="F154" s="220" t="s">
        <v>3332</v>
      </c>
      <c r="G154" s="221" t="s">
        <v>233</v>
      </c>
      <c r="H154" s="222">
        <v>678.97000000000003</v>
      </c>
      <c r="I154" s="223"/>
      <c r="J154" s="224">
        <f>ROUND(I154*H154,2)</f>
        <v>0</v>
      </c>
      <c r="K154" s="220" t="s">
        <v>234</v>
      </c>
      <c r="L154" s="48"/>
      <c r="M154" s="225" t="s">
        <v>44</v>
      </c>
      <c r="N154" s="226" t="s">
        <v>53</v>
      </c>
      <c r="O154" s="88"/>
      <c r="P154" s="227">
        <f>O154*H154</f>
        <v>0</v>
      </c>
      <c r="Q154" s="227">
        <v>0.00198</v>
      </c>
      <c r="R154" s="227">
        <f>Q154*H154</f>
        <v>1.3443606000000001</v>
      </c>
      <c r="S154" s="227">
        <v>6.0000000000000002E-05</v>
      </c>
      <c r="T154" s="228">
        <f>S154*H154</f>
        <v>0.040738200000000002</v>
      </c>
      <c r="U154" s="42"/>
      <c r="V154" s="42"/>
      <c r="W154" s="42"/>
      <c r="X154" s="42"/>
      <c r="Y154" s="42"/>
      <c r="Z154" s="42"/>
      <c r="AA154" s="42"/>
      <c r="AB154" s="42"/>
      <c r="AC154" s="42"/>
      <c r="AD154" s="42"/>
      <c r="AE154" s="42"/>
      <c r="AR154" s="229" t="s">
        <v>145</v>
      </c>
      <c r="AT154" s="229" t="s">
        <v>230</v>
      </c>
      <c r="AU154" s="229" t="s">
        <v>92</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3333</v>
      </c>
    </row>
    <row r="155" s="2" customFormat="1">
      <c r="A155" s="42"/>
      <c r="B155" s="43"/>
      <c r="C155" s="44"/>
      <c r="D155" s="231" t="s">
        <v>236</v>
      </c>
      <c r="E155" s="44"/>
      <c r="F155" s="232" t="s">
        <v>3334</v>
      </c>
      <c r="G155" s="44"/>
      <c r="H155" s="44"/>
      <c r="I155" s="233"/>
      <c r="J155" s="44"/>
      <c r="K155" s="44"/>
      <c r="L155" s="48"/>
      <c r="M155" s="234"/>
      <c r="N155" s="235"/>
      <c r="O155" s="88"/>
      <c r="P155" s="88"/>
      <c r="Q155" s="88"/>
      <c r="R155" s="88"/>
      <c r="S155" s="88"/>
      <c r="T155" s="89"/>
      <c r="U155" s="42"/>
      <c r="V155" s="42"/>
      <c r="W155" s="42"/>
      <c r="X155" s="42"/>
      <c r="Y155" s="42"/>
      <c r="Z155" s="42"/>
      <c r="AA155" s="42"/>
      <c r="AB155" s="42"/>
      <c r="AC155" s="42"/>
      <c r="AD155" s="42"/>
      <c r="AE155" s="42"/>
      <c r="AT155" s="20" t="s">
        <v>236</v>
      </c>
      <c r="AU155" s="20" t="s">
        <v>92</v>
      </c>
    </row>
    <row r="156" s="13" customFormat="1">
      <c r="A156" s="13"/>
      <c r="B156" s="236"/>
      <c r="C156" s="237"/>
      <c r="D156" s="238" t="s">
        <v>238</v>
      </c>
      <c r="E156" s="239" t="s">
        <v>44</v>
      </c>
      <c r="F156" s="240" t="s">
        <v>3335</v>
      </c>
      <c r="G156" s="237"/>
      <c r="H156" s="239" t="s">
        <v>44</v>
      </c>
      <c r="I156" s="241"/>
      <c r="J156" s="237"/>
      <c r="K156" s="237"/>
      <c r="L156" s="242"/>
      <c r="M156" s="243"/>
      <c r="N156" s="244"/>
      <c r="O156" s="244"/>
      <c r="P156" s="244"/>
      <c r="Q156" s="244"/>
      <c r="R156" s="244"/>
      <c r="S156" s="244"/>
      <c r="T156" s="245"/>
      <c r="U156" s="13"/>
      <c r="V156" s="13"/>
      <c r="W156" s="13"/>
      <c r="X156" s="13"/>
      <c r="Y156" s="13"/>
      <c r="Z156" s="13"/>
      <c r="AA156" s="13"/>
      <c r="AB156" s="13"/>
      <c r="AC156" s="13"/>
      <c r="AD156" s="13"/>
      <c r="AE156" s="13"/>
      <c r="AT156" s="246" t="s">
        <v>238</v>
      </c>
      <c r="AU156" s="246" t="s">
        <v>92</v>
      </c>
      <c r="AV156" s="13" t="s">
        <v>90</v>
      </c>
      <c r="AW156" s="13" t="s">
        <v>42</v>
      </c>
      <c r="AX156" s="13" t="s">
        <v>82</v>
      </c>
      <c r="AY156" s="246" t="s">
        <v>228</v>
      </c>
    </row>
    <row r="157" s="14" customFormat="1">
      <c r="A157" s="14"/>
      <c r="B157" s="247"/>
      <c r="C157" s="248"/>
      <c r="D157" s="238" t="s">
        <v>238</v>
      </c>
      <c r="E157" s="249" t="s">
        <v>44</v>
      </c>
      <c r="F157" s="250" t="s">
        <v>3336</v>
      </c>
      <c r="G157" s="248"/>
      <c r="H157" s="251">
        <v>66.469999999999999</v>
      </c>
      <c r="I157" s="252"/>
      <c r="J157" s="248"/>
      <c r="K157" s="248"/>
      <c r="L157" s="253"/>
      <c r="M157" s="254"/>
      <c r="N157" s="255"/>
      <c r="O157" s="255"/>
      <c r="P157" s="255"/>
      <c r="Q157" s="255"/>
      <c r="R157" s="255"/>
      <c r="S157" s="255"/>
      <c r="T157" s="256"/>
      <c r="U157" s="14"/>
      <c r="V157" s="14"/>
      <c r="W157" s="14"/>
      <c r="X157" s="14"/>
      <c r="Y157" s="14"/>
      <c r="Z157" s="14"/>
      <c r="AA157" s="14"/>
      <c r="AB157" s="14"/>
      <c r="AC157" s="14"/>
      <c r="AD157" s="14"/>
      <c r="AE157" s="14"/>
      <c r="AT157" s="257" t="s">
        <v>238</v>
      </c>
      <c r="AU157" s="257" t="s">
        <v>92</v>
      </c>
      <c r="AV157" s="14" t="s">
        <v>92</v>
      </c>
      <c r="AW157" s="14" t="s">
        <v>42</v>
      </c>
      <c r="AX157" s="14" t="s">
        <v>82</v>
      </c>
      <c r="AY157" s="257" t="s">
        <v>228</v>
      </c>
    </row>
    <row r="158" s="14" customFormat="1">
      <c r="A158" s="14"/>
      <c r="B158" s="247"/>
      <c r="C158" s="248"/>
      <c r="D158" s="238" t="s">
        <v>238</v>
      </c>
      <c r="E158" s="249" t="s">
        <v>44</v>
      </c>
      <c r="F158" s="250" t="s">
        <v>3337</v>
      </c>
      <c r="G158" s="248"/>
      <c r="H158" s="251">
        <v>112.5</v>
      </c>
      <c r="I158" s="252"/>
      <c r="J158" s="248"/>
      <c r="K158" s="248"/>
      <c r="L158" s="253"/>
      <c r="M158" s="254"/>
      <c r="N158" s="255"/>
      <c r="O158" s="255"/>
      <c r="P158" s="255"/>
      <c r="Q158" s="255"/>
      <c r="R158" s="255"/>
      <c r="S158" s="255"/>
      <c r="T158" s="256"/>
      <c r="U158" s="14"/>
      <c r="V158" s="14"/>
      <c r="W158" s="14"/>
      <c r="X158" s="14"/>
      <c r="Y158" s="14"/>
      <c r="Z158" s="14"/>
      <c r="AA158" s="14"/>
      <c r="AB158" s="14"/>
      <c r="AC158" s="14"/>
      <c r="AD158" s="14"/>
      <c r="AE158" s="14"/>
      <c r="AT158" s="257" t="s">
        <v>238</v>
      </c>
      <c r="AU158" s="257" t="s">
        <v>92</v>
      </c>
      <c r="AV158" s="14" t="s">
        <v>92</v>
      </c>
      <c r="AW158" s="14" t="s">
        <v>42</v>
      </c>
      <c r="AX158" s="14" t="s">
        <v>82</v>
      </c>
      <c r="AY158" s="257" t="s">
        <v>228</v>
      </c>
    </row>
    <row r="159" s="13" customFormat="1">
      <c r="A159" s="13"/>
      <c r="B159" s="236"/>
      <c r="C159" s="237"/>
      <c r="D159" s="238" t="s">
        <v>238</v>
      </c>
      <c r="E159" s="239" t="s">
        <v>44</v>
      </c>
      <c r="F159" s="240" t="s">
        <v>3338</v>
      </c>
      <c r="G159" s="237"/>
      <c r="H159" s="239" t="s">
        <v>44</v>
      </c>
      <c r="I159" s="241"/>
      <c r="J159" s="237"/>
      <c r="K159" s="237"/>
      <c r="L159" s="242"/>
      <c r="M159" s="243"/>
      <c r="N159" s="244"/>
      <c r="O159" s="244"/>
      <c r="P159" s="244"/>
      <c r="Q159" s="244"/>
      <c r="R159" s="244"/>
      <c r="S159" s="244"/>
      <c r="T159" s="245"/>
      <c r="U159" s="13"/>
      <c r="V159" s="13"/>
      <c r="W159" s="13"/>
      <c r="X159" s="13"/>
      <c r="Y159" s="13"/>
      <c r="Z159" s="13"/>
      <c r="AA159" s="13"/>
      <c r="AB159" s="13"/>
      <c r="AC159" s="13"/>
      <c r="AD159" s="13"/>
      <c r="AE159" s="13"/>
      <c r="AT159" s="246" t="s">
        <v>238</v>
      </c>
      <c r="AU159" s="246" t="s">
        <v>92</v>
      </c>
      <c r="AV159" s="13" t="s">
        <v>90</v>
      </c>
      <c r="AW159" s="13" t="s">
        <v>42</v>
      </c>
      <c r="AX159" s="13" t="s">
        <v>82</v>
      </c>
      <c r="AY159" s="246" t="s">
        <v>228</v>
      </c>
    </row>
    <row r="160" s="14" customFormat="1">
      <c r="A160" s="14"/>
      <c r="B160" s="247"/>
      <c r="C160" s="248"/>
      <c r="D160" s="238" t="s">
        <v>238</v>
      </c>
      <c r="E160" s="249" t="s">
        <v>44</v>
      </c>
      <c r="F160" s="250" t="s">
        <v>3339</v>
      </c>
      <c r="G160" s="248"/>
      <c r="H160" s="251">
        <v>500</v>
      </c>
      <c r="I160" s="252"/>
      <c r="J160" s="248"/>
      <c r="K160" s="248"/>
      <c r="L160" s="253"/>
      <c r="M160" s="254"/>
      <c r="N160" s="255"/>
      <c r="O160" s="255"/>
      <c r="P160" s="255"/>
      <c r="Q160" s="255"/>
      <c r="R160" s="255"/>
      <c r="S160" s="255"/>
      <c r="T160" s="256"/>
      <c r="U160" s="14"/>
      <c r="V160" s="14"/>
      <c r="W160" s="14"/>
      <c r="X160" s="14"/>
      <c r="Y160" s="14"/>
      <c r="Z160" s="14"/>
      <c r="AA160" s="14"/>
      <c r="AB160" s="14"/>
      <c r="AC160" s="14"/>
      <c r="AD160" s="14"/>
      <c r="AE160" s="14"/>
      <c r="AT160" s="257" t="s">
        <v>238</v>
      </c>
      <c r="AU160" s="257" t="s">
        <v>92</v>
      </c>
      <c r="AV160" s="14" t="s">
        <v>92</v>
      </c>
      <c r="AW160" s="14" t="s">
        <v>42</v>
      </c>
      <c r="AX160" s="14" t="s">
        <v>82</v>
      </c>
      <c r="AY160" s="257" t="s">
        <v>228</v>
      </c>
    </row>
    <row r="161" s="15" customFormat="1">
      <c r="A161" s="15"/>
      <c r="B161" s="258"/>
      <c r="C161" s="259"/>
      <c r="D161" s="238" t="s">
        <v>238</v>
      </c>
      <c r="E161" s="260" t="s">
        <v>44</v>
      </c>
      <c r="F161" s="261" t="s">
        <v>247</v>
      </c>
      <c r="G161" s="259"/>
      <c r="H161" s="262">
        <v>678.97000000000003</v>
      </c>
      <c r="I161" s="263"/>
      <c r="J161" s="259"/>
      <c r="K161" s="259"/>
      <c r="L161" s="264"/>
      <c r="M161" s="265"/>
      <c r="N161" s="266"/>
      <c r="O161" s="266"/>
      <c r="P161" s="266"/>
      <c r="Q161" s="266"/>
      <c r="R161" s="266"/>
      <c r="S161" s="266"/>
      <c r="T161" s="267"/>
      <c r="U161" s="15"/>
      <c r="V161" s="15"/>
      <c r="W161" s="15"/>
      <c r="X161" s="15"/>
      <c r="Y161" s="15"/>
      <c r="Z161" s="15"/>
      <c r="AA161" s="15"/>
      <c r="AB161" s="15"/>
      <c r="AC161" s="15"/>
      <c r="AD161" s="15"/>
      <c r="AE161" s="15"/>
      <c r="AT161" s="268" t="s">
        <v>238</v>
      </c>
      <c r="AU161" s="268" t="s">
        <v>92</v>
      </c>
      <c r="AV161" s="15" t="s">
        <v>145</v>
      </c>
      <c r="AW161" s="15" t="s">
        <v>42</v>
      </c>
      <c r="AX161" s="15" t="s">
        <v>90</v>
      </c>
      <c r="AY161" s="268" t="s">
        <v>228</v>
      </c>
    </row>
    <row r="162" s="2" customFormat="1" ht="24.15" customHeight="1">
      <c r="A162" s="42"/>
      <c r="B162" s="43"/>
      <c r="C162" s="218" t="s">
        <v>304</v>
      </c>
      <c r="D162" s="218" t="s">
        <v>230</v>
      </c>
      <c r="E162" s="219" t="s">
        <v>2506</v>
      </c>
      <c r="F162" s="220" t="s">
        <v>2507</v>
      </c>
      <c r="G162" s="221" t="s">
        <v>299</v>
      </c>
      <c r="H162" s="222">
        <v>221.12000000000001</v>
      </c>
      <c r="I162" s="223"/>
      <c r="J162" s="224">
        <f>ROUND(I162*H162,2)</f>
        <v>0</v>
      </c>
      <c r="K162" s="220" t="s">
        <v>234</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3340</v>
      </c>
    </row>
    <row r="163" s="2" customFormat="1">
      <c r="A163" s="42"/>
      <c r="B163" s="43"/>
      <c r="C163" s="44"/>
      <c r="D163" s="231" t="s">
        <v>236</v>
      </c>
      <c r="E163" s="44"/>
      <c r="F163" s="232" t="s">
        <v>2509</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236</v>
      </c>
      <c r="AU163" s="20" t="s">
        <v>92</v>
      </c>
    </row>
    <row r="164" s="2" customFormat="1" ht="16.5" customHeight="1">
      <c r="A164" s="42"/>
      <c r="B164" s="43"/>
      <c r="C164" s="269" t="s">
        <v>315</v>
      </c>
      <c r="D164" s="269" t="s">
        <v>277</v>
      </c>
      <c r="E164" s="270" t="s">
        <v>3341</v>
      </c>
      <c r="F164" s="271" t="s">
        <v>3342</v>
      </c>
      <c r="G164" s="272" t="s">
        <v>299</v>
      </c>
      <c r="H164" s="273">
        <v>46.365000000000002</v>
      </c>
      <c r="I164" s="274"/>
      <c r="J164" s="275">
        <f>ROUND(I164*H164,2)</f>
        <v>0</v>
      </c>
      <c r="K164" s="271" t="s">
        <v>234</v>
      </c>
      <c r="L164" s="276"/>
      <c r="M164" s="277" t="s">
        <v>44</v>
      </c>
      <c r="N164" s="278" t="s">
        <v>53</v>
      </c>
      <c r="O164" s="88"/>
      <c r="P164" s="227">
        <f>O164*H164</f>
        <v>0</v>
      </c>
      <c r="Q164" s="227">
        <v>0.00010000000000000001</v>
      </c>
      <c r="R164" s="227">
        <f>Q164*H164</f>
        <v>0.0046365</v>
      </c>
      <c r="S164" s="227">
        <v>0</v>
      </c>
      <c r="T164" s="228">
        <f>S164*H164</f>
        <v>0</v>
      </c>
      <c r="U164" s="42"/>
      <c r="V164" s="42"/>
      <c r="W164" s="42"/>
      <c r="X164" s="42"/>
      <c r="Y164" s="42"/>
      <c r="Z164" s="42"/>
      <c r="AA164" s="42"/>
      <c r="AB164" s="42"/>
      <c r="AC164" s="42"/>
      <c r="AD164" s="42"/>
      <c r="AE164" s="42"/>
      <c r="AR164" s="229" t="s">
        <v>282</v>
      </c>
      <c r="AT164" s="229" t="s">
        <v>277</v>
      </c>
      <c r="AU164" s="229" t="s">
        <v>92</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3343</v>
      </c>
    </row>
    <row r="165" s="13" customFormat="1">
      <c r="A165" s="13"/>
      <c r="B165" s="236"/>
      <c r="C165" s="237"/>
      <c r="D165" s="238" t="s">
        <v>238</v>
      </c>
      <c r="E165" s="239" t="s">
        <v>44</v>
      </c>
      <c r="F165" s="240" t="s">
        <v>3344</v>
      </c>
      <c r="G165" s="237"/>
      <c r="H165" s="239" t="s">
        <v>44</v>
      </c>
      <c r="I165" s="241"/>
      <c r="J165" s="237"/>
      <c r="K165" s="237"/>
      <c r="L165" s="242"/>
      <c r="M165" s="243"/>
      <c r="N165" s="244"/>
      <c r="O165" s="244"/>
      <c r="P165" s="244"/>
      <c r="Q165" s="244"/>
      <c r="R165" s="244"/>
      <c r="S165" s="244"/>
      <c r="T165" s="245"/>
      <c r="U165" s="13"/>
      <c r="V165" s="13"/>
      <c r="W165" s="13"/>
      <c r="X165" s="13"/>
      <c r="Y165" s="13"/>
      <c r="Z165" s="13"/>
      <c r="AA165" s="13"/>
      <c r="AB165" s="13"/>
      <c r="AC165" s="13"/>
      <c r="AD165" s="13"/>
      <c r="AE165" s="13"/>
      <c r="AT165" s="246" t="s">
        <v>238</v>
      </c>
      <c r="AU165" s="246" t="s">
        <v>92</v>
      </c>
      <c r="AV165" s="13" t="s">
        <v>90</v>
      </c>
      <c r="AW165" s="13" t="s">
        <v>42</v>
      </c>
      <c r="AX165" s="13" t="s">
        <v>82</v>
      </c>
      <c r="AY165" s="246" t="s">
        <v>228</v>
      </c>
    </row>
    <row r="166" s="13" customFormat="1">
      <c r="A166" s="13"/>
      <c r="B166" s="236"/>
      <c r="C166" s="237"/>
      <c r="D166" s="238" t="s">
        <v>238</v>
      </c>
      <c r="E166" s="239" t="s">
        <v>44</v>
      </c>
      <c r="F166" s="240" t="s">
        <v>1366</v>
      </c>
      <c r="G166" s="237"/>
      <c r="H166" s="239" t="s">
        <v>44</v>
      </c>
      <c r="I166" s="241"/>
      <c r="J166" s="237"/>
      <c r="K166" s="237"/>
      <c r="L166" s="242"/>
      <c r="M166" s="243"/>
      <c r="N166" s="244"/>
      <c r="O166" s="244"/>
      <c r="P166" s="244"/>
      <c r="Q166" s="244"/>
      <c r="R166" s="244"/>
      <c r="S166" s="244"/>
      <c r="T166" s="245"/>
      <c r="U166" s="13"/>
      <c r="V166" s="13"/>
      <c r="W166" s="13"/>
      <c r="X166" s="13"/>
      <c r="Y166" s="13"/>
      <c r="Z166" s="13"/>
      <c r="AA166" s="13"/>
      <c r="AB166" s="13"/>
      <c r="AC166" s="13"/>
      <c r="AD166" s="13"/>
      <c r="AE166" s="13"/>
      <c r="AT166" s="246" t="s">
        <v>238</v>
      </c>
      <c r="AU166" s="246" t="s">
        <v>92</v>
      </c>
      <c r="AV166" s="13" t="s">
        <v>90</v>
      </c>
      <c r="AW166" s="13" t="s">
        <v>42</v>
      </c>
      <c r="AX166" s="13" t="s">
        <v>82</v>
      </c>
      <c r="AY166" s="246" t="s">
        <v>228</v>
      </c>
    </row>
    <row r="167" s="14" customFormat="1">
      <c r="A167" s="14"/>
      <c r="B167" s="247"/>
      <c r="C167" s="248"/>
      <c r="D167" s="238" t="s">
        <v>238</v>
      </c>
      <c r="E167" s="249" t="s">
        <v>44</v>
      </c>
      <c r="F167" s="250" t="s">
        <v>3345</v>
      </c>
      <c r="G167" s="248"/>
      <c r="H167" s="251">
        <v>4.3499999999999996</v>
      </c>
      <c r="I167" s="252"/>
      <c r="J167" s="248"/>
      <c r="K167" s="248"/>
      <c r="L167" s="253"/>
      <c r="M167" s="254"/>
      <c r="N167" s="255"/>
      <c r="O167" s="255"/>
      <c r="P167" s="255"/>
      <c r="Q167" s="255"/>
      <c r="R167" s="255"/>
      <c r="S167" s="255"/>
      <c r="T167" s="256"/>
      <c r="U167" s="14"/>
      <c r="V167" s="14"/>
      <c r="W167" s="14"/>
      <c r="X167" s="14"/>
      <c r="Y167" s="14"/>
      <c r="Z167" s="14"/>
      <c r="AA167" s="14"/>
      <c r="AB167" s="14"/>
      <c r="AC167" s="14"/>
      <c r="AD167" s="14"/>
      <c r="AE167" s="14"/>
      <c r="AT167" s="257" t="s">
        <v>238</v>
      </c>
      <c r="AU167" s="257" t="s">
        <v>92</v>
      </c>
      <c r="AV167" s="14" t="s">
        <v>92</v>
      </c>
      <c r="AW167" s="14" t="s">
        <v>42</v>
      </c>
      <c r="AX167" s="14" t="s">
        <v>82</v>
      </c>
      <c r="AY167" s="257" t="s">
        <v>228</v>
      </c>
    </row>
    <row r="168" s="13" customFormat="1">
      <c r="A168" s="13"/>
      <c r="B168" s="236"/>
      <c r="C168" s="237"/>
      <c r="D168" s="238" t="s">
        <v>238</v>
      </c>
      <c r="E168" s="239" t="s">
        <v>44</v>
      </c>
      <c r="F168" s="240" t="s">
        <v>1368</v>
      </c>
      <c r="G168" s="237"/>
      <c r="H168" s="239" t="s">
        <v>44</v>
      </c>
      <c r="I168" s="241"/>
      <c r="J168" s="237"/>
      <c r="K168" s="237"/>
      <c r="L168" s="242"/>
      <c r="M168" s="243"/>
      <c r="N168" s="244"/>
      <c r="O168" s="244"/>
      <c r="P168" s="244"/>
      <c r="Q168" s="244"/>
      <c r="R168" s="244"/>
      <c r="S168" s="244"/>
      <c r="T168" s="245"/>
      <c r="U168" s="13"/>
      <c r="V168" s="13"/>
      <c r="W168" s="13"/>
      <c r="X168" s="13"/>
      <c r="Y168" s="13"/>
      <c r="Z168" s="13"/>
      <c r="AA168" s="13"/>
      <c r="AB168" s="13"/>
      <c r="AC168" s="13"/>
      <c r="AD168" s="13"/>
      <c r="AE168" s="13"/>
      <c r="AT168" s="246" t="s">
        <v>238</v>
      </c>
      <c r="AU168" s="246" t="s">
        <v>92</v>
      </c>
      <c r="AV168" s="13" t="s">
        <v>90</v>
      </c>
      <c r="AW168" s="13" t="s">
        <v>42</v>
      </c>
      <c r="AX168" s="13" t="s">
        <v>82</v>
      </c>
      <c r="AY168" s="246" t="s">
        <v>228</v>
      </c>
    </row>
    <row r="169" s="14" customFormat="1">
      <c r="A169" s="14"/>
      <c r="B169" s="247"/>
      <c r="C169" s="248"/>
      <c r="D169" s="238" t="s">
        <v>238</v>
      </c>
      <c r="E169" s="249" t="s">
        <v>44</v>
      </c>
      <c r="F169" s="250" t="s">
        <v>3346</v>
      </c>
      <c r="G169" s="248"/>
      <c r="H169" s="251">
        <v>37.799999999999997</v>
      </c>
      <c r="I169" s="252"/>
      <c r="J169" s="248"/>
      <c r="K169" s="248"/>
      <c r="L169" s="253"/>
      <c r="M169" s="254"/>
      <c r="N169" s="255"/>
      <c r="O169" s="255"/>
      <c r="P169" s="255"/>
      <c r="Q169" s="255"/>
      <c r="R169" s="255"/>
      <c r="S169" s="255"/>
      <c r="T169" s="256"/>
      <c r="U169" s="14"/>
      <c r="V169" s="14"/>
      <c r="W169" s="14"/>
      <c r="X169" s="14"/>
      <c r="Y169" s="14"/>
      <c r="Z169" s="14"/>
      <c r="AA169" s="14"/>
      <c r="AB169" s="14"/>
      <c r="AC169" s="14"/>
      <c r="AD169" s="14"/>
      <c r="AE169" s="14"/>
      <c r="AT169" s="257" t="s">
        <v>238</v>
      </c>
      <c r="AU169" s="257" t="s">
        <v>92</v>
      </c>
      <c r="AV169" s="14" t="s">
        <v>92</v>
      </c>
      <c r="AW169" s="14" t="s">
        <v>42</v>
      </c>
      <c r="AX169" s="14" t="s">
        <v>82</v>
      </c>
      <c r="AY169" s="257" t="s">
        <v>228</v>
      </c>
    </row>
    <row r="170" s="15" customFormat="1">
      <c r="A170" s="15"/>
      <c r="B170" s="258"/>
      <c r="C170" s="259"/>
      <c r="D170" s="238" t="s">
        <v>238</v>
      </c>
      <c r="E170" s="260" t="s">
        <v>44</v>
      </c>
      <c r="F170" s="261" t="s">
        <v>247</v>
      </c>
      <c r="G170" s="259"/>
      <c r="H170" s="262">
        <v>42.149999999999999</v>
      </c>
      <c r="I170" s="263"/>
      <c r="J170" s="259"/>
      <c r="K170" s="259"/>
      <c r="L170" s="264"/>
      <c r="M170" s="265"/>
      <c r="N170" s="266"/>
      <c r="O170" s="266"/>
      <c r="P170" s="266"/>
      <c r="Q170" s="266"/>
      <c r="R170" s="266"/>
      <c r="S170" s="266"/>
      <c r="T170" s="267"/>
      <c r="U170" s="15"/>
      <c r="V170" s="15"/>
      <c r="W170" s="15"/>
      <c r="X170" s="15"/>
      <c r="Y170" s="15"/>
      <c r="Z170" s="15"/>
      <c r="AA170" s="15"/>
      <c r="AB170" s="15"/>
      <c r="AC170" s="15"/>
      <c r="AD170" s="15"/>
      <c r="AE170" s="15"/>
      <c r="AT170" s="268" t="s">
        <v>238</v>
      </c>
      <c r="AU170" s="268" t="s">
        <v>92</v>
      </c>
      <c r="AV170" s="15" t="s">
        <v>145</v>
      </c>
      <c r="AW170" s="15" t="s">
        <v>42</v>
      </c>
      <c r="AX170" s="15" t="s">
        <v>90</v>
      </c>
      <c r="AY170" s="268" t="s">
        <v>228</v>
      </c>
    </row>
    <row r="171" s="14" customFormat="1">
      <c r="A171" s="14"/>
      <c r="B171" s="247"/>
      <c r="C171" s="248"/>
      <c r="D171" s="238" t="s">
        <v>238</v>
      </c>
      <c r="E171" s="248"/>
      <c r="F171" s="250" t="s">
        <v>3347</v>
      </c>
      <c r="G171" s="248"/>
      <c r="H171" s="251">
        <v>46.365000000000002</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238</v>
      </c>
      <c r="AU171" s="257" t="s">
        <v>92</v>
      </c>
      <c r="AV171" s="14" t="s">
        <v>92</v>
      </c>
      <c r="AW171" s="14" t="s">
        <v>4</v>
      </c>
      <c r="AX171" s="14" t="s">
        <v>90</v>
      </c>
      <c r="AY171" s="257" t="s">
        <v>228</v>
      </c>
    </row>
    <row r="172" s="2" customFormat="1" ht="16.5" customHeight="1">
      <c r="A172" s="42"/>
      <c r="B172" s="43"/>
      <c r="C172" s="269" t="s">
        <v>322</v>
      </c>
      <c r="D172" s="269" t="s">
        <v>277</v>
      </c>
      <c r="E172" s="270" t="s">
        <v>3348</v>
      </c>
      <c r="F172" s="271" t="s">
        <v>3349</v>
      </c>
      <c r="G172" s="272" t="s">
        <v>299</v>
      </c>
      <c r="H172" s="273">
        <v>123.75</v>
      </c>
      <c r="I172" s="274"/>
      <c r="J172" s="275">
        <f>ROUND(I172*H172,2)</f>
        <v>0</v>
      </c>
      <c r="K172" s="271" t="s">
        <v>234</v>
      </c>
      <c r="L172" s="276"/>
      <c r="M172" s="277" t="s">
        <v>44</v>
      </c>
      <c r="N172" s="278" t="s">
        <v>53</v>
      </c>
      <c r="O172" s="88"/>
      <c r="P172" s="227">
        <f>O172*H172</f>
        <v>0</v>
      </c>
      <c r="Q172" s="227">
        <v>0.00010000000000000001</v>
      </c>
      <c r="R172" s="227">
        <f>Q172*H172</f>
        <v>0.012375000000000001</v>
      </c>
      <c r="S172" s="227">
        <v>0</v>
      </c>
      <c r="T172" s="228">
        <f>S172*H172</f>
        <v>0</v>
      </c>
      <c r="U172" s="42"/>
      <c r="V172" s="42"/>
      <c r="W172" s="42"/>
      <c r="X172" s="42"/>
      <c r="Y172" s="42"/>
      <c r="Z172" s="42"/>
      <c r="AA172" s="42"/>
      <c r="AB172" s="42"/>
      <c r="AC172" s="42"/>
      <c r="AD172" s="42"/>
      <c r="AE172" s="42"/>
      <c r="AR172" s="229" t="s">
        <v>282</v>
      </c>
      <c r="AT172" s="229" t="s">
        <v>277</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3350</v>
      </c>
    </row>
    <row r="173" s="13" customFormat="1">
      <c r="A173" s="13"/>
      <c r="B173" s="236"/>
      <c r="C173" s="237"/>
      <c r="D173" s="238" t="s">
        <v>238</v>
      </c>
      <c r="E173" s="239" t="s">
        <v>44</v>
      </c>
      <c r="F173" s="240" t="s">
        <v>3351</v>
      </c>
      <c r="G173" s="237"/>
      <c r="H173" s="239" t="s">
        <v>44</v>
      </c>
      <c r="I173" s="241"/>
      <c r="J173" s="237"/>
      <c r="K173" s="237"/>
      <c r="L173" s="242"/>
      <c r="M173" s="243"/>
      <c r="N173" s="244"/>
      <c r="O173" s="244"/>
      <c r="P173" s="244"/>
      <c r="Q173" s="244"/>
      <c r="R173" s="244"/>
      <c r="S173" s="244"/>
      <c r="T173" s="245"/>
      <c r="U173" s="13"/>
      <c r="V173" s="13"/>
      <c r="W173" s="13"/>
      <c r="X173" s="13"/>
      <c r="Y173" s="13"/>
      <c r="Z173" s="13"/>
      <c r="AA173" s="13"/>
      <c r="AB173" s="13"/>
      <c r="AC173" s="13"/>
      <c r="AD173" s="13"/>
      <c r="AE173" s="13"/>
      <c r="AT173" s="246" t="s">
        <v>238</v>
      </c>
      <c r="AU173" s="246" t="s">
        <v>92</v>
      </c>
      <c r="AV173" s="13" t="s">
        <v>90</v>
      </c>
      <c r="AW173" s="13" t="s">
        <v>42</v>
      </c>
      <c r="AX173" s="13" t="s">
        <v>82</v>
      </c>
      <c r="AY173" s="246" t="s">
        <v>228</v>
      </c>
    </row>
    <row r="174" s="13" customFormat="1">
      <c r="A174" s="13"/>
      <c r="B174" s="236"/>
      <c r="C174" s="237"/>
      <c r="D174" s="238" t="s">
        <v>238</v>
      </c>
      <c r="E174" s="239" t="s">
        <v>44</v>
      </c>
      <c r="F174" s="240" t="s">
        <v>1366</v>
      </c>
      <c r="G174" s="237"/>
      <c r="H174" s="239" t="s">
        <v>44</v>
      </c>
      <c r="I174" s="241"/>
      <c r="J174" s="237"/>
      <c r="K174" s="237"/>
      <c r="L174" s="242"/>
      <c r="M174" s="243"/>
      <c r="N174" s="244"/>
      <c r="O174" s="244"/>
      <c r="P174" s="244"/>
      <c r="Q174" s="244"/>
      <c r="R174" s="244"/>
      <c r="S174" s="244"/>
      <c r="T174" s="245"/>
      <c r="U174" s="13"/>
      <c r="V174" s="13"/>
      <c r="W174" s="13"/>
      <c r="X174" s="13"/>
      <c r="Y174" s="13"/>
      <c r="Z174" s="13"/>
      <c r="AA174" s="13"/>
      <c r="AB174" s="13"/>
      <c r="AC174" s="13"/>
      <c r="AD174" s="13"/>
      <c r="AE174" s="13"/>
      <c r="AT174" s="246" t="s">
        <v>238</v>
      </c>
      <c r="AU174" s="246" t="s">
        <v>92</v>
      </c>
      <c r="AV174" s="13" t="s">
        <v>90</v>
      </c>
      <c r="AW174" s="13" t="s">
        <v>42</v>
      </c>
      <c r="AX174" s="13" t="s">
        <v>82</v>
      </c>
      <c r="AY174" s="246" t="s">
        <v>228</v>
      </c>
    </row>
    <row r="175" s="14" customFormat="1">
      <c r="A175" s="14"/>
      <c r="B175" s="247"/>
      <c r="C175" s="248"/>
      <c r="D175" s="238" t="s">
        <v>238</v>
      </c>
      <c r="E175" s="249" t="s">
        <v>44</v>
      </c>
      <c r="F175" s="250" t="s">
        <v>3352</v>
      </c>
      <c r="G175" s="248"/>
      <c r="H175" s="251">
        <v>95.700000000000003</v>
      </c>
      <c r="I175" s="252"/>
      <c r="J175" s="248"/>
      <c r="K175" s="248"/>
      <c r="L175" s="253"/>
      <c r="M175" s="254"/>
      <c r="N175" s="255"/>
      <c r="O175" s="255"/>
      <c r="P175" s="255"/>
      <c r="Q175" s="255"/>
      <c r="R175" s="255"/>
      <c r="S175" s="255"/>
      <c r="T175" s="256"/>
      <c r="U175" s="14"/>
      <c r="V175" s="14"/>
      <c r="W175" s="14"/>
      <c r="X175" s="14"/>
      <c r="Y175" s="14"/>
      <c r="Z175" s="14"/>
      <c r="AA175" s="14"/>
      <c r="AB175" s="14"/>
      <c r="AC175" s="14"/>
      <c r="AD175" s="14"/>
      <c r="AE175" s="14"/>
      <c r="AT175" s="257" t="s">
        <v>238</v>
      </c>
      <c r="AU175" s="257" t="s">
        <v>92</v>
      </c>
      <c r="AV175" s="14" t="s">
        <v>92</v>
      </c>
      <c r="AW175" s="14" t="s">
        <v>42</v>
      </c>
      <c r="AX175" s="14" t="s">
        <v>82</v>
      </c>
      <c r="AY175" s="257" t="s">
        <v>228</v>
      </c>
    </row>
    <row r="176" s="13" customFormat="1">
      <c r="A176" s="13"/>
      <c r="B176" s="236"/>
      <c r="C176" s="237"/>
      <c r="D176" s="238" t="s">
        <v>238</v>
      </c>
      <c r="E176" s="239" t="s">
        <v>44</v>
      </c>
      <c r="F176" s="240" t="s">
        <v>1408</v>
      </c>
      <c r="G176" s="237"/>
      <c r="H176" s="239" t="s">
        <v>44</v>
      </c>
      <c r="I176" s="241"/>
      <c r="J176" s="237"/>
      <c r="K176" s="237"/>
      <c r="L176" s="242"/>
      <c r="M176" s="243"/>
      <c r="N176" s="244"/>
      <c r="O176" s="244"/>
      <c r="P176" s="244"/>
      <c r="Q176" s="244"/>
      <c r="R176" s="244"/>
      <c r="S176" s="244"/>
      <c r="T176" s="245"/>
      <c r="U176" s="13"/>
      <c r="V176" s="13"/>
      <c r="W176" s="13"/>
      <c r="X176" s="13"/>
      <c r="Y176" s="13"/>
      <c r="Z176" s="13"/>
      <c r="AA176" s="13"/>
      <c r="AB176" s="13"/>
      <c r="AC176" s="13"/>
      <c r="AD176" s="13"/>
      <c r="AE176" s="13"/>
      <c r="AT176" s="246" t="s">
        <v>238</v>
      </c>
      <c r="AU176" s="246" t="s">
        <v>92</v>
      </c>
      <c r="AV176" s="13" t="s">
        <v>90</v>
      </c>
      <c r="AW176" s="13" t="s">
        <v>42</v>
      </c>
      <c r="AX176" s="13" t="s">
        <v>82</v>
      </c>
      <c r="AY176" s="246" t="s">
        <v>228</v>
      </c>
    </row>
    <row r="177" s="14" customFormat="1">
      <c r="A177" s="14"/>
      <c r="B177" s="247"/>
      <c r="C177" s="248"/>
      <c r="D177" s="238" t="s">
        <v>238</v>
      </c>
      <c r="E177" s="249" t="s">
        <v>44</v>
      </c>
      <c r="F177" s="250" t="s">
        <v>3353</v>
      </c>
      <c r="G177" s="248"/>
      <c r="H177" s="251">
        <v>16.800000000000001</v>
      </c>
      <c r="I177" s="252"/>
      <c r="J177" s="248"/>
      <c r="K177" s="248"/>
      <c r="L177" s="253"/>
      <c r="M177" s="254"/>
      <c r="N177" s="255"/>
      <c r="O177" s="255"/>
      <c r="P177" s="255"/>
      <c r="Q177" s="255"/>
      <c r="R177" s="255"/>
      <c r="S177" s="255"/>
      <c r="T177" s="256"/>
      <c r="U177" s="14"/>
      <c r="V177" s="14"/>
      <c r="W177" s="14"/>
      <c r="X177" s="14"/>
      <c r="Y177" s="14"/>
      <c r="Z177" s="14"/>
      <c r="AA177" s="14"/>
      <c r="AB177" s="14"/>
      <c r="AC177" s="14"/>
      <c r="AD177" s="14"/>
      <c r="AE177" s="14"/>
      <c r="AT177" s="257" t="s">
        <v>238</v>
      </c>
      <c r="AU177" s="257" t="s">
        <v>92</v>
      </c>
      <c r="AV177" s="14" t="s">
        <v>92</v>
      </c>
      <c r="AW177" s="14" t="s">
        <v>42</v>
      </c>
      <c r="AX177" s="14" t="s">
        <v>82</v>
      </c>
      <c r="AY177" s="257" t="s">
        <v>228</v>
      </c>
    </row>
    <row r="178" s="16" customFormat="1">
      <c r="A178" s="16"/>
      <c r="B178" s="280"/>
      <c r="C178" s="281"/>
      <c r="D178" s="238" t="s">
        <v>238</v>
      </c>
      <c r="E178" s="282" t="s">
        <v>3250</v>
      </c>
      <c r="F178" s="283" t="s">
        <v>332</v>
      </c>
      <c r="G178" s="281"/>
      <c r="H178" s="284">
        <v>112.5</v>
      </c>
      <c r="I178" s="285"/>
      <c r="J178" s="281"/>
      <c r="K178" s="281"/>
      <c r="L178" s="286"/>
      <c r="M178" s="287"/>
      <c r="N178" s="288"/>
      <c r="O178" s="288"/>
      <c r="P178" s="288"/>
      <c r="Q178" s="288"/>
      <c r="R178" s="288"/>
      <c r="S178" s="288"/>
      <c r="T178" s="289"/>
      <c r="U178" s="16"/>
      <c r="V178" s="16"/>
      <c r="W178" s="16"/>
      <c r="X178" s="16"/>
      <c r="Y178" s="16"/>
      <c r="Z178" s="16"/>
      <c r="AA178" s="16"/>
      <c r="AB178" s="16"/>
      <c r="AC178" s="16"/>
      <c r="AD178" s="16"/>
      <c r="AE178" s="16"/>
      <c r="AT178" s="290" t="s">
        <v>238</v>
      </c>
      <c r="AU178" s="290" t="s">
        <v>92</v>
      </c>
      <c r="AV178" s="16" t="s">
        <v>105</v>
      </c>
      <c r="AW178" s="16" t="s">
        <v>42</v>
      </c>
      <c r="AX178" s="16" t="s">
        <v>82</v>
      </c>
      <c r="AY178" s="290" t="s">
        <v>228</v>
      </c>
    </row>
    <row r="179" s="15" customFormat="1">
      <c r="A179" s="15"/>
      <c r="B179" s="258"/>
      <c r="C179" s="259"/>
      <c r="D179" s="238" t="s">
        <v>238</v>
      </c>
      <c r="E179" s="260" t="s">
        <v>44</v>
      </c>
      <c r="F179" s="261" t="s">
        <v>247</v>
      </c>
      <c r="G179" s="259"/>
      <c r="H179" s="262">
        <v>112.5</v>
      </c>
      <c r="I179" s="263"/>
      <c r="J179" s="259"/>
      <c r="K179" s="259"/>
      <c r="L179" s="264"/>
      <c r="M179" s="265"/>
      <c r="N179" s="266"/>
      <c r="O179" s="266"/>
      <c r="P179" s="266"/>
      <c r="Q179" s="266"/>
      <c r="R179" s="266"/>
      <c r="S179" s="266"/>
      <c r="T179" s="267"/>
      <c r="U179" s="15"/>
      <c r="V179" s="15"/>
      <c r="W179" s="15"/>
      <c r="X179" s="15"/>
      <c r="Y179" s="15"/>
      <c r="Z179" s="15"/>
      <c r="AA179" s="15"/>
      <c r="AB179" s="15"/>
      <c r="AC179" s="15"/>
      <c r="AD179" s="15"/>
      <c r="AE179" s="15"/>
      <c r="AT179" s="268" t="s">
        <v>238</v>
      </c>
      <c r="AU179" s="268" t="s">
        <v>92</v>
      </c>
      <c r="AV179" s="15" t="s">
        <v>145</v>
      </c>
      <c r="AW179" s="15" t="s">
        <v>42</v>
      </c>
      <c r="AX179" s="15" t="s">
        <v>90</v>
      </c>
      <c r="AY179" s="268" t="s">
        <v>228</v>
      </c>
    </row>
    <row r="180" s="14" customFormat="1">
      <c r="A180" s="14"/>
      <c r="B180" s="247"/>
      <c r="C180" s="248"/>
      <c r="D180" s="238" t="s">
        <v>238</v>
      </c>
      <c r="E180" s="248"/>
      <c r="F180" s="250" t="s">
        <v>3354</v>
      </c>
      <c r="G180" s="248"/>
      <c r="H180" s="251">
        <v>123.75</v>
      </c>
      <c r="I180" s="252"/>
      <c r="J180" s="248"/>
      <c r="K180" s="248"/>
      <c r="L180" s="253"/>
      <c r="M180" s="254"/>
      <c r="N180" s="255"/>
      <c r="O180" s="255"/>
      <c r="P180" s="255"/>
      <c r="Q180" s="255"/>
      <c r="R180" s="255"/>
      <c r="S180" s="255"/>
      <c r="T180" s="256"/>
      <c r="U180" s="14"/>
      <c r="V180" s="14"/>
      <c r="W180" s="14"/>
      <c r="X180" s="14"/>
      <c r="Y180" s="14"/>
      <c r="Z180" s="14"/>
      <c r="AA180" s="14"/>
      <c r="AB180" s="14"/>
      <c r="AC180" s="14"/>
      <c r="AD180" s="14"/>
      <c r="AE180" s="14"/>
      <c r="AT180" s="257" t="s">
        <v>238</v>
      </c>
      <c r="AU180" s="257" t="s">
        <v>92</v>
      </c>
      <c r="AV180" s="14" t="s">
        <v>92</v>
      </c>
      <c r="AW180" s="14" t="s">
        <v>4</v>
      </c>
      <c r="AX180" s="14" t="s">
        <v>90</v>
      </c>
      <c r="AY180" s="257" t="s">
        <v>228</v>
      </c>
    </row>
    <row r="181" s="2" customFormat="1" ht="16.5" customHeight="1">
      <c r="A181" s="42"/>
      <c r="B181" s="43"/>
      <c r="C181" s="269" t="s">
        <v>8</v>
      </c>
      <c r="D181" s="269" t="s">
        <v>277</v>
      </c>
      <c r="E181" s="270" t="s">
        <v>3355</v>
      </c>
      <c r="F181" s="271" t="s">
        <v>3356</v>
      </c>
      <c r="G181" s="272" t="s">
        <v>299</v>
      </c>
      <c r="H181" s="273">
        <v>73.117000000000004</v>
      </c>
      <c r="I181" s="274"/>
      <c r="J181" s="275">
        <f>ROUND(I181*H181,2)</f>
        <v>0</v>
      </c>
      <c r="K181" s="271" t="s">
        <v>281</v>
      </c>
      <c r="L181" s="276"/>
      <c r="M181" s="277" t="s">
        <v>44</v>
      </c>
      <c r="N181" s="278" t="s">
        <v>53</v>
      </c>
      <c r="O181" s="88"/>
      <c r="P181" s="227">
        <f>O181*H181</f>
        <v>0</v>
      </c>
      <c r="Q181" s="227">
        <v>0.00029999999999999997</v>
      </c>
      <c r="R181" s="227">
        <f>Q181*H181</f>
        <v>0.021935099999999999</v>
      </c>
      <c r="S181" s="227">
        <v>0</v>
      </c>
      <c r="T181" s="228">
        <f>S181*H181</f>
        <v>0</v>
      </c>
      <c r="U181" s="42"/>
      <c r="V181" s="42"/>
      <c r="W181" s="42"/>
      <c r="X181" s="42"/>
      <c r="Y181" s="42"/>
      <c r="Z181" s="42"/>
      <c r="AA181" s="42"/>
      <c r="AB181" s="42"/>
      <c r="AC181" s="42"/>
      <c r="AD181" s="42"/>
      <c r="AE181" s="42"/>
      <c r="AR181" s="229" t="s">
        <v>282</v>
      </c>
      <c r="AT181" s="229" t="s">
        <v>277</v>
      </c>
      <c r="AU181" s="229" t="s">
        <v>92</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3357</v>
      </c>
    </row>
    <row r="182" s="13" customFormat="1">
      <c r="A182" s="13"/>
      <c r="B182" s="236"/>
      <c r="C182" s="237"/>
      <c r="D182" s="238" t="s">
        <v>238</v>
      </c>
      <c r="E182" s="239" t="s">
        <v>44</v>
      </c>
      <c r="F182" s="240" t="s">
        <v>3351</v>
      </c>
      <c r="G182" s="237"/>
      <c r="H182" s="239" t="s">
        <v>44</v>
      </c>
      <c r="I182" s="241"/>
      <c r="J182" s="237"/>
      <c r="K182" s="237"/>
      <c r="L182" s="242"/>
      <c r="M182" s="243"/>
      <c r="N182" s="244"/>
      <c r="O182" s="244"/>
      <c r="P182" s="244"/>
      <c r="Q182" s="244"/>
      <c r="R182" s="244"/>
      <c r="S182" s="244"/>
      <c r="T182" s="245"/>
      <c r="U182" s="13"/>
      <c r="V182" s="13"/>
      <c r="W182" s="13"/>
      <c r="X182" s="13"/>
      <c r="Y182" s="13"/>
      <c r="Z182" s="13"/>
      <c r="AA182" s="13"/>
      <c r="AB182" s="13"/>
      <c r="AC182" s="13"/>
      <c r="AD182" s="13"/>
      <c r="AE182" s="13"/>
      <c r="AT182" s="246" t="s">
        <v>238</v>
      </c>
      <c r="AU182" s="246" t="s">
        <v>92</v>
      </c>
      <c r="AV182" s="13" t="s">
        <v>90</v>
      </c>
      <c r="AW182" s="13" t="s">
        <v>42</v>
      </c>
      <c r="AX182" s="13" t="s">
        <v>82</v>
      </c>
      <c r="AY182" s="246" t="s">
        <v>228</v>
      </c>
    </row>
    <row r="183" s="13" customFormat="1">
      <c r="A183" s="13"/>
      <c r="B183" s="236"/>
      <c r="C183" s="237"/>
      <c r="D183" s="238" t="s">
        <v>238</v>
      </c>
      <c r="E183" s="239" t="s">
        <v>44</v>
      </c>
      <c r="F183" s="240" t="s">
        <v>1366</v>
      </c>
      <c r="G183" s="237"/>
      <c r="H183" s="239" t="s">
        <v>44</v>
      </c>
      <c r="I183" s="241"/>
      <c r="J183" s="237"/>
      <c r="K183" s="237"/>
      <c r="L183" s="242"/>
      <c r="M183" s="243"/>
      <c r="N183" s="244"/>
      <c r="O183" s="244"/>
      <c r="P183" s="244"/>
      <c r="Q183" s="244"/>
      <c r="R183" s="244"/>
      <c r="S183" s="244"/>
      <c r="T183" s="245"/>
      <c r="U183" s="13"/>
      <c r="V183" s="13"/>
      <c r="W183" s="13"/>
      <c r="X183" s="13"/>
      <c r="Y183" s="13"/>
      <c r="Z183" s="13"/>
      <c r="AA183" s="13"/>
      <c r="AB183" s="13"/>
      <c r="AC183" s="13"/>
      <c r="AD183" s="13"/>
      <c r="AE183" s="13"/>
      <c r="AT183" s="246" t="s">
        <v>238</v>
      </c>
      <c r="AU183" s="246" t="s">
        <v>92</v>
      </c>
      <c r="AV183" s="13" t="s">
        <v>90</v>
      </c>
      <c r="AW183" s="13" t="s">
        <v>42</v>
      </c>
      <c r="AX183" s="13" t="s">
        <v>82</v>
      </c>
      <c r="AY183" s="246" t="s">
        <v>228</v>
      </c>
    </row>
    <row r="184" s="14" customFormat="1">
      <c r="A184" s="14"/>
      <c r="B184" s="247"/>
      <c r="C184" s="248"/>
      <c r="D184" s="238" t="s">
        <v>238</v>
      </c>
      <c r="E184" s="249" t="s">
        <v>44</v>
      </c>
      <c r="F184" s="250" t="s">
        <v>3358</v>
      </c>
      <c r="G184" s="248"/>
      <c r="H184" s="251">
        <v>51.310000000000002</v>
      </c>
      <c r="I184" s="252"/>
      <c r="J184" s="248"/>
      <c r="K184" s="248"/>
      <c r="L184" s="253"/>
      <c r="M184" s="254"/>
      <c r="N184" s="255"/>
      <c r="O184" s="255"/>
      <c r="P184" s="255"/>
      <c r="Q184" s="255"/>
      <c r="R184" s="255"/>
      <c r="S184" s="255"/>
      <c r="T184" s="256"/>
      <c r="U184" s="14"/>
      <c r="V184" s="14"/>
      <c r="W184" s="14"/>
      <c r="X184" s="14"/>
      <c r="Y184" s="14"/>
      <c r="Z184" s="14"/>
      <c r="AA184" s="14"/>
      <c r="AB184" s="14"/>
      <c r="AC184" s="14"/>
      <c r="AD184" s="14"/>
      <c r="AE184" s="14"/>
      <c r="AT184" s="257" t="s">
        <v>238</v>
      </c>
      <c r="AU184" s="257" t="s">
        <v>92</v>
      </c>
      <c r="AV184" s="14" t="s">
        <v>92</v>
      </c>
      <c r="AW184" s="14" t="s">
        <v>42</v>
      </c>
      <c r="AX184" s="14" t="s">
        <v>82</v>
      </c>
      <c r="AY184" s="257" t="s">
        <v>228</v>
      </c>
    </row>
    <row r="185" s="13" customFormat="1">
      <c r="A185" s="13"/>
      <c r="B185" s="236"/>
      <c r="C185" s="237"/>
      <c r="D185" s="238" t="s">
        <v>238</v>
      </c>
      <c r="E185" s="239" t="s">
        <v>44</v>
      </c>
      <c r="F185" s="240" t="s">
        <v>1408</v>
      </c>
      <c r="G185" s="237"/>
      <c r="H185" s="239" t="s">
        <v>44</v>
      </c>
      <c r="I185" s="241"/>
      <c r="J185" s="237"/>
      <c r="K185" s="237"/>
      <c r="L185" s="242"/>
      <c r="M185" s="243"/>
      <c r="N185" s="244"/>
      <c r="O185" s="244"/>
      <c r="P185" s="244"/>
      <c r="Q185" s="244"/>
      <c r="R185" s="244"/>
      <c r="S185" s="244"/>
      <c r="T185" s="245"/>
      <c r="U185" s="13"/>
      <c r="V185" s="13"/>
      <c r="W185" s="13"/>
      <c r="X185" s="13"/>
      <c r="Y185" s="13"/>
      <c r="Z185" s="13"/>
      <c r="AA185" s="13"/>
      <c r="AB185" s="13"/>
      <c r="AC185" s="13"/>
      <c r="AD185" s="13"/>
      <c r="AE185" s="13"/>
      <c r="AT185" s="246" t="s">
        <v>238</v>
      </c>
      <c r="AU185" s="246" t="s">
        <v>92</v>
      </c>
      <c r="AV185" s="13" t="s">
        <v>90</v>
      </c>
      <c r="AW185" s="13" t="s">
        <v>42</v>
      </c>
      <c r="AX185" s="13" t="s">
        <v>82</v>
      </c>
      <c r="AY185" s="246" t="s">
        <v>228</v>
      </c>
    </row>
    <row r="186" s="14" customFormat="1">
      <c r="A186" s="14"/>
      <c r="B186" s="247"/>
      <c r="C186" s="248"/>
      <c r="D186" s="238" t="s">
        <v>238</v>
      </c>
      <c r="E186" s="249" t="s">
        <v>44</v>
      </c>
      <c r="F186" s="250" t="s">
        <v>3359</v>
      </c>
      <c r="G186" s="248"/>
      <c r="H186" s="251">
        <v>15.16</v>
      </c>
      <c r="I186" s="252"/>
      <c r="J186" s="248"/>
      <c r="K186" s="248"/>
      <c r="L186" s="253"/>
      <c r="M186" s="254"/>
      <c r="N186" s="255"/>
      <c r="O186" s="255"/>
      <c r="P186" s="255"/>
      <c r="Q186" s="255"/>
      <c r="R186" s="255"/>
      <c r="S186" s="255"/>
      <c r="T186" s="256"/>
      <c r="U186" s="14"/>
      <c r="V186" s="14"/>
      <c r="W186" s="14"/>
      <c r="X186" s="14"/>
      <c r="Y186" s="14"/>
      <c r="Z186" s="14"/>
      <c r="AA186" s="14"/>
      <c r="AB186" s="14"/>
      <c r="AC186" s="14"/>
      <c r="AD186" s="14"/>
      <c r="AE186" s="14"/>
      <c r="AT186" s="257" t="s">
        <v>238</v>
      </c>
      <c r="AU186" s="257" t="s">
        <v>92</v>
      </c>
      <c r="AV186" s="14" t="s">
        <v>92</v>
      </c>
      <c r="AW186" s="14" t="s">
        <v>42</v>
      </c>
      <c r="AX186" s="14" t="s">
        <v>82</v>
      </c>
      <c r="AY186" s="257" t="s">
        <v>228</v>
      </c>
    </row>
    <row r="187" s="16" customFormat="1">
      <c r="A187" s="16"/>
      <c r="B187" s="280"/>
      <c r="C187" s="281"/>
      <c r="D187" s="238" t="s">
        <v>238</v>
      </c>
      <c r="E187" s="282" t="s">
        <v>3252</v>
      </c>
      <c r="F187" s="283" t="s">
        <v>332</v>
      </c>
      <c r="G187" s="281"/>
      <c r="H187" s="284">
        <v>66.469999999999999</v>
      </c>
      <c r="I187" s="285"/>
      <c r="J187" s="281"/>
      <c r="K187" s="281"/>
      <c r="L187" s="286"/>
      <c r="M187" s="287"/>
      <c r="N187" s="288"/>
      <c r="O187" s="288"/>
      <c r="P187" s="288"/>
      <c r="Q187" s="288"/>
      <c r="R187" s="288"/>
      <c r="S187" s="288"/>
      <c r="T187" s="289"/>
      <c r="U187" s="16"/>
      <c r="V187" s="16"/>
      <c r="W187" s="16"/>
      <c r="X187" s="16"/>
      <c r="Y187" s="16"/>
      <c r="Z187" s="16"/>
      <c r="AA187" s="16"/>
      <c r="AB187" s="16"/>
      <c r="AC187" s="16"/>
      <c r="AD187" s="16"/>
      <c r="AE187" s="16"/>
      <c r="AT187" s="290" t="s">
        <v>238</v>
      </c>
      <c r="AU187" s="290" t="s">
        <v>92</v>
      </c>
      <c r="AV187" s="16" t="s">
        <v>105</v>
      </c>
      <c r="AW187" s="16" t="s">
        <v>42</v>
      </c>
      <c r="AX187" s="16" t="s">
        <v>82</v>
      </c>
      <c r="AY187" s="290" t="s">
        <v>228</v>
      </c>
    </row>
    <row r="188" s="15" customFormat="1">
      <c r="A188" s="15"/>
      <c r="B188" s="258"/>
      <c r="C188" s="259"/>
      <c r="D188" s="238" t="s">
        <v>238</v>
      </c>
      <c r="E188" s="260" t="s">
        <v>44</v>
      </c>
      <c r="F188" s="261" t="s">
        <v>247</v>
      </c>
      <c r="G188" s="259"/>
      <c r="H188" s="262">
        <v>66.469999999999999</v>
      </c>
      <c r="I188" s="263"/>
      <c r="J188" s="259"/>
      <c r="K188" s="259"/>
      <c r="L188" s="264"/>
      <c r="M188" s="265"/>
      <c r="N188" s="266"/>
      <c r="O188" s="266"/>
      <c r="P188" s="266"/>
      <c r="Q188" s="266"/>
      <c r="R188" s="266"/>
      <c r="S188" s="266"/>
      <c r="T188" s="267"/>
      <c r="U188" s="15"/>
      <c r="V188" s="15"/>
      <c r="W188" s="15"/>
      <c r="X188" s="15"/>
      <c r="Y188" s="15"/>
      <c r="Z188" s="15"/>
      <c r="AA188" s="15"/>
      <c r="AB188" s="15"/>
      <c r="AC188" s="15"/>
      <c r="AD188" s="15"/>
      <c r="AE188" s="15"/>
      <c r="AT188" s="268" t="s">
        <v>238</v>
      </c>
      <c r="AU188" s="268" t="s">
        <v>92</v>
      </c>
      <c r="AV188" s="15" t="s">
        <v>145</v>
      </c>
      <c r="AW188" s="15" t="s">
        <v>42</v>
      </c>
      <c r="AX188" s="15" t="s">
        <v>90</v>
      </c>
      <c r="AY188" s="268" t="s">
        <v>228</v>
      </c>
    </row>
    <row r="189" s="14" customFormat="1">
      <c r="A189" s="14"/>
      <c r="B189" s="247"/>
      <c r="C189" s="248"/>
      <c r="D189" s="238" t="s">
        <v>238</v>
      </c>
      <c r="E189" s="248"/>
      <c r="F189" s="250" t="s">
        <v>3360</v>
      </c>
      <c r="G189" s="248"/>
      <c r="H189" s="251">
        <v>73.117000000000004</v>
      </c>
      <c r="I189" s="252"/>
      <c r="J189" s="248"/>
      <c r="K189" s="248"/>
      <c r="L189" s="253"/>
      <c r="M189" s="254"/>
      <c r="N189" s="255"/>
      <c r="O189" s="255"/>
      <c r="P189" s="255"/>
      <c r="Q189" s="255"/>
      <c r="R189" s="255"/>
      <c r="S189" s="255"/>
      <c r="T189" s="256"/>
      <c r="U189" s="14"/>
      <c r="V189" s="14"/>
      <c r="W189" s="14"/>
      <c r="X189" s="14"/>
      <c r="Y189" s="14"/>
      <c r="Z189" s="14"/>
      <c r="AA189" s="14"/>
      <c r="AB189" s="14"/>
      <c r="AC189" s="14"/>
      <c r="AD189" s="14"/>
      <c r="AE189" s="14"/>
      <c r="AT189" s="257" t="s">
        <v>238</v>
      </c>
      <c r="AU189" s="257" t="s">
        <v>92</v>
      </c>
      <c r="AV189" s="14" t="s">
        <v>92</v>
      </c>
      <c r="AW189" s="14" t="s">
        <v>4</v>
      </c>
      <c r="AX189" s="14" t="s">
        <v>90</v>
      </c>
      <c r="AY189" s="257" t="s">
        <v>228</v>
      </c>
    </row>
    <row r="190" s="12" customFormat="1" ht="22.8" customHeight="1">
      <c r="A190" s="12"/>
      <c r="B190" s="202"/>
      <c r="C190" s="203"/>
      <c r="D190" s="204" t="s">
        <v>81</v>
      </c>
      <c r="E190" s="216" t="s">
        <v>304</v>
      </c>
      <c r="F190" s="216" t="s">
        <v>957</v>
      </c>
      <c r="G190" s="203"/>
      <c r="H190" s="203"/>
      <c r="I190" s="206"/>
      <c r="J190" s="217">
        <f>BK190</f>
        <v>0</v>
      </c>
      <c r="K190" s="203"/>
      <c r="L190" s="208"/>
      <c r="M190" s="209"/>
      <c r="N190" s="210"/>
      <c r="O190" s="210"/>
      <c r="P190" s="211">
        <f>SUM(P191:P226)</f>
        <v>0</v>
      </c>
      <c r="Q190" s="210"/>
      <c r="R190" s="211">
        <f>SUM(R191:R226)</f>
        <v>0.82955000000000012</v>
      </c>
      <c r="S190" s="210"/>
      <c r="T190" s="212">
        <f>SUM(T191:T226)</f>
        <v>0</v>
      </c>
      <c r="U190" s="12"/>
      <c r="V190" s="12"/>
      <c r="W190" s="12"/>
      <c r="X190" s="12"/>
      <c r="Y190" s="12"/>
      <c r="Z190" s="12"/>
      <c r="AA190" s="12"/>
      <c r="AB190" s="12"/>
      <c r="AC190" s="12"/>
      <c r="AD190" s="12"/>
      <c r="AE190" s="12"/>
      <c r="AR190" s="213" t="s">
        <v>90</v>
      </c>
      <c r="AT190" s="214" t="s">
        <v>81</v>
      </c>
      <c r="AU190" s="214" t="s">
        <v>90</v>
      </c>
      <c r="AY190" s="213" t="s">
        <v>228</v>
      </c>
      <c r="BK190" s="215">
        <f>SUM(BK191:BK226)</f>
        <v>0</v>
      </c>
    </row>
    <row r="191" s="2" customFormat="1" ht="24.15" customHeight="1">
      <c r="A191" s="42"/>
      <c r="B191" s="43"/>
      <c r="C191" s="218" t="s">
        <v>339</v>
      </c>
      <c r="D191" s="218" t="s">
        <v>230</v>
      </c>
      <c r="E191" s="219" t="s">
        <v>3361</v>
      </c>
      <c r="F191" s="220" t="s">
        <v>3362</v>
      </c>
      <c r="G191" s="221" t="s">
        <v>233</v>
      </c>
      <c r="H191" s="222">
        <v>560</v>
      </c>
      <c r="I191" s="223"/>
      <c r="J191" s="224">
        <f>ROUND(I191*H191,2)</f>
        <v>0</v>
      </c>
      <c r="K191" s="220" t="s">
        <v>234</v>
      </c>
      <c r="L191" s="48"/>
      <c r="M191" s="225" t="s">
        <v>44</v>
      </c>
      <c r="N191" s="226" t="s">
        <v>53</v>
      </c>
      <c r="O191" s="88"/>
      <c r="P191" s="227">
        <f>O191*H191</f>
        <v>0</v>
      </c>
      <c r="Q191" s="227">
        <v>0.00012999999999999999</v>
      </c>
      <c r="R191" s="227">
        <f>Q191*H191</f>
        <v>0.07279999999999999</v>
      </c>
      <c r="S191" s="227">
        <v>0</v>
      </c>
      <c r="T191" s="228">
        <f>S191*H191</f>
        <v>0</v>
      </c>
      <c r="U191" s="42"/>
      <c r="V191" s="42"/>
      <c r="W191" s="42"/>
      <c r="X191" s="42"/>
      <c r="Y191" s="42"/>
      <c r="Z191" s="42"/>
      <c r="AA191" s="42"/>
      <c r="AB191" s="42"/>
      <c r="AC191" s="42"/>
      <c r="AD191" s="42"/>
      <c r="AE191" s="42"/>
      <c r="AR191" s="229" t="s">
        <v>145</v>
      </c>
      <c r="AT191" s="229" t="s">
        <v>230</v>
      </c>
      <c r="AU191" s="229" t="s">
        <v>92</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3363</v>
      </c>
    </row>
    <row r="192" s="2" customFormat="1">
      <c r="A192" s="42"/>
      <c r="B192" s="43"/>
      <c r="C192" s="44"/>
      <c r="D192" s="231" t="s">
        <v>236</v>
      </c>
      <c r="E192" s="44"/>
      <c r="F192" s="232" t="s">
        <v>3364</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0" t="s">
        <v>236</v>
      </c>
      <c r="AU192" s="20" t="s">
        <v>92</v>
      </c>
    </row>
    <row r="193" s="2" customFormat="1">
      <c r="A193" s="42"/>
      <c r="B193" s="43"/>
      <c r="C193" s="44"/>
      <c r="D193" s="238" t="s">
        <v>328</v>
      </c>
      <c r="E193" s="44"/>
      <c r="F193" s="279" t="s">
        <v>3365</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0" t="s">
        <v>328</v>
      </c>
      <c r="AU193" s="20" t="s">
        <v>92</v>
      </c>
    </row>
    <row r="194" s="13" customFormat="1">
      <c r="A194" s="13"/>
      <c r="B194" s="236"/>
      <c r="C194" s="237"/>
      <c r="D194" s="238" t="s">
        <v>238</v>
      </c>
      <c r="E194" s="239" t="s">
        <v>44</v>
      </c>
      <c r="F194" s="240" t="s">
        <v>3366</v>
      </c>
      <c r="G194" s="237"/>
      <c r="H194" s="239" t="s">
        <v>44</v>
      </c>
      <c r="I194" s="241"/>
      <c r="J194" s="237"/>
      <c r="K194" s="237"/>
      <c r="L194" s="242"/>
      <c r="M194" s="243"/>
      <c r="N194" s="244"/>
      <c r="O194" s="244"/>
      <c r="P194" s="244"/>
      <c r="Q194" s="244"/>
      <c r="R194" s="244"/>
      <c r="S194" s="244"/>
      <c r="T194" s="245"/>
      <c r="U194" s="13"/>
      <c r="V194" s="13"/>
      <c r="W194" s="13"/>
      <c r="X194" s="13"/>
      <c r="Y194" s="13"/>
      <c r="Z194" s="13"/>
      <c r="AA194" s="13"/>
      <c r="AB194" s="13"/>
      <c r="AC194" s="13"/>
      <c r="AD194" s="13"/>
      <c r="AE194" s="13"/>
      <c r="AT194" s="246" t="s">
        <v>238</v>
      </c>
      <c r="AU194" s="246" t="s">
        <v>92</v>
      </c>
      <c r="AV194" s="13" t="s">
        <v>90</v>
      </c>
      <c r="AW194" s="13" t="s">
        <v>42</v>
      </c>
      <c r="AX194" s="13" t="s">
        <v>82</v>
      </c>
      <c r="AY194" s="246" t="s">
        <v>228</v>
      </c>
    </row>
    <row r="195" s="13" customFormat="1">
      <c r="A195" s="13"/>
      <c r="B195" s="236"/>
      <c r="C195" s="237"/>
      <c r="D195" s="238" t="s">
        <v>238</v>
      </c>
      <c r="E195" s="239" t="s">
        <v>44</v>
      </c>
      <c r="F195" s="240" t="s">
        <v>3367</v>
      </c>
      <c r="G195" s="237"/>
      <c r="H195" s="239" t="s">
        <v>44</v>
      </c>
      <c r="I195" s="241"/>
      <c r="J195" s="237"/>
      <c r="K195" s="237"/>
      <c r="L195" s="242"/>
      <c r="M195" s="243"/>
      <c r="N195" s="244"/>
      <c r="O195" s="244"/>
      <c r="P195" s="244"/>
      <c r="Q195" s="244"/>
      <c r="R195" s="244"/>
      <c r="S195" s="244"/>
      <c r="T195" s="245"/>
      <c r="U195" s="13"/>
      <c r="V195" s="13"/>
      <c r="W195" s="13"/>
      <c r="X195" s="13"/>
      <c r="Y195" s="13"/>
      <c r="Z195" s="13"/>
      <c r="AA195" s="13"/>
      <c r="AB195" s="13"/>
      <c r="AC195" s="13"/>
      <c r="AD195" s="13"/>
      <c r="AE195" s="13"/>
      <c r="AT195" s="246" t="s">
        <v>238</v>
      </c>
      <c r="AU195" s="246" t="s">
        <v>92</v>
      </c>
      <c r="AV195" s="13" t="s">
        <v>90</v>
      </c>
      <c r="AW195" s="13" t="s">
        <v>42</v>
      </c>
      <c r="AX195" s="13" t="s">
        <v>82</v>
      </c>
      <c r="AY195" s="246" t="s">
        <v>228</v>
      </c>
    </row>
    <row r="196" s="14" customFormat="1">
      <c r="A196" s="14"/>
      <c r="B196" s="247"/>
      <c r="C196" s="248"/>
      <c r="D196" s="238" t="s">
        <v>238</v>
      </c>
      <c r="E196" s="249" t="s">
        <v>44</v>
      </c>
      <c r="F196" s="250" t="s">
        <v>3368</v>
      </c>
      <c r="G196" s="248"/>
      <c r="H196" s="251">
        <v>560</v>
      </c>
      <c r="I196" s="252"/>
      <c r="J196" s="248"/>
      <c r="K196" s="248"/>
      <c r="L196" s="253"/>
      <c r="M196" s="254"/>
      <c r="N196" s="255"/>
      <c r="O196" s="255"/>
      <c r="P196" s="255"/>
      <c r="Q196" s="255"/>
      <c r="R196" s="255"/>
      <c r="S196" s="255"/>
      <c r="T196" s="256"/>
      <c r="U196" s="14"/>
      <c r="V196" s="14"/>
      <c r="W196" s="14"/>
      <c r="X196" s="14"/>
      <c r="Y196" s="14"/>
      <c r="Z196" s="14"/>
      <c r="AA196" s="14"/>
      <c r="AB196" s="14"/>
      <c r="AC196" s="14"/>
      <c r="AD196" s="14"/>
      <c r="AE196" s="14"/>
      <c r="AT196" s="257" t="s">
        <v>238</v>
      </c>
      <c r="AU196" s="257" t="s">
        <v>92</v>
      </c>
      <c r="AV196" s="14" t="s">
        <v>92</v>
      </c>
      <c r="AW196" s="14" t="s">
        <v>42</v>
      </c>
      <c r="AX196" s="14" t="s">
        <v>82</v>
      </c>
      <c r="AY196" s="257" t="s">
        <v>228</v>
      </c>
    </row>
    <row r="197" s="15" customFormat="1">
      <c r="A197" s="15"/>
      <c r="B197" s="258"/>
      <c r="C197" s="259"/>
      <c r="D197" s="238" t="s">
        <v>238</v>
      </c>
      <c r="E197" s="260" t="s">
        <v>44</v>
      </c>
      <c r="F197" s="261" t="s">
        <v>247</v>
      </c>
      <c r="G197" s="259"/>
      <c r="H197" s="262">
        <v>560</v>
      </c>
      <c r="I197" s="263"/>
      <c r="J197" s="259"/>
      <c r="K197" s="259"/>
      <c r="L197" s="264"/>
      <c r="M197" s="265"/>
      <c r="N197" s="266"/>
      <c r="O197" s="266"/>
      <c r="P197" s="266"/>
      <c r="Q197" s="266"/>
      <c r="R197" s="266"/>
      <c r="S197" s="266"/>
      <c r="T197" s="267"/>
      <c r="U197" s="15"/>
      <c r="V197" s="15"/>
      <c r="W197" s="15"/>
      <c r="X197" s="15"/>
      <c r="Y197" s="15"/>
      <c r="Z197" s="15"/>
      <c r="AA197" s="15"/>
      <c r="AB197" s="15"/>
      <c r="AC197" s="15"/>
      <c r="AD197" s="15"/>
      <c r="AE197" s="15"/>
      <c r="AT197" s="268" t="s">
        <v>238</v>
      </c>
      <c r="AU197" s="268" t="s">
        <v>92</v>
      </c>
      <c r="AV197" s="15" t="s">
        <v>145</v>
      </c>
      <c r="AW197" s="15" t="s">
        <v>42</v>
      </c>
      <c r="AX197" s="15" t="s">
        <v>90</v>
      </c>
      <c r="AY197" s="268" t="s">
        <v>228</v>
      </c>
    </row>
    <row r="198" s="2" customFormat="1" ht="24.15" customHeight="1">
      <c r="A198" s="42"/>
      <c r="B198" s="43"/>
      <c r="C198" s="218" t="s">
        <v>348</v>
      </c>
      <c r="D198" s="218" t="s">
        <v>230</v>
      </c>
      <c r="E198" s="219" t="s">
        <v>3369</v>
      </c>
      <c r="F198" s="220" t="s">
        <v>3370</v>
      </c>
      <c r="G198" s="221" t="s">
        <v>233</v>
      </c>
      <c r="H198" s="222">
        <v>1140</v>
      </c>
      <c r="I198" s="223"/>
      <c r="J198" s="224">
        <f>ROUND(I198*H198,2)</f>
        <v>0</v>
      </c>
      <c r="K198" s="220" t="s">
        <v>234</v>
      </c>
      <c r="L198" s="48"/>
      <c r="M198" s="225" t="s">
        <v>44</v>
      </c>
      <c r="N198" s="226" t="s">
        <v>53</v>
      </c>
      <c r="O198" s="88"/>
      <c r="P198" s="227">
        <f>O198*H198</f>
        <v>0</v>
      </c>
      <c r="Q198" s="227">
        <v>0.00021000000000000001</v>
      </c>
      <c r="R198" s="227">
        <f>Q198*H198</f>
        <v>0.2394</v>
      </c>
      <c r="S198" s="227">
        <v>0</v>
      </c>
      <c r="T198" s="228">
        <f>S198*H198</f>
        <v>0</v>
      </c>
      <c r="U198" s="42"/>
      <c r="V198" s="42"/>
      <c r="W198" s="42"/>
      <c r="X198" s="42"/>
      <c r="Y198" s="42"/>
      <c r="Z198" s="42"/>
      <c r="AA198" s="42"/>
      <c r="AB198" s="42"/>
      <c r="AC198" s="42"/>
      <c r="AD198" s="42"/>
      <c r="AE198" s="42"/>
      <c r="AR198" s="229" t="s">
        <v>145</v>
      </c>
      <c r="AT198" s="229" t="s">
        <v>230</v>
      </c>
      <c r="AU198" s="229" t="s">
        <v>92</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3371</v>
      </c>
    </row>
    <row r="199" s="2" customFormat="1">
      <c r="A199" s="42"/>
      <c r="B199" s="43"/>
      <c r="C199" s="44"/>
      <c r="D199" s="231" t="s">
        <v>236</v>
      </c>
      <c r="E199" s="44"/>
      <c r="F199" s="232" t="s">
        <v>3372</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0" t="s">
        <v>236</v>
      </c>
      <c r="AU199" s="20" t="s">
        <v>92</v>
      </c>
    </row>
    <row r="200" s="2" customFormat="1">
      <c r="A200" s="42"/>
      <c r="B200" s="43"/>
      <c r="C200" s="44"/>
      <c r="D200" s="238" t="s">
        <v>328</v>
      </c>
      <c r="E200" s="44"/>
      <c r="F200" s="279" t="s">
        <v>3365</v>
      </c>
      <c r="G200" s="44"/>
      <c r="H200" s="44"/>
      <c r="I200" s="233"/>
      <c r="J200" s="44"/>
      <c r="K200" s="44"/>
      <c r="L200" s="48"/>
      <c r="M200" s="234"/>
      <c r="N200" s="235"/>
      <c r="O200" s="88"/>
      <c r="P200" s="88"/>
      <c r="Q200" s="88"/>
      <c r="R200" s="88"/>
      <c r="S200" s="88"/>
      <c r="T200" s="89"/>
      <c r="U200" s="42"/>
      <c r="V200" s="42"/>
      <c r="W200" s="42"/>
      <c r="X200" s="42"/>
      <c r="Y200" s="42"/>
      <c r="Z200" s="42"/>
      <c r="AA200" s="42"/>
      <c r="AB200" s="42"/>
      <c r="AC200" s="42"/>
      <c r="AD200" s="42"/>
      <c r="AE200" s="42"/>
      <c r="AT200" s="20" t="s">
        <v>328</v>
      </c>
      <c r="AU200" s="20" t="s">
        <v>92</v>
      </c>
    </row>
    <row r="201" s="13" customFormat="1">
      <c r="A201" s="13"/>
      <c r="B201" s="236"/>
      <c r="C201" s="237"/>
      <c r="D201" s="238" t="s">
        <v>238</v>
      </c>
      <c r="E201" s="239" t="s">
        <v>44</v>
      </c>
      <c r="F201" s="240" t="s">
        <v>3366</v>
      </c>
      <c r="G201" s="237"/>
      <c r="H201" s="239" t="s">
        <v>44</v>
      </c>
      <c r="I201" s="241"/>
      <c r="J201" s="237"/>
      <c r="K201" s="237"/>
      <c r="L201" s="242"/>
      <c r="M201" s="243"/>
      <c r="N201" s="244"/>
      <c r="O201" s="244"/>
      <c r="P201" s="244"/>
      <c r="Q201" s="244"/>
      <c r="R201" s="244"/>
      <c r="S201" s="244"/>
      <c r="T201" s="245"/>
      <c r="U201" s="13"/>
      <c r="V201" s="13"/>
      <c r="W201" s="13"/>
      <c r="X201" s="13"/>
      <c r="Y201" s="13"/>
      <c r="Z201" s="13"/>
      <c r="AA201" s="13"/>
      <c r="AB201" s="13"/>
      <c r="AC201" s="13"/>
      <c r="AD201" s="13"/>
      <c r="AE201" s="13"/>
      <c r="AT201" s="246" t="s">
        <v>238</v>
      </c>
      <c r="AU201" s="246" t="s">
        <v>92</v>
      </c>
      <c r="AV201" s="13" t="s">
        <v>90</v>
      </c>
      <c r="AW201" s="13" t="s">
        <v>42</v>
      </c>
      <c r="AX201" s="13" t="s">
        <v>82</v>
      </c>
      <c r="AY201" s="246" t="s">
        <v>228</v>
      </c>
    </row>
    <row r="202" s="13" customFormat="1">
      <c r="A202" s="13"/>
      <c r="B202" s="236"/>
      <c r="C202" s="237"/>
      <c r="D202" s="238" t="s">
        <v>238</v>
      </c>
      <c r="E202" s="239" t="s">
        <v>44</v>
      </c>
      <c r="F202" s="240" t="s">
        <v>3373</v>
      </c>
      <c r="G202" s="237"/>
      <c r="H202" s="239" t="s">
        <v>44</v>
      </c>
      <c r="I202" s="241"/>
      <c r="J202" s="237"/>
      <c r="K202" s="237"/>
      <c r="L202" s="242"/>
      <c r="M202" s="243"/>
      <c r="N202" s="244"/>
      <c r="O202" s="244"/>
      <c r="P202" s="244"/>
      <c r="Q202" s="244"/>
      <c r="R202" s="244"/>
      <c r="S202" s="244"/>
      <c r="T202" s="245"/>
      <c r="U202" s="13"/>
      <c r="V202" s="13"/>
      <c r="W202" s="13"/>
      <c r="X202" s="13"/>
      <c r="Y202" s="13"/>
      <c r="Z202" s="13"/>
      <c r="AA202" s="13"/>
      <c r="AB202" s="13"/>
      <c r="AC202" s="13"/>
      <c r="AD202" s="13"/>
      <c r="AE202" s="13"/>
      <c r="AT202" s="246" t="s">
        <v>238</v>
      </c>
      <c r="AU202" s="246" t="s">
        <v>92</v>
      </c>
      <c r="AV202" s="13" t="s">
        <v>90</v>
      </c>
      <c r="AW202" s="13" t="s">
        <v>42</v>
      </c>
      <c r="AX202" s="13" t="s">
        <v>82</v>
      </c>
      <c r="AY202" s="246" t="s">
        <v>228</v>
      </c>
    </row>
    <row r="203" s="14" customFormat="1">
      <c r="A203" s="14"/>
      <c r="B203" s="247"/>
      <c r="C203" s="248"/>
      <c r="D203" s="238" t="s">
        <v>238</v>
      </c>
      <c r="E203" s="249" t="s">
        <v>44</v>
      </c>
      <c r="F203" s="250" t="s">
        <v>3374</v>
      </c>
      <c r="G203" s="248"/>
      <c r="H203" s="251">
        <v>820</v>
      </c>
      <c r="I203" s="252"/>
      <c r="J203" s="248"/>
      <c r="K203" s="248"/>
      <c r="L203" s="253"/>
      <c r="M203" s="254"/>
      <c r="N203" s="255"/>
      <c r="O203" s="255"/>
      <c r="P203" s="255"/>
      <c r="Q203" s="255"/>
      <c r="R203" s="255"/>
      <c r="S203" s="255"/>
      <c r="T203" s="256"/>
      <c r="U203" s="14"/>
      <c r="V203" s="14"/>
      <c r="W203" s="14"/>
      <c r="X203" s="14"/>
      <c r="Y203" s="14"/>
      <c r="Z203" s="14"/>
      <c r="AA203" s="14"/>
      <c r="AB203" s="14"/>
      <c r="AC203" s="14"/>
      <c r="AD203" s="14"/>
      <c r="AE203" s="14"/>
      <c r="AT203" s="257" t="s">
        <v>238</v>
      </c>
      <c r="AU203" s="257" t="s">
        <v>92</v>
      </c>
      <c r="AV203" s="14" t="s">
        <v>92</v>
      </c>
      <c r="AW203" s="14" t="s">
        <v>42</v>
      </c>
      <c r="AX203" s="14" t="s">
        <v>82</v>
      </c>
      <c r="AY203" s="257" t="s">
        <v>228</v>
      </c>
    </row>
    <row r="204" s="13" customFormat="1">
      <c r="A204" s="13"/>
      <c r="B204" s="236"/>
      <c r="C204" s="237"/>
      <c r="D204" s="238" t="s">
        <v>238</v>
      </c>
      <c r="E204" s="239" t="s">
        <v>44</v>
      </c>
      <c r="F204" s="240" t="s">
        <v>1408</v>
      </c>
      <c r="G204" s="237"/>
      <c r="H204" s="239" t="s">
        <v>44</v>
      </c>
      <c r="I204" s="241"/>
      <c r="J204" s="237"/>
      <c r="K204" s="237"/>
      <c r="L204" s="242"/>
      <c r="M204" s="243"/>
      <c r="N204" s="244"/>
      <c r="O204" s="244"/>
      <c r="P204" s="244"/>
      <c r="Q204" s="244"/>
      <c r="R204" s="244"/>
      <c r="S204" s="244"/>
      <c r="T204" s="245"/>
      <c r="U204" s="13"/>
      <c r="V204" s="13"/>
      <c r="W204" s="13"/>
      <c r="X204" s="13"/>
      <c r="Y204" s="13"/>
      <c r="Z204" s="13"/>
      <c r="AA204" s="13"/>
      <c r="AB204" s="13"/>
      <c r="AC204" s="13"/>
      <c r="AD204" s="13"/>
      <c r="AE204" s="13"/>
      <c r="AT204" s="246" t="s">
        <v>238</v>
      </c>
      <c r="AU204" s="246" t="s">
        <v>92</v>
      </c>
      <c r="AV204" s="13" t="s">
        <v>90</v>
      </c>
      <c r="AW204" s="13" t="s">
        <v>42</v>
      </c>
      <c r="AX204" s="13" t="s">
        <v>82</v>
      </c>
      <c r="AY204" s="246" t="s">
        <v>228</v>
      </c>
    </row>
    <row r="205" s="14" customFormat="1">
      <c r="A205" s="14"/>
      <c r="B205" s="247"/>
      <c r="C205" s="248"/>
      <c r="D205" s="238" t="s">
        <v>238</v>
      </c>
      <c r="E205" s="249" t="s">
        <v>44</v>
      </c>
      <c r="F205" s="250" t="s">
        <v>3375</v>
      </c>
      <c r="G205" s="248"/>
      <c r="H205" s="251">
        <v>320</v>
      </c>
      <c r="I205" s="252"/>
      <c r="J205" s="248"/>
      <c r="K205" s="248"/>
      <c r="L205" s="253"/>
      <c r="M205" s="254"/>
      <c r="N205" s="255"/>
      <c r="O205" s="255"/>
      <c r="P205" s="255"/>
      <c r="Q205" s="255"/>
      <c r="R205" s="255"/>
      <c r="S205" s="255"/>
      <c r="T205" s="256"/>
      <c r="U205" s="14"/>
      <c r="V205" s="14"/>
      <c r="W205" s="14"/>
      <c r="X205" s="14"/>
      <c r="Y205" s="14"/>
      <c r="Z205" s="14"/>
      <c r="AA205" s="14"/>
      <c r="AB205" s="14"/>
      <c r="AC205" s="14"/>
      <c r="AD205" s="14"/>
      <c r="AE205" s="14"/>
      <c r="AT205" s="257" t="s">
        <v>238</v>
      </c>
      <c r="AU205" s="257" t="s">
        <v>92</v>
      </c>
      <c r="AV205" s="14" t="s">
        <v>92</v>
      </c>
      <c r="AW205" s="14" t="s">
        <v>42</v>
      </c>
      <c r="AX205" s="14" t="s">
        <v>82</v>
      </c>
      <c r="AY205" s="257" t="s">
        <v>228</v>
      </c>
    </row>
    <row r="206" s="15" customFormat="1">
      <c r="A206" s="15"/>
      <c r="B206" s="258"/>
      <c r="C206" s="259"/>
      <c r="D206" s="238" t="s">
        <v>238</v>
      </c>
      <c r="E206" s="260" t="s">
        <v>44</v>
      </c>
      <c r="F206" s="261" t="s">
        <v>247</v>
      </c>
      <c r="G206" s="259"/>
      <c r="H206" s="262">
        <v>1140</v>
      </c>
      <c r="I206" s="263"/>
      <c r="J206" s="259"/>
      <c r="K206" s="259"/>
      <c r="L206" s="264"/>
      <c r="M206" s="265"/>
      <c r="N206" s="266"/>
      <c r="O206" s="266"/>
      <c r="P206" s="266"/>
      <c r="Q206" s="266"/>
      <c r="R206" s="266"/>
      <c r="S206" s="266"/>
      <c r="T206" s="267"/>
      <c r="U206" s="15"/>
      <c r="V206" s="15"/>
      <c r="W206" s="15"/>
      <c r="X206" s="15"/>
      <c r="Y206" s="15"/>
      <c r="Z206" s="15"/>
      <c r="AA206" s="15"/>
      <c r="AB206" s="15"/>
      <c r="AC206" s="15"/>
      <c r="AD206" s="15"/>
      <c r="AE206" s="15"/>
      <c r="AT206" s="268" t="s">
        <v>238</v>
      </c>
      <c r="AU206" s="268" t="s">
        <v>92</v>
      </c>
      <c r="AV206" s="15" t="s">
        <v>145</v>
      </c>
      <c r="AW206" s="15" t="s">
        <v>42</v>
      </c>
      <c r="AX206" s="15" t="s">
        <v>90</v>
      </c>
      <c r="AY206" s="268" t="s">
        <v>228</v>
      </c>
    </row>
    <row r="207" s="2" customFormat="1" ht="16.5" customHeight="1">
      <c r="A207" s="42"/>
      <c r="B207" s="43"/>
      <c r="C207" s="218" t="s">
        <v>353</v>
      </c>
      <c r="D207" s="218" t="s">
        <v>230</v>
      </c>
      <c r="E207" s="219" t="s">
        <v>3376</v>
      </c>
      <c r="F207" s="220" t="s">
        <v>3377</v>
      </c>
      <c r="G207" s="221" t="s">
        <v>233</v>
      </c>
      <c r="H207" s="222">
        <v>1100</v>
      </c>
      <c r="I207" s="223"/>
      <c r="J207" s="224">
        <f>ROUND(I207*H207,2)</f>
        <v>0</v>
      </c>
      <c r="K207" s="220" t="s">
        <v>281</v>
      </c>
      <c r="L207" s="48"/>
      <c r="M207" s="225" t="s">
        <v>44</v>
      </c>
      <c r="N207" s="226" t="s">
        <v>53</v>
      </c>
      <c r="O207" s="88"/>
      <c r="P207" s="227">
        <f>O207*H207</f>
        <v>0</v>
      </c>
      <c r="Q207" s="227">
        <v>0.00021000000000000001</v>
      </c>
      <c r="R207" s="227">
        <f>Q207*H207</f>
        <v>0.23100000000000001</v>
      </c>
      <c r="S207" s="227">
        <v>0</v>
      </c>
      <c r="T207" s="228">
        <f>S207*H207</f>
        <v>0</v>
      </c>
      <c r="U207" s="42"/>
      <c r="V207" s="42"/>
      <c r="W207" s="42"/>
      <c r="X207" s="42"/>
      <c r="Y207" s="42"/>
      <c r="Z207" s="42"/>
      <c r="AA207" s="42"/>
      <c r="AB207" s="42"/>
      <c r="AC207" s="42"/>
      <c r="AD207" s="42"/>
      <c r="AE207" s="42"/>
      <c r="AR207" s="229" t="s">
        <v>145</v>
      </c>
      <c r="AT207" s="229" t="s">
        <v>230</v>
      </c>
      <c r="AU207" s="229" t="s">
        <v>92</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145</v>
      </c>
      <c r="BM207" s="229" t="s">
        <v>3378</v>
      </c>
    </row>
    <row r="208" s="2" customFormat="1">
      <c r="A208" s="42"/>
      <c r="B208" s="43"/>
      <c r="C208" s="44"/>
      <c r="D208" s="238" t="s">
        <v>328</v>
      </c>
      <c r="E208" s="44"/>
      <c r="F208" s="279" t="s">
        <v>3379</v>
      </c>
      <c r="G208" s="44"/>
      <c r="H208" s="44"/>
      <c r="I208" s="233"/>
      <c r="J208" s="44"/>
      <c r="K208" s="44"/>
      <c r="L208" s="48"/>
      <c r="M208" s="234"/>
      <c r="N208" s="235"/>
      <c r="O208" s="88"/>
      <c r="P208" s="88"/>
      <c r="Q208" s="88"/>
      <c r="R208" s="88"/>
      <c r="S208" s="88"/>
      <c r="T208" s="89"/>
      <c r="U208" s="42"/>
      <c r="V208" s="42"/>
      <c r="W208" s="42"/>
      <c r="X208" s="42"/>
      <c r="Y208" s="42"/>
      <c r="Z208" s="42"/>
      <c r="AA208" s="42"/>
      <c r="AB208" s="42"/>
      <c r="AC208" s="42"/>
      <c r="AD208" s="42"/>
      <c r="AE208" s="42"/>
      <c r="AT208" s="20" t="s">
        <v>328</v>
      </c>
      <c r="AU208" s="20" t="s">
        <v>92</v>
      </c>
    </row>
    <row r="209" s="13" customFormat="1">
      <c r="A209" s="13"/>
      <c r="B209" s="236"/>
      <c r="C209" s="237"/>
      <c r="D209" s="238" t="s">
        <v>238</v>
      </c>
      <c r="E209" s="239" t="s">
        <v>44</v>
      </c>
      <c r="F209" s="240" t="s">
        <v>3366</v>
      </c>
      <c r="G209" s="237"/>
      <c r="H209" s="239" t="s">
        <v>44</v>
      </c>
      <c r="I209" s="241"/>
      <c r="J209" s="237"/>
      <c r="K209" s="237"/>
      <c r="L209" s="242"/>
      <c r="M209" s="243"/>
      <c r="N209" s="244"/>
      <c r="O209" s="244"/>
      <c r="P209" s="244"/>
      <c r="Q209" s="244"/>
      <c r="R209" s="244"/>
      <c r="S209" s="244"/>
      <c r="T209" s="245"/>
      <c r="U209" s="13"/>
      <c r="V209" s="13"/>
      <c r="W209" s="13"/>
      <c r="X209" s="13"/>
      <c r="Y209" s="13"/>
      <c r="Z209" s="13"/>
      <c r="AA209" s="13"/>
      <c r="AB209" s="13"/>
      <c r="AC209" s="13"/>
      <c r="AD209" s="13"/>
      <c r="AE209" s="13"/>
      <c r="AT209" s="246" t="s">
        <v>238</v>
      </c>
      <c r="AU209" s="246" t="s">
        <v>92</v>
      </c>
      <c r="AV209" s="13" t="s">
        <v>90</v>
      </c>
      <c r="AW209" s="13" t="s">
        <v>42</v>
      </c>
      <c r="AX209" s="13" t="s">
        <v>82</v>
      </c>
      <c r="AY209" s="246" t="s">
        <v>228</v>
      </c>
    </row>
    <row r="210" s="13" customFormat="1">
      <c r="A210" s="13"/>
      <c r="B210" s="236"/>
      <c r="C210" s="237"/>
      <c r="D210" s="238" t="s">
        <v>238</v>
      </c>
      <c r="E210" s="239" t="s">
        <v>44</v>
      </c>
      <c r="F210" s="240" t="s">
        <v>3380</v>
      </c>
      <c r="G210" s="237"/>
      <c r="H210" s="239" t="s">
        <v>44</v>
      </c>
      <c r="I210" s="241"/>
      <c r="J210" s="237"/>
      <c r="K210" s="237"/>
      <c r="L210" s="242"/>
      <c r="M210" s="243"/>
      <c r="N210" s="244"/>
      <c r="O210" s="244"/>
      <c r="P210" s="244"/>
      <c r="Q210" s="244"/>
      <c r="R210" s="244"/>
      <c r="S210" s="244"/>
      <c r="T210" s="245"/>
      <c r="U210" s="13"/>
      <c r="V210" s="13"/>
      <c r="W210" s="13"/>
      <c r="X210" s="13"/>
      <c r="Y210" s="13"/>
      <c r="Z210" s="13"/>
      <c r="AA210" s="13"/>
      <c r="AB210" s="13"/>
      <c r="AC210" s="13"/>
      <c r="AD210" s="13"/>
      <c r="AE210" s="13"/>
      <c r="AT210" s="246" t="s">
        <v>238</v>
      </c>
      <c r="AU210" s="246" t="s">
        <v>92</v>
      </c>
      <c r="AV210" s="13" t="s">
        <v>90</v>
      </c>
      <c r="AW210" s="13" t="s">
        <v>42</v>
      </c>
      <c r="AX210" s="13" t="s">
        <v>82</v>
      </c>
      <c r="AY210" s="246" t="s">
        <v>228</v>
      </c>
    </row>
    <row r="211" s="14" customFormat="1">
      <c r="A211" s="14"/>
      <c r="B211" s="247"/>
      <c r="C211" s="248"/>
      <c r="D211" s="238" t="s">
        <v>238</v>
      </c>
      <c r="E211" s="249" t="s">
        <v>44</v>
      </c>
      <c r="F211" s="250" t="s">
        <v>3381</v>
      </c>
      <c r="G211" s="248"/>
      <c r="H211" s="251">
        <v>1100</v>
      </c>
      <c r="I211" s="252"/>
      <c r="J211" s="248"/>
      <c r="K211" s="248"/>
      <c r="L211" s="253"/>
      <c r="M211" s="254"/>
      <c r="N211" s="255"/>
      <c r="O211" s="255"/>
      <c r="P211" s="255"/>
      <c r="Q211" s="255"/>
      <c r="R211" s="255"/>
      <c r="S211" s="255"/>
      <c r="T211" s="256"/>
      <c r="U211" s="14"/>
      <c r="V211" s="14"/>
      <c r="W211" s="14"/>
      <c r="X211" s="14"/>
      <c r="Y211" s="14"/>
      <c r="Z211" s="14"/>
      <c r="AA211" s="14"/>
      <c r="AB211" s="14"/>
      <c r="AC211" s="14"/>
      <c r="AD211" s="14"/>
      <c r="AE211" s="14"/>
      <c r="AT211" s="257" t="s">
        <v>238</v>
      </c>
      <c r="AU211" s="257" t="s">
        <v>92</v>
      </c>
      <c r="AV211" s="14" t="s">
        <v>92</v>
      </c>
      <c r="AW211" s="14" t="s">
        <v>42</v>
      </c>
      <c r="AX211" s="14" t="s">
        <v>82</v>
      </c>
      <c r="AY211" s="257" t="s">
        <v>228</v>
      </c>
    </row>
    <row r="212" s="15" customFormat="1">
      <c r="A212" s="15"/>
      <c r="B212" s="258"/>
      <c r="C212" s="259"/>
      <c r="D212" s="238" t="s">
        <v>238</v>
      </c>
      <c r="E212" s="260" t="s">
        <v>44</v>
      </c>
      <c r="F212" s="261" t="s">
        <v>247</v>
      </c>
      <c r="G212" s="259"/>
      <c r="H212" s="262">
        <v>1100</v>
      </c>
      <c r="I212" s="263"/>
      <c r="J212" s="259"/>
      <c r="K212" s="259"/>
      <c r="L212" s="264"/>
      <c r="M212" s="265"/>
      <c r="N212" s="266"/>
      <c r="O212" s="266"/>
      <c r="P212" s="266"/>
      <c r="Q212" s="266"/>
      <c r="R212" s="266"/>
      <c r="S212" s="266"/>
      <c r="T212" s="267"/>
      <c r="U212" s="15"/>
      <c r="V212" s="15"/>
      <c r="W212" s="15"/>
      <c r="X212" s="15"/>
      <c r="Y212" s="15"/>
      <c r="Z212" s="15"/>
      <c r="AA212" s="15"/>
      <c r="AB212" s="15"/>
      <c r="AC212" s="15"/>
      <c r="AD212" s="15"/>
      <c r="AE212" s="15"/>
      <c r="AT212" s="268" t="s">
        <v>238</v>
      </c>
      <c r="AU212" s="268" t="s">
        <v>92</v>
      </c>
      <c r="AV212" s="15" t="s">
        <v>145</v>
      </c>
      <c r="AW212" s="15" t="s">
        <v>42</v>
      </c>
      <c r="AX212" s="15" t="s">
        <v>90</v>
      </c>
      <c r="AY212" s="268" t="s">
        <v>228</v>
      </c>
    </row>
    <row r="213" s="2" customFormat="1" ht="16.5" customHeight="1">
      <c r="A213" s="42"/>
      <c r="B213" s="43"/>
      <c r="C213" s="218" t="s">
        <v>362</v>
      </c>
      <c r="D213" s="218" t="s">
        <v>230</v>
      </c>
      <c r="E213" s="219" t="s">
        <v>3382</v>
      </c>
      <c r="F213" s="220" t="s">
        <v>3383</v>
      </c>
      <c r="G213" s="221" t="s">
        <v>233</v>
      </c>
      <c r="H213" s="222">
        <v>305</v>
      </c>
      <c r="I213" s="223"/>
      <c r="J213" s="224">
        <f>ROUND(I213*H213,2)</f>
        <v>0</v>
      </c>
      <c r="K213" s="220" t="s">
        <v>281</v>
      </c>
      <c r="L213" s="48"/>
      <c r="M213" s="225" t="s">
        <v>44</v>
      </c>
      <c r="N213" s="226" t="s">
        <v>53</v>
      </c>
      <c r="O213" s="88"/>
      <c r="P213" s="227">
        <f>O213*H213</f>
        <v>0</v>
      </c>
      <c r="Q213" s="227">
        <v>0.00021000000000000001</v>
      </c>
      <c r="R213" s="227">
        <f>Q213*H213</f>
        <v>0.064049999999999996</v>
      </c>
      <c r="S213" s="227">
        <v>0</v>
      </c>
      <c r="T213" s="228">
        <f>S213*H213</f>
        <v>0</v>
      </c>
      <c r="U213" s="42"/>
      <c r="V213" s="42"/>
      <c r="W213" s="42"/>
      <c r="X213" s="42"/>
      <c r="Y213" s="42"/>
      <c r="Z213" s="42"/>
      <c r="AA213" s="42"/>
      <c r="AB213" s="42"/>
      <c r="AC213" s="42"/>
      <c r="AD213" s="42"/>
      <c r="AE213" s="42"/>
      <c r="AR213" s="229" t="s">
        <v>145</v>
      </c>
      <c r="AT213" s="229" t="s">
        <v>230</v>
      </c>
      <c r="AU213" s="229" t="s">
        <v>92</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145</v>
      </c>
      <c r="BM213" s="229" t="s">
        <v>3384</v>
      </c>
    </row>
    <row r="214" s="2" customFormat="1">
      <c r="A214" s="42"/>
      <c r="B214" s="43"/>
      <c r="C214" s="44"/>
      <c r="D214" s="238" t="s">
        <v>328</v>
      </c>
      <c r="E214" s="44"/>
      <c r="F214" s="279" t="s">
        <v>3379</v>
      </c>
      <c r="G214" s="44"/>
      <c r="H214" s="44"/>
      <c r="I214" s="233"/>
      <c r="J214" s="44"/>
      <c r="K214" s="44"/>
      <c r="L214" s="48"/>
      <c r="M214" s="234"/>
      <c r="N214" s="235"/>
      <c r="O214" s="88"/>
      <c r="P214" s="88"/>
      <c r="Q214" s="88"/>
      <c r="R214" s="88"/>
      <c r="S214" s="88"/>
      <c r="T214" s="89"/>
      <c r="U214" s="42"/>
      <c r="V214" s="42"/>
      <c r="W214" s="42"/>
      <c r="X214" s="42"/>
      <c r="Y214" s="42"/>
      <c r="Z214" s="42"/>
      <c r="AA214" s="42"/>
      <c r="AB214" s="42"/>
      <c r="AC214" s="42"/>
      <c r="AD214" s="42"/>
      <c r="AE214" s="42"/>
      <c r="AT214" s="20" t="s">
        <v>328</v>
      </c>
      <c r="AU214" s="20" t="s">
        <v>92</v>
      </c>
    </row>
    <row r="215" s="13" customFormat="1">
      <c r="A215" s="13"/>
      <c r="B215" s="236"/>
      <c r="C215" s="237"/>
      <c r="D215" s="238" t="s">
        <v>238</v>
      </c>
      <c r="E215" s="239" t="s">
        <v>44</v>
      </c>
      <c r="F215" s="240" t="s">
        <v>3366</v>
      </c>
      <c r="G215" s="237"/>
      <c r="H215" s="239" t="s">
        <v>44</v>
      </c>
      <c r="I215" s="241"/>
      <c r="J215" s="237"/>
      <c r="K215" s="237"/>
      <c r="L215" s="242"/>
      <c r="M215" s="243"/>
      <c r="N215" s="244"/>
      <c r="O215" s="244"/>
      <c r="P215" s="244"/>
      <c r="Q215" s="244"/>
      <c r="R215" s="244"/>
      <c r="S215" s="244"/>
      <c r="T215" s="245"/>
      <c r="U215" s="13"/>
      <c r="V215" s="13"/>
      <c r="W215" s="13"/>
      <c r="X215" s="13"/>
      <c r="Y215" s="13"/>
      <c r="Z215" s="13"/>
      <c r="AA215" s="13"/>
      <c r="AB215" s="13"/>
      <c r="AC215" s="13"/>
      <c r="AD215" s="13"/>
      <c r="AE215" s="13"/>
      <c r="AT215" s="246" t="s">
        <v>238</v>
      </c>
      <c r="AU215" s="246" t="s">
        <v>92</v>
      </c>
      <c r="AV215" s="13" t="s">
        <v>90</v>
      </c>
      <c r="AW215" s="13" t="s">
        <v>42</v>
      </c>
      <c r="AX215" s="13" t="s">
        <v>82</v>
      </c>
      <c r="AY215" s="246" t="s">
        <v>228</v>
      </c>
    </row>
    <row r="216" s="13" customFormat="1">
      <c r="A216" s="13"/>
      <c r="B216" s="236"/>
      <c r="C216" s="237"/>
      <c r="D216" s="238" t="s">
        <v>238</v>
      </c>
      <c r="E216" s="239" t="s">
        <v>44</v>
      </c>
      <c r="F216" s="240" t="s">
        <v>3385</v>
      </c>
      <c r="G216" s="237"/>
      <c r="H216" s="239" t="s">
        <v>44</v>
      </c>
      <c r="I216" s="241"/>
      <c r="J216" s="237"/>
      <c r="K216" s="237"/>
      <c r="L216" s="242"/>
      <c r="M216" s="243"/>
      <c r="N216" s="244"/>
      <c r="O216" s="244"/>
      <c r="P216" s="244"/>
      <c r="Q216" s="244"/>
      <c r="R216" s="244"/>
      <c r="S216" s="244"/>
      <c r="T216" s="245"/>
      <c r="U216" s="13"/>
      <c r="V216" s="13"/>
      <c r="W216" s="13"/>
      <c r="X216" s="13"/>
      <c r="Y216" s="13"/>
      <c r="Z216" s="13"/>
      <c r="AA216" s="13"/>
      <c r="AB216" s="13"/>
      <c r="AC216" s="13"/>
      <c r="AD216" s="13"/>
      <c r="AE216" s="13"/>
      <c r="AT216" s="246" t="s">
        <v>238</v>
      </c>
      <c r="AU216" s="246" t="s">
        <v>92</v>
      </c>
      <c r="AV216" s="13" t="s">
        <v>90</v>
      </c>
      <c r="AW216" s="13" t="s">
        <v>42</v>
      </c>
      <c r="AX216" s="13" t="s">
        <v>82</v>
      </c>
      <c r="AY216" s="246" t="s">
        <v>228</v>
      </c>
    </row>
    <row r="217" s="14" customFormat="1">
      <c r="A217" s="14"/>
      <c r="B217" s="247"/>
      <c r="C217" s="248"/>
      <c r="D217" s="238" t="s">
        <v>238</v>
      </c>
      <c r="E217" s="249" t="s">
        <v>44</v>
      </c>
      <c r="F217" s="250" t="s">
        <v>3386</v>
      </c>
      <c r="G217" s="248"/>
      <c r="H217" s="251">
        <v>305</v>
      </c>
      <c r="I217" s="252"/>
      <c r="J217" s="248"/>
      <c r="K217" s="248"/>
      <c r="L217" s="253"/>
      <c r="M217" s="254"/>
      <c r="N217" s="255"/>
      <c r="O217" s="255"/>
      <c r="P217" s="255"/>
      <c r="Q217" s="255"/>
      <c r="R217" s="255"/>
      <c r="S217" s="255"/>
      <c r="T217" s="256"/>
      <c r="U217" s="14"/>
      <c r="V217" s="14"/>
      <c r="W217" s="14"/>
      <c r="X217" s="14"/>
      <c r="Y217" s="14"/>
      <c r="Z217" s="14"/>
      <c r="AA217" s="14"/>
      <c r="AB217" s="14"/>
      <c r="AC217" s="14"/>
      <c r="AD217" s="14"/>
      <c r="AE217" s="14"/>
      <c r="AT217" s="257" t="s">
        <v>238</v>
      </c>
      <c r="AU217" s="257" t="s">
        <v>92</v>
      </c>
      <c r="AV217" s="14" t="s">
        <v>92</v>
      </c>
      <c r="AW217" s="14" t="s">
        <v>42</v>
      </c>
      <c r="AX217" s="14" t="s">
        <v>82</v>
      </c>
      <c r="AY217" s="257" t="s">
        <v>228</v>
      </c>
    </row>
    <row r="218" s="15" customFormat="1">
      <c r="A218" s="15"/>
      <c r="B218" s="258"/>
      <c r="C218" s="259"/>
      <c r="D218" s="238" t="s">
        <v>238</v>
      </c>
      <c r="E218" s="260" t="s">
        <v>44</v>
      </c>
      <c r="F218" s="261" t="s">
        <v>247</v>
      </c>
      <c r="G218" s="259"/>
      <c r="H218" s="262">
        <v>305</v>
      </c>
      <c r="I218" s="263"/>
      <c r="J218" s="259"/>
      <c r="K218" s="259"/>
      <c r="L218" s="264"/>
      <c r="M218" s="265"/>
      <c r="N218" s="266"/>
      <c r="O218" s="266"/>
      <c r="P218" s="266"/>
      <c r="Q218" s="266"/>
      <c r="R218" s="266"/>
      <c r="S218" s="266"/>
      <c r="T218" s="267"/>
      <c r="U218" s="15"/>
      <c r="V218" s="15"/>
      <c r="W218" s="15"/>
      <c r="X218" s="15"/>
      <c r="Y218" s="15"/>
      <c r="Z218" s="15"/>
      <c r="AA218" s="15"/>
      <c r="AB218" s="15"/>
      <c r="AC218" s="15"/>
      <c r="AD218" s="15"/>
      <c r="AE218" s="15"/>
      <c r="AT218" s="268" t="s">
        <v>238</v>
      </c>
      <c r="AU218" s="268" t="s">
        <v>92</v>
      </c>
      <c r="AV218" s="15" t="s">
        <v>145</v>
      </c>
      <c r="AW218" s="15" t="s">
        <v>42</v>
      </c>
      <c r="AX218" s="15" t="s">
        <v>90</v>
      </c>
      <c r="AY218" s="268" t="s">
        <v>228</v>
      </c>
    </row>
    <row r="219" s="2" customFormat="1" ht="16.5" customHeight="1">
      <c r="A219" s="42"/>
      <c r="B219" s="43"/>
      <c r="C219" s="218" t="s">
        <v>370</v>
      </c>
      <c r="D219" s="218" t="s">
        <v>230</v>
      </c>
      <c r="E219" s="219" t="s">
        <v>3387</v>
      </c>
      <c r="F219" s="220" t="s">
        <v>3388</v>
      </c>
      <c r="G219" s="221" t="s">
        <v>233</v>
      </c>
      <c r="H219" s="222">
        <v>470</v>
      </c>
      <c r="I219" s="223"/>
      <c r="J219" s="224">
        <f>ROUND(I219*H219,2)</f>
        <v>0</v>
      </c>
      <c r="K219" s="220" t="s">
        <v>281</v>
      </c>
      <c r="L219" s="48"/>
      <c r="M219" s="225" t="s">
        <v>44</v>
      </c>
      <c r="N219" s="226" t="s">
        <v>53</v>
      </c>
      <c r="O219" s="88"/>
      <c r="P219" s="227">
        <f>O219*H219</f>
        <v>0</v>
      </c>
      <c r="Q219" s="227">
        <v>0.00021000000000000001</v>
      </c>
      <c r="R219" s="227">
        <f>Q219*H219</f>
        <v>0.09870000000000001</v>
      </c>
      <c r="S219" s="227">
        <v>0</v>
      </c>
      <c r="T219" s="228">
        <f>S219*H219</f>
        <v>0</v>
      </c>
      <c r="U219" s="42"/>
      <c r="V219" s="42"/>
      <c r="W219" s="42"/>
      <c r="X219" s="42"/>
      <c r="Y219" s="42"/>
      <c r="Z219" s="42"/>
      <c r="AA219" s="42"/>
      <c r="AB219" s="42"/>
      <c r="AC219" s="42"/>
      <c r="AD219" s="42"/>
      <c r="AE219" s="42"/>
      <c r="AR219" s="229" t="s">
        <v>145</v>
      </c>
      <c r="AT219" s="229" t="s">
        <v>230</v>
      </c>
      <c r="AU219" s="229" t="s">
        <v>92</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3389</v>
      </c>
    </row>
    <row r="220" s="2" customFormat="1">
      <c r="A220" s="42"/>
      <c r="B220" s="43"/>
      <c r="C220" s="44"/>
      <c r="D220" s="238" t="s">
        <v>328</v>
      </c>
      <c r="E220" s="44"/>
      <c r="F220" s="279" t="s">
        <v>3379</v>
      </c>
      <c r="G220" s="44"/>
      <c r="H220" s="44"/>
      <c r="I220" s="233"/>
      <c r="J220" s="44"/>
      <c r="K220" s="44"/>
      <c r="L220" s="48"/>
      <c r="M220" s="234"/>
      <c r="N220" s="235"/>
      <c r="O220" s="88"/>
      <c r="P220" s="88"/>
      <c r="Q220" s="88"/>
      <c r="R220" s="88"/>
      <c r="S220" s="88"/>
      <c r="T220" s="89"/>
      <c r="U220" s="42"/>
      <c r="V220" s="42"/>
      <c r="W220" s="42"/>
      <c r="X220" s="42"/>
      <c r="Y220" s="42"/>
      <c r="Z220" s="42"/>
      <c r="AA220" s="42"/>
      <c r="AB220" s="42"/>
      <c r="AC220" s="42"/>
      <c r="AD220" s="42"/>
      <c r="AE220" s="42"/>
      <c r="AT220" s="20" t="s">
        <v>328</v>
      </c>
      <c r="AU220" s="20" t="s">
        <v>92</v>
      </c>
    </row>
    <row r="221" s="13" customFormat="1">
      <c r="A221" s="13"/>
      <c r="B221" s="236"/>
      <c r="C221" s="237"/>
      <c r="D221" s="238" t="s">
        <v>238</v>
      </c>
      <c r="E221" s="239" t="s">
        <v>44</v>
      </c>
      <c r="F221" s="240" t="s">
        <v>3366</v>
      </c>
      <c r="G221" s="237"/>
      <c r="H221" s="239" t="s">
        <v>44</v>
      </c>
      <c r="I221" s="241"/>
      <c r="J221" s="237"/>
      <c r="K221" s="237"/>
      <c r="L221" s="242"/>
      <c r="M221" s="243"/>
      <c r="N221" s="244"/>
      <c r="O221" s="244"/>
      <c r="P221" s="244"/>
      <c r="Q221" s="244"/>
      <c r="R221" s="244"/>
      <c r="S221" s="244"/>
      <c r="T221" s="245"/>
      <c r="U221" s="13"/>
      <c r="V221" s="13"/>
      <c r="W221" s="13"/>
      <c r="X221" s="13"/>
      <c r="Y221" s="13"/>
      <c r="Z221" s="13"/>
      <c r="AA221" s="13"/>
      <c r="AB221" s="13"/>
      <c r="AC221" s="13"/>
      <c r="AD221" s="13"/>
      <c r="AE221" s="13"/>
      <c r="AT221" s="246" t="s">
        <v>238</v>
      </c>
      <c r="AU221" s="246" t="s">
        <v>92</v>
      </c>
      <c r="AV221" s="13" t="s">
        <v>90</v>
      </c>
      <c r="AW221" s="13" t="s">
        <v>42</v>
      </c>
      <c r="AX221" s="13" t="s">
        <v>82</v>
      </c>
      <c r="AY221" s="246" t="s">
        <v>228</v>
      </c>
    </row>
    <row r="222" s="13" customFormat="1">
      <c r="A222" s="13"/>
      <c r="B222" s="236"/>
      <c r="C222" s="237"/>
      <c r="D222" s="238" t="s">
        <v>238</v>
      </c>
      <c r="E222" s="239" t="s">
        <v>44</v>
      </c>
      <c r="F222" s="240" t="s">
        <v>3390</v>
      </c>
      <c r="G222" s="237"/>
      <c r="H222" s="239" t="s">
        <v>44</v>
      </c>
      <c r="I222" s="241"/>
      <c r="J222" s="237"/>
      <c r="K222" s="237"/>
      <c r="L222" s="242"/>
      <c r="M222" s="243"/>
      <c r="N222" s="244"/>
      <c r="O222" s="244"/>
      <c r="P222" s="244"/>
      <c r="Q222" s="244"/>
      <c r="R222" s="244"/>
      <c r="S222" s="244"/>
      <c r="T222" s="245"/>
      <c r="U222" s="13"/>
      <c r="V222" s="13"/>
      <c r="W222" s="13"/>
      <c r="X222" s="13"/>
      <c r="Y222" s="13"/>
      <c r="Z222" s="13"/>
      <c r="AA222" s="13"/>
      <c r="AB222" s="13"/>
      <c r="AC222" s="13"/>
      <c r="AD222" s="13"/>
      <c r="AE222" s="13"/>
      <c r="AT222" s="246" t="s">
        <v>238</v>
      </c>
      <c r="AU222" s="246" t="s">
        <v>92</v>
      </c>
      <c r="AV222" s="13" t="s">
        <v>90</v>
      </c>
      <c r="AW222" s="13" t="s">
        <v>42</v>
      </c>
      <c r="AX222" s="13" t="s">
        <v>82</v>
      </c>
      <c r="AY222" s="246" t="s">
        <v>228</v>
      </c>
    </row>
    <row r="223" s="14" customFormat="1">
      <c r="A223" s="14"/>
      <c r="B223" s="247"/>
      <c r="C223" s="248"/>
      <c r="D223" s="238" t="s">
        <v>238</v>
      </c>
      <c r="E223" s="249" t="s">
        <v>44</v>
      </c>
      <c r="F223" s="250" t="s">
        <v>3391</v>
      </c>
      <c r="G223" s="248"/>
      <c r="H223" s="251">
        <v>470</v>
      </c>
      <c r="I223" s="252"/>
      <c r="J223" s="248"/>
      <c r="K223" s="248"/>
      <c r="L223" s="253"/>
      <c r="M223" s="254"/>
      <c r="N223" s="255"/>
      <c r="O223" s="255"/>
      <c r="P223" s="255"/>
      <c r="Q223" s="255"/>
      <c r="R223" s="255"/>
      <c r="S223" s="255"/>
      <c r="T223" s="256"/>
      <c r="U223" s="14"/>
      <c r="V223" s="14"/>
      <c r="W223" s="14"/>
      <c r="X223" s="14"/>
      <c r="Y223" s="14"/>
      <c r="Z223" s="14"/>
      <c r="AA223" s="14"/>
      <c r="AB223" s="14"/>
      <c r="AC223" s="14"/>
      <c r="AD223" s="14"/>
      <c r="AE223" s="14"/>
      <c r="AT223" s="257" t="s">
        <v>238</v>
      </c>
      <c r="AU223" s="257" t="s">
        <v>92</v>
      </c>
      <c r="AV223" s="14" t="s">
        <v>92</v>
      </c>
      <c r="AW223" s="14" t="s">
        <v>42</v>
      </c>
      <c r="AX223" s="14" t="s">
        <v>82</v>
      </c>
      <c r="AY223" s="257" t="s">
        <v>228</v>
      </c>
    </row>
    <row r="224" s="15" customFormat="1">
      <c r="A224" s="15"/>
      <c r="B224" s="258"/>
      <c r="C224" s="259"/>
      <c r="D224" s="238" t="s">
        <v>238</v>
      </c>
      <c r="E224" s="260" t="s">
        <v>44</v>
      </c>
      <c r="F224" s="261" t="s">
        <v>247</v>
      </c>
      <c r="G224" s="259"/>
      <c r="H224" s="262">
        <v>470</v>
      </c>
      <c r="I224" s="263"/>
      <c r="J224" s="259"/>
      <c r="K224" s="259"/>
      <c r="L224" s="264"/>
      <c r="M224" s="265"/>
      <c r="N224" s="266"/>
      <c r="O224" s="266"/>
      <c r="P224" s="266"/>
      <c r="Q224" s="266"/>
      <c r="R224" s="266"/>
      <c r="S224" s="266"/>
      <c r="T224" s="267"/>
      <c r="U224" s="15"/>
      <c r="V224" s="15"/>
      <c r="W224" s="15"/>
      <c r="X224" s="15"/>
      <c r="Y224" s="15"/>
      <c r="Z224" s="15"/>
      <c r="AA224" s="15"/>
      <c r="AB224" s="15"/>
      <c r="AC224" s="15"/>
      <c r="AD224" s="15"/>
      <c r="AE224" s="15"/>
      <c r="AT224" s="268" t="s">
        <v>238</v>
      </c>
      <c r="AU224" s="268" t="s">
        <v>92</v>
      </c>
      <c r="AV224" s="15" t="s">
        <v>145</v>
      </c>
      <c r="AW224" s="15" t="s">
        <v>42</v>
      </c>
      <c r="AX224" s="15" t="s">
        <v>90</v>
      </c>
      <c r="AY224" s="268" t="s">
        <v>228</v>
      </c>
    </row>
    <row r="225" s="2" customFormat="1" ht="24.15" customHeight="1">
      <c r="A225" s="42"/>
      <c r="B225" s="43"/>
      <c r="C225" s="218" t="s">
        <v>481</v>
      </c>
      <c r="D225" s="218" t="s">
        <v>230</v>
      </c>
      <c r="E225" s="219" t="s">
        <v>3392</v>
      </c>
      <c r="F225" s="220" t="s">
        <v>3393</v>
      </c>
      <c r="G225" s="221" t="s">
        <v>233</v>
      </c>
      <c r="H225" s="222">
        <v>3090</v>
      </c>
      <c r="I225" s="223"/>
      <c r="J225" s="224">
        <f>ROUND(I225*H225,2)</f>
        <v>0</v>
      </c>
      <c r="K225" s="220" t="s">
        <v>234</v>
      </c>
      <c r="L225" s="48"/>
      <c r="M225" s="225" t="s">
        <v>44</v>
      </c>
      <c r="N225" s="226" t="s">
        <v>53</v>
      </c>
      <c r="O225" s="88"/>
      <c r="P225" s="227">
        <f>O225*H225</f>
        <v>0</v>
      </c>
      <c r="Q225" s="227">
        <v>4.0000000000000003E-05</v>
      </c>
      <c r="R225" s="227">
        <f>Q225*H225</f>
        <v>0.12360000000000002</v>
      </c>
      <c r="S225" s="227">
        <v>0</v>
      </c>
      <c r="T225" s="228">
        <f>S225*H225</f>
        <v>0</v>
      </c>
      <c r="U225" s="42"/>
      <c r="V225" s="42"/>
      <c r="W225" s="42"/>
      <c r="X225" s="42"/>
      <c r="Y225" s="42"/>
      <c r="Z225" s="42"/>
      <c r="AA225" s="42"/>
      <c r="AB225" s="42"/>
      <c r="AC225" s="42"/>
      <c r="AD225" s="42"/>
      <c r="AE225" s="42"/>
      <c r="AR225" s="229" t="s">
        <v>145</v>
      </c>
      <c r="AT225" s="229" t="s">
        <v>230</v>
      </c>
      <c r="AU225" s="229" t="s">
        <v>92</v>
      </c>
      <c r="AY225" s="20" t="s">
        <v>228</v>
      </c>
      <c r="BE225" s="230">
        <f>IF(N225="základní",J225,0)</f>
        <v>0</v>
      </c>
      <c r="BF225" s="230">
        <f>IF(N225="snížená",J225,0)</f>
        <v>0</v>
      </c>
      <c r="BG225" s="230">
        <f>IF(N225="zákl. přenesená",J225,0)</f>
        <v>0</v>
      </c>
      <c r="BH225" s="230">
        <f>IF(N225="sníž. přenesená",J225,0)</f>
        <v>0</v>
      </c>
      <c r="BI225" s="230">
        <f>IF(N225="nulová",J225,0)</f>
        <v>0</v>
      </c>
      <c r="BJ225" s="20" t="s">
        <v>90</v>
      </c>
      <c r="BK225" s="230">
        <f>ROUND(I225*H225,2)</f>
        <v>0</v>
      </c>
      <c r="BL225" s="20" t="s">
        <v>145</v>
      </c>
      <c r="BM225" s="229" t="s">
        <v>3394</v>
      </c>
    </row>
    <row r="226" s="2" customFormat="1">
      <c r="A226" s="42"/>
      <c r="B226" s="43"/>
      <c r="C226" s="44"/>
      <c r="D226" s="231" t="s">
        <v>236</v>
      </c>
      <c r="E226" s="44"/>
      <c r="F226" s="232" t="s">
        <v>3395</v>
      </c>
      <c r="G226" s="44"/>
      <c r="H226" s="44"/>
      <c r="I226" s="233"/>
      <c r="J226" s="44"/>
      <c r="K226" s="44"/>
      <c r="L226" s="48"/>
      <c r="M226" s="234"/>
      <c r="N226" s="235"/>
      <c r="O226" s="88"/>
      <c r="P226" s="88"/>
      <c r="Q226" s="88"/>
      <c r="R226" s="88"/>
      <c r="S226" s="88"/>
      <c r="T226" s="89"/>
      <c r="U226" s="42"/>
      <c r="V226" s="42"/>
      <c r="W226" s="42"/>
      <c r="X226" s="42"/>
      <c r="Y226" s="42"/>
      <c r="Z226" s="42"/>
      <c r="AA226" s="42"/>
      <c r="AB226" s="42"/>
      <c r="AC226" s="42"/>
      <c r="AD226" s="42"/>
      <c r="AE226" s="42"/>
      <c r="AT226" s="20" t="s">
        <v>236</v>
      </c>
      <c r="AU226" s="20" t="s">
        <v>92</v>
      </c>
    </row>
    <row r="227" s="12" customFormat="1" ht="22.8" customHeight="1">
      <c r="A227" s="12"/>
      <c r="B227" s="202"/>
      <c r="C227" s="203"/>
      <c r="D227" s="204" t="s">
        <v>81</v>
      </c>
      <c r="E227" s="216" t="s">
        <v>368</v>
      </c>
      <c r="F227" s="216" t="s">
        <v>369</v>
      </c>
      <c r="G227" s="203"/>
      <c r="H227" s="203"/>
      <c r="I227" s="206"/>
      <c r="J227" s="217">
        <f>BK227</f>
        <v>0</v>
      </c>
      <c r="K227" s="203"/>
      <c r="L227" s="208"/>
      <c r="M227" s="209"/>
      <c r="N227" s="210"/>
      <c r="O227" s="210"/>
      <c r="P227" s="211">
        <f>SUM(P228:P229)</f>
        <v>0</v>
      </c>
      <c r="Q227" s="210"/>
      <c r="R227" s="211">
        <f>SUM(R228:R229)</f>
        <v>0</v>
      </c>
      <c r="S227" s="210"/>
      <c r="T227" s="212">
        <f>SUM(T228:T229)</f>
        <v>0</v>
      </c>
      <c r="U227" s="12"/>
      <c r="V227" s="12"/>
      <c r="W227" s="12"/>
      <c r="X227" s="12"/>
      <c r="Y227" s="12"/>
      <c r="Z227" s="12"/>
      <c r="AA227" s="12"/>
      <c r="AB227" s="12"/>
      <c r="AC227" s="12"/>
      <c r="AD227" s="12"/>
      <c r="AE227" s="12"/>
      <c r="AR227" s="213" t="s">
        <v>90</v>
      </c>
      <c r="AT227" s="214" t="s">
        <v>81</v>
      </c>
      <c r="AU227" s="214" t="s">
        <v>90</v>
      </c>
      <c r="AY227" s="213" t="s">
        <v>228</v>
      </c>
      <c r="BK227" s="215">
        <f>SUM(BK228:BK229)</f>
        <v>0</v>
      </c>
    </row>
    <row r="228" s="2" customFormat="1" ht="37.8" customHeight="1">
      <c r="A228" s="42"/>
      <c r="B228" s="43"/>
      <c r="C228" s="218" t="s">
        <v>485</v>
      </c>
      <c r="D228" s="218" t="s">
        <v>230</v>
      </c>
      <c r="E228" s="219" t="s">
        <v>2600</v>
      </c>
      <c r="F228" s="220" t="s">
        <v>2601</v>
      </c>
      <c r="G228" s="221" t="s">
        <v>280</v>
      </c>
      <c r="H228" s="222">
        <v>62.929000000000002</v>
      </c>
      <c r="I228" s="223"/>
      <c r="J228" s="224">
        <f>ROUND(I228*H228,2)</f>
        <v>0</v>
      </c>
      <c r="K228" s="220" t="s">
        <v>234</v>
      </c>
      <c r="L228" s="48"/>
      <c r="M228" s="225" t="s">
        <v>44</v>
      </c>
      <c r="N228" s="226" t="s">
        <v>53</v>
      </c>
      <c r="O228" s="88"/>
      <c r="P228" s="227">
        <f>O228*H228</f>
        <v>0</v>
      </c>
      <c r="Q228" s="227">
        <v>0</v>
      </c>
      <c r="R228" s="227">
        <f>Q228*H228</f>
        <v>0</v>
      </c>
      <c r="S228" s="227">
        <v>0</v>
      </c>
      <c r="T228" s="228">
        <f>S228*H228</f>
        <v>0</v>
      </c>
      <c r="U228" s="42"/>
      <c r="V228" s="42"/>
      <c r="W228" s="42"/>
      <c r="X228" s="42"/>
      <c r="Y228" s="42"/>
      <c r="Z228" s="42"/>
      <c r="AA228" s="42"/>
      <c r="AB228" s="42"/>
      <c r="AC228" s="42"/>
      <c r="AD228" s="42"/>
      <c r="AE228" s="42"/>
      <c r="AR228" s="229" t="s">
        <v>145</v>
      </c>
      <c r="AT228" s="229" t="s">
        <v>230</v>
      </c>
      <c r="AU228" s="229" t="s">
        <v>92</v>
      </c>
      <c r="AY228" s="20" t="s">
        <v>228</v>
      </c>
      <c r="BE228" s="230">
        <f>IF(N228="základní",J228,0)</f>
        <v>0</v>
      </c>
      <c r="BF228" s="230">
        <f>IF(N228="snížená",J228,0)</f>
        <v>0</v>
      </c>
      <c r="BG228" s="230">
        <f>IF(N228="zákl. přenesená",J228,0)</f>
        <v>0</v>
      </c>
      <c r="BH228" s="230">
        <f>IF(N228="sníž. přenesená",J228,0)</f>
        <v>0</v>
      </c>
      <c r="BI228" s="230">
        <f>IF(N228="nulová",J228,0)</f>
        <v>0</v>
      </c>
      <c r="BJ228" s="20" t="s">
        <v>90</v>
      </c>
      <c r="BK228" s="230">
        <f>ROUND(I228*H228,2)</f>
        <v>0</v>
      </c>
      <c r="BL228" s="20" t="s">
        <v>145</v>
      </c>
      <c r="BM228" s="229" t="s">
        <v>3396</v>
      </c>
    </row>
    <row r="229" s="2" customFormat="1">
      <c r="A229" s="42"/>
      <c r="B229" s="43"/>
      <c r="C229" s="44"/>
      <c r="D229" s="231" t="s">
        <v>236</v>
      </c>
      <c r="E229" s="44"/>
      <c r="F229" s="232" t="s">
        <v>2603</v>
      </c>
      <c r="G229" s="44"/>
      <c r="H229" s="44"/>
      <c r="I229" s="233"/>
      <c r="J229" s="44"/>
      <c r="K229" s="44"/>
      <c r="L229" s="48"/>
      <c r="M229" s="234"/>
      <c r="N229" s="235"/>
      <c r="O229" s="88"/>
      <c r="P229" s="88"/>
      <c r="Q229" s="88"/>
      <c r="R229" s="88"/>
      <c r="S229" s="88"/>
      <c r="T229" s="89"/>
      <c r="U229" s="42"/>
      <c r="V229" s="42"/>
      <c r="W229" s="42"/>
      <c r="X229" s="42"/>
      <c r="Y229" s="42"/>
      <c r="Z229" s="42"/>
      <c r="AA229" s="42"/>
      <c r="AB229" s="42"/>
      <c r="AC229" s="42"/>
      <c r="AD229" s="42"/>
      <c r="AE229" s="42"/>
      <c r="AT229" s="20" t="s">
        <v>236</v>
      </c>
      <c r="AU229" s="20" t="s">
        <v>92</v>
      </c>
    </row>
    <row r="230" s="12" customFormat="1" ht="25.92" customHeight="1">
      <c r="A230" s="12"/>
      <c r="B230" s="202"/>
      <c r="C230" s="203"/>
      <c r="D230" s="204" t="s">
        <v>81</v>
      </c>
      <c r="E230" s="205" t="s">
        <v>984</v>
      </c>
      <c r="F230" s="205" t="s">
        <v>985</v>
      </c>
      <c r="G230" s="203"/>
      <c r="H230" s="203"/>
      <c r="I230" s="206"/>
      <c r="J230" s="207">
        <f>BK230</f>
        <v>0</v>
      </c>
      <c r="K230" s="203"/>
      <c r="L230" s="208"/>
      <c r="M230" s="209"/>
      <c r="N230" s="210"/>
      <c r="O230" s="210"/>
      <c r="P230" s="211">
        <f>P231+P241+P249+P300+P318+P492+P511</f>
        <v>0</v>
      </c>
      <c r="Q230" s="210"/>
      <c r="R230" s="211">
        <f>R231+R241+R249+R300+R318+R492+R511</f>
        <v>33.847706068000001</v>
      </c>
      <c r="S230" s="210"/>
      <c r="T230" s="212">
        <f>T231+T241+T249+T300+T318+T492+T511</f>
        <v>0</v>
      </c>
      <c r="U230" s="12"/>
      <c r="V230" s="12"/>
      <c r="W230" s="12"/>
      <c r="X230" s="12"/>
      <c r="Y230" s="12"/>
      <c r="Z230" s="12"/>
      <c r="AA230" s="12"/>
      <c r="AB230" s="12"/>
      <c r="AC230" s="12"/>
      <c r="AD230" s="12"/>
      <c r="AE230" s="12"/>
      <c r="AR230" s="213" t="s">
        <v>92</v>
      </c>
      <c r="AT230" s="214" t="s">
        <v>81</v>
      </c>
      <c r="AU230" s="214" t="s">
        <v>82</v>
      </c>
      <c r="AY230" s="213" t="s">
        <v>228</v>
      </c>
      <c r="BK230" s="215">
        <f>BK231+BK241+BK249+BK300+BK318+BK492+BK511</f>
        <v>0</v>
      </c>
    </row>
    <row r="231" s="12" customFormat="1" ht="22.8" customHeight="1">
      <c r="A231" s="12"/>
      <c r="B231" s="202"/>
      <c r="C231" s="203"/>
      <c r="D231" s="204" t="s">
        <v>81</v>
      </c>
      <c r="E231" s="216" t="s">
        <v>3397</v>
      </c>
      <c r="F231" s="216" t="s">
        <v>3398</v>
      </c>
      <c r="G231" s="203"/>
      <c r="H231" s="203"/>
      <c r="I231" s="206"/>
      <c r="J231" s="217">
        <f>BK231</f>
        <v>0</v>
      </c>
      <c r="K231" s="203"/>
      <c r="L231" s="208"/>
      <c r="M231" s="209"/>
      <c r="N231" s="210"/>
      <c r="O231" s="210"/>
      <c r="P231" s="211">
        <f>SUM(P232:P240)</f>
        <v>0</v>
      </c>
      <c r="Q231" s="210"/>
      <c r="R231" s="211">
        <f>SUM(R232:R240)</f>
        <v>1.6912</v>
      </c>
      <c r="S231" s="210"/>
      <c r="T231" s="212">
        <f>SUM(T232:T240)</f>
        <v>0</v>
      </c>
      <c r="U231" s="12"/>
      <c r="V231" s="12"/>
      <c r="W231" s="12"/>
      <c r="X231" s="12"/>
      <c r="Y231" s="12"/>
      <c r="Z231" s="12"/>
      <c r="AA231" s="12"/>
      <c r="AB231" s="12"/>
      <c r="AC231" s="12"/>
      <c r="AD231" s="12"/>
      <c r="AE231" s="12"/>
      <c r="AR231" s="213" t="s">
        <v>92</v>
      </c>
      <c r="AT231" s="214" t="s">
        <v>81</v>
      </c>
      <c r="AU231" s="214" t="s">
        <v>90</v>
      </c>
      <c r="AY231" s="213" t="s">
        <v>228</v>
      </c>
      <c r="BK231" s="215">
        <f>SUM(BK232:BK240)</f>
        <v>0</v>
      </c>
    </row>
    <row r="232" s="2" customFormat="1" ht="16.5" customHeight="1">
      <c r="A232" s="42"/>
      <c r="B232" s="43"/>
      <c r="C232" s="218" t="s">
        <v>489</v>
      </c>
      <c r="D232" s="218" t="s">
        <v>230</v>
      </c>
      <c r="E232" s="219" t="s">
        <v>3399</v>
      </c>
      <c r="F232" s="220" t="s">
        <v>3400</v>
      </c>
      <c r="G232" s="221" t="s">
        <v>410</v>
      </c>
      <c r="H232" s="222">
        <v>70</v>
      </c>
      <c r="I232" s="223"/>
      <c r="J232" s="224">
        <f>ROUND(I232*H232,2)</f>
        <v>0</v>
      </c>
      <c r="K232" s="220" t="s">
        <v>234</v>
      </c>
      <c r="L232" s="48"/>
      <c r="M232" s="225" t="s">
        <v>44</v>
      </c>
      <c r="N232" s="226" t="s">
        <v>53</v>
      </c>
      <c r="O232" s="88"/>
      <c r="P232" s="227">
        <f>O232*H232</f>
        <v>0</v>
      </c>
      <c r="Q232" s="227">
        <v>0.00016000000000000001</v>
      </c>
      <c r="R232" s="227">
        <f>Q232*H232</f>
        <v>0.011200000000000002</v>
      </c>
      <c r="S232" s="227">
        <v>0</v>
      </c>
      <c r="T232" s="228">
        <f>S232*H232</f>
        <v>0</v>
      </c>
      <c r="U232" s="42"/>
      <c r="V232" s="42"/>
      <c r="W232" s="42"/>
      <c r="X232" s="42"/>
      <c r="Y232" s="42"/>
      <c r="Z232" s="42"/>
      <c r="AA232" s="42"/>
      <c r="AB232" s="42"/>
      <c r="AC232" s="42"/>
      <c r="AD232" s="42"/>
      <c r="AE232" s="42"/>
      <c r="AR232" s="229" t="s">
        <v>362</v>
      </c>
      <c r="AT232" s="229" t="s">
        <v>230</v>
      </c>
      <c r="AU232" s="229" t="s">
        <v>92</v>
      </c>
      <c r="AY232" s="20" t="s">
        <v>228</v>
      </c>
      <c r="BE232" s="230">
        <f>IF(N232="základní",J232,0)</f>
        <v>0</v>
      </c>
      <c r="BF232" s="230">
        <f>IF(N232="snížená",J232,0)</f>
        <v>0</v>
      </c>
      <c r="BG232" s="230">
        <f>IF(N232="zákl. přenesená",J232,0)</f>
        <v>0</v>
      </c>
      <c r="BH232" s="230">
        <f>IF(N232="sníž. přenesená",J232,0)</f>
        <v>0</v>
      </c>
      <c r="BI232" s="230">
        <f>IF(N232="nulová",J232,0)</f>
        <v>0</v>
      </c>
      <c r="BJ232" s="20" t="s">
        <v>90</v>
      </c>
      <c r="BK232" s="230">
        <f>ROUND(I232*H232,2)</f>
        <v>0</v>
      </c>
      <c r="BL232" s="20" t="s">
        <v>362</v>
      </c>
      <c r="BM232" s="229" t="s">
        <v>3401</v>
      </c>
    </row>
    <row r="233" s="2" customFormat="1">
      <c r="A233" s="42"/>
      <c r="B233" s="43"/>
      <c r="C233" s="44"/>
      <c r="D233" s="231" t="s">
        <v>236</v>
      </c>
      <c r="E233" s="44"/>
      <c r="F233" s="232" t="s">
        <v>3402</v>
      </c>
      <c r="G233" s="44"/>
      <c r="H233" s="44"/>
      <c r="I233" s="233"/>
      <c r="J233" s="44"/>
      <c r="K233" s="44"/>
      <c r="L233" s="48"/>
      <c r="M233" s="234"/>
      <c r="N233" s="235"/>
      <c r="O233" s="88"/>
      <c r="P233" s="88"/>
      <c r="Q233" s="88"/>
      <c r="R233" s="88"/>
      <c r="S233" s="88"/>
      <c r="T233" s="89"/>
      <c r="U233" s="42"/>
      <c r="V233" s="42"/>
      <c r="W233" s="42"/>
      <c r="X233" s="42"/>
      <c r="Y233" s="42"/>
      <c r="Z233" s="42"/>
      <c r="AA233" s="42"/>
      <c r="AB233" s="42"/>
      <c r="AC233" s="42"/>
      <c r="AD233" s="42"/>
      <c r="AE233" s="42"/>
      <c r="AT233" s="20" t="s">
        <v>236</v>
      </c>
      <c r="AU233" s="20" t="s">
        <v>92</v>
      </c>
    </row>
    <row r="234" s="13" customFormat="1">
      <c r="A234" s="13"/>
      <c r="B234" s="236"/>
      <c r="C234" s="237"/>
      <c r="D234" s="238" t="s">
        <v>238</v>
      </c>
      <c r="E234" s="239" t="s">
        <v>44</v>
      </c>
      <c r="F234" s="240" t="s">
        <v>3403</v>
      </c>
      <c r="G234" s="237"/>
      <c r="H234" s="239" t="s">
        <v>44</v>
      </c>
      <c r="I234" s="241"/>
      <c r="J234" s="237"/>
      <c r="K234" s="237"/>
      <c r="L234" s="242"/>
      <c r="M234" s="243"/>
      <c r="N234" s="244"/>
      <c r="O234" s="244"/>
      <c r="P234" s="244"/>
      <c r="Q234" s="244"/>
      <c r="R234" s="244"/>
      <c r="S234" s="244"/>
      <c r="T234" s="245"/>
      <c r="U234" s="13"/>
      <c r="V234" s="13"/>
      <c r="W234" s="13"/>
      <c r="X234" s="13"/>
      <c r="Y234" s="13"/>
      <c r="Z234" s="13"/>
      <c r="AA234" s="13"/>
      <c r="AB234" s="13"/>
      <c r="AC234" s="13"/>
      <c r="AD234" s="13"/>
      <c r="AE234" s="13"/>
      <c r="AT234" s="246" t="s">
        <v>238</v>
      </c>
      <c r="AU234" s="246" t="s">
        <v>92</v>
      </c>
      <c r="AV234" s="13" t="s">
        <v>90</v>
      </c>
      <c r="AW234" s="13" t="s">
        <v>42</v>
      </c>
      <c r="AX234" s="13" t="s">
        <v>82</v>
      </c>
      <c r="AY234" s="246" t="s">
        <v>228</v>
      </c>
    </row>
    <row r="235" s="13" customFormat="1">
      <c r="A235" s="13"/>
      <c r="B235" s="236"/>
      <c r="C235" s="237"/>
      <c r="D235" s="238" t="s">
        <v>238</v>
      </c>
      <c r="E235" s="239" t="s">
        <v>44</v>
      </c>
      <c r="F235" s="240" t="s">
        <v>3404</v>
      </c>
      <c r="G235" s="237"/>
      <c r="H235" s="239" t="s">
        <v>44</v>
      </c>
      <c r="I235" s="241"/>
      <c r="J235" s="237"/>
      <c r="K235" s="237"/>
      <c r="L235" s="242"/>
      <c r="M235" s="243"/>
      <c r="N235" s="244"/>
      <c r="O235" s="244"/>
      <c r="P235" s="244"/>
      <c r="Q235" s="244"/>
      <c r="R235" s="244"/>
      <c r="S235" s="244"/>
      <c r="T235" s="245"/>
      <c r="U235" s="13"/>
      <c r="V235" s="13"/>
      <c r="W235" s="13"/>
      <c r="X235" s="13"/>
      <c r="Y235" s="13"/>
      <c r="Z235" s="13"/>
      <c r="AA235" s="13"/>
      <c r="AB235" s="13"/>
      <c r="AC235" s="13"/>
      <c r="AD235" s="13"/>
      <c r="AE235" s="13"/>
      <c r="AT235" s="246" t="s">
        <v>238</v>
      </c>
      <c r="AU235" s="246" t="s">
        <v>92</v>
      </c>
      <c r="AV235" s="13" t="s">
        <v>90</v>
      </c>
      <c r="AW235" s="13" t="s">
        <v>42</v>
      </c>
      <c r="AX235" s="13" t="s">
        <v>82</v>
      </c>
      <c r="AY235" s="246" t="s">
        <v>228</v>
      </c>
    </row>
    <row r="236" s="14" customFormat="1">
      <c r="A236" s="14"/>
      <c r="B236" s="247"/>
      <c r="C236" s="248"/>
      <c r="D236" s="238" t="s">
        <v>238</v>
      </c>
      <c r="E236" s="249" t="s">
        <v>44</v>
      </c>
      <c r="F236" s="250" t="s">
        <v>1076</v>
      </c>
      <c r="G236" s="248"/>
      <c r="H236" s="251">
        <v>70</v>
      </c>
      <c r="I236" s="252"/>
      <c r="J236" s="248"/>
      <c r="K236" s="248"/>
      <c r="L236" s="253"/>
      <c r="M236" s="254"/>
      <c r="N236" s="255"/>
      <c r="O236" s="255"/>
      <c r="P236" s="255"/>
      <c r="Q236" s="255"/>
      <c r="R236" s="255"/>
      <c r="S236" s="255"/>
      <c r="T236" s="256"/>
      <c r="U236" s="14"/>
      <c r="V236" s="14"/>
      <c r="W236" s="14"/>
      <c r="X236" s="14"/>
      <c r="Y236" s="14"/>
      <c r="Z236" s="14"/>
      <c r="AA236" s="14"/>
      <c r="AB236" s="14"/>
      <c r="AC236" s="14"/>
      <c r="AD236" s="14"/>
      <c r="AE236" s="14"/>
      <c r="AT236" s="257" t="s">
        <v>238</v>
      </c>
      <c r="AU236" s="257" t="s">
        <v>92</v>
      </c>
      <c r="AV236" s="14" t="s">
        <v>92</v>
      </c>
      <c r="AW236" s="14" t="s">
        <v>42</v>
      </c>
      <c r="AX236" s="14" t="s">
        <v>82</v>
      </c>
      <c r="AY236" s="257" t="s">
        <v>228</v>
      </c>
    </row>
    <row r="237" s="15" customFormat="1">
      <c r="A237" s="15"/>
      <c r="B237" s="258"/>
      <c r="C237" s="259"/>
      <c r="D237" s="238" t="s">
        <v>238</v>
      </c>
      <c r="E237" s="260" t="s">
        <v>44</v>
      </c>
      <c r="F237" s="261" t="s">
        <v>247</v>
      </c>
      <c r="G237" s="259"/>
      <c r="H237" s="262">
        <v>70</v>
      </c>
      <c r="I237" s="263"/>
      <c r="J237" s="259"/>
      <c r="K237" s="259"/>
      <c r="L237" s="264"/>
      <c r="M237" s="265"/>
      <c r="N237" s="266"/>
      <c r="O237" s="266"/>
      <c r="P237" s="266"/>
      <c r="Q237" s="266"/>
      <c r="R237" s="266"/>
      <c r="S237" s="266"/>
      <c r="T237" s="267"/>
      <c r="U237" s="15"/>
      <c r="V237" s="15"/>
      <c r="W237" s="15"/>
      <c r="X237" s="15"/>
      <c r="Y237" s="15"/>
      <c r="Z237" s="15"/>
      <c r="AA237" s="15"/>
      <c r="AB237" s="15"/>
      <c r="AC237" s="15"/>
      <c r="AD237" s="15"/>
      <c r="AE237" s="15"/>
      <c r="AT237" s="268" t="s">
        <v>238</v>
      </c>
      <c r="AU237" s="268" t="s">
        <v>92</v>
      </c>
      <c r="AV237" s="15" t="s">
        <v>145</v>
      </c>
      <c r="AW237" s="15" t="s">
        <v>42</v>
      </c>
      <c r="AX237" s="15" t="s">
        <v>90</v>
      </c>
      <c r="AY237" s="268" t="s">
        <v>228</v>
      </c>
    </row>
    <row r="238" s="2" customFormat="1" ht="24.15" customHeight="1">
      <c r="A238" s="42"/>
      <c r="B238" s="43"/>
      <c r="C238" s="269" t="s">
        <v>7</v>
      </c>
      <c r="D238" s="269" t="s">
        <v>277</v>
      </c>
      <c r="E238" s="270" t="s">
        <v>3405</v>
      </c>
      <c r="F238" s="271" t="s">
        <v>3406</v>
      </c>
      <c r="G238" s="272" t="s">
        <v>410</v>
      </c>
      <c r="H238" s="273">
        <v>70</v>
      </c>
      <c r="I238" s="274"/>
      <c r="J238" s="275">
        <f>ROUND(I238*H238,2)</f>
        <v>0</v>
      </c>
      <c r="K238" s="271" t="s">
        <v>234</v>
      </c>
      <c r="L238" s="276"/>
      <c r="M238" s="277" t="s">
        <v>44</v>
      </c>
      <c r="N238" s="278" t="s">
        <v>53</v>
      </c>
      <c r="O238" s="88"/>
      <c r="P238" s="227">
        <f>O238*H238</f>
        <v>0</v>
      </c>
      <c r="Q238" s="227">
        <v>0.024</v>
      </c>
      <c r="R238" s="227">
        <f>Q238*H238</f>
        <v>1.6799999999999999</v>
      </c>
      <c r="S238" s="227">
        <v>0</v>
      </c>
      <c r="T238" s="228">
        <f>S238*H238</f>
        <v>0</v>
      </c>
      <c r="U238" s="42"/>
      <c r="V238" s="42"/>
      <c r="W238" s="42"/>
      <c r="X238" s="42"/>
      <c r="Y238" s="42"/>
      <c r="Z238" s="42"/>
      <c r="AA238" s="42"/>
      <c r="AB238" s="42"/>
      <c r="AC238" s="42"/>
      <c r="AD238" s="42"/>
      <c r="AE238" s="42"/>
      <c r="AR238" s="229" t="s">
        <v>548</v>
      </c>
      <c r="AT238" s="229" t="s">
        <v>277</v>
      </c>
      <c r="AU238" s="229" t="s">
        <v>92</v>
      </c>
      <c r="AY238" s="20" t="s">
        <v>228</v>
      </c>
      <c r="BE238" s="230">
        <f>IF(N238="základní",J238,0)</f>
        <v>0</v>
      </c>
      <c r="BF238" s="230">
        <f>IF(N238="snížená",J238,0)</f>
        <v>0</v>
      </c>
      <c r="BG238" s="230">
        <f>IF(N238="zákl. přenesená",J238,0)</f>
        <v>0</v>
      </c>
      <c r="BH238" s="230">
        <f>IF(N238="sníž. přenesená",J238,0)</f>
        <v>0</v>
      </c>
      <c r="BI238" s="230">
        <f>IF(N238="nulová",J238,0)</f>
        <v>0</v>
      </c>
      <c r="BJ238" s="20" t="s">
        <v>90</v>
      </c>
      <c r="BK238" s="230">
        <f>ROUND(I238*H238,2)</f>
        <v>0</v>
      </c>
      <c r="BL238" s="20" t="s">
        <v>362</v>
      </c>
      <c r="BM238" s="229" t="s">
        <v>3407</v>
      </c>
    </row>
    <row r="239" s="2" customFormat="1" ht="24.15" customHeight="1">
      <c r="A239" s="42"/>
      <c r="B239" s="43"/>
      <c r="C239" s="218" t="s">
        <v>500</v>
      </c>
      <c r="D239" s="218" t="s">
        <v>230</v>
      </c>
      <c r="E239" s="219" t="s">
        <v>3408</v>
      </c>
      <c r="F239" s="220" t="s">
        <v>3409</v>
      </c>
      <c r="G239" s="221" t="s">
        <v>280</v>
      </c>
      <c r="H239" s="222">
        <v>1.6910000000000001</v>
      </c>
      <c r="I239" s="223"/>
      <c r="J239" s="224">
        <f>ROUND(I239*H239,2)</f>
        <v>0</v>
      </c>
      <c r="K239" s="220" t="s">
        <v>234</v>
      </c>
      <c r="L239" s="48"/>
      <c r="M239" s="225" t="s">
        <v>44</v>
      </c>
      <c r="N239" s="226" t="s">
        <v>53</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362</v>
      </c>
      <c r="AT239" s="229" t="s">
        <v>230</v>
      </c>
      <c r="AU239" s="229" t="s">
        <v>92</v>
      </c>
      <c r="AY239" s="20" t="s">
        <v>228</v>
      </c>
      <c r="BE239" s="230">
        <f>IF(N239="základní",J239,0)</f>
        <v>0</v>
      </c>
      <c r="BF239" s="230">
        <f>IF(N239="snížená",J239,0)</f>
        <v>0</v>
      </c>
      <c r="BG239" s="230">
        <f>IF(N239="zákl. přenesená",J239,0)</f>
        <v>0</v>
      </c>
      <c r="BH239" s="230">
        <f>IF(N239="sníž. přenesená",J239,0)</f>
        <v>0</v>
      </c>
      <c r="BI239" s="230">
        <f>IF(N239="nulová",J239,0)</f>
        <v>0</v>
      </c>
      <c r="BJ239" s="20" t="s">
        <v>90</v>
      </c>
      <c r="BK239" s="230">
        <f>ROUND(I239*H239,2)</f>
        <v>0</v>
      </c>
      <c r="BL239" s="20" t="s">
        <v>362</v>
      </c>
      <c r="BM239" s="229" t="s">
        <v>3410</v>
      </c>
    </row>
    <row r="240" s="2" customFormat="1">
      <c r="A240" s="42"/>
      <c r="B240" s="43"/>
      <c r="C240" s="44"/>
      <c r="D240" s="231" t="s">
        <v>236</v>
      </c>
      <c r="E240" s="44"/>
      <c r="F240" s="232" t="s">
        <v>3411</v>
      </c>
      <c r="G240" s="44"/>
      <c r="H240" s="44"/>
      <c r="I240" s="233"/>
      <c r="J240" s="44"/>
      <c r="K240" s="44"/>
      <c r="L240" s="48"/>
      <c r="M240" s="234"/>
      <c r="N240" s="235"/>
      <c r="O240" s="88"/>
      <c r="P240" s="88"/>
      <c r="Q240" s="88"/>
      <c r="R240" s="88"/>
      <c r="S240" s="88"/>
      <c r="T240" s="89"/>
      <c r="U240" s="42"/>
      <c r="V240" s="42"/>
      <c r="W240" s="42"/>
      <c r="X240" s="42"/>
      <c r="Y240" s="42"/>
      <c r="Z240" s="42"/>
      <c r="AA240" s="42"/>
      <c r="AB240" s="42"/>
      <c r="AC240" s="42"/>
      <c r="AD240" s="42"/>
      <c r="AE240" s="42"/>
      <c r="AT240" s="20" t="s">
        <v>236</v>
      </c>
      <c r="AU240" s="20" t="s">
        <v>92</v>
      </c>
    </row>
    <row r="241" s="12" customFormat="1" ht="22.8" customHeight="1">
      <c r="A241" s="12"/>
      <c r="B241" s="202"/>
      <c r="C241" s="203"/>
      <c r="D241" s="204" t="s">
        <v>81</v>
      </c>
      <c r="E241" s="216" t="s">
        <v>2415</v>
      </c>
      <c r="F241" s="216" t="s">
        <v>2416</v>
      </c>
      <c r="G241" s="203"/>
      <c r="H241" s="203"/>
      <c r="I241" s="206"/>
      <c r="J241" s="217">
        <f>BK241</f>
        <v>0</v>
      </c>
      <c r="K241" s="203"/>
      <c r="L241" s="208"/>
      <c r="M241" s="209"/>
      <c r="N241" s="210"/>
      <c r="O241" s="210"/>
      <c r="P241" s="211">
        <f>SUM(P242:P248)</f>
        <v>0</v>
      </c>
      <c r="Q241" s="210"/>
      <c r="R241" s="211">
        <f>SUM(R242:R248)</f>
        <v>3.3268292800000006</v>
      </c>
      <c r="S241" s="210"/>
      <c r="T241" s="212">
        <f>SUM(T242:T248)</f>
        <v>0</v>
      </c>
      <c r="U241" s="12"/>
      <c r="V241" s="12"/>
      <c r="W241" s="12"/>
      <c r="X241" s="12"/>
      <c r="Y241" s="12"/>
      <c r="Z241" s="12"/>
      <c r="AA241" s="12"/>
      <c r="AB241" s="12"/>
      <c r="AC241" s="12"/>
      <c r="AD241" s="12"/>
      <c r="AE241" s="12"/>
      <c r="AR241" s="213" t="s">
        <v>92</v>
      </c>
      <c r="AT241" s="214" t="s">
        <v>81</v>
      </c>
      <c r="AU241" s="214" t="s">
        <v>90</v>
      </c>
      <c r="AY241" s="213" t="s">
        <v>228</v>
      </c>
      <c r="BK241" s="215">
        <f>SUM(BK242:BK248)</f>
        <v>0</v>
      </c>
    </row>
    <row r="242" s="2" customFormat="1" ht="24.15" customHeight="1">
      <c r="A242" s="42"/>
      <c r="B242" s="43"/>
      <c r="C242" s="218" t="s">
        <v>505</v>
      </c>
      <c r="D242" s="218" t="s">
        <v>230</v>
      </c>
      <c r="E242" s="219" t="s">
        <v>3412</v>
      </c>
      <c r="F242" s="220" t="s">
        <v>3413</v>
      </c>
      <c r="G242" s="221" t="s">
        <v>233</v>
      </c>
      <c r="H242" s="222">
        <v>287.78800000000001</v>
      </c>
      <c r="I242" s="223"/>
      <c r="J242" s="224">
        <f>ROUND(I242*H242,2)</f>
        <v>0</v>
      </c>
      <c r="K242" s="220" t="s">
        <v>281</v>
      </c>
      <c r="L242" s="48"/>
      <c r="M242" s="225" t="s">
        <v>44</v>
      </c>
      <c r="N242" s="226" t="s">
        <v>53</v>
      </c>
      <c r="O242" s="88"/>
      <c r="P242" s="227">
        <f>O242*H242</f>
        <v>0</v>
      </c>
      <c r="Q242" s="227">
        <v>0.011560000000000001</v>
      </c>
      <c r="R242" s="227">
        <f>Q242*H242</f>
        <v>3.3268292800000006</v>
      </c>
      <c r="S242" s="227">
        <v>0</v>
      </c>
      <c r="T242" s="228">
        <f>S242*H242</f>
        <v>0</v>
      </c>
      <c r="U242" s="42"/>
      <c r="V242" s="42"/>
      <c r="W242" s="42"/>
      <c r="X242" s="42"/>
      <c r="Y242" s="42"/>
      <c r="Z242" s="42"/>
      <c r="AA242" s="42"/>
      <c r="AB242" s="42"/>
      <c r="AC242" s="42"/>
      <c r="AD242" s="42"/>
      <c r="AE242" s="42"/>
      <c r="AR242" s="229" t="s">
        <v>362</v>
      </c>
      <c r="AT242" s="229" t="s">
        <v>230</v>
      </c>
      <c r="AU242" s="229" t="s">
        <v>92</v>
      </c>
      <c r="AY242" s="20" t="s">
        <v>228</v>
      </c>
      <c r="BE242" s="230">
        <f>IF(N242="základní",J242,0)</f>
        <v>0</v>
      </c>
      <c r="BF242" s="230">
        <f>IF(N242="snížená",J242,0)</f>
        <v>0</v>
      </c>
      <c r="BG242" s="230">
        <f>IF(N242="zákl. přenesená",J242,0)</f>
        <v>0</v>
      </c>
      <c r="BH242" s="230">
        <f>IF(N242="sníž. přenesená",J242,0)</f>
        <v>0</v>
      </c>
      <c r="BI242" s="230">
        <f>IF(N242="nulová",J242,0)</f>
        <v>0</v>
      </c>
      <c r="BJ242" s="20" t="s">
        <v>90</v>
      </c>
      <c r="BK242" s="230">
        <f>ROUND(I242*H242,2)</f>
        <v>0</v>
      </c>
      <c r="BL242" s="20" t="s">
        <v>362</v>
      </c>
      <c r="BM242" s="229" t="s">
        <v>3414</v>
      </c>
    </row>
    <row r="243" s="2" customFormat="1">
      <c r="A243" s="42"/>
      <c r="B243" s="43"/>
      <c r="C243" s="44"/>
      <c r="D243" s="238" t="s">
        <v>328</v>
      </c>
      <c r="E243" s="44"/>
      <c r="F243" s="279" t="s">
        <v>3415</v>
      </c>
      <c r="G243" s="44"/>
      <c r="H243" s="44"/>
      <c r="I243" s="233"/>
      <c r="J243" s="44"/>
      <c r="K243" s="44"/>
      <c r="L243" s="48"/>
      <c r="M243" s="234"/>
      <c r="N243" s="235"/>
      <c r="O243" s="88"/>
      <c r="P243" s="88"/>
      <c r="Q243" s="88"/>
      <c r="R243" s="88"/>
      <c r="S243" s="88"/>
      <c r="T243" s="89"/>
      <c r="U243" s="42"/>
      <c r="V243" s="42"/>
      <c r="W243" s="42"/>
      <c r="X243" s="42"/>
      <c r="Y243" s="42"/>
      <c r="Z243" s="42"/>
      <c r="AA243" s="42"/>
      <c r="AB243" s="42"/>
      <c r="AC243" s="42"/>
      <c r="AD243" s="42"/>
      <c r="AE243" s="42"/>
      <c r="AT243" s="20" t="s">
        <v>328</v>
      </c>
      <c r="AU243" s="20" t="s">
        <v>92</v>
      </c>
    </row>
    <row r="244" s="13" customFormat="1">
      <c r="A244" s="13"/>
      <c r="B244" s="236"/>
      <c r="C244" s="237"/>
      <c r="D244" s="238" t="s">
        <v>238</v>
      </c>
      <c r="E244" s="239" t="s">
        <v>44</v>
      </c>
      <c r="F244" s="240" t="s">
        <v>3416</v>
      </c>
      <c r="G244" s="237"/>
      <c r="H244" s="239" t="s">
        <v>44</v>
      </c>
      <c r="I244" s="241"/>
      <c r="J244" s="237"/>
      <c r="K244" s="237"/>
      <c r="L244" s="242"/>
      <c r="M244" s="243"/>
      <c r="N244" s="244"/>
      <c r="O244" s="244"/>
      <c r="P244" s="244"/>
      <c r="Q244" s="244"/>
      <c r="R244" s="244"/>
      <c r="S244" s="244"/>
      <c r="T244" s="245"/>
      <c r="U244" s="13"/>
      <c r="V244" s="13"/>
      <c r="W244" s="13"/>
      <c r="X244" s="13"/>
      <c r="Y244" s="13"/>
      <c r="Z244" s="13"/>
      <c r="AA244" s="13"/>
      <c r="AB244" s="13"/>
      <c r="AC244" s="13"/>
      <c r="AD244" s="13"/>
      <c r="AE244" s="13"/>
      <c r="AT244" s="246" t="s">
        <v>238</v>
      </c>
      <c r="AU244" s="246" t="s">
        <v>92</v>
      </c>
      <c r="AV244" s="13" t="s">
        <v>90</v>
      </c>
      <c r="AW244" s="13" t="s">
        <v>42</v>
      </c>
      <c r="AX244" s="13" t="s">
        <v>82</v>
      </c>
      <c r="AY244" s="246" t="s">
        <v>228</v>
      </c>
    </row>
    <row r="245" s="14" customFormat="1">
      <c r="A245" s="14"/>
      <c r="B245" s="247"/>
      <c r="C245" s="248"/>
      <c r="D245" s="238" t="s">
        <v>238</v>
      </c>
      <c r="E245" s="249" t="s">
        <v>44</v>
      </c>
      <c r="F245" s="250" t="s">
        <v>3279</v>
      </c>
      <c r="G245" s="248"/>
      <c r="H245" s="251">
        <v>287.78800000000001</v>
      </c>
      <c r="I245" s="252"/>
      <c r="J245" s="248"/>
      <c r="K245" s="248"/>
      <c r="L245" s="253"/>
      <c r="M245" s="254"/>
      <c r="N245" s="255"/>
      <c r="O245" s="255"/>
      <c r="P245" s="255"/>
      <c r="Q245" s="255"/>
      <c r="R245" s="255"/>
      <c r="S245" s="255"/>
      <c r="T245" s="256"/>
      <c r="U245" s="14"/>
      <c r="V245" s="14"/>
      <c r="W245" s="14"/>
      <c r="X245" s="14"/>
      <c r="Y245" s="14"/>
      <c r="Z245" s="14"/>
      <c r="AA245" s="14"/>
      <c r="AB245" s="14"/>
      <c r="AC245" s="14"/>
      <c r="AD245" s="14"/>
      <c r="AE245" s="14"/>
      <c r="AT245" s="257" t="s">
        <v>238</v>
      </c>
      <c r="AU245" s="257" t="s">
        <v>92</v>
      </c>
      <c r="AV245" s="14" t="s">
        <v>92</v>
      </c>
      <c r="AW245" s="14" t="s">
        <v>42</v>
      </c>
      <c r="AX245" s="14" t="s">
        <v>82</v>
      </c>
      <c r="AY245" s="257" t="s">
        <v>228</v>
      </c>
    </row>
    <row r="246" s="15" customFormat="1">
      <c r="A246" s="15"/>
      <c r="B246" s="258"/>
      <c r="C246" s="259"/>
      <c r="D246" s="238" t="s">
        <v>238</v>
      </c>
      <c r="E246" s="260" t="s">
        <v>44</v>
      </c>
      <c r="F246" s="261" t="s">
        <v>247</v>
      </c>
      <c r="G246" s="259"/>
      <c r="H246" s="262">
        <v>287.78800000000001</v>
      </c>
      <c r="I246" s="263"/>
      <c r="J246" s="259"/>
      <c r="K246" s="259"/>
      <c r="L246" s="264"/>
      <c r="M246" s="265"/>
      <c r="N246" s="266"/>
      <c r="O246" s="266"/>
      <c r="P246" s="266"/>
      <c r="Q246" s="266"/>
      <c r="R246" s="266"/>
      <c r="S246" s="266"/>
      <c r="T246" s="267"/>
      <c r="U246" s="15"/>
      <c r="V246" s="15"/>
      <c r="W246" s="15"/>
      <c r="X246" s="15"/>
      <c r="Y246" s="15"/>
      <c r="Z246" s="15"/>
      <c r="AA246" s="15"/>
      <c r="AB246" s="15"/>
      <c r="AC246" s="15"/>
      <c r="AD246" s="15"/>
      <c r="AE246" s="15"/>
      <c r="AT246" s="268" t="s">
        <v>238</v>
      </c>
      <c r="AU246" s="268" t="s">
        <v>92</v>
      </c>
      <c r="AV246" s="15" t="s">
        <v>145</v>
      </c>
      <c r="AW246" s="15" t="s">
        <v>42</v>
      </c>
      <c r="AX246" s="15" t="s">
        <v>90</v>
      </c>
      <c r="AY246" s="268" t="s">
        <v>228</v>
      </c>
    </row>
    <row r="247" s="2" customFormat="1" ht="24.15" customHeight="1">
      <c r="A247" s="42"/>
      <c r="B247" s="43"/>
      <c r="C247" s="218" t="s">
        <v>510</v>
      </c>
      <c r="D247" s="218" t="s">
        <v>230</v>
      </c>
      <c r="E247" s="219" t="s">
        <v>2438</v>
      </c>
      <c r="F247" s="220" t="s">
        <v>2439</v>
      </c>
      <c r="G247" s="221" t="s">
        <v>280</v>
      </c>
      <c r="H247" s="222">
        <v>3.327</v>
      </c>
      <c r="I247" s="223"/>
      <c r="J247" s="224">
        <f>ROUND(I247*H247,2)</f>
        <v>0</v>
      </c>
      <c r="K247" s="220" t="s">
        <v>234</v>
      </c>
      <c r="L247" s="48"/>
      <c r="M247" s="225" t="s">
        <v>44</v>
      </c>
      <c r="N247" s="226" t="s">
        <v>53</v>
      </c>
      <c r="O247" s="88"/>
      <c r="P247" s="227">
        <f>O247*H247</f>
        <v>0</v>
      </c>
      <c r="Q247" s="227">
        <v>0</v>
      </c>
      <c r="R247" s="227">
        <f>Q247*H247</f>
        <v>0</v>
      </c>
      <c r="S247" s="227">
        <v>0</v>
      </c>
      <c r="T247" s="228">
        <f>S247*H247</f>
        <v>0</v>
      </c>
      <c r="U247" s="42"/>
      <c r="V247" s="42"/>
      <c r="W247" s="42"/>
      <c r="X247" s="42"/>
      <c r="Y247" s="42"/>
      <c r="Z247" s="42"/>
      <c r="AA247" s="42"/>
      <c r="AB247" s="42"/>
      <c r="AC247" s="42"/>
      <c r="AD247" s="42"/>
      <c r="AE247" s="42"/>
      <c r="AR247" s="229" t="s">
        <v>362</v>
      </c>
      <c r="AT247" s="229" t="s">
        <v>230</v>
      </c>
      <c r="AU247" s="229" t="s">
        <v>92</v>
      </c>
      <c r="AY247" s="20" t="s">
        <v>228</v>
      </c>
      <c r="BE247" s="230">
        <f>IF(N247="základní",J247,0)</f>
        <v>0</v>
      </c>
      <c r="BF247" s="230">
        <f>IF(N247="snížená",J247,0)</f>
        <v>0</v>
      </c>
      <c r="BG247" s="230">
        <f>IF(N247="zákl. přenesená",J247,0)</f>
        <v>0</v>
      </c>
      <c r="BH247" s="230">
        <f>IF(N247="sníž. přenesená",J247,0)</f>
        <v>0</v>
      </c>
      <c r="BI247" s="230">
        <f>IF(N247="nulová",J247,0)</f>
        <v>0</v>
      </c>
      <c r="BJ247" s="20" t="s">
        <v>90</v>
      </c>
      <c r="BK247" s="230">
        <f>ROUND(I247*H247,2)</f>
        <v>0</v>
      </c>
      <c r="BL247" s="20" t="s">
        <v>362</v>
      </c>
      <c r="BM247" s="229" t="s">
        <v>3417</v>
      </c>
    </row>
    <row r="248" s="2" customFormat="1">
      <c r="A248" s="42"/>
      <c r="B248" s="43"/>
      <c r="C248" s="44"/>
      <c r="D248" s="231" t="s">
        <v>236</v>
      </c>
      <c r="E248" s="44"/>
      <c r="F248" s="232" t="s">
        <v>2441</v>
      </c>
      <c r="G248" s="44"/>
      <c r="H248" s="44"/>
      <c r="I248" s="233"/>
      <c r="J248" s="44"/>
      <c r="K248" s="44"/>
      <c r="L248" s="48"/>
      <c r="M248" s="234"/>
      <c r="N248" s="235"/>
      <c r="O248" s="88"/>
      <c r="P248" s="88"/>
      <c r="Q248" s="88"/>
      <c r="R248" s="88"/>
      <c r="S248" s="88"/>
      <c r="T248" s="89"/>
      <c r="U248" s="42"/>
      <c r="V248" s="42"/>
      <c r="W248" s="42"/>
      <c r="X248" s="42"/>
      <c r="Y248" s="42"/>
      <c r="Z248" s="42"/>
      <c r="AA248" s="42"/>
      <c r="AB248" s="42"/>
      <c r="AC248" s="42"/>
      <c r="AD248" s="42"/>
      <c r="AE248" s="42"/>
      <c r="AT248" s="20" t="s">
        <v>236</v>
      </c>
      <c r="AU248" s="20" t="s">
        <v>92</v>
      </c>
    </row>
    <row r="249" s="12" customFormat="1" ht="22.8" customHeight="1">
      <c r="A249" s="12"/>
      <c r="B249" s="202"/>
      <c r="C249" s="203"/>
      <c r="D249" s="204" t="s">
        <v>81</v>
      </c>
      <c r="E249" s="216" t="s">
        <v>2059</v>
      </c>
      <c r="F249" s="216" t="s">
        <v>2060</v>
      </c>
      <c r="G249" s="203"/>
      <c r="H249" s="203"/>
      <c r="I249" s="206"/>
      <c r="J249" s="217">
        <f>BK249</f>
        <v>0</v>
      </c>
      <c r="K249" s="203"/>
      <c r="L249" s="208"/>
      <c r="M249" s="209"/>
      <c r="N249" s="210"/>
      <c r="O249" s="210"/>
      <c r="P249" s="211">
        <f>SUM(P250:P299)</f>
        <v>0</v>
      </c>
      <c r="Q249" s="210"/>
      <c r="R249" s="211">
        <f>SUM(R250:R299)</f>
        <v>7.222636048</v>
      </c>
      <c r="S249" s="210"/>
      <c r="T249" s="212">
        <f>SUM(T250:T299)</f>
        <v>0</v>
      </c>
      <c r="U249" s="12"/>
      <c r="V249" s="12"/>
      <c r="W249" s="12"/>
      <c r="X249" s="12"/>
      <c r="Y249" s="12"/>
      <c r="Z249" s="12"/>
      <c r="AA249" s="12"/>
      <c r="AB249" s="12"/>
      <c r="AC249" s="12"/>
      <c r="AD249" s="12"/>
      <c r="AE249" s="12"/>
      <c r="AR249" s="213" t="s">
        <v>92</v>
      </c>
      <c r="AT249" s="214" t="s">
        <v>81</v>
      </c>
      <c r="AU249" s="214" t="s">
        <v>90</v>
      </c>
      <c r="AY249" s="213" t="s">
        <v>228</v>
      </c>
      <c r="BK249" s="215">
        <f>SUM(BK250:BK299)</f>
        <v>0</v>
      </c>
    </row>
    <row r="250" s="2" customFormat="1" ht="24.15" customHeight="1">
      <c r="A250" s="42"/>
      <c r="B250" s="43"/>
      <c r="C250" s="218" t="s">
        <v>515</v>
      </c>
      <c r="D250" s="218" t="s">
        <v>230</v>
      </c>
      <c r="E250" s="219" t="s">
        <v>3418</v>
      </c>
      <c r="F250" s="220" t="s">
        <v>3419</v>
      </c>
      <c r="G250" s="221" t="s">
        <v>233</v>
      </c>
      <c r="H250" s="222">
        <v>149.38</v>
      </c>
      <c r="I250" s="223"/>
      <c r="J250" s="224">
        <f>ROUND(I250*H250,2)</f>
        <v>0</v>
      </c>
      <c r="K250" s="220" t="s">
        <v>281</v>
      </c>
      <c r="L250" s="48"/>
      <c r="M250" s="225" t="s">
        <v>44</v>
      </c>
      <c r="N250" s="226" t="s">
        <v>53</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362</v>
      </c>
      <c r="AT250" s="229" t="s">
        <v>230</v>
      </c>
      <c r="AU250" s="229" t="s">
        <v>92</v>
      </c>
      <c r="AY250" s="20" t="s">
        <v>228</v>
      </c>
      <c r="BE250" s="230">
        <f>IF(N250="základní",J250,0)</f>
        <v>0</v>
      </c>
      <c r="BF250" s="230">
        <f>IF(N250="snížená",J250,0)</f>
        <v>0</v>
      </c>
      <c r="BG250" s="230">
        <f>IF(N250="zákl. přenesená",J250,0)</f>
        <v>0</v>
      </c>
      <c r="BH250" s="230">
        <f>IF(N250="sníž. přenesená",J250,0)</f>
        <v>0</v>
      </c>
      <c r="BI250" s="230">
        <f>IF(N250="nulová",J250,0)</f>
        <v>0</v>
      </c>
      <c r="BJ250" s="20" t="s">
        <v>90</v>
      </c>
      <c r="BK250" s="230">
        <f>ROUND(I250*H250,2)</f>
        <v>0</v>
      </c>
      <c r="BL250" s="20" t="s">
        <v>362</v>
      </c>
      <c r="BM250" s="229" t="s">
        <v>3420</v>
      </c>
    </row>
    <row r="251" s="13" customFormat="1">
      <c r="A251" s="13"/>
      <c r="B251" s="236"/>
      <c r="C251" s="237"/>
      <c r="D251" s="238" t="s">
        <v>238</v>
      </c>
      <c r="E251" s="239" t="s">
        <v>44</v>
      </c>
      <c r="F251" s="240" t="s">
        <v>3421</v>
      </c>
      <c r="G251" s="237"/>
      <c r="H251" s="239" t="s">
        <v>44</v>
      </c>
      <c r="I251" s="241"/>
      <c r="J251" s="237"/>
      <c r="K251" s="237"/>
      <c r="L251" s="242"/>
      <c r="M251" s="243"/>
      <c r="N251" s="244"/>
      <c r="O251" s="244"/>
      <c r="P251" s="244"/>
      <c r="Q251" s="244"/>
      <c r="R251" s="244"/>
      <c r="S251" s="244"/>
      <c r="T251" s="245"/>
      <c r="U251" s="13"/>
      <c r="V251" s="13"/>
      <c r="W251" s="13"/>
      <c r="X251" s="13"/>
      <c r="Y251" s="13"/>
      <c r="Z251" s="13"/>
      <c r="AA251" s="13"/>
      <c r="AB251" s="13"/>
      <c r="AC251" s="13"/>
      <c r="AD251" s="13"/>
      <c r="AE251" s="13"/>
      <c r="AT251" s="246" t="s">
        <v>238</v>
      </c>
      <c r="AU251" s="246" t="s">
        <v>92</v>
      </c>
      <c r="AV251" s="13" t="s">
        <v>90</v>
      </c>
      <c r="AW251" s="13" t="s">
        <v>42</v>
      </c>
      <c r="AX251" s="13" t="s">
        <v>82</v>
      </c>
      <c r="AY251" s="246" t="s">
        <v>228</v>
      </c>
    </row>
    <row r="252" s="14" customFormat="1">
      <c r="A252" s="14"/>
      <c r="B252" s="247"/>
      <c r="C252" s="248"/>
      <c r="D252" s="238" t="s">
        <v>238</v>
      </c>
      <c r="E252" s="249" t="s">
        <v>44</v>
      </c>
      <c r="F252" s="250" t="s">
        <v>3266</v>
      </c>
      <c r="G252" s="248"/>
      <c r="H252" s="251">
        <v>149.38</v>
      </c>
      <c r="I252" s="252"/>
      <c r="J252" s="248"/>
      <c r="K252" s="248"/>
      <c r="L252" s="253"/>
      <c r="M252" s="254"/>
      <c r="N252" s="255"/>
      <c r="O252" s="255"/>
      <c r="P252" s="255"/>
      <c r="Q252" s="255"/>
      <c r="R252" s="255"/>
      <c r="S252" s="255"/>
      <c r="T252" s="256"/>
      <c r="U252" s="14"/>
      <c r="V252" s="14"/>
      <c r="W252" s="14"/>
      <c r="X252" s="14"/>
      <c r="Y252" s="14"/>
      <c r="Z252" s="14"/>
      <c r="AA252" s="14"/>
      <c r="AB252" s="14"/>
      <c r="AC252" s="14"/>
      <c r="AD252" s="14"/>
      <c r="AE252" s="14"/>
      <c r="AT252" s="257" t="s">
        <v>238</v>
      </c>
      <c r="AU252" s="257" t="s">
        <v>92</v>
      </c>
      <c r="AV252" s="14" t="s">
        <v>92</v>
      </c>
      <c r="AW252" s="14" t="s">
        <v>42</v>
      </c>
      <c r="AX252" s="14" t="s">
        <v>82</v>
      </c>
      <c r="AY252" s="257" t="s">
        <v>228</v>
      </c>
    </row>
    <row r="253" s="15" customFormat="1">
      <c r="A253" s="15"/>
      <c r="B253" s="258"/>
      <c r="C253" s="259"/>
      <c r="D253" s="238" t="s">
        <v>238</v>
      </c>
      <c r="E253" s="260" t="s">
        <v>44</v>
      </c>
      <c r="F253" s="261" t="s">
        <v>247</v>
      </c>
      <c r="G253" s="259"/>
      <c r="H253" s="262">
        <v>149.38</v>
      </c>
      <c r="I253" s="263"/>
      <c r="J253" s="259"/>
      <c r="K253" s="259"/>
      <c r="L253" s="264"/>
      <c r="M253" s="265"/>
      <c r="N253" s="266"/>
      <c r="O253" s="266"/>
      <c r="P253" s="266"/>
      <c r="Q253" s="266"/>
      <c r="R253" s="266"/>
      <c r="S253" s="266"/>
      <c r="T253" s="267"/>
      <c r="U253" s="15"/>
      <c r="V253" s="15"/>
      <c r="W253" s="15"/>
      <c r="X253" s="15"/>
      <c r="Y253" s="15"/>
      <c r="Z253" s="15"/>
      <c r="AA253" s="15"/>
      <c r="AB253" s="15"/>
      <c r="AC253" s="15"/>
      <c r="AD253" s="15"/>
      <c r="AE253" s="15"/>
      <c r="AT253" s="268" t="s">
        <v>238</v>
      </c>
      <c r="AU253" s="268" t="s">
        <v>92</v>
      </c>
      <c r="AV253" s="15" t="s">
        <v>145</v>
      </c>
      <c r="AW253" s="15" t="s">
        <v>42</v>
      </c>
      <c r="AX253" s="15" t="s">
        <v>90</v>
      </c>
      <c r="AY253" s="268" t="s">
        <v>228</v>
      </c>
    </row>
    <row r="254" s="2" customFormat="1" ht="24.15" customHeight="1">
      <c r="A254" s="42"/>
      <c r="B254" s="43"/>
      <c r="C254" s="218" t="s">
        <v>519</v>
      </c>
      <c r="D254" s="218" t="s">
        <v>230</v>
      </c>
      <c r="E254" s="219" t="s">
        <v>3422</v>
      </c>
      <c r="F254" s="220" t="s">
        <v>3423</v>
      </c>
      <c r="G254" s="221" t="s">
        <v>233</v>
      </c>
      <c r="H254" s="222">
        <v>140.25</v>
      </c>
      <c r="I254" s="223"/>
      <c r="J254" s="224">
        <f>ROUND(I254*H254,2)</f>
        <v>0</v>
      </c>
      <c r="K254" s="220" t="s">
        <v>234</v>
      </c>
      <c r="L254" s="48"/>
      <c r="M254" s="225" t="s">
        <v>44</v>
      </c>
      <c r="N254" s="226" t="s">
        <v>53</v>
      </c>
      <c r="O254" s="88"/>
      <c r="P254" s="227">
        <f>O254*H254</f>
        <v>0</v>
      </c>
      <c r="Q254" s="227">
        <v>0.015769999999999999</v>
      </c>
      <c r="R254" s="227">
        <f>Q254*H254</f>
        <v>2.2117424999999997</v>
      </c>
      <c r="S254" s="227">
        <v>0</v>
      </c>
      <c r="T254" s="228">
        <f>S254*H254</f>
        <v>0</v>
      </c>
      <c r="U254" s="42"/>
      <c r="V254" s="42"/>
      <c r="W254" s="42"/>
      <c r="X254" s="42"/>
      <c r="Y254" s="42"/>
      <c r="Z254" s="42"/>
      <c r="AA254" s="42"/>
      <c r="AB254" s="42"/>
      <c r="AC254" s="42"/>
      <c r="AD254" s="42"/>
      <c r="AE254" s="42"/>
      <c r="AR254" s="229" t="s">
        <v>362</v>
      </c>
      <c r="AT254" s="229" t="s">
        <v>230</v>
      </c>
      <c r="AU254" s="229" t="s">
        <v>92</v>
      </c>
      <c r="AY254" s="20" t="s">
        <v>228</v>
      </c>
      <c r="BE254" s="230">
        <f>IF(N254="základní",J254,0)</f>
        <v>0</v>
      </c>
      <c r="BF254" s="230">
        <f>IF(N254="snížená",J254,0)</f>
        <v>0</v>
      </c>
      <c r="BG254" s="230">
        <f>IF(N254="zákl. přenesená",J254,0)</f>
        <v>0</v>
      </c>
      <c r="BH254" s="230">
        <f>IF(N254="sníž. přenesená",J254,0)</f>
        <v>0</v>
      </c>
      <c r="BI254" s="230">
        <f>IF(N254="nulová",J254,0)</f>
        <v>0</v>
      </c>
      <c r="BJ254" s="20" t="s">
        <v>90</v>
      </c>
      <c r="BK254" s="230">
        <f>ROUND(I254*H254,2)</f>
        <v>0</v>
      </c>
      <c r="BL254" s="20" t="s">
        <v>362</v>
      </c>
      <c r="BM254" s="229" t="s">
        <v>3424</v>
      </c>
    </row>
    <row r="255" s="2" customFormat="1">
      <c r="A255" s="42"/>
      <c r="B255" s="43"/>
      <c r="C255" s="44"/>
      <c r="D255" s="231" t="s">
        <v>236</v>
      </c>
      <c r="E255" s="44"/>
      <c r="F255" s="232" t="s">
        <v>3425</v>
      </c>
      <c r="G255" s="44"/>
      <c r="H255" s="44"/>
      <c r="I255" s="233"/>
      <c r="J255" s="44"/>
      <c r="K255" s="44"/>
      <c r="L255" s="48"/>
      <c r="M255" s="234"/>
      <c r="N255" s="235"/>
      <c r="O255" s="88"/>
      <c r="P255" s="88"/>
      <c r="Q255" s="88"/>
      <c r="R255" s="88"/>
      <c r="S255" s="88"/>
      <c r="T255" s="89"/>
      <c r="U255" s="42"/>
      <c r="V255" s="42"/>
      <c r="W255" s="42"/>
      <c r="X255" s="42"/>
      <c r="Y255" s="42"/>
      <c r="Z255" s="42"/>
      <c r="AA255" s="42"/>
      <c r="AB255" s="42"/>
      <c r="AC255" s="42"/>
      <c r="AD255" s="42"/>
      <c r="AE255" s="42"/>
      <c r="AT255" s="20" t="s">
        <v>236</v>
      </c>
      <c r="AU255" s="20" t="s">
        <v>92</v>
      </c>
    </row>
    <row r="256" s="13" customFormat="1">
      <c r="A256" s="13"/>
      <c r="B256" s="236"/>
      <c r="C256" s="237"/>
      <c r="D256" s="238" t="s">
        <v>238</v>
      </c>
      <c r="E256" s="239" t="s">
        <v>44</v>
      </c>
      <c r="F256" s="240" t="s">
        <v>3426</v>
      </c>
      <c r="G256" s="237"/>
      <c r="H256" s="239" t="s">
        <v>44</v>
      </c>
      <c r="I256" s="241"/>
      <c r="J256" s="237"/>
      <c r="K256" s="237"/>
      <c r="L256" s="242"/>
      <c r="M256" s="243"/>
      <c r="N256" s="244"/>
      <c r="O256" s="244"/>
      <c r="P256" s="244"/>
      <c r="Q256" s="244"/>
      <c r="R256" s="244"/>
      <c r="S256" s="244"/>
      <c r="T256" s="245"/>
      <c r="U256" s="13"/>
      <c r="V256" s="13"/>
      <c r="W256" s="13"/>
      <c r="X256" s="13"/>
      <c r="Y256" s="13"/>
      <c r="Z256" s="13"/>
      <c r="AA256" s="13"/>
      <c r="AB256" s="13"/>
      <c r="AC256" s="13"/>
      <c r="AD256" s="13"/>
      <c r="AE256" s="13"/>
      <c r="AT256" s="246" t="s">
        <v>238</v>
      </c>
      <c r="AU256" s="246" t="s">
        <v>92</v>
      </c>
      <c r="AV256" s="13" t="s">
        <v>90</v>
      </c>
      <c r="AW256" s="13" t="s">
        <v>42</v>
      </c>
      <c r="AX256" s="13" t="s">
        <v>82</v>
      </c>
      <c r="AY256" s="246" t="s">
        <v>228</v>
      </c>
    </row>
    <row r="257" s="14" customFormat="1">
      <c r="A257" s="14"/>
      <c r="B257" s="247"/>
      <c r="C257" s="248"/>
      <c r="D257" s="238" t="s">
        <v>238</v>
      </c>
      <c r="E257" s="249" t="s">
        <v>44</v>
      </c>
      <c r="F257" s="250" t="s">
        <v>3244</v>
      </c>
      <c r="G257" s="248"/>
      <c r="H257" s="251">
        <v>140.25</v>
      </c>
      <c r="I257" s="252"/>
      <c r="J257" s="248"/>
      <c r="K257" s="248"/>
      <c r="L257" s="253"/>
      <c r="M257" s="254"/>
      <c r="N257" s="255"/>
      <c r="O257" s="255"/>
      <c r="P257" s="255"/>
      <c r="Q257" s="255"/>
      <c r="R257" s="255"/>
      <c r="S257" s="255"/>
      <c r="T257" s="256"/>
      <c r="U257" s="14"/>
      <c r="V257" s="14"/>
      <c r="W257" s="14"/>
      <c r="X257" s="14"/>
      <c r="Y257" s="14"/>
      <c r="Z257" s="14"/>
      <c r="AA257" s="14"/>
      <c r="AB257" s="14"/>
      <c r="AC257" s="14"/>
      <c r="AD257" s="14"/>
      <c r="AE257" s="14"/>
      <c r="AT257" s="257" t="s">
        <v>238</v>
      </c>
      <c r="AU257" s="257" t="s">
        <v>92</v>
      </c>
      <c r="AV257" s="14" t="s">
        <v>92</v>
      </c>
      <c r="AW257" s="14" t="s">
        <v>42</v>
      </c>
      <c r="AX257" s="14" t="s">
        <v>82</v>
      </c>
      <c r="AY257" s="257" t="s">
        <v>228</v>
      </c>
    </row>
    <row r="258" s="15" customFormat="1">
      <c r="A258" s="15"/>
      <c r="B258" s="258"/>
      <c r="C258" s="259"/>
      <c r="D258" s="238" t="s">
        <v>238</v>
      </c>
      <c r="E258" s="260" t="s">
        <v>44</v>
      </c>
      <c r="F258" s="261" t="s">
        <v>247</v>
      </c>
      <c r="G258" s="259"/>
      <c r="H258" s="262">
        <v>140.25</v>
      </c>
      <c r="I258" s="263"/>
      <c r="J258" s="259"/>
      <c r="K258" s="259"/>
      <c r="L258" s="264"/>
      <c r="M258" s="265"/>
      <c r="N258" s="266"/>
      <c r="O258" s="266"/>
      <c r="P258" s="266"/>
      <c r="Q258" s="266"/>
      <c r="R258" s="266"/>
      <c r="S258" s="266"/>
      <c r="T258" s="267"/>
      <c r="U258" s="15"/>
      <c r="V258" s="15"/>
      <c r="W258" s="15"/>
      <c r="X258" s="15"/>
      <c r="Y258" s="15"/>
      <c r="Z258" s="15"/>
      <c r="AA258" s="15"/>
      <c r="AB258" s="15"/>
      <c r="AC258" s="15"/>
      <c r="AD258" s="15"/>
      <c r="AE258" s="15"/>
      <c r="AT258" s="268" t="s">
        <v>238</v>
      </c>
      <c r="AU258" s="268" t="s">
        <v>92</v>
      </c>
      <c r="AV258" s="15" t="s">
        <v>145</v>
      </c>
      <c r="AW258" s="15" t="s">
        <v>42</v>
      </c>
      <c r="AX258" s="15" t="s">
        <v>90</v>
      </c>
      <c r="AY258" s="268" t="s">
        <v>228</v>
      </c>
    </row>
    <row r="259" s="2" customFormat="1" ht="24.15" customHeight="1">
      <c r="A259" s="42"/>
      <c r="B259" s="43"/>
      <c r="C259" s="218" t="s">
        <v>524</v>
      </c>
      <c r="D259" s="218" t="s">
        <v>230</v>
      </c>
      <c r="E259" s="219" t="s">
        <v>3427</v>
      </c>
      <c r="F259" s="220" t="s">
        <v>3428</v>
      </c>
      <c r="G259" s="221" t="s">
        <v>233</v>
      </c>
      <c r="H259" s="222">
        <v>30.359999999999999</v>
      </c>
      <c r="I259" s="223"/>
      <c r="J259" s="224">
        <f>ROUND(I259*H259,2)</f>
        <v>0</v>
      </c>
      <c r="K259" s="220" t="s">
        <v>234</v>
      </c>
      <c r="L259" s="48"/>
      <c r="M259" s="225" t="s">
        <v>44</v>
      </c>
      <c r="N259" s="226" t="s">
        <v>53</v>
      </c>
      <c r="O259" s="88"/>
      <c r="P259" s="227">
        <f>O259*H259</f>
        <v>0</v>
      </c>
      <c r="Q259" s="227">
        <v>0.01661</v>
      </c>
      <c r="R259" s="227">
        <f>Q259*H259</f>
        <v>0.50427959999999994</v>
      </c>
      <c r="S259" s="227">
        <v>0</v>
      </c>
      <c r="T259" s="228">
        <f>S259*H259</f>
        <v>0</v>
      </c>
      <c r="U259" s="42"/>
      <c r="V259" s="42"/>
      <c r="W259" s="42"/>
      <c r="X259" s="42"/>
      <c r="Y259" s="42"/>
      <c r="Z259" s="42"/>
      <c r="AA259" s="42"/>
      <c r="AB259" s="42"/>
      <c r="AC259" s="42"/>
      <c r="AD259" s="42"/>
      <c r="AE259" s="42"/>
      <c r="AR259" s="229" t="s">
        <v>362</v>
      </c>
      <c r="AT259" s="229" t="s">
        <v>230</v>
      </c>
      <c r="AU259" s="229" t="s">
        <v>92</v>
      </c>
      <c r="AY259" s="20" t="s">
        <v>228</v>
      </c>
      <c r="BE259" s="230">
        <f>IF(N259="základní",J259,0)</f>
        <v>0</v>
      </c>
      <c r="BF259" s="230">
        <f>IF(N259="snížená",J259,0)</f>
        <v>0</v>
      </c>
      <c r="BG259" s="230">
        <f>IF(N259="zákl. přenesená",J259,0)</f>
        <v>0</v>
      </c>
      <c r="BH259" s="230">
        <f>IF(N259="sníž. přenesená",J259,0)</f>
        <v>0</v>
      </c>
      <c r="BI259" s="230">
        <f>IF(N259="nulová",J259,0)</f>
        <v>0</v>
      </c>
      <c r="BJ259" s="20" t="s">
        <v>90</v>
      </c>
      <c r="BK259" s="230">
        <f>ROUND(I259*H259,2)</f>
        <v>0</v>
      </c>
      <c r="BL259" s="20" t="s">
        <v>362</v>
      </c>
      <c r="BM259" s="229" t="s">
        <v>3429</v>
      </c>
    </row>
    <row r="260" s="2" customFormat="1">
      <c r="A260" s="42"/>
      <c r="B260" s="43"/>
      <c r="C260" s="44"/>
      <c r="D260" s="231" t="s">
        <v>236</v>
      </c>
      <c r="E260" s="44"/>
      <c r="F260" s="232" t="s">
        <v>3430</v>
      </c>
      <c r="G260" s="44"/>
      <c r="H260" s="44"/>
      <c r="I260" s="233"/>
      <c r="J260" s="44"/>
      <c r="K260" s="44"/>
      <c r="L260" s="48"/>
      <c r="M260" s="234"/>
      <c r="N260" s="235"/>
      <c r="O260" s="88"/>
      <c r="P260" s="88"/>
      <c r="Q260" s="88"/>
      <c r="R260" s="88"/>
      <c r="S260" s="88"/>
      <c r="T260" s="89"/>
      <c r="U260" s="42"/>
      <c r="V260" s="42"/>
      <c r="W260" s="42"/>
      <c r="X260" s="42"/>
      <c r="Y260" s="42"/>
      <c r="Z260" s="42"/>
      <c r="AA260" s="42"/>
      <c r="AB260" s="42"/>
      <c r="AC260" s="42"/>
      <c r="AD260" s="42"/>
      <c r="AE260" s="42"/>
      <c r="AT260" s="20" t="s">
        <v>236</v>
      </c>
      <c r="AU260" s="20" t="s">
        <v>92</v>
      </c>
    </row>
    <row r="261" s="13" customFormat="1">
      <c r="A261" s="13"/>
      <c r="B261" s="236"/>
      <c r="C261" s="237"/>
      <c r="D261" s="238" t="s">
        <v>238</v>
      </c>
      <c r="E261" s="239" t="s">
        <v>44</v>
      </c>
      <c r="F261" s="240" t="s">
        <v>3426</v>
      </c>
      <c r="G261" s="237"/>
      <c r="H261" s="239" t="s">
        <v>44</v>
      </c>
      <c r="I261" s="241"/>
      <c r="J261" s="237"/>
      <c r="K261" s="237"/>
      <c r="L261" s="242"/>
      <c r="M261" s="243"/>
      <c r="N261" s="244"/>
      <c r="O261" s="244"/>
      <c r="P261" s="244"/>
      <c r="Q261" s="244"/>
      <c r="R261" s="244"/>
      <c r="S261" s="244"/>
      <c r="T261" s="245"/>
      <c r="U261" s="13"/>
      <c r="V261" s="13"/>
      <c r="W261" s="13"/>
      <c r="X261" s="13"/>
      <c r="Y261" s="13"/>
      <c r="Z261" s="13"/>
      <c r="AA261" s="13"/>
      <c r="AB261" s="13"/>
      <c r="AC261" s="13"/>
      <c r="AD261" s="13"/>
      <c r="AE261" s="13"/>
      <c r="AT261" s="246" t="s">
        <v>238</v>
      </c>
      <c r="AU261" s="246" t="s">
        <v>92</v>
      </c>
      <c r="AV261" s="13" t="s">
        <v>90</v>
      </c>
      <c r="AW261" s="13" t="s">
        <v>42</v>
      </c>
      <c r="AX261" s="13" t="s">
        <v>82</v>
      </c>
      <c r="AY261" s="246" t="s">
        <v>228</v>
      </c>
    </row>
    <row r="262" s="14" customFormat="1">
      <c r="A262" s="14"/>
      <c r="B262" s="247"/>
      <c r="C262" s="248"/>
      <c r="D262" s="238" t="s">
        <v>238</v>
      </c>
      <c r="E262" s="249" t="s">
        <v>44</v>
      </c>
      <c r="F262" s="250" t="s">
        <v>3246</v>
      </c>
      <c r="G262" s="248"/>
      <c r="H262" s="251">
        <v>30.359999999999999</v>
      </c>
      <c r="I262" s="252"/>
      <c r="J262" s="248"/>
      <c r="K262" s="248"/>
      <c r="L262" s="253"/>
      <c r="M262" s="254"/>
      <c r="N262" s="255"/>
      <c r="O262" s="255"/>
      <c r="P262" s="255"/>
      <c r="Q262" s="255"/>
      <c r="R262" s="255"/>
      <c r="S262" s="255"/>
      <c r="T262" s="256"/>
      <c r="U262" s="14"/>
      <c r="V262" s="14"/>
      <c r="W262" s="14"/>
      <c r="X262" s="14"/>
      <c r="Y262" s="14"/>
      <c r="Z262" s="14"/>
      <c r="AA262" s="14"/>
      <c r="AB262" s="14"/>
      <c r="AC262" s="14"/>
      <c r="AD262" s="14"/>
      <c r="AE262" s="14"/>
      <c r="AT262" s="257" t="s">
        <v>238</v>
      </c>
      <c r="AU262" s="257" t="s">
        <v>92</v>
      </c>
      <c r="AV262" s="14" t="s">
        <v>92</v>
      </c>
      <c r="AW262" s="14" t="s">
        <v>42</v>
      </c>
      <c r="AX262" s="14" t="s">
        <v>82</v>
      </c>
      <c r="AY262" s="257" t="s">
        <v>228</v>
      </c>
    </row>
    <row r="263" s="15" customFormat="1">
      <c r="A263" s="15"/>
      <c r="B263" s="258"/>
      <c r="C263" s="259"/>
      <c r="D263" s="238" t="s">
        <v>238</v>
      </c>
      <c r="E263" s="260" t="s">
        <v>44</v>
      </c>
      <c r="F263" s="261" t="s">
        <v>247</v>
      </c>
      <c r="G263" s="259"/>
      <c r="H263" s="262">
        <v>30.359999999999999</v>
      </c>
      <c r="I263" s="263"/>
      <c r="J263" s="259"/>
      <c r="K263" s="259"/>
      <c r="L263" s="264"/>
      <c r="M263" s="265"/>
      <c r="N263" s="266"/>
      <c r="O263" s="266"/>
      <c r="P263" s="266"/>
      <c r="Q263" s="266"/>
      <c r="R263" s="266"/>
      <c r="S263" s="266"/>
      <c r="T263" s="267"/>
      <c r="U263" s="15"/>
      <c r="V263" s="15"/>
      <c r="W263" s="15"/>
      <c r="X263" s="15"/>
      <c r="Y263" s="15"/>
      <c r="Z263" s="15"/>
      <c r="AA263" s="15"/>
      <c r="AB263" s="15"/>
      <c r="AC263" s="15"/>
      <c r="AD263" s="15"/>
      <c r="AE263" s="15"/>
      <c r="AT263" s="268" t="s">
        <v>238</v>
      </c>
      <c r="AU263" s="268" t="s">
        <v>92</v>
      </c>
      <c r="AV263" s="15" t="s">
        <v>145</v>
      </c>
      <c r="AW263" s="15" t="s">
        <v>42</v>
      </c>
      <c r="AX263" s="15" t="s">
        <v>90</v>
      </c>
      <c r="AY263" s="268" t="s">
        <v>228</v>
      </c>
    </row>
    <row r="264" s="2" customFormat="1" ht="16.5" customHeight="1">
      <c r="A264" s="42"/>
      <c r="B264" s="43"/>
      <c r="C264" s="218" t="s">
        <v>528</v>
      </c>
      <c r="D264" s="218" t="s">
        <v>230</v>
      </c>
      <c r="E264" s="219" t="s">
        <v>3431</v>
      </c>
      <c r="F264" s="220" t="s">
        <v>3432</v>
      </c>
      <c r="G264" s="221" t="s">
        <v>233</v>
      </c>
      <c r="H264" s="222">
        <v>69.599999999999994</v>
      </c>
      <c r="I264" s="223"/>
      <c r="J264" s="224">
        <f>ROUND(I264*H264,2)</f>
        <v>0</v>
      </c>
      <c r="K264" s="220" t="s">
        <v>234</v>
      </c>
      <c r="L264" s="48"/>
      <c r="M264" s="225" t="s">
        <v>44</v>
      </c>
      <c r="N264" s="226" t="s">
        <v>53</v>
      </c>
      <c r="O264" s="88"/>
      <c r="P264" s="227">
        <f>O264*H264</f>
        <v>0</v>
      </c>
      <c r="Q264" s="227">
        <v>0.00040999999999999999</v>
      </c>
      <c r="R264" s="227">
        <f>Q264*H264</f>
        <v>0.028535999999999995</v>
      </c>
      <c r="S264" s="227">
        <v>0</v>
      </c>
      <c r="T264" s="228">
        <f>S264*H264</f>
        <v>0</v>
      </c>
      <c r="U264" s="42"/>
      <c r="V264" s="42"/>
      <c r="W264" s="42"/>
      <c r="X264" s="42"/>
      <c r="Y264" s="42"/>
      <c r="Z264" s="42"/>
      <c r="AA264" s="42"/>
      <c r="AB264" s="42"/>
      <c r="AC264" s="42"/>
      <c r="AD264" s="42"/>
      <c r="AE264" s="42"/>
      <c r="AR264" s="229" t="s">
        <v>362</v>
      </c>
      <c r="AT264" s="229" t="s">
        <v>230</v>
      </c>
      <c r="AU264" s="229" t="s">
        <v>92</v>
      </c>
      <c r="AY264" s="20" t="s">
        <v>228</v>
      </c>
      <c r="BE264" s="230">
        <f>IF(N264="základní",J264,0)</f>
        <v>0</v>
      </c>
      <c r="BF264" s="230">
        <f>IF(N264="snížená",J264,0)</f>
        <v>0</v>
      </c>
      <c r="BG264" s="230">
        <f>IF(N264="zákl. přenesená",J264,0)</f>
        <v>0</v>
      </c>
      <c r="BH264" s="230">
        <f>IF(N264="sníž. přenesená",J264,0)</f>
        <v>0</v>
      </c>
      <c r="BI264" s="230">
        <f>IF(N264="nulová",J264,0)</f>
        <v>0</v>
      </c>
      <c r="BJ264" s="20" t="s">
        <v>90</v>
      </c>
      <c r="BK264" s="230">
        <f>ROUND(I264*H264,2)</f>
        <v>0</v>
      </c>
      <c r="BL264" s="20" t="s">
        <v>362</v>
      </c>
      <c r="BM264" s="229" t="s">
        <v>3433</v>
      </c>
    </row>
    <row r="265" s="2" customFormat="1">
      <c r="A265" s="42"/>
      <c r="B265" s="43"/>
      <c r="C265" s="44"/>
      <c r="D265" s="231" t="s">
        <v>236</v>
      </c>
      <c r="E265" s="44"/>
      <c r="F265" s="232" t="s">
        <v>3434</v>
      </c>
      <c r="G265" s="44"/>
      <c r="H265" s="44"/>
      <c r="I265" s="233"/>
      <c r="J265" s="44"/>
      <c r="K265" s="44"/>
      <c r="L265" s="48"/>
      <c r="M265" s="234"/>
      <c r="N265" s="235"/>
      <c r="O265" s="88"/>
      <c r="P265" s="88"/>
      <c r="Q265" s="88"/>
      <c r="R265" s="88"/>
      <c r="S265" s="88"/>
      <c r="T265" s="89"/>
      <c r="U265" s="42"/>
      <c r="V265" s="42"/>
      <c r="W265" s="42"/>
      <c r="X265" s="42"/>
      <c r="Y265" s="42"/>
      <c r="Z265" s="42"/>
      <c r="AA265" s="42"/>
      <c r="AB265" s="42"/>
      <c r="AC265" s="42"/>
      <c r="AD265" s="42"/>
      <c r="AE265" s="42"/>
      <c r="AT265" s="20" t="s">
        <v>236</v>
      </c>
      <c r="AU265" s="20" t="s">
        <v>92</v>
      </c>
    </row>
    <row r="266" s="13" customFormat="1">
      <c r="A266" s="13"/>
      <c r="B266" s="236"/>
      <c r="C266" s="237"/>
      <c r="D266" s="238" t="s">
        <v>238</v>
      </c>
      <c r="E266" s="239" t="s">
        <v>44</v>
      </c>
      <c r="F266" s="240" t="s">
        <v>3435</v>
      </c>
      <c r="G266" s="237"/>
      <c r="H266" s="239" t="s">
        <v>44</v>
      </c>
      <c r="I266" s="241"/>
      <c r="J266" s="237"/>
      <c r="K266" s="237"/>
      <c r="L266" s="242"/>
      <c r="M266" s="243"/>
      <c r="N266" s="244"/>
      <c r="O266" s="244"/>
      <c r="P266" s="244"/>
      <c r="Q266" s="244"/>
      <c r="R266" s="244"/>
      <c r="S266" s="244"/>
      <c r="T266" s="245"/>
      <c r="U266" s="13"/>
      <c r="V266" s="13"/>
      <c r="W266" s="13"/>
      <c r="X266" s="13"/>
      <c r="Y266" s="13"/>
      <c r="Z266" s="13"/>
      <c r="AA266" s="13"/>
      <c r="AB266" s="13"/>
      <c r="AC266" s="13"/>
      <c r="AD266" s="13"/>
      <c r="AE266" s="13"/>
      <c r="AT266" s="246" t="s">
        <v>238</v>
      </c>
      <c r="AU266" s="246" t="s">
        <v>92</v>
      </c>
      <c r="AV266" s="13" t="s">
        <v>90</v>
      </c>
      <c r="AW266" s="13" t="s">
        <v>42</v>
      </c>
      <c r="AX266" s="13" t="s">
        <v>82</v>
      </c>
      <c r="AY266" s="246" t="s">
        <v>228</v>
      </c>
    </row>
    <row r="267" s="14" customFormat="1">
      <c r="A267" s="14"/>
      <c r="B267" s="247"/>
      <c r="C267" s="248"/>
      <c r="D267" s="238" t="s">
        <v>238</v>
      </c>
      <c r="E267" s="249" t="s">
        <v>44</v>
      </c>
      <c r="F267" s="250" t="s">
        <v>3436</v>
      </c>
      <c r="G267" s="248"/>
      <c r="H267" s="251">
        <v>69.599999999999994</v>
      </c>
      <c r="I267" s="252"/>
      <c r="J267" s="248"/>
      <c r="K267" s="248"/>
      <c r="L267" s="253"/>
      <c r="M267" s="254"/>
      <c r="N267" s="255"/>
      <c r="O267" s="255"/>
      <c r="P267" s="255"/>
      <c r="Q267" s="255"/>
      <c r="R267" s="255"/>
      <c r="S267" s="255"/>
      <c r="T267" s="256"/>
      <c r="U267" s="14"/>
      <c r="V267" s="14"/>
      <c r="W267" s="14"/>
      <c r="X267" s="14"/>
      <c r="Y267" s="14"/>
      <c r="Z267" s="14"/>
      <c r="AA267" s="14"/>
      <c r="AB267" s="14"/>
      <c r="AC267" s="14"/>
      <c r="AD267" s="14"/>
      <c r="AE267" s="14"/>
      <c r="AT267" s="257" t="s">
        <v>238</v>
      </c>
      <c r="AU267" s="257" t="s">
        <v>92</v>
      </c>
      <c r="AV267" s="14" t="s">
        <v>92</v>
      </c>
      <c r="AW267" s="14" t="s">
        <v>42</v>
      </c>
      <c r="AX267" s="14" t="s">
        <v>82</v>
      </c>
      <c r="AY267" s="257" t="s">
        <v>228</v>
      </c>
    </row>
    <row r="268" s="15" customFormat="1">
      <c r="A268" s="15"/>
      <c r="B268" s="258"/>
      <c r="C268" s="259"/>
      <c r="D268" s="238" t="s">
        <v>238</v>
      </c>
      <c r="E268" s="260" t="s">
        <v>44</v>
      </c>
      <c r="F268" s="261" t="s">
        <v>247</v>
      </c>
      <c r="G268" s="259"/>
      <c r="H268" s="262">
        <v>69.599999999999994</v>
      </c>
      <c r="I268" s="263"/>
      <c r="J268" s="259"/>
      <c r="K268" s="259"/>
      <c r="L268" s="264"/>
      <c r="M268" s="265"/>
      <c r="N268" s="266"/>
      <c r="O268" s="266"/>
      <c r="P268" s="266"/>
      <c r="Q268" s="266"/>
      <c r="R268" s="266"/>
      <c r="S268" s="266"/>
      <c r="T268" s="267"/>
      <c r="U268" s="15"/>
      <c r="V268" s="15"/>
      <c r="W268" s="15"/>
      <c r="X268" s="15"/>
      <c r="Y268" s="15"/>
      <c r="Z268" s="15"/>
      <c r="AA268" s="15"/>
      <c r="AB268" s="15"/>
      <c r="AC268" s="15"/>
      <c r="AD268" s="15"/>
      <c r="AE268" s="15"/>
      <c r="AT268" s="268" t="s">
        <v>238</v>
      </c>
      <c r="AU268" s="268" t="s">
        <v>92</v>
      </c>
      <c r="AV268" s="15" t="s">
        <v>145</v>
      </c>
      <c r="AW268" s="15" t="s">
        <v>42</v>
      </c>
      <c r="AX268" s="15" t="s">
        <v>90</v>
      </c>
      <c r="AY268" s="268" t="s">
        <v>228</v>
      </c>
    </row>
    <row r="269" s="2" customFormat="1" ht="16.5" customHeight="1">
      <c r="A269" s="42"/>
      <c r="B269" s="43"/>
      <c r="C269" s="269" t="s">
        <v>533</v>
      </c>
      <c r="D269" s="269" t="s">
        <v>277</v>
      </c>
      <c r="E269" s="270" t="s">
        <v>3437</v>
      </c>
      <c r="F269" s="271" t="s">
        <v>3438</v>
      </c>
      <c r="G269" s="272" t="s">
        <v>233</v>
      </c>
      <c r="H269" s="273">
        <v>76.560000000000002</v>
      </c>
      <c r="I269" s="274"/>
      <c r="J269" s="275">
        <f>ROUND(I269*H269,2)</f>
        <v>0</v>
      </c>
      <c r="K269" s="271" t="s">
        <v>234</v>
      </c>
      <c r="L269" s="276"/>
      <c r="M269" s="277" t="s">
        <v>44</v>
      </c>
      <c r="N269" s="278" t="s">
        <v>53</v>
      </c>
      <c r="O269" s="88"/>
      <c r="P269" s="227">
        <f>O269*H269</f>
        <v>0</v>
      </c>
      <c r="Q269" s="227">
        <v>0.0135</v>
      </c>
      <c r="R269" s="227">
        <f>Q269*H269</f>
        <v>1.03356</v>
      </c>
      <c r="S269" s="227">
        <v>0</v>
      </c>
      <c r="T269" s="228">
        <f>S269*H269</f>
        <v>0</v>
      </c>
      <c r="U269" s="42"/>
      <c r="V269" s="42"/>
      <c r="W269" s="42"/>
      <c r="X269" s="42"/>
      <c r="Y269" s="42"/>
      <c r="Z269" s="42"/>
      <c r="AA269" s="42"/>
      <c r="AB269" s="42"/>
      <c r="AC269" s="42"/>
      <c r="AD269" s="42"/>
      <c r="AE269" s="42"/>
      <c r="AR269" s="229" t="s">
        <v>548</v>
      </c>
      <c r="AT269" s="229" t="s">
        <v>277</v>
      </c>
      <c r="AU269" s="229" t="s">
        <v>92</v>
      </c>
      <c r="AY269" s="20" t="s">
        <v>228</v>
      </c>
      <c r="BE269" s="230">
        <f>IF(N269="základní",J269,0)</f>
        <v>0</v>
      </c>
      <c r="BF269" s="230">
        <f>IF(N269="snížená",J269,0)</f>
        <v>0</v>
      </c>
      <c r="BG269" s="230">
        <f>IF(N269="zákl. přenesená",J269,0)</f>
        <v>0</v>
      </c>
      <c r="BH269" s="230">
        <f>IF(N269="sníž. přenesená",J269,0)</f>
        <v>0</v>
      </c>
      <c r="BI269" s="230">
        <f>IF(N269="nulová",J269,0)</f>
        <v>0</v>
      </c>
      <c r="BJ269" s="20" t="s">
        <v>90</v>
      </c>
      <c r="BK269" s="230">
        <f>ROUND(I269*H269,2)</f>
        <v>0</v>
      </c>
      <c r="BL269" s="20" t="s">
        <v>362</v>
      </c>
      <c r="BM269" s="229" t="s">
        <v>3439</v>
      </c>
    </row>
    <row r="270" s="14" customFormat="1">
      <c r="A270" s="14"/>
      <c r="B270" s="247"/>
      <c r="C270" s="248"/>
      <c r="D270" s="238" t="s">
        <v>238</v>
      </c>
      <c r="E270" s="248"/>
      <c r="F270" s="250" t="s">
        <v>3440</v>
      </c>
      <c r="G270" s="248"/>
      <c r="H270" s="251">
        <v>76.560000000000002</v>
      </c>
      <c r="I270" s="252"/>
      <c r="J270" s="248"/>
      <c r="K270" s="248"/>
      <c r="L270" s="253"/>
      <c r="M270" s="254"/>
      <c r="N270" s="255"/>
      <c r="O270" s="255"/>
      <c r="P270" s="255"/>
      <c r="Q270" s="255"/>
      <c r="R270" s="255"/>
      <c r="S270" s="255"/>
      <c r="T270" s="256"/>
      <c r="U270" s="14"/>
      <c r="V270" s="14"/>
      <c r="W270" s="14"/>
      <c r="X270" s="14"/>
      <c r="Y270" s="14"/>
      <c r="Z270" s="14"/>
      <c r="AA270" s="14"/>
      <c r="AB270" s="14"/>
      <c r="AC270" s="14"/>
      <c r="AD270" s="14"/>
      <c r="AE270" s="14"/>
      <c r="AT270" s="257" t="s">
        <v>238</v>
      </c>
      <c r="AU270" s="257" t="s">
        <v>92</v>
      </c>
      <c r="AV270" s="14" t="s">
        <v>92</v>
      </c>
      <c r="AW270" s="14" t="s">
        <v>4</v>
      </c>
      <c r="AX270" s="14" t="s">
        <v>90</v>
      </c>
      <c r="AY270" s="257" t="s">
        <v>228</v>
      </c>
    </row>
    <row r="271" s="2" customFormat="1" ht="33" customHeight="1">
      <c r="A271" s="42"/>
      <c r="B271" s="43"/>
      <c r="C271" s="218" t="s">
        <v>538</v>
      </c>
      <c r="D271" s="218" t="s">
        <v>230</v>
      </c>
      <c r="E271" s="219" t="s">
        <v>3441</v>
      </c>
      <c r="F271" s="220" t="s">
        <v>3442</v>
      </c>
      <c r="G271" s="221" t="s">
        <v>233</v>
      </c>
      <c r="H271" s="222">
        <v>139.19999999999999</v>
      </c>
      <c r="I271" s="223"/>
      <c r="J271" s="224">
        <f>ROUND(I271*H271,2)</f>
        <v>0</v>
      </c>
      <c r="K271" s="220" t="s">
        <v>281</v>
      </c>
      <c r="L271" s="48"/>
      <c r="M271" s="225" t="s">
        <v>44</v>
      </c>
      <c r="N271" s="226" t="s">
        <v>53</v>
      </c>
      <c r="O271" s="88"/>
      <c r="P271" s="227">
        <f>O271*H271</f>
        <v>0</v>
      </c>
      <c r="Q271" s="227">
        <v>0.01241069</v>
      </c>
      <c r="R271" s="227">
        <f>Q271*H271</f>
        <v>1.727568048</v>
      </c>
      <c r="S271" s="227">
        <v>0</v>
      </c>
      <c r="T271" s="228">
        <f>S271*H271</f>
        <v>0</v>
      </c>
      <c r="U271" s="42"/>
      <c r="V271" s="42"/>
      <c r="W271" s="42"/>
      <c r="X271" s="42"/>
      <c r="Y271" s="42"/>
      <c r="Z271" s="42"/>
      <c r="AA271" s="42"/>
      <c r="AB271" s="42"/>
      <c r="AC271" s="42"/>
      <c r="AD271" s="42"/>
      <c r="AE271" s="42"/>
      <c r="AR271" s="229" t="s">
        <v>362</v>
      </c>
      <c r="AT271" s="229" t="s">
        <v>230</v>
      </c>
      <c r="AU271" s="229" t="s">
        <v>92</v>
      </c>
      <c r="AY271" s="20" t="s">
        <v>228</v>
      </c>
      <c r="BE271" s="230">
        <f>IF(N271="základní",J271,0)</f>
        <v>0</v>
      </c>
      <c r="BF271" s="230">
        <f>IF(N271="snížená",J271,0)</f>
        <v>0</v>
      </c>
      <c r="BG271" s="230">
        <f>IF(N271="zákl. přenesená",J271,0)</f>
        <v>0</v>
      </c>
      <c r="BH271" s="230">
        <f>IF(N271="sníž. přenesená",J271,0)</f>
        <v>0</v>
      </c>
      <c r="BI271" s="230">
        <f>IF(N271="nulová",J271,0)</f>
        <v>0</v>
      </c>
      <c r="BJ271" s="20" t="s">
        <v>90</v>
      </c>
      <c r="BK271" s="230">
        <f>ROUND(I271*H271,2)</f>
        <v>0</v>
      </c>
      <c r="BL271" s="20" t="s">
        <v>362</v>
      </c>
      <c r="BM271" s="229" t="s">
        <v>3443</v>
      </c>
    </row>
    <row r="272" s="13" customFormat="1">
      <c r="A272" s="13"/>
      <c r="B272" s="236"/>
      <c r="C272" s="237"/>
      <c r="D272" s="238" t="s">
        <v>238</v>
      </c>
      <c r="E272" s="239" t="s">
        <v>44</v>
      </c>
      <c r="F272" s="240" t="s">
        <v>3426</v>
      </c>
      <c r="G272" s="237"/>
      <c r="H272" s="239" t="s">
        <v>44</v>
      </c>
      <c r="I272" s="241"/>
      <c r="J272" s="237"/>
      <c r="K272" s="237"/>
      <c r="L272" s="242"/>
      <c r="M272" s="243"/>
      <c r="N272" s="244"/>
      <c r="O272" s="244"/>
      <c r="P272" s="244"/>
      <c r="Q272" s="244"/>
      <c r="R272" s="244"/>
      <c r="S272" s="244"/>
      <c r="T272" s="245"/>
      <c r="U272" s="13"/>
      <c r="V272" s="13"/>
      <c r="W272" s="13"/>
      <c r="X272" s="13"/>
      <c r="Y272" s="13"/>
      <c r="Z272" s="13"/>
      <c r="AA272" s="13"/>
      <c r="AB272" s="13"/>
      <c r="AC272" s="13"/>
      <c r="AD272" s="13"/>
      <c r="AE272" s="13"/>
      <c r="AT272" s="246" t="s">
        <v>238</v>
      </c>
      <c r="AU272" s="246" t="s">
        <v>92</v>
      </c>
      <c r="AV272" s="13" t="s">
        <v>90</v>
      </c>
      <c r="AW272" s="13" t="s">
        <v>42</v>
      </c>
      <c r="AX272" s="13" t="s">
        <v>82</v>
      </c>
      <c r="AY272" s="246" t="s">
        <v>228</v>
      </c>
    </row>
    <row r="273" s="14" customFormat="1">
      <c r="A273" s="14"/>
      <c r="B273" s="247"/>
      <c r="C273" s="248"/>
      <c r="D273" s="238" t="s">
        <v>238</v>
      </c>
      <c r="E273" s="249" t="s">
        <v>44</v>
      </c>
      <c r="F273" s="250" t="s">
        <v>3248</v>
      </c>
      <c r="G273" s="248"/>
      <c r="H273" s="251">
        <v>139.19999999999999</v>
      </c>
      <c r="I273" s="252"/>
      <c r="J273" s="248"/>
      <c r="K273" s="248"/>
      <c r="L273" s="253"/>
      <c r="M273" s="254"/>
      <c r="N273" s="255"/>
      <c r="O273" s="255"/>
      <c r="P273" s="255"/>
      <c r="Q273" s="255"/>
      <c r="R273" s="255"/>
      <c r="S273" s="255"/>
      <c r="T273" s="256"/>
      <c r="U273" s="14"/>
      <c r="V273" s="14"/>
      <c r="W273" s="14"/>
      <c r="X273" s="14"/>
      <c r="Y273" s="14"/>
      <c r="Z273" s="14"/>
      <c r="AA273" s="14"/>
      <c r="AB273" s="14"/>
      <c r="AC273" s="14"/>
      <c r="AD273" s="14"/>
      <c r="AE273" s="14"/>
      <c r="AT273" s="257" t="s">
        <v>238</v>
      </c>
      <c r="AU273" s="257" t="s">
        <v>92</v>
      </c>
      <c r="AV273" s="14" t="s">
        <v>92</v>
      </c>
      <c r="AW273" s="14" t="s">
        <v>42</v>
      </c>
      <c r="AX273" s="14" t="s">
        <v>82</v>
      </c>
      <c r="AY273" s="257" t="s">
        <v>228</v>
      </c>
    </row>
    <row r="274" s="15" customFormat="1">
      <c r="A274" s="15"/>
      <c r="B274" s="258"/>
      <c r="C274" s="259"/>
      <c r="D274" s="238" t="s">
        <v>238</v>
      </c>
      <c r="E274" s="260" t="s">
        <v>44</v>
      </c>
      <c r="F274" s="261" t="s">
        <v>247</v>
      </c>
      <c r="G274" s="259"/>
      <c r="H274" s="262">
        <v>139.19999999999999</v>
      </c>
      <c r="I274" s="263"/>
      <c r="J274" s="259"/>
      <c r="K274" s="259"/>
      <c r="L274" s="264"/>
      <c r="M274" s="265"/>
      <c r="N274" s="266"/>
      <c r="O274" s="266"/>
      <c r="P274" s="266"/>
      <c r="Q274" s="266"/>
      <c r="R274" s="266"/>
      <c r="S274" s="266"/>
      <c r="T274" s="267"/>
      <c r="U274" s="15"/>
      <c r="V274" s="15"/>
      <c r="W274" s="15"/>
      <c r="X274" s="15"/>
      <c r="Y274" s="15"/>
      <c r="Z274" s="15"/>
      <c r="AA274" s="15"/>
      <c r="AB274" s="15"/>
      <c r="AC274" s="15"/>
      <c r="AD274" s="15"/>
      <c r="AE274" s="15"/>
      <c r="AT274" s="268" t="s">
        <v>238</v>
      </c>
      <c r="AU274" s="268" t="s">
        <v>92</v>
      </c>
      <c r="AV274" s="15" t="s">
        <v>145</v>
      </c>
      <c r="AW274" s="15" t="s">
        <v>42</v>
      </c>
      <c r="AX274" s="15" t="s">
        <v>90</v>
      </c>
      <c r="AY274" s="268" t="s">
        <v>228</v>
      </c>
    </row>
    <row r="275" s="2" customFormat="1" ht="24.15" customHeight="1">
      <c r="A275" s="42"/>
      <c r="B275" s="43"/>
      <c r="C275" s="218" t="s">
        <v>542</v>
      </c>
      <c r="D275" s="218" t="s">
        <v>230</v>
      </c>
      <c r="E275" s="219" t="s">
        <v>3444</v>
      </c>
      <c r="F275" s="220" t="s">
        <v>3445</v>
      </c>
      <c r="G275" s="221" t="s">
        <v>233</v>
      </c>
      <c r="H275" s="222">
        <v>309.81</v>
      </c>
      <c r="I275" s="223"/>
      <c r="J275" s="224">
        <f>ROUND(I275*H275,2)</f>
        <v>0</v>
      </c>
      <c r="K275" s="220" t="s">
        <v>234</v>
      </c>
      <c r="L275" s="48"/>
      <c r="M275" s="225" t="s">
        <v>44</v>
      </c>
      <c r="N275" s="226" t="s">
        <v>53</v>
      </c>
      <c r="O275" s="88"/>
      <c r="P275" s="227">
        <f>O275*H275</f>
        <v>0</v>
      </c>
      <c r="Q275" s="227">
        <v>0.00010000000000000001</v>
      </c>
      <c r="R275" s="227">
        <f>Q275*H275</f>
        <v>0.030981000000000002</v>
      </c>
      <c r="S275" s="227">
        <v>0</v>
      </c>
      <c r="T275" s="228">
        <f>S275*H275</f>
        <v>0</v>
      </c>
      <c r="U275" s="42"/>
      <c r="V275" s="42"/>
      <c r="W275" s="42"/>
      <c r="X275" s="42"/>
      <c r="Y275" s="42"/>
      <c r="Z275" s="42"/>
      <c r="AA275" s="42"/>
      <c r="AB275" s="42"/>
      <c r="AC275" s="42"/>
      <c r="AD275" s="42"/>
      <c r="AE275" s="42"/>
      <c r="AR275" s="229" t="s">
        <v>362</v>
      </c>
      <c r="AT275" s="229" t="s">
        <v>230</v>
      </c>
      <c r="AU275" s="229" t="s">
        <v>92</v>
      </c>
      <c r="AY275" s="20" t="s">
        <v>228</v>
      </c>
      <c r="BE275" s="230">
        <f>IF(N275="základní",J275,0)</f>
        <v>0</v>
      </c>
      <c r="BF275" s="230">
        <f>IF(N275="snížená",J275,0)</f>
        <v>0</v>
      </c>
      <c r="BG275" s="230">
        <f>IF(N275="zákl. přenesená",J275,0)</f>
        <v>0</v>
      </c>
      <c r="BH275" s="230">
        <f>IF(N275="sníž. přenesená",J275,0)</f>
        <v>0</v>
      </c>
      <c r="BI275" s="230">
        <f>IF(N275="nulová",J275,0)</f>
        <v>0</v>
      </c>
      <c r="BJ275" s="20" t="s">
        <v>90</v>
      </c>
      <c r="BK275" s="230">
        <f>ROUND(I275*H275,2)</f>
        <v>0</v>
      </c>
      <c r="BL275" s="20" t="s">
        <v>362</v>
      </c>
      <c r="BM275" s="229" t="s">
        <v>3446</v>
      </c>
    </row>
    <row r="276" s="2" customFormat="1">
      <c r="A276" s="42"/>
      <c r="B276" s="43"/>
      <c r="C276" s="44"/>
      <c r="D276" s="231" t="s">
        <v>236</v>
      </c>
      <c r="E276" s="44"/>
      <c r="F276" s="232" t="s">
        <v>3447</v>
      </c>
      <c r="G276" s="44"/>
      <c r="H276" s="44"/>
      <c r="I276" s="233"/>
      <c r="J276" s="44"/>
      <c r="K276" s="44"/>
      <c r="L276" s="48"/>
      <c r="M276" s="234"/>
      <c r="N276" s="235"/>
      <c r="O276" s="88"/>
      <c r="P276" s="88"/>
      <c r="Q276" s="88"/>
      <c r="R276" s="88"/>
      <c r="S276" s="88"/>
      <c r="T276" s="89"/>
      <c r="U276" s="42"/>
      <c r="V276" s="42"/>
      <c r="W276" s="42"/>
      <c r="X276" s="42"/>
      <c r="Y276" s="42"/>
      <c r="Z276" s="42"/>
      <c r="AA276" s="42"/>
      <c r="AB276" s="42"/>
      <c r="AC276" s="42"/>
      <c r="AD276" s="42"/>
      <c r="AE276" s="42"/>
      <c r="AT276" s="20" t="s">
        <v>236</v>
      </c>
      <c r="AU276" s="20" t="s">
        <v>92</v>
      </c>
    </row>
    <row r="277" s="13" customFormat="1">
      <c r="A277" s="13"/>
      <c r="B277" s="236"/>
      <c r="C277" s="237"/>
      <c r="D277" s="238" t="s">
        <v>238</v>
      </c>
      <c r="E277" s="239" t="s">
        <v>44</v>
      </c>
      <c r="F277" s="240" t="s">
        <v>3448</v>
      </c>
      <c r="G277" s="237"/>
      <c r="H277" s="239" t="s">
        <v>44</v>
      </c>
      <c r="I277" s="241"/>
      <c r="J277" s="237"/>
      <c r="K277" s="237"/>
      <c r="L277" s="242"/>
      <c r="M277" s="243"/>
      <c r="N277" s="244"/>
      <c r="O277" s="244"/>
      <c r="P277" s="244"/>
      <c r="Q277" s="244"/>
      <c r="R277" s="244"/>
      <c r="S277" s="244"/>
      <c r="T277" s="245"/>
      <c r="U277" s="13"/>
      <c r="V277" s="13"/>
      <c r="W277" s="13"/>
      <c r="X277" s="13"/>
      <c r="Y277" s="13"/>
      <c r="Z277" s="13"/>
      <c r="AA277" s="13"/>
      <c r="AB277" s="13"/>
      <c r="AC277" s="13"/>
      <c r="AD277" s="13"/>
      <c r="AE277" s="13"/>
      <c r="AT277" s="246" t="s">
        <v>238</v>
      </c>
      <c r="AU277" s="246" t="s">
        <v>92</v>
      </c>
      <c r="AV277" s="13" t="s">
        <v>90</v>
      </c>
      <c r="AW277" s="13" t="s">
        <v>42</v>
      </c>
      <c r="AX277" s="13" t="s">
        <v>82</v>
      </c>
      <c r="AY277" s="246" t="s">
        <v>228</v>
      </c>
    </row>
    <row r="278" s="14" customFormat="1">
      <c r="A278" s="14"/>
      <c r="B278" s="247"/>
      <c r="C278" s="248"/>
      <c r="D278" s="238" t="s">
        <v>238</v>
      </c>
      <c r="E278" s="249" t="s">
        <v>44</v>
      </c>
      <c r="F278" s="250" t="s">
        <v>3244</v>
      </c>
      <c r="G278" s="248"/>
      <c r="H278" s="251">
        <v>140.25</v>
      </c>
      <c r="I278" s="252"/>
      <c r="J278" s="248"/>
      <c r="K278" s="248"/>
      <c r="L278" s="253"/>
      <c r="M278" s="254"/>
      <c r="N278" s="255"/>
      <c r="O278" s="255"/>
      <c r="P278" s="255"/>
      <c r="Q278" s="255"/>
      <c r="R278" s="255"/>
      <c r="S278" s="255"/>
      <c r="T278" s="256"/>
      <c r="U278" s="14"/>
      <c r="V278" s="14"/>
      <c r="W278" s="14"/>
      <c r="X278" s="14"/>
      <c r="Y278" s="14"/>
      <c r="Z278" s="14"/>
      <c r="AA278" s="14"/>
      <c r="AB278" s="14"/>
      <c r="AC278" s="14"/>
      <c r="AD278" s="14"/>
      <c r="AE278" s="14"/>
      <c r="AT278" s="257" t="s">
        <v>238</v>
      </c>
      <c r="AU278" s="257" t="s">
        <v>92</v>
      </c>
      <c r="AV278" s="14" t="s">
        <v>92</v>
      </c>
      <c r="AW278" s="14" t="s">
        <v>42</v>
      </c>
      <c r="AX278" s="14" t="s">
        <v>82</v>
      </c>
      <c r="AY278" s="257" t="s">
        <v>228</v>
      </c>
    </row>
    <row r="279" s="14" customFormat="1">
      <c r="A279" s="14"/>
      <c r="B279" s="247"/>
      <c r="C279" s="248"/>
      <c r="D279" s="238" t="s">
        <v>238</v>
      </c>
      <c r="E279" s="249" t="s">
        <v>44</v>
      </c>
      <c r="F279" s="250" t="s">
        <v>3246</v>
      </c>
      <c r="G279" s="248"/>
      <c r="H279" s="251">
        <v>30.359999999999999</v>
      </c>
      <c r="I279" s="252"/>
      <c r="J279" s="248"/>
      <c r="K279" s="248"/>
      <c r="L279" s="253"/>
      <c r="M279" s="254"/>
      <c r="N279" s="255"/>
      <c r="O279" s="255"/>
      <c r="P279" s="255"/>
      <c r="Q279" s="255"/>
      <c r="R279" s="255"/>
      <c r="S279" s="255"/>
      <c r="T279" s="256"/>
      <c r="U279" s="14"/>
      <c r="V279" s="14"/>
      <c r="W279" s="14"/>
      <c r="X279" s="14"/>
      <c r="Y279" s="14"/>
      <c r="Z279" s="14"/>
      <c r="AA279" s="14"/>
      <c r="AB279" s="14"/>
      <c r="AC279" s="14"/>
      <c r="AD279" s="14"/>
      <c r="AE279" s="14"/>
      <c r="AT279" s="257" t="s">
        <v>238</v>
      </c>
      <c r="AU279" s="257" t="s">
        <v>92</v>
      </c>
      <c r="AV279" s="14" t="s">
        <v>92</v>
      </c>
      <c r="AW279" s="14" t="s">
        <v>42</v>
      </c>
      <c r="AX279" s="14" t="s">
        <v>82</v>
      </c>
      <c r="AY279" s="257" t="s">
        <v>228</v>
      </c>
    </row>
    <row r="280" s="14" customFormat="1">
      <c r="A280" s="14"/>
      <c r="B280" s="247"/>
      <c r="C280" s="248"/>
      <c r="D280" s="238" t="s">
        <v>238</v>
      </c>
      <c r="E280" s="249" t="s">
        <v>44</v>
      </c>
      <c r="F280" s="250" t="s">
        <v>3248</v>
      </c>
      <c r="G280" s="248"/>
      <c r="H280" s="251">
        <v>139.19999999999999</v>
      </c>
      <c r="I280" s="252"/>
      <c r="J280" s="248"/>
      <c r="K280" s="248"/>
      <c r="L280" s="253"/>
      <c r="M280" s="254"/>
      <c r="N280" s="255"/>
      <c r="O280" s="255"/>
      <c r="P280" s="255"/>
      <c r="Q280" s="255"/>
      <c r="R280" s="255"/>
      <c r="S280" s="255"/>
      <c r="T280" s="256"/>
      <c r="U280" s="14"/>
      <c r="V280" s="14"/>
      <c r="W280" s="14"/>
      <c r="X280" s="14"/>
      <c r="Y280" s="14"/>
      <c r="Z280" s="14"/>
      <c r="AA280" s="14"/>
      <c r="AB280" s="14"/>
      <c r="AC280" s="14"/>
      <c r="AD280" s="14"/>
      <c r="AE280" s="14"/>
      <c r="AT280" s="257" t="s">
        <v>238</v>
      </c>
      <c r="AU280" s="257" t="s">
        <v>92</v>
      </c>
      <c r="AV280" s="14" t="s">
        <v>92</v>
      </c>
      <c r="AW280" s="14" t="s">
        <v>42</v>
      </c>
      <c r="AX280" s="14" t="s">
        <v>82</v>
      </c>
      <c r="AY280" s="257" t="s">
        <v>228</v>
      </c>
    </row>
    <row r="281" s="15" customFormat="1">
      <c r="A281" s="15"/>
      <c r="B281" s="258"/>
      <c r="C281" s="259"/>
      <c r="D281" s="238" t="s">
        <v>238</v>
      </c>
      <c r="E281" s="260" t="s">
        <v>44</v>
      </c>
      <c r="F281" s="261" t="s">
        <v>247</v>
      </c>
      <c r="G281" s="259"/>
      <c r="H281" s="262">
        <v>309.81</v>
      </c>
      <c r="I281" s="263"/>
      <c r="J281" s="259"/>
      <c r="K281" s="259"/>
      <c r="L281" s="264"/>
      <c r="M281" s="265"/>
      <c r="N281" s="266"/>
      <c r="O281" s="266"/>
      <c r="P281" s="266"/>
      <c r="Q281" s="266"/>
      <c r="R281" s="266"/>
      <c r="S281" s="266"/>
      <c r="T281" s="267"/>
      <c r="U281" s="15"/>
      <c r="V281" s="15"/>
      <c r="W281" s="15"/>
      <c r="X281" s="15"/>
      <c r="Y281" s="15"/>
      <c r="Z281" s="15"/>
      <c r="AA281" s="15"/>
      <c r="AB281" s="15"/>
      <c r="AC281" s="15"/>
      <c r="AD281" s="15"/>
      <c r="AE281" s="15"/>
      <c r="AT281" s="268" t="s">
        <v>238</v>
      </c>
      <c r="AU281" s="268" t="s">
        <v>92</v>
      </c>
      <c r="AV281" s="15" t="s">
        <v>145</v>
      </c>
      <c r="AW281" s="15" t="s">
        <v>42</v>
      </c>
      <c r="AX281" s="15" t="s">
        <v>90</v>
      </c>
      <c r="AY281" s="268" t="s">
        <v>228</v>
      </c>
    </row>
    <row r="282" s="2" customFormat="1" ht="24.15" customHeight="1">
      <c r="A282" s="42"/>
      <c r="B282" s="43"/>
      <c r="C282" s="218" t="s">
        <v>548</v>
      </c>
      <c r="D282" s="218" t="s">
        <v>230</v>
      </c>
      <c r="E282" s="219" t="s">
        <v>3449</v>
      </c>
      <c r="F282" s="220" t="s">
        <v>3450</v>
      </c>
      <c r="G282" s="221" t="s">
        <v>233</v>
      </c>
      <c r="H282" s="222">
        <v>183.09</v>
      </c>
      <c r="I282" s="223"/>
      <c r="J282" s="224">
        <f>ROUND(I282*H282,2)</f>
        <v>0</v>
      </c>
      <c r="K282" s="220" t="s">
        <v>234</v>
      </c>
      <c r="L282" s="48"/>
      <c r="M282" s="225" t="s">
        <v>44</v>
      </c>
      <c r="N282" s="226" t="s">
        <v>53</v>
      </c>
      <c r="O282" s="88"/>
      <c r="P282" s="227">
        <f>O282*H282</f>
        <v>0</v>
      </c>
      <c r="Q282" s="227">
        <v>0.0070499999999999998</v>
      </c>
      <c r="R282" s="227">
        <f>Q282*H282</f>
        <v>1.2907845</v>
      </c>
      <c r="S282" s="227">
        <v>0</v>
      </c>
      <c r="T282" s="228">
        <f>S282*H282</f>
        <v>0</v>
      </c>
      <c r="U282" s="42"/>
      <c r="V282" s="42"/>
      <c r="W282" s="42"/>
      <c r="X282" s="42"/>
      <c r="Y282" s="42"/>
      <c r="Z282" s="42"/>
      <c r="AA282" s="42"/>
      <c r="AB282" s="42"/>
      <c r="AC282" s="42"/>
      <c r="AD282" s="42"/>
      <c r="AE282" s="42"/>
      <c r="AR282" s="229" t="s">
        <v>362</v>
      </c>
      <c r="AT282" s="229" t="s">
        <v>230</v>
      </c>
      <c r="AU282" s="229" t="s">
        <v>92</v>
      </c>
      <c r="AY282" s="20" t="s">
        <v>228</v>
      </c>
      <c r="BE282" s="230">
        <f>IF(N282="základní",J282,0)</f>
        <v>0</v>
      </c>
      <c r="BF282" s="230">
        <f>IF(N282="snížená",J282,0)</f>
        <v>0</v>
      </c>
      <c r="BG282" s="230">
        <f>IF(N282="zákl. přenesená",J282,0)</f>
        <v>0</v>
      </c>
      <c r="BH282" s="230">
        <f>IF(N282="sníž. přenesená",J282,0)</f>
        <v>0</v>
      </c>
      <c r="BI282" s="230">
        <f>IF(N282="nulová",J282,0)</f>
        <v>0</v>
      </c>
      <c r="BJ282" s="20" t="s">
        <v>90</v>
      </c>
      <c r="BK282" s="230">
        <f>ROUND(I282*H282,2)</f>
        <v>0</v>
      </c>
      <c r="BL282" s="20" t="s">
        <v>362</v>
      </c>
      <c r="BM282" s="229" t="s">
        <v>3451</v>
      </c>
    </row>
    <row r="283" s="2" customFormat="1">
      <c r="A283" s="42"/>
      <c r="B283" s="43"/>
      <c r="C283" s="44"/>
      <c r="D283" s="231" t="s">
        <v>236</v>
      </c>
      <c r="E283" s="44"/>
      <c r="F283" s="232" t="s">
        <v>3452</v>
      </c>
      <c r="G283" s="44"/>
      <c r="H283" s="44"/>
      <c r="I283" s="233"/>
      <c r="J283" s="44"/>
      <c r="K283" s="44"/>
      <c r="L283" s="48"/>
      <c r="M283" s="234"/>
      <c r="N283" s="235"/>
      <c r="O283" s="88"/>
      <c r="P283" s="88"/>
      <c r="Q283" s="88"/>
      <c r="R283" s="88"/>
      <c r="S283" s="88"/>
      <c r="T283" s="89"/>
      <c r="U283" s="42"/>
      <c r="V283" s="42"/>
      <c r="W283" s="42"/>
      <c r="X283" s="42"/>
      <c r="Y283" s="42"/>
      <c r="Z283" s="42"/>
      <c r="AA283" s="42"/>
      <c r="AB283" s="42"/>
      <c r="AC283" s="42"/>
      <c r="AD283" s="42"/>
      <c r="AE283" s="42"/>
      <c r="AT283" s="20" t="s">
        <v>236</v>
      </c>
      <c r="AU283" s="20" t="s">
        <v>92</v>
      </c>
    </row>
    <row r="284" s="13" customFormat="1">
      <c r="A284" s="13"/>
      <c r="B284" s="236"/>
      <c r="C284" s="237"/>
      <c r="D284" s="238" t="s">
        <v>238</v>
      </c>
      <c r="E284" s="239" t="s">
        <v>44</v>
      </c>
      <c r="F284" s="240" t="s">
        <v>3453</v>
      </c>
      <c r="G284" s="237"/>
      <c r="H284" s="239" t="s">
        <v>44</v>
      </c>
      <c r="I284" s="241"/>
      <c r="J284" s="237"/>
      <c r="K284" s="237"/>
      <c r="L284" s="242"/>
      <c r="M284" s="243"/>
      <c r="N284" s="244"/>
      <c r="O284" s="244"/>
      <c r="P284" s="244"/>
      <c r="Q284" s="244"/>
      <c r="R284" s="244"/>
      <c r="S284" s="244"/>
      <c r="T284" s="245"/>
      <c r="U284" s="13"/>
      <c r="V284" s="13"/>
      <c r="W284" s="13"/>
      <c r="X284" s="13"/>
      <c r="Y284" s="13"/>
      <c r="Z284" s="13"/>
      <c r="AA284" s="13"/>
      <c r="AB284" s="13"/>
      <c r="AC284" s="13"/>
      <c r="AD284" s="13"/>
      <c r="AE284" s="13"/>
      <c r="AT284" s="246" t="s">
        <v>238</v>
      </c>
      <c r="AU284" s="246" t="s">
        <v>92</v>
      </c>
      <c r="AV284" s="13" t="s">
        <v>90</v>
      </c>
      <c r="AW284" s="13" t="s">
        <v>42</v>
      </c>
      <c r="AX284" s="13" t="s">
        <v>82</v>
      </c>
      <c r="AY284" s="246" t="s">
        <v>228</v>
      </c>
    </row>
    <row r="285" s="14" customFormat="1">
      <c r="A285" s="14"/>
      <c r="B285" s="247"/>
      <c r="C285" s="248"/>
      <c r="D285" s="238" t="s">
        <v>238</v>
      </c>
      <c r="E285" s="249" t="s">
        <v>44</v>
      </c>
      <c r="F285" s="250" t="s">
        <v>3242</v>
      </c>
      <c r="G285" s="248"/>
      <c r="H285" s="251">
        <v>183.09</v>
      </c>
      <c r="I285" s="252"/>
      <c r="J285" s="248"/>
      <c r="K285" s="248"/>
      <c r="L285" s="253"/>
      <c r="M285" s="254"/>
      <c r="N285" s="255"/>
      <c r="O285" s="255"/>
      <c r="P285" s="255"/>
      <c r="Q285" s="255"/>
      <c r="R285" s="255"/>
      <c r="S285" s="255"/>
      <c r="T285" s="256"/>
      <c r="U285" s="14"/>
      <c r="V285" s="14"/>
      <c r="W285" s="14"/>
      <c r="X285" s="14"/>
      <c r="Y285" s="14"/>
      <c r="Z285" s="14"/>
      <c r="AA285" s="14"/>
      <c r="AB285" s="14"/>
      <c r="AC285" s="14"/>
      <c r="AD285" s="14"/>
      <c r="AE285" s="14"/>
      <c r="AT285" s="257" t="s">
        <v>238</v>
      </c>
      <c r="AU285" s="257" t="s">
        <v>92</v>
      </c>
      <c r="AV285" s="14" t="s">
        <v>92</v>
      </c>
      <c r="AW285" s="14" t="s">
        <v>42</v>
      </c>
      <c r="AX285" s="14" t="s">
        <v>82</v>
      </c>
      <c r="AY285" s="257" t="s">
        <v>228</v>
      </c>
    </row>
    <row r="286" s="15" customFormat="1">
      <c r="A286" s="15"/>
      <c r="B286" s="258"/>
      <c r="C286" s="259"/>
      <c r="D286" s="238" t="s">
        <v>238</v>
      </c>
      <c r="E286" s="260" t="s">
        <v>44</v>
      </c>
      <c r="F286" s="261" t="s">
        <v>247</v>
      </c>
      <c r="G286" s="259"/>
      <c r="H286" s="262">
        <v>183.09</v>
      </c>
      <c r="I286" s="263"/>
      <c r="J286" s="259"/>
      <c r="K286" s="259"/>
      <c r="L286" s="264"/>
      <c r="M286" s="265"/>
      <c r="N286" s="266"/>
      <c r="O286" s="266"/>
      <c r="P286" s="266"/>
      <c r="Q286" s="266"/>
      <c r="R286" s="266"/>
      <c r="S286" s="266"/>
      <c r="T286" s="267"/>
      <c r="U286" s="15"/>
      <c r="V286" s="15"/>
      <c r="W286" s="15"/>
      <c r="X286" s="15"/>
      <c r="Y286" s="15"/>
      <c r="Z286" s="15"/>
      <c r="AA286" s="15"/>
      <c r="AB286" s="15"/>
      <c r="AC286" s="15"/>
      <c r="AD286" s="15"/>
      <c r="AE286" s="15"/>
      <c r="AT286" s="268" t="s">
        <v>238</v>
      </c>
      <c r="AU286" s="268" t="s">
        <v>92</v>
      </c>
      <c r="AV286" s="15" t="s">
        <v>145</v>
      </c>
      <c r="AW286" s="15" t="s">
        <v>42</v>
      </c>
      <c r="AX286" s="15" t="s">
        <v>90</v>
      </c>
      <c r="AY286" s="268" t="s">
        <v>228</v>
      </c>
    </row>
    <row r="287" s="2" customFormat="1" ht="24.15" customHeight="1">
      <c r="A287" s="42"/>
      <c r="B287" s="43"/>
      <c r="C287" s="269" t="s">
        <v>554</v>
      </c>
      <c r="D287" s="269" t="s">
        <v>277</v>
      </c>
      <c r="E287" s="270" t="s">
        <v>3454</v>
      </c>
      <c r="F287" s="271" t="s">
        <v>3455</v>
      </c>
      <c r="G287" s="272" t="s">
        <v>233</v>
      </c>
      <c r="H287" s="273">
        <v>201.399</v>
      </c>
      <c r="I287" s="274"/>
      <c r="J287" s="275">
        <f>ROUND(I287*H287,2)</f>
        <v>0</v>
      </c>
      <c r="K287" s="271" t="s">
        <v>234</v>
      </c>
      <c r="L287" s="276"/>
      <c r="M287" s="277" t="s">
        <v>44</v>
      </c>
      <c r="N287" s="278" t="s">
        <v>53</v>
      </c>
      <c r="O287" s="88"/>
      <c r="P287" s="227">
        <f>O287*H287</f>
        <v>0</v>
      </c>
      <c r="Q287" s="227">
        <v>0.0016000000000000001</v>
      </c>
      <c r="R287" s="227">
        <f>Q287*H287</f>
        <v>0.32223840000000004</v>
      </c>
      <c r="S287" s="227">
        <v>0</v>
      </c>
      <c r="T287" s="228">
        <f>S287*H287</f>
        <v>0</v>
      </c>
      <c r="U287" s="42"/>
      <c r="V287" s="42"/>
      <c r="W287" s="42"/>
      <c r="X287" s="42"/>
      <c r="Y287" s="42"/>
      <c r="Z287" s="42"/>
      <c r="AA287" s="42"/>
      <c r="AB287" s="42"/>
      <c r="AC287" s="42"/>
      <c r="AD287" s="42"/>
      <c r="AE287" s="42"/>
      <c r="AR287" s="229" t="s">
        <v>548</v>
      </c>
      <c r="AT287" s="229" t="s">
        <v>277</v>
      </c>
      <c r="AU287" s="229" t="s">
        <v>92</v>
      </c>
      <c r="AY287" s="20" t="s">
        <v>228</v>
      </c>
      <c r="BE287" s="230">
        <f>IF(N287="základní",J287,0)</f>
        <v>0</v>
      </c>
      <c r="BF287" s="230">
        <f>IF(N287="snížená",J287,0)</f>
        <v>0</v>
      </c>
      <c r="BG287" s="230">
        <f>IF(N287="zákl. přenesená",J287,0)</f>
        <v>0</v>
      </c>
      <c r="BH287" s="230">
        <f>IF(N287="sníž. přenesená",J287,0)</f>
        <v>0</v>
      </c>
      <c r="BI287" s="230">
        <f>IF(N287="nulová",J287,0)</f>
        <v>0</v>
      </c>
      <c r="BJ287" s="20" t="s">
        <v>90</v>
      </c>
      <c r="BK287" s="230">
        <f>ROUND(I287*H287,2)</f>
        <v>0</v>
      </c>
      <c r="BL287" s="20" t="s">
        <v>362</v>
      </c>
      <c r="BM287" s="229" t="s">
        <v>3456</v>
      </c>
    </row>
    <row r="288" s="14" customFormat="1">
      <c r="A288" s="14"/>
      <c r="B288" s="247"/>
      <c r="C288" s="248"/>
      <c r="D288" s="238" t="s">
        <v>238</v>
      </c>
      <c r="E288" s="248"/>
      <c r="F288" s="250" t="s">
        <v>3457</v>
      </c>
      <c r="G288" s="248"/>
      <c r="H288" s="251">
        <v>201.399</v>
      </c>
      <c r="I288" s="252"/>
      <c r="J288" s="248"/>
      <c r="K288" s="248"/>
      <c r="L288" s="253"/>
      <c r="M288" s="254"/>
      <c r="N288" s="255"/>
      <c r="O288" s="255"/>
      <c r="P288" s="255"/>
      <c r="Q288" s="255"/>
      <c r="R288" s="255"/>
      <c r="S288" s="255"/>
      <c r="T288" s="256"/>
      <c r="U288" s="14"/>
      <c r="V288" s="14"/>
      <c r="W288" s="14"/>
      <c r="X288" s="14"/>
      <c r="Y288" s="14"/>
      <c r="Z288" s="14"/>
      <c r="AA288" s="14"/>
      <c r="AB288" s="14"/>
      <c r="AC288" s="14"/>
      <c r="AD288" s="14"/>
      <c r="AE288" s="14"/>
      <c r="AT288" s="257" t="s">
        <v>238</v>
      </c>
      <c r="AU288" s="257" t="s">
        <v>92</v>
      </c>
      <c r="AV288" s="14" t="s">
        <v>92</v>
      </c>
      <c r="AW288" s="14" t="s">
        <v>4</v>
      </c>
      <c r="AX288" s="14" t="s">
        <v>90</v>
      </c>
      <c r="AY288" s="257" t="s">
        <v>228</v>
      </c>
    </row>
    <row r="289" s="2" customFormat="1" ht="16.5" customHeight="1">
      <c r="A289" s="42"/>
      <c r="B289" s="43"/>
      <c r="C289" s="218" t="s">
        <v>559</v>
      </c>
      <c r="D289" s="218" t="s">
        <v>230</v>
      </c>
      <c r="E289" s="219" t="s">
        <v>3458</v>
      </c>
      <c r="F289" s="220" t="s">
        <v>3459</v>
      </c>
      <c r="G289" s="221" t="s">
        <v>299</v>
      </c>
      <c r="H289" s="222">
        <v>364.73000000000002</v>
      </c>
      <c r="I289" s="223"/>
      <c r="J289" s="224">
        <f>ROUND(I289*H289,2)</f>
        <v>0</v>
      </c>
      <c r="K289" s="220" t="s">
        <v>234</v>
      </c>
      <c r="L289" s="48"/>
      <c r="M289" s="225" t="s">
        <v>44</v>
      </c>
      <c r="N289" s="226" t="s">
        <v>53</v>
      </c>
      <c r="O289" s="88"/>
      <c r="P289" s="227">
        <f>O289*H289</f>
        <v>0</v>
      </c>
      <c r="Q289" s="227">
        <v>0.00020000000000000001</v>
      </c>
      <c r="R289" s="227">
        <f>Q289*H289</f>
        <v>0.072946000000000011</v>
      </c>
      <c r="S289" s="227">
        <v>0</v>
      </c>
      <c r="T289" s="228">
        <f>S289*H289</f>
        <v>0</v>
      </c>
      <c r="U289" s="42"/>
      <c r="V289" s="42"/>
      <c r="W289" s="42"/>
      <c r="X289" s="42"/>
      <c r="Y289" s="42"/>
      <c r="Z289" s="42"/>
      <c r="AA289" s="42"/>
      <c r="AB289" s="42"/>
      <c r="AC289" s="42"/>
      <c r="AD289" s="42"/>
      <c r="AE289" s="42"/>
      <c r="AR289" s="229" t="s">
        <v>362</v>
      </c>
      <c r="AT289" s="229" t="s">
        <v>230</v>
      </c>
      <c r="AU289" s="229" t="s">
        <v>92</v>
      </c>
      <c r="AY289" s="20" t="s">
        <v>228</v>
      </c>
      <c r="BE289" s="230">
        <f>IF(N289="základní",J289,0)</f>
        <v>0</v>
      </c>
      <c r="BF289" s="230">
        <f>IF(N289="snížená",J289,0)</f>
        <v>0</v>
      </c>
      <c r="BG289" s="230">
        <f>IF(N289="zákl. přenesená",J289,0)</f>
        <v>0</v>
      </c>
      <c r="BH289" s="230">
        <f>IF(N289="sníž. přenesená",J289,0)</f>
        <v>0</v>
      </c>
      <c r="BI289" s="230">
        <f>IF(N289="nulová",J289,0)</f>
        <v>0</v>
      </c>
      <c r="BJ289" s="20" t="s">
        <v>90</v>
      </c>
      <c r="BK289" s="230">
        <f>ROUND(I289*H289,2)</f>
        <v>0</v>
      </c>
      <c r="BL289" s="20" t="s">
        <v>362</v>
      </c>
      <c r="BM289" s="229" t="s">
        <v>3460</v>
      </c>
    </row>
    <row r="290" s="2" customFormat="1">
      <c r="A290" s="42"/>
      <c r="B290" s="43"/>
      <c r="C290" s="44"/>
      <c r="D290" s="231" t="s">
        <v>236</v>
      </c>
      <c r="E290" s="44"/>
      <c r="F290" s="232" t="s">
        <v>3461</v>
      </c>
      <c r="G290" s="44"/>
      <c r="H290" s="44"/>
      <c r="I290" s="233"/>
      <c r="J290" s="44"/>
      <c r="K290" s="44"/>
      <c r="L290" s="48"/>
      <c r="M290" s="234"/>
      <c r="N290" s="235"/>
      <c r="O290" s="88"/>
      <c r="P290" s="88"/>
      <c r="Q290" s="88"/>
      <c r="R290" s="88"/>
      <c r="S290" s="88"/>
      <c r="T290" s="89"/>
      <c r="U290" s="42"/>
      <c r="V290" s="42"/>
      <c r="W290" s="42"/>
      <c r="X290" s="42"/>
      <c r="Y290" s="42"/>
      <c r="Z290" s="42"/>
      <c r="AA290" s="42"/>
      <c r="AB290" s="42"/>
      <c r="AC290" s="42"/>
      <c r="AD290" s="42"/>
      <c r="AE290" s="42"/>
      <c r="AT290" s="20" t="s">
        <v>236</v>
      </c>
      <c r="AU290" s="20" t="s">
        <v>92</v>
      </c>
    </row>
    <row r="291" s="13" customFormat="1">
      <c r="A291" s="13"/>
      <c r="B291" s="236"/>
      <c r="C291" s="237"/>
      <c r="D291" s="238" t="s">
        <v>238</v>
      </c>
      <c r="E291" s="239" t="s">
        <v>44</v>
      </c>
      <c r="F291" s="240" t="s">
        <v>3462</v>
      </c>
      <c r="G291" s="237"/>
      <c r="H291" s="239" t="s">
        <v>44</v>
      </c>
      <c r="I291" s="241"/>
      <c r="J291" s="237"/>
      <c r="K291" s="237"/>
      <c r="L291" s="242"/>
      <c r="M291" s="243"/>
      <c r="N291" s="244"/>
      <c r="O291" s="244"/>
      <c r="P291" s="244"/>
      <c r="Q291" s="244"/>
      <c r="R291" s="244"/>
      <c r="S291" s="244"/>
      <c r="T291" s="245"/>
      <c r="U291" s="13"/>
      <c r="V291" s="13"/>
      <c r="W291" s="13"/>
      <c r="X291" s="13"/>
      <c r="Y291" s="13"/>
      <c r="Z291" s="13"/>
      <c r="AA291" s="13"/>
      <c r="AB291" s="13"/>
      <c r="AC291" s="13"/>
      <c r="AD291" s="13"/>
      <c r="AE291" s="13"/>
      <c r="AT291" s="246" t="s">
        <v>238</v>
      </c>
      <c r="AU291" s="246" t="s">
        <v>92</v>
      </c>
      <c r="AV291" s="13" t="s">
        <v>90</v>
      </c>
      <c r="AW291" s="13" t="s">
        <v>42</v>
      </c>
      <c r="AX291" s="13" t="s">
        <v>82</v>
      </c>
      <c r="AY291" s="246" t="s">
        <v>228</v>
      </c>
    </row>
    <row r="292" s="13" customFormat="1">
      <c r="A292" s="13"/>
      <c r="B292" s="236"/>
      <c r="C292" s="237"/>
      <c r="D292" s="238" t="s">
        <v>238</v>
      </c>
      <c r="E292" s="239" t="s">
        <v>44</v>
      </c>
      <c r="F292" s="240" t="s">
        <v>3463</v>
      </c>
      <c r="G292" s="237"/>
      <c r="H292" s="239" t="s">
        <v>44</v>
      </c>
      <c r="I292" s="241"/>
      <c r="J292" s="237"/>
      <c r="K292" s="237"/>
      <c r="L292" s="242"/>
      <c r="M292" s="243"/>
      <c r="N292" s="244"/>
      <c r="O292" s="244"/>
      <c r="P292" s="244"/>
      <c r="Q292" s="244"/>
      <c r="R292" s="244"/>
      <c r="S292" s="244"/>
      <c r="T292" s="245"/>
      <c r="U292" s="13"/>
      <c r="V292" s="13"/>
      <c r="W292" s="13"/>
      <c r="X292" s="13"/>
      <c r="Y292" s="13"/>
      <c r="Z292" s="13"/>
      <c r="AA292" s="13"/>
      <c r="AB292" s="13"/>
      <c r="AC292" s="13"/>
      <c r="AD292" s="13"/>
      <c r="AE292" s="13"/>
      <c r="AT292" s="246" t="s">
        <v>238</v>
      </c>
      <c r="AU292" s="246" t="s">
        <v>92</v>
      </c>
      <c r="AV292" s="13" t="s">
        <v>90</v>
      </c>
      <c r="AW292" s="13" t="s">
        <v>42</v>
      </c>
      <c r="AX292" s="13" t="s">
        <v>82</v>
      </c>
      <c r="AY292" s="246" t="s">
        <v>228</v>
      </c>
    </row>
    <row r="293" s="13" customFormat="1">
      <c r="A293" s="13"/>
      <c r="B293" s="236"/>
      <c r="C293" s="237"/>
      <c r="D293" s="238" t="s">
        <v>238</v>
      </c>
      <c r="E293" s="239" t="s">
        <v>44</v>
      </c>
      <c r="F293" s="240" t="s">
        <v>1366</v>
      </c>
      <c r="G293" s="237"/>
      <c r="H293" s="239" t="s">
        <v>44</v>
      </c>
      <c r="I293" s="241"/>
      <c r="J293" s="237"/>
      <c r="K293" s="237"/>
      <c r="L293" s="242"/>
      <c r="M293" s="243"/>
      <c r="N293" s="244"/>
      <c r="O293" s="244"/>
      <c r="P293" s="244"/>
      <c r="Q293" s="244"/>
      <c r="R293" s="244"/>
      <c r="S293" s="244"/>
      <c r="T293" s="245"/>
      <c r="U293" s="13"/>
      <c r="V293" s="13"/>
      <c r="W293" s="13"/>
      <c r="X293" s="13"/>
      <c r="Y293" s="13"/>
      <c r="Z293" s="13"/>
      <c r="AA293" s="13"/>
      <c r="AB293" s="13"/>
      <c r="AC293" s="13"/>
      <c r="AD293" s="13"/>
      <c r="AE293" s="13"/>
      <c r="AT293" s="246" t="s">
        <v>238</v>
      </c>
      <c r="AU293" s="246" t="s">
        <v>92</v>
      </c>
      <c r="AV293" s="13" t="s">
        <v>90</v>
      </c>
      <c r="AW293" s="13" t="s">
        <v>42</v>
      </c>
      <c r="AX293" s="13" t="s">
        <v>82</v>
      </c>
      <c r="AY293" s="246" t="s">
        <v>228</v>
      </c>
    </row>
    <row r="294" s="14" customFormat="1">
      <c r="A294" s="14"/>
      <c r="B294" s="247"/>
      <c r="C294" s="248"/>
      <c r="D294" s="238" t="s">
        <v>238</v>
      </c>
      <c r="E294" s="249" t="s">
        <v>44</v>
      </c>
      <c r="F294" s="250" t="s">
        <v>3464</v>
      </c>
      <c r="G294" s="248"/>
      <c r="H294" s="251">
        <v>224.71000000000001</v>
      </c>
      <c r="I294" s="252"/>
      <c r="J294" s="248"/>
      <c r="K294" s="248"/>
      <c r="L294" s="253"/>
      <c r="M294" s="254"/>
      <c r="N294" s="255"/>
      <c r="O294" s="255"/>
      <c r="P294" s="255"/>
      <c r="Q294" s="255"/>
      <c r="R294" s="255"/>
      <c r="S294" s="255"/>
      <c r="T294" s="256"/>
      <c r="U294" s="14"/>
      <c r="V294" s="14"/>
      <c r="W294" s="14"/>
      <c r="X294" s="14"/>
      <c r="Y294" s="14"/>
      <c r="Z294" s="14"/>
      <c r="AA294" s="14"/>
      <c r="AB294" s="14"/>
      <c r="AC294" s="14"/>
      <c r="AD294" s="14"/>
      <c r="AE294" s="14"/>
      <c r="AT294" s="257" t="s">
        <v>238</v>
      </c>
      <c r="AU294" s="257" t="s">
        <v>92</v>
      </c>
      <c r="AV294" s="14" t="s">
        <v>92</v>
      </c>
      <c r="AW294" s="14" t="s">
        <v>42</v>
      </c>
      <c r="AX294" s="14" t="s">
        <v>82</v>
      </c>
      <c r="AY294" s="257" t="s">
        <v>228</v>
      </c>
    </row>
    <row r="295" s="13" customFormat="1">
      <c r="A295" s="13"/>
      <c r="B295" s="236"/>
      <c r="C295" s="237"/>
      <c r="D295" s="238" t="s">
        <v>238</v>
      </c>
      <c r="E295" s="239" t="s">
        <v>44</v>
      </c>
      <c r="F295" s="240" t="s">
        <v>1368</v>
      </c>
      <c r="G295" s="237"/>
      <c r="H295" s="239" t="s">
        <v>44</v>
      </c>
      <c r="I295" s="241"/>
      <c r="J295" s="237"/>
      <c r="K295" s="237"/>
      <c r="L295" s="242"/>
      <c r="M295" s="243"/>
      <c r="N295" s="244"/>
      <c r="O295" s="244"/>
      <c r="P295" s="244"/>
      <c r="Q295" s="244"/>
      <c r="R295" s="244"/>
      <c r="S295" s="244"/>
      <c r="T295" s="245"/>
      <c r="U295" s="13"/>
      <c r="V295" s="13"/>
      <c r="W295" s="13"/>
      <c r="X295" s="13"/>
      <c r="Y295" s="13"/>
      <c r="Z295" s="13"/>
      <c r="AA295" s="13"/>
      <c r="AB295" s="13"/>
      <c r="AC295" s="13"/>
      <c r="AD295" s="13"/>
      <c r="AE295" s="13"/>
      <c r="AT295" s="246" t="s">
        <v>238</v>
      </c>
      <c r="AU295" s="246" t="s">
        <v>92</v>
      </c>
      <c r="AV295" s="13" t="s">
        <v>90</v>
      </c>
      <c r="AW295" s="13" t="s">
        <v>42</v>
      </c>
      <c r="AX295" s="13" t="s">
        <v>82</v>
      </c>
      <c r="AY295" s="246" t="s">
        <v>228</v>
      </c>
    </row>
    <row r="296" s="14" customFormat="1">
      <c r="A296" s="14"/>
      <c r="B296" s="247"/>
      <c r="C296" s="248"/>
      <c r="D296" s="238" t="s">
        <v>238</v>
      </c>
      <c r="E296" s="249" t="s">
        <v>44</v>
      </c>
      <c r="F296" s="250" t="s">
        <v>3465</v>
      </c>
      <c r="G296" s="248"/>
      <c r="H296" s="251">
        <v>140.02000000000001</v>
      </c>
      <c r="I296" s="252"/>
      <c r="J296" s="248"/>
      <c r="K296" s="248"/>
      <c r="L296" s="253"/>
      <c r="M296" s="254"/>
      <c r="N296" s="255"/>
      <c r="O296" s="255"/>
      <c r="P296" s="255"/>
      <c r="Q296" s="255"/>
      <c r="R296" s="255"/>
      <c r="S296" s="255"/>
      <c r="T296" s="256"/>
      <c r="U296" s="14"/>
      <c r="V296" s="14"/>
      <c r="W296" s="14"/>
      <c r="X296" s="14"/>
      <c r="Y296" s="14"/>
      <c r="Z296" s="14"/>
      <c r="AA296" s="14"/>
      <c r="AB296" s="14"/>
      <c r="AC296" s="14"/>
      <c r="AD296" s="14"/>
      <c r="AE296" s="14"/>
      <c r="AT296" s="257" t="s">
        <v>238</v>
      </c>
      <c r="AU296" s="257" t="s">
        <v>92</v>
      </c>
      <c r="AV296" s="14" t="s">
        <v>92</v>
      </c>
      <c r="AW296" s="14" t="s">
        <v>42</v>
      </c>
      <c r="AX296" s="14" t="s">
        <v>82</v>
      </c>
      <c r="AY296" s="257" t="s">
        <v>228</v>
      </c>
    </row>
    <row r="297" s="15" customFormat="1">
      <c r="A297" s="15"/>
      <c r="B297" s="258"/>
      <c r="C297" s="259"/>
      <c r="D297" s="238" t="s">
        <v>238</v>
      </c>
      <c r="E297" s="260" t="s">
        <v>44</v>
      </c>
      <c r="F297" s="261" t="s">
        <v>247</v>
      </c>
      <c r="G297" s="259"/>
      <c r="H297" s="262">
        <v>364.73000000000002</v>
      </c>
      <c r="I297" s="263"/>
      <c r="J297" s="259"/>
      <c r="K297" s="259"/>
      <c r="L297" s="264"/>
      <c r="M297" s="265"/>
      <c r="N297" s="266"/>
      <c r="O297" s="266"/>
      <c r="P297" s="266"/>
      <c r="Q297" s="266"/>
      <c r="R297" s="266"/>
      <c r="S297" s="266"/>
      <c r="T297" s="267"/>
      <c r="U297" s="15"/>
      <c r="V297" s="15"/>
      <c r="W297" s="15"/>
      <c r="X297" s="15"/>
      <c r="Y297" s="15"/>
      <c r="Z297" s="15"/>
      <c r="AA297" s="15"/>
      <c r="AB297" s="15"/>
      <c r="AC297" s="15"/>
      <c r="AD297" s="15"/>
      <c r="AE297" s="15"/>
      <c r="AT297" s="268" t="s">
        <v>238</v>
      </c>
      <c r="AU297" s="268" t="s">
        <v>92</v>
      </c>
      <c r="AV297" s="15" t="s">
        <v>145</v>
      </c>
      <c r="AW297" s="15" t="s">
        <v>42</v>
      </c>
      <c r="AX297" s="15" t="s">
        <v>90</v>
      </c>
      <c r="AY297" s="268" t="s">
        <v>228</v>
      </c>
    </row>
    <row r="298" s="2" customFormat="1" ht="37.8" customHeight="1">
      <c r="A298" s="42"/>
      <c r="B298" s="43"/>
      <c r="C298" s="218" t="s">
        <v>561</v>
      </c>
      <c r="D298" s="218" t="s">
        <v>230</v>
      </c>
      <c r="E298" s="219" t="s">
        <v>2128</v>
      </c>
      <c r="F298" s="220" t="s">
        <v>2129</v>
      </c>
      <c r="G298" s="221" t="s">
        <v>280</v>
      </c>
      <c r="H298" s="222">
        <v>7.2229999999999999</v>
      </c>
      <c r="I298" s="223"/>
      <c r="J298" s="224">
        <f>ROUND(I298*H298,2)</f>
        <v>0</v>
      </c>
      <c r="K298" s="220" t="s">
        <v>234</v>
      </c>
      <c r="L298" s="48"/>
      <c r="M298" s="225" t="s">
        <v>44</v>
      </c>
      <c r="N298" s="226" t="s">
        <v>53</v>
      </c>
      <c r="O298" s="88"/>
      <c r="P298" s="227">
        <f>O298*H298</f>
        <v>0</v>
      </c>
      <c r="Q298" s="227">
        <v>0</v>
      </c>
      <c r="R298" s="227">
        <f>Q298*H298</f>
        <v>0</v>
      </c>
      <c r="S298" s="227">
        <v>0</v>
      </c>
      <c r="T298" s="228">
        <f>S298*H298</f>
        <v>0</v>
      </c>
      <c r="U298" s="42"/>
      <c r="V298" s="42"/>
      <c r="W298" s="42"/>
      <c r="X298" s="42"/>
      <c r="Y298" s="42"/>
      <c r="Z298" s="42"/>
      <c r="AA298" s="42"/>
      <c r="AB298" s="42"/>
      <c r="AC298" s="42"/>
      <c r="AD298" s="42"/>
      <c r="AE298" s="42"/>
      <c r="AR298" s="229" t="s">
        <v>362</v>
      </c>
      <c r="AT298" s="229" t="s">
        <v>230</v>
      </c>
      <c r="AU298" s="229" t="s">
        <v>92</v>
      </c>
      <c r="AY298" s="20" t="s">
        <v>228</v>
      </c>
      <c r="BE298" s="230">
        <f>IF(N298="základní",J298,0)</f>
        <v>0</v>
      </c>
      <c r="BF298" s="230">
        <f>IF(N298="snížená",J298,0)</f>
        <v>0</v>
      </c>
      <c r="BG298" s="230">
        <f>IF(N298="zákl. přenesená",J298,0)</f>
        <v>0</v>
      </c>
      <c r="BH298" s="230">
        <f>IF(N298="sníž. přenesená",J298,0)</f>
        <v>0</v>
      </c>
      <c r="BI298" s="230">
        <f>IF(N298="nulová",J298,0)</f>
        <v>0</v>
      </c>
      <c r="BJ298" s="20" t="s">
        <v>90</v>
      </c>
      <c r="BK298" s="230">
        <f>ROUND(I298*H298,2)</f>
        <v>0</v>
      </c>
      <c r="BL298" s="20" t="s">
        <v>362</v>
      </c>
      <c r="BM298" s="229" t="s">
        <v>3466</v>
      </c>
    </row>
    <row r="299" s="2" customFormat="1">
      <c r="A299" s="42"/>
      <c r="B299" s="43"/>
      <c r="C299" s="44"/>
      <c r="D299" s="231" t="s">
        <v>236</v>
      </c>
      <c r="E299" s="44"/>
      <c r="F299" s="232" t="s">
        <v>2131</v>
      </c>
      <c r="G299" s="44"/>
      <c r="H299" s="44"/>
      <c r="I299" s="233"/>
      <c r="J299" s="44"/>
      <c r="K299" s="44"/>
      <c r="L299" s="48"/>
      <c r="M299" s="234"/>
      <c r="N299" s="235"/>
      <c r="O299" s="88"/>
      <c r="P299" s="88"/>
      <c r="Q299" s="88"/>
      <c r="R299" s="88"/>
      <c r="S299" s="88"/>
      <c r="T299" s="89"/>
      <c r="U299" s="42"/>
      <c r="V299" s="42"/>
      <c r="W299" s="42"/>
      <c r="X299" s="42"/>
      <c r="Y299" s="42"/>
      <c r="Z299" s="42"/>
      <c r="AA299" s="42"/>
      <c r="AB299" s="42"/>
      <c r="AC299" s="42"/>
      <c r="AD299" s="42"/>
      <c r="AE299" s="42"/>
      <c r="AT299" s="20" t="s">
        <v>236</v>
      </c>
      <c r="AU299" s="20" t="s">
        <v>92</v>
      </c>
    </row>
    <row r="300" s="12" customFormat="1" ht="22.8" customHeight="1">
      <c r="A300" s="12"/>
      <c r="B300" s="202"/>
      <c r="C300" s="203"/>
      <c r="D300" s="204" t="s">
        <v>81</v>
      </c>
      <c r="E300" s="216" t="s">
        <v>2647</v>
      </c>
      <c r="F300" s="216" t="s">
        <v>2648</v>
      </c>
      <c r="G300" s="203"/>
      <c r="H300" s="203"/>
      <c r="I300" s="206"/>
      <c r="J300" s="217">
        <f>BK300</f>
        <v>0</v>
      </c>
      <c r="K300" s="203"/>
      <c r="L300" s="208"/>
      <c r="M300" s="209"/>
      <c r="N300" s="210"/>
      <c r="O300" s="210"/>
      <c r="P300" s="211">
        <f>SUM(P301:P317)</f>
        <v>0</v>
      </c>
      <c r="Q300" s="210"/>
      <c r="R300" s="211">
        <f>SUM(R301:R317)</f>
        <v>0</v>
      </c>
      <c r="S300" s="210"/>
      <c r="T300" s="212">
        <f>SUM(T301:T317)</f>
        <v>0</v>
      </c>
      <c r="U300" s="12"/>
      <c r="V300" s="12"/>
      <c r="W300" s="12"/>
      <c r="X300" s="12"/>
      <c r="Y300" s="12"/>
      <c r="Z300" s="12"/>
      <c r="AA300" s="12"/>
      <c r="AB300" s="12"/>
      <c r="AC300" s="12"/>
      <c r="AD300" s="12"/>
      <c r="AE300" s="12"/>
      <c r="AR300" s="213" t="s">
        <v>92</v>
      </c>
      <c r="AT300" s="214" t="s">
        <v>81</v>
      </c>
      <c r="AU300" s="214" t="s">
        <v>90</v>
      </c>
      <c r="AY300" s="213" t="s">
        <v>228</v>
      </c>
      <c r="BK300" s="215">
        <f>SUM(BK301:BK317)</f>
        <v>0</v>
      </c>
    </row>
    <row r="301" s="2" customFormat="1" ht="33" customHeight="1">
      <c r="A301" s="42"/>
      <c r="B301" s="43"/>
      <c r="C301" s="218" t="s">
        <v>567</v>
      </c>
      <c r="D301" s="218" t="s">
        <v>230</v>
      </c>
      <c r="E301" s="219" t="s">
        <v>3467</v>
      </c>
      <c r="F301" s="220" t="s">
        <v>3468</v>
      </c>
      <c r="G301" s="221" t="s">
        <v>233</v>
      </c>
      <c r="H301" s="222">
        <v>212.25</v>
      </c>
      <c r="I301" s="223"/>
      <c r="J301" s="224">
        <f>ROUND(I301*H301,2)</f>
        <v>0</v>
      </c>
      <c r="K301" s="220" t="s">
        <v>281</v>
      </c>
      <c r="L301" s="48"/>
      <c r="M301" s="225" t="s">
        <v>44</v>
      </c>
      <c r="N301" s="226" t="s">
        <v>53</v>
      </c>
      <c r="O301" s="88"/>
      <c r="P301" s="227">
        <f>O301*H301</f>
        <v>0</v>
      </c>
      <c r="Q301" s="227">
        <v>0</v>
      </c>
      <c r="R301" s="227">
        <f>Q301*H301</f>
        <v>0</v>
      </c>
      <c r="S301" s="227">
        <v>0</v>
      </c>
      <c r="T301" s="228">
        <f>S301*H301</f>
        <v>0</v>
      </c>
      <c r="U301" s="42"/>
      <c r="V301" s="42"/>
      <c r="W301" s="42"/>
      <c r="X301" s="42"/>
      <c r="Y301" s="42"/>
      <c r="Z301" s="42"/>
      <c r="AA301" s="42"/>
      <c r="AB301" s="42"/>
      <c r="AC301" s="42"/>
      <c r="AD301" s="42"/>
      <c r="AE301" s="42"/>
      <c r="AR301" s="229" t="s">
        <v>362</v>
      </c>
      <c r="AT301" s="229" t="s">
        <v>230</v>
      </c>
      <c r="AU301" s="229" t="s">
        <v>92</v>
      </c>
      <c r="AY301" s="20" t="s">
        <v>228</v>
      </c>
      <c r="BE301" s="230">
        <f>IF(N301="základní",J301,0)</f>
        <v>0</v>
      </c>
      <c r="BF301" s="230">
        <f>IF(N301="snížená",J301,0)</f>
        <v>0</v>
      </c>
      <c r="BG301" s="230">
        <f>IF(N301="zákl. přenesená",J301,0)</f>
        <v>0</v>
      </c>
      <c r="BH301" s="230">
        <f>IF(N301="sníž. přenesená",J301,0)</f>
        <v>0</v>
      </c>
      <c r="BI301" s="230">
        <f>IF(N301="nulová",J301,0)</f>
        <v>0</v>
      </c>
      <c r="BJ301" s="20" t="s">
        <v>90</v>
      </c>
      <c r="BK301" s="230">
        <f>ROUND(I301*H301,2)</f>
        <v>0</v>
      </c>
      <c r="BL301" s="20" t="s">
        <v>362</v>
      </c>
      <c r="BM301" s="229" t="s">
        <v>3469</v>
      </c>
    </row>
    <row r="302" s="13" customFormat="1">
      <c r="A302" s="13"/>
      <c r="B302" s="236"/>
      <c r="C302" s="237"/>
      <c r="D302" s="238" t="s">
        <v>238</v>
      </c>
      <c r="E302" s="239" t="s">
        <v>44</v>
      </c>
      <c r="F302" s="240" t="s">
        <v>2652</v>
      </c>
      <c r="G302" s="237"/>
      <c r="H302" s="239" t="s">
        <v>44</v>
      </c>
      <c r="I302" s="241"/>
      <c r="J302" s="237"/>
      <c r="K302" s="237"/>
      <c r="L302" s="242"/>
      <c r="M302" s="243"/>
      <c r="N302" s="244"/>
      <c r="O302" s="244"/>
      <c r="P302" s="244"/>
      <c r="Q302" s="244"/>
      <c r="R302" s="244"/>
      <c r="S302" s="244"/>
      <c r="T302" s="245"/>
      <c r="U302" s="13"/>
      <c r="V302" s="13"/>
      <c r="W302" s="13"/>
      <c r="X302" s="13"/>
      <c r="Y302" s="13"/>
      <c r="Z302" s="13"/>
      <c r="AA302" s="13"/>
      <c r="AB302" s="13"/>
      <c r="AC302" s="13"/>
      <c r="AD302" s="13"/>
      <c r="AE302" s="13"/>
      <c r="AT302" s="246" t="s">
        <v>238</v>
      </c>
      <c r="AU302" s="246" t="s">
        <v>92</v>
      </c>
      <c r="AV302" s="13" t="s">
        <v>90</v>
      </c>
      <c r="AW302" s="13" t="s">
        <v>42</v>
      </c>
      <c r="AX302" s="13" t="s">
        <v>82</v>
      </c>
      <c r="AY302" s="246" t="s">
        <v>228</v>
      </c>
    </row>
    <row r="303" s="14" customFormat="1">
      <c r="A303" s="14"/>
      <c r="B303" s="247"/>
      <c r="C303" s="248"/>
      <c r="D303" s="238" t="s">
        <v>238</v>
      </c>
      <c r="E303" s="249" t="s">
        <v>44</v>
      </c>
      <c r="F303" s="250" t="s">
        <v>3272</v>
      </c>
      <c r="G303" s="248"/>
      <c r="H303" s="251">
        <v>212.25</v>
      </c>
      <c r="I303" s="252"/>
      <c r="J303" s="248"/>
      <c r="K303" s="248"/>
      <c r="L303" s="253"/>
      <c r="M303" s="254"/>
      <c r="N303" s="255"/>
      <c r="O303" s="255"/>
      <c r="P303" s="255"/>
      <c r="Q303" s="255"/>
      <c r="R303" s="255"/>
      <c r="S303" s="255"/>
      <c r="T303" s="256"/>
      <c r="U303" s="14"/>
      <c r="V303" s="14"/>
      <c r="W303" s="14"/>
      <c r="X303" s="14"/>
      <c r="Y303" s="14"/>
      <c r="Z303" s="14"/>
      <c r="AA303" s="14"/>
      <c r="AB303" s="14"/>
      <c r="AC303" s="14"/>
      <c r="AD303" s="14"/>
      <c r="AE303" s="14"/>
      <c r="AT303" s="257" t="s">
        <v>238</v>
      </c>
      <c r="AU303" s="257" t="s">
        <v>92</v>
      </c>
      <c r="AV303" s="14" t="s">
        <v>92</v>
      </c>
      <c r="AW303" s="14" t="s">
        <v>42</v>
      </c>
      <c r="AX303" s="14" t="s">
        <v>82</v>
      </c>
      <c r="AY303" s="257" t="s">
        <v>228</v>
      </c>
    </row>
    <row r="304" s="15" customFormat="1">
      <c r="A304" s="15"/>
      <c r="B304" s="258"/>
      <c r="C304" s="259"/>
      <c r="D304" s="238" t="s">
        <v>238</v>
      </c>
      <c r="E304" s="260" t="s">
        <v>44</v>
      </c>
      <c r="F304" s="261" t="s">
        <v>247</v>
      </c>
      <c r="G304" s="259"/>
      <c r="H304" s="262">
        <v>212.25</v>
      </c>
      <c r="I304" s="263"/>
      <c r="J304" s="259"/>
      <c r="K304" s="259"/>
      <c r="L304" s="264"/>
      <c r="M304" s="265"/>
      <c r="N304" s="266"/>
      <c r="O304" s="266"/>
      <c r="P304" s="266"/>
      <c r="Q304" s="266"/>
      <c r="R304" s="266"/>
      <c r="S304" s="266"/>
      <c r="T304" s="267"/>
      <c r="U304" s="15"/>
      <c r="V304" s="15"/>
      <c r="W304" s="15"/>
      <c r="X304" s="15"/>
      <c r="Y304" s="15"/>
      <c r="Z304" s="15"/>
      <c r="AA304" s="15"/>
      <c r="AB304" s="15"/>
      <c r="AC304" s="15"/>
      <c r="AD304" s="15"/>
      <c r="AE304" s="15"/>
      <c r="AT304" s="268" t="s">
        <v>238</v>
      </c>
      <c r="AU304" s="268" t="s">
        <v>92</v>
      </c>
      <c r="AV304" s="15" t="s">
        <v>145</v>
      </c>
      <c r="AW304" s="15" t="s">
        <v>42</v>
      </c>
      <c r="AX304" s="15" t="s">
        <v>90</v>
      </c>
      <c r="AY304" s="268" t="s">
        <v>228</v>
      </c>
    </row>
    <row r="305" s="2" customFormat="1" ht="33" customHeight="1">
      <c r="A305" s="42"/>
      <c r="B305" s="43"/>
      <c r="C305" s="218" t="s">
        <v>569</v>
      </c>
      <c r="D305" s="218" t="s">
        <v>230</v>
      </c>
      <c r="E305" s="219" t="s">
        <v>3470</v>
      </c>
      <c r="F305" s="220" t="s">
        <v>3471</v>
      </c>
      <c r="G305" s="221" t="s">
        <v>233</v>
      </c>
      <c r="H305" s="222">
        <v>287.78800000000001</v>
      </c>
      <c r="I305" s="223"/>
      <c r="J305" s="224">
        <f>ROUND(I305*H305,2)</f>
        <v>0</v>
      </c>
      <c r="K305" s="220" t="s">
        <v>281</v>
      </c>
      <c r="L305" s="48"/>
      <c r="M305" s="225" t="s">
        <v>44</v>
      </c>
      <c r="N305" s="226" t="s">
        <v>53</v>
      </c>
      <c r="O305" s="88"/>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362</v>
      </c>
      <c r="AT305" s="229" t="s">
        <v>230</v>
      </c>
      <c r="AU305" s="229" t="s">
        <v>92</v>
      </c>
      <c r="AY305" s="20" t="s">
        <v>228</v>
      </c>
      <c r="BE305" s="230">
        <f>IF(N305="základní",J305,0)</f>
        <v>0</v>
      </c>
      <c r="BF305" s="230">
        <f>IF(N305="snížená",J305,0)</f>
        <v>0</v>
      </c>
      <c r="BG305" s="230">
        <f>IF(N305="zákl. přenesená",J305,0)</f>
        <v>0</v>
      </c>
      <c r="BH305" s="230">
        <f>IF(N305="sníž. přenesená",J305,0)</f>
        <v>0</v>
      </c>
      <c r="BI305" s="230">
        <f>IF(N305="nulová",J305,0)</f>
        <v>0</v>
      </c>
      <c r="BJ305" s="20" t="s">
        <v>90</v>
      </c>
      <c r="BK305" s="230">
        <f>ROUND(I305*H305,2)</f>
        <v>0</v>
      </c>
      <c r="BL305" s="20" t="s">
        <v>362</v>
      </c>
      <c r="BM305" s="229" t="s">
        <v>3472</v>
      </c>
    </row>
    <row r="306" s="13" customFormat="1">
      <c r="A306" s="13"/>
      <c r="B306" s="236"/>
      <c r="C306" s="237"/>
      <c r="D306" s="238" t="s">
        <v>238</v>
      </c>
      <c r="E306" s="239" t="s">
        <v>44</v>
      </c>
      <c r="F306" s="240" t="s">
        <v>3473</v>
      </c>
      <c r="G306" s="237"/>
      <c r="H306" s="239" t="s">
        <v>44</v>
      </c>
      <c r="I306" s="241"/>
      <c r="J306" s="237"/>
      <c r="K306" s="237"/>
      <c r="L306" s="242"/>
      <c r="M306" s="243"/>
      <c r="N306" s="244"/>
      <c r="O306" s="244"/>
      <c r="P306" s="244"/>
      <c r="Q306" s="244"/>
      <c r="R306" s="244"/>
      <c r="S306" s="244"/>
      <c r="T306" s="245"/>
      <c r="U306" s="13"/>
      <c r="V306" s="13"/>
      <c r="W306" s="13"/>
      <c r="X306" s="13"/>
      <c r="Y306" s="13"/>
      <c r="Z306" s="13"/>
      <c r="AA306" s="13"/>
      <c r="AB306" s="13"/>
      <c r="AC306" s="13"/>
      <c r="AD306" s="13"/>
      <c r="AE306" s="13"/>
      <c r="AT306" s="246" t="s">
        <v>238</v>
      </c>
      <c r="AU306" s="246" t="s">
        <v>92</v>
      </c>
      <c r="AV306" s="13" t="s">
        <v>90</v>
      </c>
      <c r="AW306" s="13" t="s">
        <v>42</v>
      </c>
      <c r="AX306" s="13" t="s">
        <v>82</v>
      </c>
      <c r="AY306" s="246" t="s">
        <v>228</v>
      </c>
    </row>
    <row r="307" s="14" customFormat="1">
      <c r="A307" s="14"/>
      <c r="B307" s="247"/>
      <c r="C307" s="248"/>
      <c r="D307" s="238" t="s">
        <v>238</v>
      </c>
      <c r="E307" s="249" t="s">
        <v>44</v>
      </c>
      <c r="F307" s="250" t="s">
        <v>3279</v>
      </c>
      <c r="G307" s="248"/>
      <c r="H307" s="251">
        <v>287.78800000000001</v>
      </c>
      <c r="I307" s="252"/>
      <c r="J307" s="248"/>
      <c r="K307" s="248"/>
      <c r="L307" s="253"/>
      <c r="M307" s="254"/>
      <c r="N307" s="255"/>
      <c r="O307" s="255"/>
      <c r="P307" s="255"/>
      <c r="Q307" s="255"/>
      <c r="R307" s="255"/>
      <c r="S307" s="255"/>
      <c r="T307" s="256"/>
      <c r="U307" s="14"/>
      <c r="V307" s="14"/>
      <c r="W307" s="14"/>
      <c r="X307" s="14"/>
      <c r="Y307" s="14"/>
      <c r="Z307" s="14"/>
      <c r="AA307" s="14"/>
      <c r="AB307" s="14"/>
      <c r="AC307" s="14"/>
      <c r="AD307" s="14"/>
      <c r="AE307" s="14"/>
      <c r="AT307" s="257" t="s">
        <v>238</v>
      </c>
      <c r="AU307" s="257" t="s">
        <v>92</v>
      </c>
      <c r="AV307" s="14" t="s">
        <v>92</v>
      </c>
      <c r="AW307" s="14" t="s">
        <v>42</v>
      </c>
      <c r="AX307" s="14" t="s">
        <v>82</v>
      </c>
      <c r="AY307" s="257" t="s">
        <v>228</v>
      </c>
    </row>
    <row r="308" s="15" customFormat="1">
      <c r="A308" s="15"/>
      <c r="B308" s="258"/>
      <c r="C308" s="259"/>
      <c r="D308" s="238" t="s">
        <v>238</v>
      </c>
      <c r="E308" s="260" t="s">
        <v>44</v>
      </c>
      <c r="F308" s="261" t="s">
        <v>247</v>
      </c>
      <c r="G308" s="259"/>
      <c r="H308" s="262">
        <v>287.78800000000001</v>
      </c>
      <c r="I308" s="263"/>
      <c r="J308" s="259"/>
      <c r="K308" s="259"/>
      <c r="L308" s="264"/>
      <c r="M308" s="265"/>
      <c r="N308" s="266"/>
      <c r="O308" s="266"/>
      <c r="P308" s="266"/>
      <c r="Q308" s="266"/>
      <c r="R308" s="266"/>
      <c r="S308" s="266"/>
      <c r="T308" s="267"/>
      <c r="U308" s="15"/>
      <c r="V308" s="15"/>
      <c r="W308" s="15"/>
      <c r="X308" s="15"/>
      <c r="Y308" s="15"/>
      <c r="Z308" s="15"/>
      <c r="AA308" s="15"/>
      <c r="AB308" s="15"/>
      <c r="AC308" s="15"/>
      <c r="AD308" s="15"/>
      <c r="AE308" s="15"/>
      <c r="AT308" s="268" t="s">
        <v>238</v>
      </c>
      <c r="AU308" s="268" t="s">
        <v>92</v>
      </c>
      <c r="AV308" s="15" t="s">
        <v>145</v>
      </c>
      <c r="AW308" s="15" t="s">
        <v>42</v>
      </c>
      <c r="AX308" s="15" t="s">
        <v>90</v>
      </c>
      <c r="AY308" s="268" t="s">
        <v>228</v>
      </c>
    </row>
    <row r="309" s="2" customFormat="1" ht="37.8" customHeight="1">
      <c r="A309" s="42"/>
      <c r="B309" s="43"/>
      <c r="C309" s="218" t="s">
        <v>571</v>
      </c>
      <c r="D309" s="218" t="s">
        <v>230</v>
      </c>
      <c r="E309" s="219" t="s">
        <v>3474</v>
      </c>
      <c r="F309" s="220" t="s">
        <v>3475</v>
      </c>
      <c r="G309" s="221" t="s">
        <v>233</v>
      </c>
      <c r="H309" s="222">
        <v>227.19</v>
      </c>
      <c r="I309" s="223"/>
      <c r="J309" s="224">
        <f>ROUND(I309*H309,2)</f>
        <v>0</v>
      </c>
      <c r="K309" s="220" t="s">
        <v>281</v>
      </c>
      <c r="L309" s="48"/>
      <c r="M309" s="225" t="s">
        <v>44</v>
      </c>
      <c r="N309" s="226" t="s">
        <v>53</v>
      </c>
      <c r="O309" s="88"/>
      <c r="P309" s="227">
        <f>O309*H309</f>
        <v>0</v>
      </c>
      <c r="Q309" s="227">
        <v>0</v>
      </c>
      <c r="R309" s="227">
        <f>Q309*H309</f>
        <v>0</v>
      </c>
      <c r="S309" s="227">
        <v>0</v>
      </c>
      <c r="T309" s="228">
        <f>S309*H309</f>
        <v>0</v>
      </c>
      <c r="U309" s="42"/>
      <c r="V309" s="42"/>
      <c r="W309" s="42"/>
      <c r="X309" s="42"/>
      <c r="Y309" s="42"/>
      <c r="Z309" s="42"/>
      <c r="AA309" s="42"/>
      <c r="AB309" s="42"/>
      <c r="AC309" s="42"/>
      <c r="AD309" s="42"/>
      <c r="AE309" s="42"/>
      <c r="AR309" s="229" t="s">
        <v>362</v>
      </c>
      <c r="AT309" s="229" t="s">
        <v>230</v>
      </c>
      <c r="AU309" s="229" t="s">
        <v>92</v>
      </c>
      <c r="AY309" s="20" t="s">
        <v>228</v>
      </c>
      <c r="BE309" s="230">
        <f>IF(N309="základní",J309,0)</f>
        <v>0</v>
      </c>
      <c r="BF309" s="230">
        <f>IF(N309="snížená",J309,0)</f>
        <v>0</v>
      </c>
      <c r="BG309" s="230">
        <f>IF(N309="zákl. přenesená",J309,0)</f>
        <v>0</v>
      </c>
      <c r="BH309" s="230">
        <f>IF(N309="sníž. přenesená",J309,0)</f>
        <v>0</v>
      </c>
      <c r="BI309" s="230">
        <f>IF(N309="nulová",J309,0)</f>
        <v>0</v>
      </c>
      <c r="BJ309" s="20" t="s">
        <v>90</v>
      </c>
      <c r="BK309" s="230">
        <f>ROUND(I309*H309,2)</f>
        <v>0</v>
      </c>
      <c r="BL309" s="20" t="s">
        <v>362</v>
      </c>
      <c r="BM309" s="229" t="s">
        <v>3476</v>
      </c>
    </row>
    <row r="310" s="13" customFormat="1">
      <c r="A310" s="13"/>
      <c r="B310" s="236"/>
      <c r="C310" s="237"/>
      <c r="D310" s="238" t="s">
        <v>238</v>
      </c>
      <c r="E310" s="239" t="s">
        <v>44</v>
      </c>
      <c r="F310" s="240" t="s">
        <v>3477</v>
      </c>
      <c r="G310" s="237"/>
      <c r="H310" s="239" t="s">
        <v>44</v>
      </c>
      <c r="I310" s="241"/>
      <c r="J310" s="237"/>
      <c r="K310" s="237"/>
      <c r="L310" s="242"/>
      <c r="M310" s="243"/>
      <c r="N310" s="244"/>
      <c r="O310" s="244"/>
      <c r="P310" s="244"/>
      <c r="Q310" s="244"/>
      <c r="R310" s="244"/>
      <c r="S310" s="244"/>
      <c r="T310" s="245"/>
      <c r="U310" s="13"/>
      <c r="V310" s="13"/>
      <c r="W310" s="13"/>
      <c r="X310" s="13"/>
      <c r="Y310" s="13"/>
      <c r="Z310" s="13"/>
      <c r="AA310" s="13"/>
      <c r="AB310" s="13"/>
      <c r="AC310" s="13"/>
      <c r="AD310" s="13"/>
      <c r="AE310" s="13"/>
      <c r="AT310" s="246" t="s">
        <v>238</v>
      </c>
      <c r="AU310" s="246" t="s">
        <v>92</v>
      </c>
      <c r="AV310" s="13" t="s">
        <v>90</v>
      </c>
      <c r="AW310" s="13" t="s">
        <v>42</v>
      </c>
      <c r="AX310" s="13" t="s">
        <v>82</v>
      </c>
      <c r="AY310" s="246" t="s">
        <v>228</v>
      </c>
    </row>
    <row r="311" s="14" customFormat="1">
      <c r="A311" s="14"/>
      <c r="B311" s="247"/>
      <c r="C311" s="248"/>
      <c r="D311" s="238" t="s">
        <v>238</v>
      </c>
      <c r="E311" s="249" t="s">
        <v>44</v>
      </c>
      <c r="F311" s="250" t="s">
        <v>3254</v>
      </c>
      <c r="G311" s="248"/>
      <c r="H311" s="251">
        <v>227.19</v>
      </c>
      <c r="I311" s="252"/>
      <c r="J311" s="248"/>
      <c r="K311" s="248"/>
      <c r="L311" s="253"/>
      <c r="M311" s="254"/>
      <c r="N311" s="255"/>
      <c r="O311" s="255"/>
      <c r="P311" s="255"/>
      <c r="Q311" s="255"/>
      <c r="R311" s="255"/>
      <c r="S311" s="255"/>
      <c r="T311" s="256"/>
      <c r="U311" s="14"/>
      <c r="V311" s="14"/>
      <c r="W311" s="14"/>
      <c r="X311" s="14"/>
      <c r="Y311" s="14"/>
      <c r="Z311" s="14"/>
      <c r="AA311" s="14"/>
      <c r="AB311" s="14"/>
      <c r="AC311" s="14"/>
      <c r="AD311" s="14"/>
      <c r="AE311" s="14"/>
      <c r="AT311" s="257" t="s">
        <v>238</v>
      </c>
      <c r="AU311" s="257" t="s">
        <v>92</v>
      </c>
      <c r="AV311" s="14" t="s">
        <v>92</v>
      </c>
      <c r="AW311" s="14" t="s">
        <v>42</v>
      </c>
      <c r="AX311" s="14" t="s">
        <v>82</v>
      </c>
      <c r="AY311" s="257" t="s">
        <v>228</v>
      </c>
    </row>
    <row r="312" s="15" customFormat="1">
      <c r="A312" s="15"/>
      <c r="B312" s="258"/>
      <c r="C312" s="259"/>
      <c r="D312" s="238" t="s">
        <v>238</v>
      </c>
      <c r="E312" s="260" t="s">
        <v>44</v>
      </c>
      <c r="F312" s="261" t="s">
        <v>247</v>
      </c>
      <c r="G312" s="259"/>
      <c r="H312" s="262">
        <v>227.19</v>
      </c>
      <c r="I312" s="263"/>
      <c r="J312" s="259"/>
      <c r="K312" s="259"/>
      <c r="L312" s="264"/>
      <c r="M312" s="265"/>
      <c r="N312" s="266"/>
      <c r="O312" s="266"/>
      <c r="P312" s="266"/>
      <c r="Q312" s="266"/>
      <c r="R312" s="266"/>
      <c r="S312" s="266"/>
      <c r="T312" s="267"/>
      <c r="U312" s="15"/>
      <c r="V312" s="15"/>
      <c r="W312" s="15"/>
      <c r="X312" s="15"/>
      <c r="Y312" s="15"/>
      <c r="Z312" s="15"/>
      <c r="AA312" s="15"/>
      <c r="AB312" s="15"/>
      <c r="AC312" s="15"/>
      <c r="AD312" s="15"/>
      <c r="AE312" s="15"/>
      <c r="AT312" s="268" t="s">
        <v>238</v>
      </c>
      <c r="AU312" s="268" t="s">
        <v>92</v>
      </c>
      <c r="AV312" s="15" t="s">
        <v>145</v>
      </c>
      <c r="AW312" s="15" t="s">
        <v>42</v>
      </c>
      <c r="AX312" s="15" t="s">
        <v>90</v>
      </c>
      <c r="AY312" s="268" t="s">
        <v>228</v>
      </c>
    </row>
    <row r="313" s="2" customFormat="1" ht="37.8" customHeight="1">
      <c r="A313" s="42"/>
      <c r="B313" s="43"/>
      <c r="C313" s="218" t="s">
        <v>573</v>
      </c>
      <c r="D313" s="218" t="s">
        <v>230</v>
      </c>
      <c r="E313" s="219" t="s">
        <v>3478</v>
      </c>
      <c r="F313" s="220" t="s">
        <v>3479</v>
      </c>
      <c r="G313" s="221" t="s">
        <v>233</v>
      </c>
      <c r="H313" s="222">
        <v>2163.7399999999998</v>
      </c>
      <c r="I313" s="223"/>
      <c r="J313" s="224">
        <f>ROUND(I313*H313,2)</f>
        <v>0</v>
      </c>
      <c r="K313" s="220" t="s">
        <v>281</v>
      </c>
      <c r="L313" s="48"/>
      <c r="M313" s="225" t="s">
        <v>44</v>
      </c>
      <c r="N313" s="226" t="s">
        <v>53</v>
      </c>
      <c r="O313" s="88"/>
      <c r="P313" s="227">
        <f>O313*H313</f>
        <v>0</v>
      </c>
      <c r="Q313" s="227">
        <v>0</v>
      </c>
      <c r="R313" s="227">
        <f>Q313*H313</f>
        <v>0</v>
      </c>
      <c r="S313" s="227">
        <v>0</v>
      </c>
      <c r="T313" s="228">
        <f>S313*H313</f>
        <v>0</v>
      </c>
      <c r="U313" s="42"/>
      <c r="V313" s="42"/>
      <c r="W313" s="42"/>
      <c r="X313" s="42"/>
      <c r="Y313" s="42"/>
      <c r="Z313" s="42"/>
      <c r="AA313" s="42"/>
      <c r="AB313" s="42"/>
      <c r="AC313" s="42"/>
      <c r="AD313" s="42"/>
      <c r="AE313" s="42"/>
      <c r="AR313" s="229" t="s">
        <v>362</v>
      </c>
      <c r="AT313" s="229" t="s">
        <v>230</v>
      </c>
      <c r="AU313" s="229" t="s">
        <v>92</v>
      </c>
      <c r="AY313" s="20" t="s">
        <v>228</v>
      </c>
      <c r="BE313" s="230">
        <f>IF(N313="základní",J313,0)</f>
        <v>0</v>
      </c>
      <c r="BF313" s="230">
        <f>IF(N313="snížená",J313,0)</f>
        <v>0</v>
      </c>
      <c r="BG313" s="230">
        <f>IF(N313="zákl. přenesená",J313,0)</f>
        <v>0</v>
      </c>
      <c r="BH313" s="230">
        <f>IF(N313="sníž. přenesená",J313,0)</f>
        <v>0</v>
      </c>
      <c r="BI313" s="230">
        <f>IF(N313="nulová",J313,0)</f>
        <v>0</v>
      </c>
      <c r="BJ313" s="20" t="s">
        <v>90</v>
      </c>
      <c r="BK313" s="230">
        <f>ROUND(I313*H313,2)</f>
        <v>0</v>
      </c>
      <c r="BL313" s="20" t="s">
        <v>362</v>
      </c>
      <c r="BM313" s="229" t="s">
        <v>3480</v>
      </c>
    </row>
    <row r="314" s="13" customFormat="1">
      <c r="A314" s="13"/>
      <c r="B314" s="236"/>
      <c r="C314" s="237"/>
      <c r="D314" s="238" t="s">
        <v>238</v>
      </c>
      <c r="E314" s="239" t="s">
        <v>44</v>
      </c>
      <c r="F314" s="240" t="s">
        <v>2656</v>
      </c>
      <c r="G314" s="237"/>
      <c r="H314" s="239" t="s">
        <v>44</v>
      </c>
      <c r="I314" s="241"/>
      <c r="J314" s="237"/>
      <c r="K314" s="237"/>
      <c r="L314" s="242"/>
      <c r="M314" s="243"/>
      <c r="N314" s="244"/>
      <c r="O314" s="244"/>
      <c r="P314" s="244"/>
      <c r="Q314" s="244"/>
      <c r="R314" s="244"/>
      <c r="S314" s="244"/>
      <c r="T314" s="245"/>
      <c r="U314" s="13"/>
      <c r="V314" s="13"/>
      <c r="W314" s="13"/>
      <c r="X314" s="13"/>
      <c r="Y314" s="13"/>
      <c r="Z314" s="13"/>
      <c r="AA314" s="13"/>
      <c r="AB314" s="13"/>
      <c r="AC314" s="13"/>
      <c r="AD314" s="13"/>
      <c r="AE314" s="13"/>
      <c r="AT314" s="246" t="s">
        <v>238</v>
      </c>
      <c r="AU314" s="246" t="s">
        <v>92</v>
      </c>
      <c r="AV314" s="13" t="s">
        <v>90</v>
      </c>
      <c r="AW314" s="13" t="s">
        <v>42</v>
      </c>
      <c r="AX314" s="13" t="s">
        <v>82</v>
      </c>
      <c r="AY314" s="246" t="s">
        <v>228</v>
      </c>
    </row>
    <row r="315" s="14" customFormat="1">
      <c r="A315" s="14"/>
      <c r="B315" s="247"/>
      <c r="C315" s="248"/>
      <c r="D315" s="238" t="s">
        <v>238</v>
      </c>
      <c r="E315" s="249" t="s">
        <v>44</v>
      </c>
      <c r="F315" s="250" t="s">
        <v>3258</v>
      </c>
      <c r="G315" s="248"/>
      <c r="H315" s="251">
        <v>406.36000000000001</v>
      </c>
      <c r="I315" s="252"/>
      <c r="J315" s="248"/>
      <c r="K315" s="248"/>
      <c r="L315" s="253"/>
      <c r="M315" s="254"/>
      <c r="N315" s="255"/>
      <c r="O315" s="255"/>
      <c r="P315" s="255"/>
      <c r="Q315" s="255"/>
      <c r="R315" s="255"/>
      <c r="S315" s="255"/>
      <c r="T315" s="256"/>
      <c r="U315" s="14"/>
      <c r="V315" s="14"/>
      <c r="W315" s="14"/>
      <c r="X315" s="14"/>
      <c r="Y315" s="14"/>
      <c r="Z315" s="14"/>
      <c r="AA315" s="14"/>
      <c r="AB315" s="14"/>
      <c r="AC315" s="14"/>
      <c r="AD315" s="14"/>
      <c r="AE315" s="14"/>
      <c r="AT315" s="257" t="s">
        <v>238</v>
      </c>
      <c r="AU315" s="257" t="s">
        <v>92</v>
      </c>
      <c r="AV315" s="14" t="s">
        <v>92</v>
      </c>
      <c r="AW315" s="14" t="s">
        <v>42</v>
      </c>
      <c r="AX315" s="14" t="s">
        <v>82</v>
      </c>
      <c r="AY315" s="257" t="s">
        <v>228</v>
      </c>
    </row>
    <row r="316" s="14" customFormat="1">
      <c r="A316" s="14"/>
      <c r="B316" s="247"/>
      <c r="C316" s="248"/>
      <c r="D316" s="238" t="s">
        <v>238</v>
      </c>
      <c r="E316" s="249" t="s">
        <v>44</v>
      </c>
      <c r="F316" s="250" t="s">
        <v>3240</v>
      </c>
      <c r="G316" s="248"/>
      <c r="H316" s="251">
        <v>1757.3800000000001</v>
      </c>
      <c r="I316" s="252"/>
      <c r="J316" s="248"/>
      <c r="K316" s="248"/>
      <c r="L316" s="253"/>
      <c r="M316" s="254"/>
      <c r="N316" s="255"/>
      <c r="O316" s="255"/>
      <c r="P316" s="255"/>
      <c r="Q316" s="255"/>
      <c r="R316" s="255"/>
      <c r="S316" s="255"/>
      <c r="T316" s="256"/>
      <c r="U316" s="14"/>
      <c r="V316" s="14"/>
      <c r="W316" s="14"/>
      <c r="X316" s="14"/>
      <c r="Y316" s="14"/>
      <c r="Z316" s="14"/>
      <c r="AA316" s="14"/>
      <c r="AB316" s="14"/>
      <c r="AC316" s="14"/>
      <c r="AD316" s="14"/>
      <c r="AE316" s="14"/>
      <c r="AT316" s="257" t="s">
        <v>238</v>
      </c>
      <c r="AU316" s="257" t="s">
        <v>92</v>
      </c>
      <c r="AV316" s="14" t="s">
        <v>92</v>
      </c>
      <c r="AW316" s="14" t="s">
        <v>42</v>
      </c>
      <c r="AX316" s="14" t="s">
        <v>82</v>
      </c>
      <c r="AY316" s="257" t="s">
        <v>228</v>
      </c>
    </row>
    <row r="317" s="15" customFormat="1">
      <c r="A317" s="15"/>
      <c r="B317" s="258"/>
      <c r="C317" s="259"/>
      <c r="D317" s="238" t="s">
        <v>238</v>
      </c>
      <c r="E317" s="260" t="s">
        <v>44</v>
      </c>
      <c r="F317" s="261" t="s">
        <v>247</v>
      </c>
      <c r="G317" s="259"/>
      <c r="H317" s="262">
        <v>2163.7399999999998</v>
      </c>
      <c r="I317" s="263"/>
      <c r="J317" s="259"/>
      <c r="K317" s="259"/>
      <c r="L317" s="264"/>
      <c r="M317" s="265"/>
      <c r="N317" s="266"/>
      <c r="O317" s="266"/>
      <c r="P317" s="266"/>
      <c r="Q317" s="266"/>
      <c r="R317" s="266"/>
      <c r="S317" s="266"/>
      <c r="T317" s="267"/>
      <c r="U317" s="15"/>
      <c r="V317" s="15"/>
      <c r="W317" s="15"/>
      <c r="X317" s="15"/>
      <c r="Y317" s="15"/>
      <c r="Z317" s="15"/>
      <c r="AA317" s="15"/>
      <c r="AB317" s="15"/>
      <c r="AC317" s="15"/>
      <c r="AD317" s="15"/>
      <c r="AE317" s="15"/>
      <c r="AT317" s="268" t="s">
        <v>238</v>
      </c>
      <c r="AU317" s="268" t="s">
        <v>92</v>
      </c>
      <c r="AV317" s="15" t="s">
        <v>145</v>
      </c>
      <c r="AW317" s="15" t="s">
        <v>42</v>
      </c>
      <c r="AX317" s="15" t="s">
        <v>90</v>
      </c>
      <c r="AY317" s="268" t="s">
        <v>228</v>
      </c>
    </row>
    <row r="318" s="12" customFormat="1" ht="22.8" customHeight="1">
      <c r="A318" s="12"/>
      <c r="B318" s="202"/>
      <c r="C318" s="203"/>
      <c r="D318" s="204" t="s">
        <v>81</v>
      </c>
      <c r="E318" s="216" t="s">
        <v>3481</v>
      </c>
      <c r="F318" s="216" t="s">
        <v>3482</v>
      </c>
      <c r="G318" s="203"/>
      <c r="H318" s="203"/>
      <c r="I318" s="206"/>
      <c r="J318" s="217">
        <f>BK318</f>
        <v>0</v>
      </c>
      <c r="K318" s="203"/>
      <c r="L318" s="208"/>
      <c r="M318" s="209"/>
      <c r="N318" s="210"/>
      <c r="O318" s="210"/>
      <c r="P318" s="211">
        <f>SUM(P319:P491)</f>
        <v>0</v>
      </c>
      <c r="Q318" s="210"/>
      <c r="R318" s="211">
        <f>SUM(R319:R491)</f>
        <v>20.20414822</v>
      </c>
      <c r="S318" s="210"/>
      <c r="T318" s="212">
        <f>SUM(T319:T491)</f>
        <v>0</v>
      </c>
      <c r="U318" s="12"/>
      <c r="V318" s="12"/>
      <c r="W318" s="12"/>
      <c r="X318" s="12"/>
      <c r="Y318" s="12"/>
      <c r="Z318" s="12"/>
      <c r="AA318" s="12"/>
      <c r="AB318" s="12"/>
      <c r="AC318" s="12"/>
      <c r="AD318" s="12"/>
      <c r="AE318" s="12"/>
      <c r="AR318" s="213" t="s">
        <v>92</v>
      </c>
      <c r="AT318" s="214" t="s">
        <v>81</v>
      </c>
      <c r="AU318" s="214" t="s">
        <v>90</v>
      </c>
      <c r="AY318" s="213" t="s">
        <v>228</v>
      </c>
      <c r="BK318" s="215">
        <f>SUM(BK319:BK491)</f>
        <v>0</v>
      </c>
    </row>
    <row r="319" s="2" customFormat="1" ht="16.5" customHeight="1">
      <c r="A319" s="42"/>
      <c r="B319" s="43"/>
      <c r="C319" s="218" t="s">
        <v>579</v>
      </c>
      <c r="D319" s="218" t="s">
        <v>230</v>
      </c>
      <c r="E319" s="219" t="s">
        <v>3483</v>
      </c>
      <c r="F319" s="220" t="s">
        <v>3484</v>
      </c>
      <c r="G319" s="221" t="s">
        <v>233</v>
      </c>
      <c r="H319" s="222">
        <v>903.96000000000004</v>
      </c>
      <c r="I319" s="223"/>
      <c r="J319" s="224">
        <f>ROUND(I319*H319,2)</f>
        <v>0</v>
      </c>
      <c r="K319" s="220" t="s">
        <v>234</v>
      </c>
      <c r="L319" s="48"/>
      <c r="M319" s="225" t="s">
        <v>44</v>
      </c>
      <c r="N319" s="226" t="s">
        <v>53</v>
      </c>
      <c r="O319" s="88"/>
      <c r="P319" s="227">
        <f>O319*H319</f>
        <v>0</v>
      </c>
      <c r="Q319" s="227">
        <v>0</v>
      </c>
      <c r="R319" s="227">
        <f>Q319*H319</f>
        <v>0</v>
      </c>
      <c r="S319" s="227">
        <v>0</v>
      </c>
      <c r="T319" s="228">
        <f>S319*H319</f>
        <v>0</v>
      </c>
      <c r="U319" s="42"/>
      <c r="V319" s="42"/>
      <c r="W319" s="42"/>
      <c r="X319" s="42"/>
      <c r="Y319" s="42"/>
      <c r="Z319" s="42"/>
      <c r="AA319" s="42"/>
      <c r="AB319" s="42"/>
      <c r="AC319" s="42"/>
      <c r="AD319" s="42"/>
      <c r="AE319" s="42"/>
      <c r="AR319" s="229" t="s">
        <v>362</v>
      </c>
      <c r="AT319" s="229" t="s">
        <v>230</v>
      </c>
      <c r="AU319" s="229" t="s">
        <v>92</v>
      </c>
      <c r="AY319" s="20" t="s">
        <v>228</v>
      </c>
      <c r="BE319" s="230">
        <f>IF(N319="základní",J319,0)</f>
        <v>0</v>
      </c>
      <c r="BF319" s="230">
        <f>IF(N319="snížená",J319,0)</f>
        <v>0</v>
      </c>
      <c r="BG319" s="230">
        <f>IF(N319="zákl. přenesená",J319,0)</f>
        <v>0</v>
      </c>
      <c r="BH319" s="230">
        <f>IF(N319="sníž. přenesená",J319,0)</f>
        <v>0</v>
      </c>
      <c r="BI319" s="230">
        <f>IF(N319="nulová",J319,0)</f>
        <v>0</v>
      </c>
      <c r="BJ319" s="20" t="s">
        <v>90</v>
      </c>
      <c r="BK319" s="230">
        <f>ROUND(I319*H319,2)</f>
        <v>0</v>
      </c>
      <c r="BL319" s="20" t="s">
        <v>362</v>
      </c>
      <c r="BM319" s="229" t="s">
        <v>3485</v>
      </c>
    </row>
    <row r="320" s="2" customFormat="1">
      <c r="A320" s="42"/>
      <c r="B320" s="43"/>
      <c r="C320" s="44"/>
      <c r="D320" s="231" t="s">
        <v>236</v>
      </c>
      <c r="E320" s="44"/>
      <c r="F320" s="232" t="s">
        <v>3486</v>
      </c>
      <c r="G320" s="44"/>
      <c r="H320" s="44"/>
      <c r="I320" s="233"/>
      <c r="J320" s="44"/>
      <c r="K320" s="44"/>
      <c r="L320" s="48"/>
      <c r="M320" s="234"/>
      <c r="N320" s="235"/>
      <c r="O320" s="88"/>
      <c r="P320" s="88"/>
      <c r="Q320" s="88"/>
      <c r="R320" s="88"/>
      <c r="S320" s="88"/>
      <c r="T320" s="89"/>
      <c r="U320" s="42"/>
      <c r="V320" s="42"/>
      <c r="W320" s="42"/>
      <c r="X320" s="42"/>
      <c r="Y320" s="42"/>
      <c r="Z320" s="42"/>
      <c r="AA320" s="42"/>
      <c r="AB320" s="42"/>
      <c r="AC320" s="42"/>
      <c r="AD320" s="42"/>
      <c r="AE320" s="42"/>
      <c r="AT320" s="20" t="s">
        <v>236</v>
      </c>
      <c r="AU320" s="20" t="s">
        <v>92</v>
      </c>
    </row>
    <row r="321" s="13" customFormat="1">
      <c r="A321" s="13"/>
      <c r="B321" s="236"/>
      <c r="C321" s="237"/>
      <c r="D321" s="238" t="s">
        <v>238</v>
      </c>
      <c r="E321" s="239" t="s">
        <v>44</v>
      </c>
      <c r="F321" s="240" t="s">
        <v>3487</v>
      </c>
      <c r="G321" s="237"/>
      <c r="H321" s="239" t="s">
        <v>44</v>
      </c>
      <c r="I321" s="241"/>
      <c r="J321" s="237"/>
      <c r="K321" s="237"/>
      <c r="L321" s="242"/>
      <c r="M321" s="243"/>
      <c r="N321" s="244"/>
      <c r="O321" s="244"/>
      <c r="P321" s="244"/>
      <c r="Q321" s="244"/>
      <c r="R321" s="244"/>
      <c r="S321" s="244"/>
      <c r="T321" s="245"/>
      <c r="U321" s="13"/>
      <c r="V321" s="13"/>
      <c r="W321" s="13"/>
      <c r="X321" s="13"/>
      <c r="Y321" s="13"/>
      <c r="Z321" s="13"/>
      <c r="AA321" s="13"/>
      <c r="AB321" s="13"/>
      <c r="AC321" s="13"/>
      <c r="AD321" s="13"/>
      <c r="AE321" s="13"/>
      <c r="AT321" s="246" t="s">
        <v>238</v>
      </c>
      <c r="AU321" s="246" t="s">
        <v>92</v>
      </c>
      <c r="AV321" s="13" t="s">
        <v>90</v>
      </c>
      <c r="AW321" s="13" t="s">
        <v>42</v>
      </c>
      <c r="AX321" s="13" t="s">
        <v>82</v>
      </c>
      <c r="AY321" s="246" t="s">
        <v>228</v>
      </c>
    </row>
    <row r="322" s="14" customFormat="1">
      <c r="A322" s="14"/>
      <c r="B322" s="247"/>
      <c r="C322" s="248"/>
      <c r="D322" s="238" t="s">
        <v>238</v>
      </c>
      <c r="E322" s="249" t="s">
        <v>44</v>
      </c>
      <c r="F322" s="250" t="s">
        <v>3238</v>
      </c>
      <c r="G322" s="248"/>
      <c r="H322" s="251">
        <v>597.63999999999999</v>
      </c>
      <c r="I322" s="252"/>
      <c r="J322" s="248"/>
      <c r="K322" s="248"/>
      <c r="L322" s="253"/>
      <c r="M322" s="254"/>
      <c r="N322" s="255"/>
      <c r="O322" s="255"/>
      <c r="P322" s="255"/>
      <c r="Q322" s="255"/>
      <c r="R322" s="255"/>
      <c r="S322" s="255"/>
      <c r="T322" s="256"/>
      <c r="U322" s="14"/>
      <c r="V322" s="14"/>
      <c r="W322" s="14"/>
      <c r="X322" s="14"/>
      <c r="Y322" s="14"/>
      <c r="Z322" s="14"/>
      <c r="AA322" s="14"/>
      <c r="AB322" s="14"/>
      <c r="AC322" s="14"/>
      <c r="AD322" s="14"/>
      <c r="AE322" s="14"/>
      <c r="AT322" s="257" t="s">
        <v>238</v>
      </c>
      <c r="AU322" s="257" t="s">
        <v>92</v>
      </c>
      <c r="AV322" s="14" t="s">
        <v>92</v>
      </c>
      <c r="AW322" s="14" t="s">
        <v>42</v>
      </c>
      <c r="AX322" s="14" t="s">
        <v>82</v>
      </c>
      <c r="AY322" s="257" t="s">
        <v>228</v>
      </c>
    </row>
    <row r="323" s="14" customFormat="1">
      <c r="A323" s="14"/>
      <c r="B323" s="247"/>
      <c r="C323" s="248"/>
      <c r="D323" s="238" t="s">
        <v>238</v>
      </c>
      <c r="E323" s="249" t="s">
        <v>44</v>
      </c>
      <c r="F323" s="250" t="s">
        <v>3283</v>
      </c>
      <c r="G323" s="248"/>
      <c r="H323" s="251">
        <v>8.2300000000000004</v>
      </c>
      <c r="I323" s="252"/>
      <c r="J323" s="248"/>
      <c r="K323" s="248"/>
      <c r="L323" s="253"/>
      <c r="M323" s="254"/>
      <c r="N323" s="255"/>
      <c r="O323" s="255"/>
      <c r="P323" s="255"/>
      <c r="Q323" s="255"/>
      <c r="R323" s="255"/>
      <c r="S323" s="255"/>
      <c r="T323" s="256"/>
      <c r="U323" s="14"/>
      <c r="V323" s="14"/>
      <c r="W323" s="14"/>
      <c r="X323" s="14"/>
      <c r="Y323" s="14"/>
      <c r="Z323" s="14"/>
      <c r="AA323" s="14"/>
      <c r="AB323" s="14"/>
      <c r="AC323" s="14"/>
      <c r="AD323" s="14"/>
      <c r="AE323" s="14"/>
      <c r="AT323" s="257" t="s">
        <v>238</v>
      </c>
      <c r="AU323" s="257" t="s">
        <v>92</v>
      </c>
      <c r="AV323" s="14" t="s">
        <v>92</v>
      </c>
      <c r="AW323" s="14" t="s">
        <v>42</v>
      </c>
      <c r="AX323" s="14" t="s">
        <v>82</v>
      </c>
      <c r="AY323" s="257" t="s">
        <v>228</v>
      </c>
    </row>
    <row r="324" s="14" customFormat="1">
      <c r="A324" s="14"/>
      <c r="B324" s="247"/>
      <c r="C324" s="248"/>
      <c r="D324" s="238" t="s">
        <v>238</v>
      </c>
      <c r="E324" s="249" t="s">
        <v>44</v>
      </c>
      <c r="F324" s="250" t="s">
        <v>3285</v>
      </c>
      <c r="G324" s="248"/>
      <c r="H324" s="251">
        <v>298.08999999999997</v>
      </c>
      <c r="I324" s="252"/>
      <c r="J324" s="248"/>
      <c r="K324" s="248"/>
      <c r="L324" s="253"/>
      <c r="M324" s="254"/>
      <c r="N324" s="255"/>
      <c r="O324" s="255"/>
      <c r="P324" s="255"/>
      <c r="Q324" s="255"/>
      <c r="R324" s="255"/>
      <c r="S324" s="255"/>
      <c r="T324" s="256"/>
      <c r="U324" s="14"/>
      <c r="V324" s="14"/>
      <c r="W324" s="14"/>
      <c r="X324" s="14"/>
      <c r="Y324" s="14"/>
      <c r="Z324" s="14"/>
      <c r="AA324" s="14"/>
      <c r="AB324" s="14"/>
      <c r="AC324" s="14"/>
      <c r="AD324" s="14"/>
      <c r="AE324" s="14"/>
      <c r="AT324" s="257" t="s">
        <v>238</v>
      </c>
      <c r="AU324" s="257" t="s">
        <v>92</v>
      </c>
      <c r="AV324" s="14" t="s">
        <v>92</v>
      </c>
      <c r="AW324" s="14" t="s">
        <v>42</v>
      </c>
      <c r="AX324" s="14" t="s">
        <v>82</v>
      </c>
      <c r="AY324" s="257" t="s">
        <v>228</v>
      </c>
    </row>
    <row r="325" s="15" customFormat="1">
      <c r="A325" s="15"/>
      <c r="B325" s="258"/>
      <c r="C325" s="259"/>
      <c r="D325" s="238" t="s">
        <v>238</v>
      </c>
      <c r="E325" s="260" t="s">
        <v>44</v>
      </c>
      <c r="F325" s="261" t="s">
        <v>247</v>
      </c>
      <c r="G325" s="259"/>
      <c r="H325" s="262">
        <v>903.96000000000004</v>
      </c>
      <c r="I325" s="263"/>
      <c r="J325" s="259"/>
      <c r="K325" s="259"/>
      <c r="L325" s="264"/>
      <c r="M325" s="265"/>
      <c r="N325" s="266"/>
      <c r="O325" s="266"/>
      <c r="P325" s="266"/>
      <c r="Q325" s="266"/>
      <c r="R325" s="266"/>
      <c r="S325" s="266"/>
      <c r="T325" s="267"/>
      <c r="U325" s="15"/>
      <c r="V325" s="15"/>
      <c r="W325" s="15"/>
      <c r="X325" s="15"/>
      <c r="Y325" s="15"/>
      <c r="Z325" s="15"/>
      <c r="AA325" s="15"/>
      <c r="AB325" s="15"/>
      <c r="AC325" s="15"/>
      <c r="AD325" s="15"/>
      <c r="AE325" s="15"/>
      <c r="AT325" s="268" t="s">
        <v>238</v>
      </c>
      <c r="AU325" s="268" t="s">
        <v>92</v>
      </c>
      <c r="AV325" s="15" t="s">
        <v>145</v>
      </c>
      <c r="AW325" s="15" t="s">
        <v>42</v>
      </c>
      <c r="AX325" s="15" t="s">
        <v>90</v>
      </c>
      <c r="AY325" s="268" t="s">
        <v>228</v>
      </c>
    </row>
    <row r="326" s="2" customFormat="1" ht="16.5" customHeight="1">
      <c r="A326" s="42"/>
      <c r="B326" s="43"/>
      <c r="C326" s="218" t="s">
        <v>584</v>
      </c>
      <c r="D326" s="218" t="s">
        <v>230</v>
      </c>
      <c r="E326" s="219" t="s">
        <v>3488</v>
      </c>
      <c r="F326" s="220" t="s">
        <v>3489</v>
      </c>
      <c r="G326" s="221" t="s">
        <v>233</v>
      </c>
      <c r="H326" s="222">
        <v>903.96000000000004</v>
      </c>
      <c r="I326" s="223"/>
      <c r="J326" s="224">
        <f>ROUND(I326*H326,2)</f>
        <v>0</v>
      </c>
      <c r="K326" s="220" t="s">
        <v>234</v>
      </c>
      <c r="L326" s="48"/>
      <c r="M326" s="225" t="s">
        <v>44</v>
      </c>
      <c r="N326" s="226" t="s">
        <v>53</v>
      </c>
      <c r="O326" s="88"/>
      <c r="P326" s="227">
        <f>O326*H326</f>
        <v>0</v>
      </c>
      <c r="Q326" s="227">
        <v>0.00029999999999999997</v>
      </c>
      <c r="R326" s="227">
        <f>Q326*H326</f>
        <v>0.27118799999999998</v>
      </c>
      <c r="S326" s="227">
        <v>0</v>
      </c>
      <c r="T326" s="228">
        <f>S326*H326</f>
        <v>0</v>
      </c>
      <c r="U326" s="42"/>
      <c r="V326" s="42"/>
      <c r="W326" s="42"/>
      <c r="X326" s="42"/>
      <c r="Y326" s="42"/>
      <c r="Z326" s="42"/>
      <c r="AA326" s="42"/>
      <c r="AB326" s="42"/>
      <c r="AC326" s="42"/>
      <c r="AD326" s="42"/>
      <c r="AE326" s="42"/>
      <c r="AR326" s="229" t="s">
        <v>362</v>
      </c>
      <c r="AT326" s="229" t="s">
        <v>230</v>
      </c>
      <c r="AU326" s="229" t="s">
        <v>92</v>
      </c>
      <c r="AY326" s="20" t="s">
        <v>228</v>
      </c>
      <c r="BE326" s="230">
        <f>IF(N326="základní",J326,0)</f>
        <v>0</v>
      </c>
      <c r="BF326" s="230">
        <f>IF(N326="snížená",J326,0)</f>
        <v>0</v>
      </c>
      <c r="BG326" s="230">
        <f>IF(N326="zákl. přenesená",J326,0)</f>
        <v>0</v>
      </c>
      <c r="BH326" s="230">
        <f>IF(N326="sníž. přenesená",J326,0)</f>
        <v>0</v>
      </c>
      <c r="BI326" s="230">
        <f>IF(N326="nulová",J326,0)</f>
        <v>0</v>
      </c>
      <c r="BJ326" s="20" t="s">
        <v>90</v>
      </c>
      <c r="BK326" s="230">
        <f>ROUND(I326*H326,2)</f>
        <v>0</v>
      </c>
      <c r="BL326" s="20" t="s">
        <v>362</v>
      </c>
      <c r="BM326" s="229" t="s">
        <v>3490</v>
      </c>
    </row>
    <row r="327" s="2" customFormat="1">
      <c r="A327" s="42"/>
      <c r="B327" s="43"/>
      <c r="C327" s="44"/>
      <c r="D327" s="231" t="s">
        <v>236</v>
      </c>
      <c r="E327" s="44"/>
      <c r="F327" s="232" t="s">
        <v>3491</v>
      </c>
      <c r="G327" s="44"/>
      <c r="H327" s="44"/>
      <c r="I327" s="233"/>
      <c r="J327" s="44"/>
      <c r="K327" s="44"/>
      <c r="L327" s="48"/>
      <c r="M327" s="234"/>
      <c r="N327" s="235"/>
      <c r="O327" s="88"/>
      <c r="P327" s="88"/>
      <c r="Q327" s="88"/>
      <c r="R327" s="88"/>
      <c r="S327" s="88"/>
      <c r="T327" s="89"/>
      <c r="U327" s="42"/>
      <c r="V327" s="42"/>
      <c r="W327" s="42"/>
      <c r="X327" s="42"/>
      <c r="Y327" s="42"/>
      <c r="Z327" s="42"/>
      <c r="AA327" s="42"/>
      <c r="AB327" s="42"/>
      <c r="AC327" s="42"/>
      <c r="AD327" s="42"/>
      <c r="AE327" s="42"/>
      <c r="AT327" s="20" t="s">
        <v>236</v>
      </c>
      <c r="AU327" s="20" t="s">
        <v>92</v>
      </c>
    </row>
    <row r="328" s="13" customFormat="1">
      <c r="A328" s="13"/>
      <c r="B328" s="236"/>
      <c r="C328" s="237"/>
      <c r="D328" s="238" t="s">
        <v>238</v>
      </c>
      <c r="E328" s="239" t="s">
        <v>44</v>
      </c>
      <c r="F328" s="240" t="s">
        <v>3492</v>
      </c>
      <c r="G328" s="237"/>
      <c r="H328" s="239" t="s">
        <v>44</v>
      </c>
      <c r="I328" s="241"/>
      <c r="J328" s="237"/>
      <c r="K328" s="237"/>
      <c r="L328" s="242"/>
      <c r="M328" s="243"/>
      <c r="N328" s="244"/>
      <c r="O328" s="244"/>
      <c r="P328" s="244"/>
      <c r="Q328" s="244"/>
      <c r="R328" s="244"/>
      <c r="S328" s="244"/>
      <c r="T328" s="245"/>
      <c r="U328" s="13"/>
      <c r="V328" s="13"/>
      <c r="W328" s="13"/>
      <c r="X328" s="13"/>
      <c r="Y328" s="13"/>
      <c r="Z328" s="13"/>
      <c r="AA328" s="13"/>
      <c r="AB328" s="13"/>
      <c r="AC328" s="13"/>
      <c r="AD328" s="13"/>
      <c r="AE328" s="13"/>
      <c r="AT328" s="246" t="s">
        <v>238</v>
      </c>
      <c r="AU328" s="246" t="s">
        <v>92</v>
      </c>
      <c r="AV328" s="13" t="s">
        <v>90</v>
      </c>
      <c r="AW328" s="13" t="s">
        <v>42</v>
      </c>
      <c r="AX328" s="13" t="s">
        <v>82</v>
      </c>
      <c r="AY328" s="246" t="s">
        <v>228</v>
      </c>
    </row>
    <row r="329" s="14" customFormat="1">
      <c r="A329" s="14"/>
      <c r="B329" s="247"/>
      <c r="C329" s="248"/>
      <c r="D329" s="238" t="s">
        <v>238</v>
      </c>
      <c r="E329" s="249" t="s">
        <v>44</v>
      </c>
      <c r="F329" s="250" t="s">
        <v>3238</v>
      </c>
      <c r="G329" s="248"/>
      <c r="H329" s="251">
        <v>597.63999999999999</v>
      </c>
      <c r="I329" s="252"/>
      <c r="J329" s="248"/>
      <c r="K329" s="248"/>
      <c r="L329" s="253"/>
      <c r="M329" s="254"/>
      <c r="N329" s="255"/>
      <c r="O329" s="255"/>
      <c r="P329" s="255"/>
      <c r="Q329" s="255"/>
      <c r="R329" s="255"/>
      <c r="S329" s="255"/>
      <c r="T329" s="256"/>
      <c r="U329" s="14"/>
      <c r="V329" s="14"/>
      <c r="W329" s="14"/>
      <c r="X329" s="14"/>
      <c r="Y329" s="14"/>
      <c r="Z329" s="14"/>
      <c r="AA329" s="14"/>
      <c r="AB329" s="14"/>
      <c r="AC329" s="14"/>
      <c r="AD329" s="14"/>
      <c r="AE329" s="14"/>
      <c r="AT329" s="257" t="s">
        <v>238</v>
      </c>
      <c r="AU329" s="257" t="s">
        <v>92</v>
      </c>
      <c r="AV329" s="14" t="s">
        <v>92</v>
      </c>
      <c r="AW329" s="14" t="s">
        <v>42</v>
      </c>
      <c r="AX329" s="14" t="s">
        <v>82</v>
      </c>
      <c r="AY329" s="257" t="s">
        <v>228</v>
      </c>
    </row>
    <row r="330" s="14" customFormat="1">
      <c r="A330" s="14"/>
      <c r="B330" s="247"/>
      <c r="C330" s="248"/>
      <c r="D330" s="238" t="s">
        <v>238</v>
      </c>
      <c r="E330" s="249" t="s">
        <v>44</v>
      </c>
      <c r="F330" s="250" t="s">
        <v>3283</v>
      </c>
      <c r="G330" s="248"/>
      <c r="H330" s="251">
        <v>8.2300000000000004</v>
      </c>
      <c r="I330" s="252"/>
      <c r="J330" s="248"/>
      <c r="K330" s="248"/>
      <c r="L330" s="253"/>
      <c r="M330" s="254"/>
      <c r="N330" s="255"/>
      <c r="O330" s="255"/>
      <c r="P330" s="255"/>
      <c r="Q330" s="255"/>
      <c r="R330" s="255"/>
      <c r="S330" s="255"/>
      <c r="T330" s="256"/>
      <c r="U330" s="14"/>
      <c r="V330" s="14"/>
      <c r="W330" s="14"/>
      <c r="X330" s="14"/>
      <c r="Y330" s="14"/>
      <c r="Z330" s="14"/>
      <c r="AA330" s="14"/>
      <c r="AB330" s="14"/>
      <c r="AC330" s="14"/>
      <c r="AD330" s="14"/>
      <c r="AE330" s="14"/>
      <c r="AT330" s="257" t="s">
        <v>238</v>
      </c>
      <c r="AU330" s="257" t="s">
        <v>92</v>
      </c>
      <c r="AV330" s="14" t="s">
        <v>92</v>
      </c>
      <c r="AW330" s="14" t="s">
        <v>42</v>
      </c>
      <c r="AX330" s="14" t="s">
        <v>82</v>
      </c>
      <c r="AY330" s="257" t="s">
        <v>228</v>
      </c>
    </row>
    <row r="331" s="14" customFormat="1">
      <c r="A331" s="14"/>
      <c r="B331" s="247"/>
      <c r="C331" s="248"/>
      <c r="D331" s="238" t="s">
        <v>238</v>
      </c>
      <c r="E331" s="249" t="s">
        <v>44</v>
      </c>
      <c r="F331" s="250" t="s">
        <v>3285</v>
      </c>
      <c r="G331" s="248"/>
      <c r="H331" s="251">
        <v>298.08999999999997</v>
      </c>
      <c r="I331" s="252"/>
      <c r="J331" s="248"/>
      <c r="K331" s="248"/>
      <c r="L331" s="253"/>
      <c r="M331" s="254"/>
      <c r="N331" s="255"/>
      <c r="O331" s="255"/>
      <c r="P331" s="255"/>
      <c r="Q331" s="255"/>
      <c r="R331" s="255"/>
      <c r="S331" s="255"/>
      <c r="T331" s="256"/>
      <c r="U331" s="14"/>
      <c r="V331" s="14"/>
      <c r="W331" s="14"/>
      <c r="X331" s="14"/>
      <c r="Y331" s="14"/>
      <c r="Z331" s="14"/>
      <c r="AA331" s="14"/>
      <c r="AB331" s="14"/>
      <c r="AC331" s="14"/>
      <c r="AD331" s="14"/>
      <c r="AE331" s="14"/>
      <c r="AT331" s="257" t="s">
        <v>238</v>
      </c>
      <c r="AU331" s="257" t="s">
        <v>92</v>
      </c>
      <c r="AV331" s="14" t="s">
        <v>92</v>
      </c>
      <c r="AW331" s="14" t="s">
        <v>42</v>
      </c>
      <c r="AX331" s="14" t="s">
        <v>82</v>
      </c>
      <c r="AY331" s="257" t="s">
        <v>228</v>
      </c>
    </row>
    <row r="332" s="15" customFormat="1">
      <c r="A332" s="15"/>
      <c r="B332" s="258"/>
      <c r="C332" s="259"/>
      <c r="D332" s="238" t="s">
        <v>238</v>
      </c>
      <c r="E332" s="260" t="s">
        <v>44</v>
      </c>
      <c r="F332" s="261" t="s">
        <v>247</v>
      </c>
      <c r="G332" s="259"/>
      <c r="H332" s="262">
        <v>903.96000000000004</v>
      </c>
      <c r="I332" s="263"/>
      <c r="J332" s="259"/>
      <c r="K332" s="259"/>
      <c r="L332" s="264"/>
      <c r="M332" s="265"/>
      <c r="N332" s="266"/>
      <c r="O332" s="266"/>
      <c r="P332" s="266"/>
      <c r="Q332" s="266"/>
      <c r="R332" s="266"/>
      <c r="S332" s="266"/>
      <c r="T332" s="267"/>
      <c r="U332" s="15"/>
      <c r="V332" s="15"/>
      <c r="W332" s="15"/>
      <c r="X332" s="15"/>
      <c r="Y332" s="15"/>
      <c r="Z332" s="15"/>
      <c r="AA332" s="15"/>
      <c r="AB332" s="15"/>
      <c r="AC332" s="15"/>
      <c r="AD332" s="15"/>
      <c r="AE332" s="15"/>
      <c r="AT332" s="268" t="s">
        <v>238</v>
      </c>
      <c r="AU332" s="268" t="s">
        <v>92</v>
      </c>
      <c r="AV332" s="15" t="s">
        <v>145</v>
      </c>
      <c r="AW332" s="15" t="s">
        <v>42</v>
      </c>
      <c r="AX332" s="15" t="s">
        <v>90</v>
      </c>
      <c r="AY332" s="268" t="s">
        <v>228</v>
      </c>
    </row>
    <row r="333" s="2" customFormat="1" ht="16.5" customHeight="1">
      <c r="A333" s="42"/>
      <c r="B333" s="43"/>
      <c r="C333" s="218" t="s">
        <v>881</v>
      </c>
      <c r="D333" s="218" t="s">
        <v>230</v>
      </c>
      <c r="E333" s="219" t="s">
        <v>3493</v>
      </c>
      <c r="F333" s="220" t="s">
        <v>3494</v>
      </c>
      <c r="G333" s="221" t="s">
        <v>233</v>
      </c>
      <c r="H333" s="222">
        <v>78.418999999999997</v>
      </c>
      <c r="I333" s="223"/>
      <c r="J333" s="224">
        <f>ROUND(I333*H333,2)</f>
        <v>0</v>
      </c>
      <c r="K333" s="220" t="s">
        <v>234</v>
      </c>
      <c r="L333" s="48"/>
      <c r="M333" s="225" t="s">
        <v>44</v>
      </c>
      <c r="N333" s="226" t="s">
        <v>53</v>
      </c>
      <c r="O333" s="88"/>
      <c r="P333" s="227">
        <f>O333*H333</f>
        <v>0</v>
      </c>
      <c r="Q333" s="227">
        <v>0.0015</v>
      </c>
      <c r="R333" s="227">
        <f>Q333*H333</f>
        <v>0.1176285</v>
      </c>
      <c r="S333" s="227">
        <v>0</v>
      </c>
      <c r="T333" s="228">
        <f>S333*H333</f>
        <v>0</v>
      </c>
      <c r="U333" s="42"/>
      <c r="V333" s="42"/>
      <c r="W333" s="42"/>
      <c r="X333" s="42"/>
      <c r="Y333" s="42"/>
      <c r="Z333" s="42"/>
      <c r="AA333" s="42"/>
      <c r="AB333" s="42"/>
      <c r="AC333" s="42"/>
      <c r="AD333" s="42"/>
      <c r="AE333" s="42"/>
      <c r="AR333" s="229" t="s">
        <v>362</v>
      </c>
      <c r="AT333" s="229" t="s">
        <v>230</v>
      </c>
      <c r="AU333" s="229" t="s">
        <v>92</v>
      </c>
      <c r="AY333" s="20" t="s">
        <v>228</v>
      </c>
      <c r="BE333" s="230">
        <f>IF(N333="základní",J333,0)</f>
        <v>0</v>
      </c>
      <c r="BF333" s="230">
        <f>IF(N333="snížená",J333,0)</f>
        <v>0</v>
      </c>
      <c r="BG333" s="230">
        <f>IF(N333="zákl. přenesená",J333,0)</f>
        <v>0</v>
      </c>
      <c r="BH333" s="230">
        <f>IF(N333="sníž. přenesená",J333,0)</f>
        <v>0</v>
      </c>
      <c r="BI333" s="230">
        <f>IF(N333="nulová",J333,0)</f>
        <v>0</v>
      </c>
      <c r="BJ333" s="20" t="s">
        <v>90</v>
      </c>
      <c r="BK333" s="230">
        <f>ROUND(I333*H333,2)</f>
        <v>0</v>
      </c>
      <c r="BL333" s="20" t="s">
        <v>362</v>
      </c>
      <c r="BM333" s="229" t="s">
        <v>3495</v>
      </c>
    </row>
    <row r="334" s="2" customFormat="1">
      <c r="A334" s="42"/>
      <c r="B334" s="43"/>
      <c r="C334" s="44"/>
      <c r="D334" s="231" t="s">
        <v>236</v>
      </c>
      <c r="E334" s="44"/>
      <c r="F334" s="232" t="s">
        <v>3496</v>
      </c>
      <c r="G334" s="44"/>
      <c r="H334" s="44"/>
      <c r="I334" s="233"/>
      <c r="J334" s="44"/>
      <c r="K334" s="44"/>
      <c r="L334" s="48"/>
      <c r="M334" s="234"/>
      <c r="N334" s="235"/>
      <c r="O334" s="88"/>
      <c r="P334" s="88"/>
      <c r="Q334" s="88"/>
      <c r="R334" s="88"/>
      <c r="S334" s="88"/>
      <c r="T334" s="89"/>
      <c r="U334" s="42"/>
      <c r="V334" s="42"/>
      <c r="W334" s="42"/>
      <c r="X334" s="42"/>
      <c r="Y334" s="42"/>
      <c r="Z334" s="42"/>
      <c r="AA334" s="42"/>
      <c r="AB334" s="42"/>
      <c r="AC334" s="42"/>
      <c r="AD334" s="42"/>
      <c r="AE334" s="42"/>
      <c r="AT334" s="20" t="s">
        <v>236</v>
      </c>
      <c r="AU334" s="20" t="s">
        <v>92</v>
      </c>
    </row>
    <row r="335" s="13" customFormat="1">
      <c r="A335" s="13"/>
      <c r="B335" s="236"/>
      <c r="C335" s="237"/>
      <c r="D335" s="238" t="s">
        <v>238</v>
      </c>
      <c r="E335" s="239" t="s">
        <v>44</v>
      </c>
      <c r="F335" s="240" t="s">
        <v>3497</v>
      </c>
      <c r="G335" s="237"/>
      <c r="H335" s="239" t="s">
        <v>44</v>
      </c>
      <c r="I335" s="241"/>
      <c r="J335" s="237"/>
      <c r="K335" s="237"/>
      <c r="L335" s="242"/>
      <c r="M335" s="243"/>
      <c r="N335" s="244"/>
      <c r="O335" s="244"/>
      <c r="P335" s="244"/>
      <c r="Q335" s="244"/>
      <c r="R335" s="244"/>
      <c r="S335" s="244"/>
      <c r="T335" s="245"/>
      <c r="U335" s="13"/>
      <c r="V335" s="13"/>
      <c r="W335" s="13"/>
      <c r="X335" s="13"/>
      <c r="Y335" s="13"/>
      <c r="Z335" s="13"/>
      <c r="AA335" s="13"/>
      <c r="AB335" s="13"/>
      <c r="AC335" s="13"/>
      <c r="AD335" s="13"/>
      <c r="AE335" s="13"/>
      <c r="AT335" s="246" t="s">
        <v>238</v>
      </c>
      <c r="AU335" s="246" t="s">
        <v>92</v>
      </c>
      <c r="AV335" s="13" t="s">
        <v>90</v>
      </c>
      <c r="AW335" s="13" t="s">
        <v>42</v>
      </c>
      <c r="AX335" s="13" t="s">
        <v>82</v>
      </c>
      <c r="AY335" s="246" t="s">
        <v>228</v>
      </c>
    </row>
    <row r="336" s="13" customFormat="1">
      <c r="A336" s="13"/>
      <c r="B336" s="236"/>
      <c r="C336" s="237"/>
      <c r="D336" s="238" t="s">
        <v>238</v>
      </c>
      <c r="E336" s="239" t="s">
        <v>44</v>
      </c>
      <c r="F336" s="240" t="s">
        <v>3498</v>
      </c>
      <c r="G336" s="237"/>
      <c r="H336" s="239" t="s">
        <v>44</v>
      </c>
      <c r="I336" s="241"/>
      <c r="J336" s="237"/>
      <c r="K336" s="237"/>
      <c r="L336" s="242"/>
      <c r="M336" s="243"/>
      <c r="N336" s="244"/>
      <c r="O336" s="244"/>
      <c r="P336" s="244"/>
      <c r="Q336" s="244"/>
      <c r="R336" s="244"/>
      <c r="S336" s="244"/>
      <c r="T336" s="245"/>
      <c r="U336" s="13"/>
      <c r="V336" s="13"/>
      <c r="W336" s="13"/>
      <c r="X336" s="13"/>
      <c r="Y336" s="13"/>
      <c r="Z336" s="13"/>
      <c r="AA336" s="13"/>
      <c r="AB336" s="13"/>
      <c r="AC336" s="13"/>
      <c r="AD336" s="13"/>
      <c r="AE336" s="13"/>
      <c r="AT336" s="246" t="s">
        <v>238</v>
      </c>
      <c r="AU336" s="246" t="s">
        <v>92</v>
      </c>
      <c r="AV336" s="13" t="s">
        <v>90</v>
      </c>
      <c r="AW336" s="13" t="s">
        <v>42</v>
      </c>
      <c r="AX336" s="13" t="s">
        <v>82</v>
      </c>
      <c r="AY336" s="246" t="s">
        <v>228</v>
      </c>
    </row>
    <row r="337" s="13" customFormat="1">
      <c r="A337" s="13"/>
      <c r="B337" s="236"/>
      <c r="C337" s="237"/>
      <c r="D337" s="238" t="s">
        <v>238</v>
      </c>
      <c r="E337" s="239" t="s">
        <v>44</v>
      </c>
      <c r="F337" s="240" t="s">
        <v>1366</v>
      </c>
      <c r="G337" s="237"/>
      <c r="H337" s="239" t="s">
        <v>44</v>
      </c>
      <c r="I337" s="241"/>
      <c r="J337" s="237"/>
      <c r="K337" s="237"/>
      <c r="L337" s="242"/>
      <c r="M337" s="243"/>
      <c r="N337" s="244"/>
      <c r="O337" s="244"/>
      <c r="P337" s="244"/>
      <c r="Q337" s="244"/>
      <c r="R337" s="244"/>
      <c r="S337" s="244"/>
      <c r="T337" s="245"/>
      <c r="U337" s="13"/>
      <c r="V337" s="13"/>
      <c r="W337" s="13"/>
      <c r="X337" s="13"/>
      <c r="Y337" s="13"/>
      <c r="Z337" s="13"/>
      <c r="AA337" s="13"/>
      <c r="AB337" s="13"/>
      <c r="AC337" s="13"/>
      <c r="AD337" s="13"/>
      <c r="AE337" s="13"/>
      <c r="AT337" s="246" t="s">
        <v>238</v>
      </c>
      <c r="AU337" s="246" t="s">
        <v>92</v>
      </c>
      <c r="AV337" s="13" t="s">
        <v>90</v>
      </c>
      <c r="AW337" s="13" t="s">
        <v>42</v>
      </c>
      <c r="AX337" s="13" t="s">
        <v>82</v>
      </c>
      <c r="AY337" s="246" t="s">
        <v>228</v>
      </c>
    </row>
    <row r="338" s="14" customFormat="1">
      <c r="A338" s="14"/>
      <c r="B338" s="247"/>
      <c r="C338" s="248"/>
      <c r="D338" s="238" t="s">
        <v>238</v>
      </c>
      <c r="E338" s="249" t="s">
        <v>44</v>
      </c>
      <c r="F338" s="250" t="s">
        <v>3499</v>
      </c>
      <c r="G338" s="248"/>
      <c r="H338" s="251">
        <v>8.4039999999999999</v>
      </c>
      <c r="I338" s="252"/>
      <c r="J338" s="248"/>
      <c r="K338" s="248"/>
      <c r="L338" s="253"/>
      <c r="M338" s="254"/>
      <c r="N338" s="255"/>
      <c r="O338" s="255"/>
      <c r="P338" s="255"/>
      <c r="Q338" s="255"/>
      <c r="R338" s="255"/>
      <c r="S338" s="255"/>
      <c r="T338" s="256"/>
      <c r="U338" s="14"/>
      <c r="V338" s="14"/>
      <c r="W338" s="14"/>
      <c r="X338" s="14"/>
      <c r="Y338" s="14"/>
      <c r="Z338" s="14"/>
      <c r="AA338" s="14"/>
      <c r="AB338" s="14"/>
      <c r="AC338" s="14"/>
      <c r="AD338" s="14"/>
      <c r="AE338" s="14"/>
      <c r="AT338" s="257" t="s">
        <v>238</v>
      </c>
      <c r="AU338" s="257" t="s">
        <v>92</v>
      </c>
      <c r="AV338" s="14" t="s">
        <v>92</v>
      </c>
      <c r="AW338" s="14" t="s">
        <v>42</v>
      </c>
      <c r="AX338" s="14" t="s">
        <v>82</v>
      </c>
      <c r="AY338" s="257" t="s">
        <v>228</v>
      </c>
    </row>
    <row r="339" s="14" customFormat="1">
      <c r="A339" s="14"/>
      <c r="B339" s="247"/>
      <c r="C339" s="248"/>
      <c r="D339" s="238" t="s">
        <v>238</v>
      </c>
      <c r="E339" s="249" t="s">
        <v>44</v>
      </c>
      <c r="F339" s="250" t="s">
        <v>3500</v>
      </c>
      <c r="G339" s="248"/>
      <c r="H339" s="251">
        <v>8.4480000000000004</v>
      </c>
      <c r="I339" s="252"/>
      <c r="J339" s="248"/>
      <c r="K339" s="248"/>
      <c r="L339" s="253"/>
      <c r="M339" s="254"/>
      <c r="N339" s="255"/>
      <c r="O339" s="255"/>
      <c r="P339" s="255"/>
      <c r="Q339" s="255"/>
      <c r="R339" s="255"/>
      <c r="S339" s="255"/>
      <c r="T339" s="256"/>
      <c r="U339" s="14"/>
      <c r="V339" s="14"/>
      <c r="W339" s="14"/>
      <c r="X339" s="14"/>
      <c r="Y339" s="14"/>
      <c r="Z339" s="14"/>
      <c r="AA339" s="14"/>
      <c r="AB339" s="14"/>
      <c r="AC339" s="14"/>
      <c r="AD339" s="14"/>
      <c r="AE339" s="14"/>
      <c r="AT339" s="257" t="s">
        <v>238</v>
      </c>
      <c r="AU339" s="257" t="s">
        <v>92</v>
      </c>
      <c r="AV339" s="14" t="s">
        <v>92</v>
      </c>
      <c r="AW339" s="14" t="s">
        <v>42</v>
      </c>
      <c r="AX339" s="14" t="s">
        <v>82</v>
      </c>
      <c r="AY339" s="257" t="s">
        <v>228</v>
      </c>
    </row>
    <row r="340" s="14" customFormat="1">
      <c r="A340" s="14"/>
      <c r="B340" s="247"/>
      <c r="C340" s="248"/>
      <c r="D340" s="238" t="s">
        <v>238</v>
      </c>
      <c r="E340" s="249" t="s">
        <v>44</v>
      </c>
      <c r="F340" s="250" t="s">
        <v>3501</v>
      </c>
      <c r="G340" s="248"/>
      <c r="H340" s="251">
        <v>6.0940000000000003</v>
      </c>
      <c r="I340" s="252"/>
      <c r="J340" s="248"/>
      <c r="K340" s="248"/>
      <c r="L340" s="253"/>
      <c r="M340" s="254"/>
      <c r="N340" s="255"/>
      <c r="O340" s="255"/>
      <c r="P340" s="255"/>
      <c r="Q340" s="255"/>
      <c r="R340" s="255"/>
      <c r="S340" s="255"/>
      <c r="T340" s="256"/>
      <c r="U340" s="14"/>
      <c r="V340" s="14"/>
      <c r="W340" s="14"/>
      <c r="X340" s="14"/>
      <c r="Y340" s="14"/>
      <c r="Z340" s="14"/>
      <c r="AA340" s="14"/>
      <c r="AB340" s="14"/>
      <c r="AC340" s="14"/>
      <c r="AD340" s="14"/>
      <c r="AE340" s="14"/>
      <c r="AT340" s="257" t="s">
        <v>238</v>
      </c>
      <c r="AU340" s="257" t="s">
        <v>92</v>
      </c>
      <c r="AV340" s="14" t="s">
        <v>92</v>
      </c>
      <c r="AW340" s="14" t="s">
        <v>42</v>
      </c>
      <c r="AX340" s="14" t="s">
        <v>82</v>
      </c>
      <c r="AY340" s="257" t="s">
        <v>228</v>
      </c>
    </row>
    <row r="341" s="13" customFormat="1">
      <c r="A341" s="13"/>
      <c r="B341" s="236"/>
      <c r="C341" s="237"/>
      <c r="D341" s="238" t="s">
        <v>238</v>
      </c>
      <c r="E341" s="239" t="s">
        <v>44</v>
      </c>
      <c r="F341" s="240" t="s">
        <v>1368</v>
      </c>
      <c r="G341" s="237"/>
      <c r="H341" s="239" t="s">
        <v>44</v>
      </c>
      <c r="I341" s="241"/>
      <c r="J341" s="237"/>
      <c r="K341" s="237"/>
      <c r="L341" s="242"/>
      <c r="M341" s="243"/>
      <c r="N341" s="244"/>
      <c r="O341" s="244"/>
      <c r="P341" s="244"/>
      <c r="Q341" s="244"/>
      <c r="R341" s="244"/>
      <c r="S341" s="244"/>
      <c r="T341" s="245"/>
      <c r="U341" s="13"/>
      <c r="V341" s="13"/>
      <c r="W341" s="13"/>
      <c r="X341" s="13"/>
      <c r="Y341" s="13"/>
      <c r="Z341" s="13"/>
      <c r="AA341" s="13"/>
      <c r="AB341" s="13"/>
      <c r="AC341" s="13"/>
      <c r="AD341" s="13"/>
      <c r="AE341" s="13"/>
      <c r="AT341" s="246" t="s">
        <v>238</v>
      </c>
      <c r="AU341" s="246" t="s">
        <v>92</v>
      </c>
      <c r="AV341" s="13" t="s">
        <v>90</v>
      </c>
      <c r="AW341" s="13" t="s">
        <v>42</v>
      </c>
      <c r="AX341" s="13" t="s">
        <v>82</v>
      </c>
      <c r="AY341" s="246" t="s">
        <v>228</v>
      </c>
    </row>
    <row r="342" s="14" customFormat="1">
      <c r="A342" s="14"/>
      <c r="B342" s="247"/>
      <c r="C342" s="248"/>
      <c r="D342" s="238" t="s">
        <v>238</v>
      </c>
      <c r="E342" s="249" t="s">
        <v>44</v>
      </c>
      <c r="F342" s="250" t="s">
        <v>3502</v>
      </c>
      <c r="G342" s="248"/>
      <c r="H342" s="251">
        <v>17.335999999999999</v>
      </c>
      <c r="I342" s="252"/>
      <c r="J342" s="248"/>
      <c r="K342" s="248"/>
      <c r="L342" s="253"/>
      <c r="M342" s="254"/>
      <c r="N342" s="255"/>
      <c r="O342" s="255"/>
      <c r="P342" s="255"/>
      <c r="Q342" s="255"/>
      <c r="R342" s="255"/>
      <c r="S342" s="255"/>
      <c r="T342" s="256"/>
      <c r="U342" s="14"/>
      <c r="V342" s="14"/>
      <c r="W342" s="14"/>
      <c r="X342" s="14"/>
      <c r="Y342" s="14"/>
      <c r="Z342" s="14"/>
      <c r="AA342" s="14"/>
      <c r="AB342" s="14"/>
      <c r="AC342" s="14"/>
      <c r="AD342" s="14"/>
      <c r="AE342" s="14"/>
      <c r="AT342" s="257" t="s">
        <v>238</v>
      </c>
      <c r="AU342" s="257" t="s">
        <v>92</v>
      </c>
      <c r="AV342" s="14" t="s">
        <v>92</v>
      </c>
      <c r="AW342" s="14" t="s">
        <v>42</v>
      </c>
      <c r="AX342" s="14" t="s">
        <v>82</v>
      </c>
      <c r="AY342" s="257" t="s">
        <v>228</v>
      </c>
    </row>
    <row r="343" s="14" customFormat="1">
      <c r="A343" s="14"/>
      <c r="B343" s="247"/>
      <c r="C343" s="248"/>
      <c r="D343" s="238" t="s">
        <v>238</v>
      </c>
      <c r="E343" s="249" t="s">
        <v>44</v>
      </c>
      <c r="F343" s="250" t="s">
        <v>3503</v>
      </c>
      <c r="G343" s="248"/>
      <c r="H343" s="251">
        <v>17.225999999999999</v>
      </c>
      <c r="I343" s="252"/>
      <c r="J343" s="248"/>
      <c r="K343" s="248"/>
      <c r="L343" s="253"/>
      <c r="M343" s="254"/>
      <c r="N343" s="255"/>
      <c r="O343" s="255"/>
      <c r="P343" s="255"/>
      <c r="Q343" s="255"/>
      <c r="R343" s="255"/>
      <c r="S343" s="255"/>
      <c r="T343" s="256"/>
      <c r="U343" s="14"/>
      <c r="V343" s="14"/>
      <c r="W343" s="14"/>
      <c r="X343" s="14"/>
      <c r="Y343" s="14"/>
      <c r="Z343" s="14"/>
      <c r="AA343" s="14"/>
      <c r="AB343" s="14"/>
      <c r="AC343" s="14"/>
      <c r="AD343" s="14"/>
      <c r="AE343" s="14"/>
      <c r="AT343" s="257" t="s">
        <v>238</v>
      </c>
      <c r="AU343" s="257" t="s">
        <v>92</v>
      </c>
      <c r="AV343" s="14" t="s">
        <v>92</v>
      </c>
      <c r="AW343" s="14" t="s">
        <v>42</v>
      </c>
      <c r="AX343" s="14" t="s">
        <v>82</v>
      </c>
      <c r="AY343" s="257" t="s">
        <v>228</v>
      </c>
    </row>
    <row r="344" s="14" customFormat="1">
      <c r="A344" s="14"/>
      <c r="B344" s="247"/>
      <c r="C344" s="248"/>
      <c r="D344" s="238" t="s">
        <v>238</v>
      </c>
      <c r="E344" s="249" t="s">
        <v>44</v>
      </c>
      <c r="F344" s="250" t="s">
        <v>3504</v>
      </c>
      <c r="G344" s="248"/>
      <c r="H344" s="251">
        <v>10.648</v>
      </c>
      <c r="I344" s="252"/>
      <c r="J344" s="248"/>
      <c r="K344" s="248"/>
      <c r="L344" s="253"/>
      <c r="M344" s="254"/>
      <c r="N344" s="255"/>
      <c r="O344" s="255"/>
      <c r="P344" s="255"/>
      <c r="Q344" s="255"/>
      <c r="R344" s="255"/>
      <c r="S344" s="255"/>
      <c r="T344" s="256"/>
      <c r="U344" s="14"/>
      <c r="V344" s="14"/>
      <c r="W344" s="14"/>
      <c r="X344" s="14"/>
      <c r="Y344" s="14"/>
      <c r="Z344" s="14"/>
      <c r="AA344" s="14"/>
      <c r="AB344" s="14"/>
      <c r="AC344" s="14"/>
      <c r="AD344" s="14"/>
      <c r="AE344" s="14"/>
      <c r="AT344" s="257" t="s">
        <v>238</v>
      </c>
      <c r="AU344" s="257" t="s">
        <v>92</v>
      </c>
      <c r="AV344" s="14" t="s">
        <v>92</v>
      </c>
      <c r="AW344" s="14" t="s">
        <v>42</v>
      </c>
      <c r="AX344" s="14" t="s">
        <v>82</v>
      </c>
      <c r="AY344" s="257" t="s">
        <v>228</v>
      </c>
    </row>
    <row r="345" s="14" customFormat="1">
      <c r="A345" s="14"/>
      <c r="B345" s="247"/>
      <c r="C345" s="248"/>
      <c r="D345" s="238" t="s">
        <v>238</v>
      </c>
      <c r="E345" s="249" t="s">
        <v>44</v>
      </c>
      <c r="F345" s="250" t="s">
        <v>3505</v>
      </c>
      <c r="G345" s="248"/>
      <c r="H345" s="251">
        <v>10.263</v>
      </c>
      <c r="I345" s="252"/>
      <c r="J345" s="248"/>
      <c r="K345" s="248"/>
      <c r="L345" s="253"/>
      <c r="M345" s="254"/>
      <c r="N345" s="255"/>
      <c r="O345" s="255"/>
      <c r="P345" s="255"/>
      <c r="Q345" s="255"/>
      <c r="R345" s="255"/>
      <c r="S345" s="255"/>
      <c r="T345" s="256"/>
      <c r="U345" s="14"/>
      <c r="V345" s="14"/>
      <c r="W345" s="14"/>
      <c r="X345" s="14"/>
      <c r="Y345" s="14"/>
      <c r="Z345" s="14"/>
      <c r="AA345" s="14"/>
      <c r="AB345" s="14"/>
      <c r="AC345" s="14"/>
      <c r="AD345" s="14"/>
      <c r="AE345" s="14"/>
      <c r="AT345" s="257" t="s">
        <v>238</v>
      </c>
      <c r="AU345" s="257" t="s">
        <v>92</v>
      </c>
      <c r="AV345" s="14" t="s">
        <v>92</v>
      </c>
      <c r="AW345" s="14" t="s">
        <v>42</v>
      </c>
      <c r="AX345" s="14" t="s">
        <v>82</v>
      </c>
      <c r="AY345" s="257" t="s">
        <v>228</v>
      </c>
    </row>
    <row r="346" s="15" customFormat="1">
      <c r="A346" s="15"/>
      <c r="B346" s="258"/>
      <c r="C346" s="259"/>
      <c r="D346" s="238" t="s">
        <v>238</v>
      </c>
      <c r="E346" s="260" t="s">
        <v>44</v>
      </c>
      <c r="F346" s="261" t="s">
        <v>247</v>
      </c>
      <c r="G346" s="259"/>
      <c r="H346" s="262">
        <v>78.418999999999997</v>
      </c>
      <c r="I346" s="263"/>
      <c r="J346" s="259"/>
      <c r="K346" s="259"/>
      <c r="L346" s="264"/>
      <c r="M346" s="265"/>
      <c r="N346" s="266"/>
      <c r="O346" s="266"/>
      <c r="P346" s="266"/>
      <c r="Q346" s="266"/>
      <c r="R346" s="266"/>
      <c r="S346" s="266"/>
      <c r="T346" s="267"/>
      <c r="U346" s="15"/>
      <c r="V346" s="15"/>
      <c r="W346" s="15"/>
      <c r="X346" s="15"/>
      <c r="Y346" s="15"/>
      <c r="Z346" s="15"/>
      <c r="AA346" s="15"/>
      <c r="AB346" s="15"/>
      <c r="AC346" s="15"/>
      <c r="AD346" s="15"/>
      <c r="AE346" s="15"/>
      <c r="AT346" s="268" t="s">
        <v>238</v>
      </c>
      <c r="AU346" s="268" t="s">
        <v>92</v>
      </c>
      <c r="AV346" s="15" t="s">
        <v>145</v>
      </c>
      <c r="AW346" s="15" t="s">
        <v>42</v>
      </c>
      <c r="AX346" s="15" t="s">
        <v>90</v>
      </c>
      <c r="AY346" s="268" t="s">
        <v>228</v>
      </c>
    </row>
    <row r="347" s="2" customFormat="1" ht="16.5" customHeight="1">
      <c r="A347" s="42"/>
      <c r="B347" s="43"/>
      <c r="C347" s="218" t="s">
        <v>886</v>
      </c>
      <c r="D347" s="218" t="s">
        <v>230</v>
      </c>
      <c r="E347" s="219" t="s">
        <v>3506</v>
      </c>
      <c r="F347" s="220" t="s">
        <v>3507</v>
      </c>
      <c r="G347" s="221" t="s">
        <v>299</v>
      </c>
      <c r="H347" s="222">
        <v>65</v>
      </c>
      <c r="I347" s="223"/>
      <c r="J347" s="224">
        <f>ROUND(I347*H347,2)</f>
        <v>0</v>
      </c>
      <c r="K347" s="220" t="s">
        <v>234</v>
      </c>
      <c r="L347" s="48"/>
      <c r="M347" s="225" t="s">
        <v>44</v>
      </c>
      <c r="N347" s="226" t="s">
        <v>53</v>
      </c>
      <c r="O347" s="88"/>
      <c r="P347" s="227">
        <f>O347*H347</f>
        <v>0</v>
      </c>
      <c r="Q347" s="227">
        <v>0.00027999999999999998</v>
      </c>
      <c r="R347" s="227">
        <f>Q347*H347</f>
        <v>0.018199999999999997</v>
      </c>
      <c r="S347" s="227">
        <v>0</v>
      </c>
      <c r="T347" s="228">
        <f>S347*H347</f>
        <v>0</v>
      </c>
      <c r="U347" s="42"/>
      <c r="V347" s="42"/>
      <c r="W347" s="42"/>
      <c r="X347" s="42"/>
      <c r="Y347" s="42"/>
      <c r="Z347" s="42"/>
      <c r="AA347" s="42"/>
      <c r="AB347" s="42"/>
      <c r="AC347" s="42"/>
      <c r="AD347" s="42"/>
      <c r="AE347" s="42"/>
      <c r="AR347" s="229" t="s">
        <v>362</v>
      </c>
      <c r="AT347" s="229" t="s">
        <v>230</v>
      </c>
      <c r="AU347" s="229" t="s">
        <v>92</v>
      </c>
      <c r="AY347" s="20" t="s">
        <v>228</v>
      </c>
      <c r="BE347" s="230">
        <f>IF(N347="základní",J347,0)</f>
        <v>0</v>
      </c>
      <c r="BF347" s="230">
        <f>IF(N347="snížená",J347,0)</f>
        <v>0</v>
      </c>
      <c r="BG347" s="230">
        <f>IF(N347="zákl. přenesená",J347,0)</f>
        <v>0</v>
      </c>
      <c r="BH347" s="230">
        <f>IF(N347="sníž. přenesená",J347,0)</f>
        <v>0</v>
      </c>
      <c r="BI347" s="230">
        <f>IF(N347="nulová",J347,0)</f>
        <v>0</v>
      </c>
      <c r="BJ347" s="20" t="s">
        <v>90</v>
      </c>
      <c r="BK347" s="230">
        <f>ROUND(I347*H347,2)</f>
        <v>0</v>
      </c>
      <c r="BL347" s="20" t="s">
        <v>362</v>
      </c>
      <c r="BM347" s="229" t="s">
        <v>3508</v>
      </c>
    </row>
    <row r="348" s="2" customFormat="1">
      <c r="A348" s="42"/>
      <c r="B348" s="43"/>
      <c r="C348" s="44"/>
      <c r="D348" s="231" t="s">
        <v>236</v>
      </c>
      <c r="E348" s="44"/>
      <c r="F348" s="232" t="s">
        <v>3509</v>
      </c>
      <c r="G348" s="44"/>
      <c r="H348" s="44"/>
      <c r="I348" s="233"/>
      <c r="J348" s="44"/>
      <c r="K348" s="44"/>
      <c r="L348" s="48"/>
      <c r="M348" s="234"/>
      <c r="N348" s="235"/>
      <c r="O348" s="88"/>
      <c r="P348" s="88"/>
      <c r="Q348" s="88"/>
      <c r="R348" s="88"/>
      <c r="S348" s="88"/>
      <c r="T348" s="89"/>
      <c r="U348" s="42"/>
      <c r="V348" s="42"/>
      <c r="W348" s="42"/>
      <c r="X348" s="42"/>
      <c r="Y348" s="42"/>
      <c r="Z348" s="42"/>
      <c r="AA348" s="42"/>
      <c r="AB348" s="42"/>
      <c r="AC348" s="42"/>
      <c r="AD348" s="42"/>
      <c r="AE348" s="42"/>
      <c r="AT348" s="20" t="s">
        <v>236</v>
      </c>
      <c r="AU348" s="20" t="s">
        <v>92</v>
      </c>
    </row>
    <row r="349" s="13" customFormat="1">
      <c r="A349" s="13"/>
      <c r="B349" s="236"/>
      <c r="C349" s="237"/>
      <c r="D349" s="238" t="s">
        <v>238</v>
      </c>
      <c r="E349" s="239" t="s">
        <v>44</v>
      </c>
      <c r="F349" s="240" t="s">
        <v>3510</v>
      </c>
      <c r="G349" s="237"/>
      <c r="H349" s="239" t="s">
        <v>44</v>
      </c>
      <c r="I349" s="241"/>
      <c r="J349" s="237"/>
      <c r="K349" s="237"/>
      <c r="L349" s="242"/>
      <c r="M349" s="243"/>
      <c r="N349" s="244"/>
      <c r="O349" s="244"/>
      <c r="P349" s="244"/>
      <c r="Q349" s="244"/>
      <c r="R349" s="244"/>
      <c r="S349" s="244"/>
      <c r="T349" s="245"/>
      <c r="U349" s="13"/>
      <c r="V349" s="13"/>
      <c r="W349" s="13"/>
      <c r="X349" s="13"/>
      <c r="Y349" s="13"/>
      <c r="Z349" s="13"/>
      <c r="AA349" s="13"/>
      <c r="AB349" s="13"/>
      <c r="AC349" s="13"/>
      <c r="AD349" s="13"/>
      <c r="AE349" s="13"/>
      <c r="AT349" s="246" t="s">
        <v>238</v>
      </c>
      <c r="AU349" s="246" t="s">
        <v>92</v>
      </c>
      <c r="AV349" s="13" t="s">
        <v>90</v>
      </c>
      <c r="AW349" s="13" t="s">
        <v>42</v>
      </c>
      <c r="AX349" s="13" t="s">
        <v>82</v>
      </c>
      <c r="AY349" s="246" t="s">
        <v>228</v>
      </c>
    </row>
    <row r="350" s="13" customFormat="1">
      <c r="A350" s="13"/>
      <c r="B350" s="236"/>
      <c r="C350" s="237"/>
      <c r="D350" s="238" t="s">
        <v>238</v>
      </c>
      <c r="E350" s="239" t="s">
        <v>44</v>
      </c>
      <c r="F350" s="240" t="s">
        <v>3498</v>
      </c>
      <c r="G350" s="237"/>
      <c r="H350" s="239" t="s">
        <v>44</v>
      </c>
      <c r="I350" s="241"/>
      <c r="J350" s="237"/>
      <c r="K350" s="237"/>
      <c r="L350" s="242"/>
      <c r="M350" s="243"/>
      <c r="N350" s="244"/>
      <c r="O350" s="244"/>
      <c r="P350" s="244"/>
      <c r="Q350" s="244"/>
      <c r="R350" s="244"/>
      <c r="S350" s="244"/>
      <c r="T350" s="245"/>
      <c r="U350" s="13"/>
      <c r="V350" s="13"/>
      <c r="W350" s="13"/>
      <c r="X350" s="13"/>
      <c r="Y350" s="13"/>
      <c r="Z350" s="13"/>
      <c r="AA350" s="13"/>
      <c r="AB350" s="13"/>
      <c r="AC350" s="13"/>
      <c r="AD350" s="13"/>
      <c r="AE350" s="13"/>
      <c r="AT350" s="246" t="s">
        <v>238</v>
      </c>
      <c r="AU350" s="246" t="s">
        <v>92</v>
      </c>
      <c r="AV350" s="13" t="s">
        <v>90</v>
      </c>
      <c r="AW350" s="13" t="s">
        <v>42</v>
      </c>
      <c r="AX350" s="13" t="s">
        <v>82</v>
      </c>
      <c r="AY350" s="246" t="s">
        <v>228</v>
      </c>
    </row>
    <row r="351" s="13" customFormat="1">
      <c r="A351" s="13"/>
      <c r="B351" s="236"/>
      <c r="C351" s="237"/>
      <c r="D351" s="238" t="s">
        <v>238</v>
      </c>
      <c r="E351" s="239" t="s">
        <v>44</v>
      </c>
      <c r="F351" s="240" t="s">
        <v>1366</v>
      </c>
      <c r="G351" s="237"/>
      <c r="H351" s="239" t="s">
        <v>44</v>
      </c>
      <c r="I351" s="241"/>
      <c r="J351" s="237"/>
      <c r="K351" s="237"/>
      <c r="L351" s="242"/>
      <c r="M351" s="243"/>
      <c r="N351" s="244"/>
      <c r="O351" s="244"/>
      <c r="P351" s="244"/>
      <c r="Q351" s="244"/>
      <c r="R351" s="244"/>
      <c r="S351" s="244"/>
      <c r="T351" s="245"/>
      <c r="U351" s="13"/>
      <c r="V351" s="13"/>
      <c r="W351" s="13"/>
      <c r="X351" s="13"/>
      <c r="Y351" s="13"/>
      <c r="Z351" s="13"/>
      <c r="AA351" s="13"/>
      <c r="AB351" s="13"/>
      <c r="AC351" s="13"/>
      <c r="AD351" s="13"/>
      <c r="AE351" s="13"/>
      <c r="AT351" s="246" t="s">
        <v>238</v>
      </c>
      <c r="AU351" s="246" t="s">
        <v>92</v>
      </c>
      <c r="AV351" s="13" t="s">
        <v>90</v>
      </c>
      <c r="AW351" s="13" t="s">
        <v>42</v>
      </c>
      <c r="AX351" s="13" t="s">
        <v>82</v>
      </c>
      <c r="AY351" s="246" t="s">
        <v>228</v>
      </c>
    </row>
    <row r="352" s="14" customFormat="1">
      <c r="A352" s="14"/>
      <c r="B352" s="247"/>
      <c r="C352" s="248"/>
      <c r="D352" s="238" t="s">
        <v>238</v>
      </c>
      <c r="E352" s="249" t="s">
        <v>44</v>
      </c>
      <c r="F352" s="250" t="s">
        <v>3511</v>
      </c>
      <c r="G352" s="248"/>
      <c r="H352" s="251">
        <v>15</v>
      </c>
      <c r="I352" s="252"/>
      <c r="J352" s="248"/>
      <c r="K352" s="248"/>
      <c r="L352" s="253"/>
      <c r="M352" s="254"/>
      <c r="N352" s="255"/>
      <c r="O352" s="255"/>
      <c r="P352" s="255"/>
      <c r="Q352" s="255"/>
      <c r="R352" s="255"/>
      <c r="S352" s="255"/>
      <c r="T352" s="256"/>
      <c r="U352" s="14"/>
      <c r="V352" s="14"/>
      <c r="W352" s="14"/>
      <c r="X352" s="14"/>
      <c r="Y352" s="14"/>
      <c r="Z352" s="14"/>
      <c r="AA352" s="14"/>
      <c r="AB352" s="14"/>
      <c r="AC352" s="14"/>
      <c r="AD352" s="14"/>
      <c r="AE352" s="14"/>
      <c r="AT352" s="257" t="s">
        <v>238</v>
      </c>
      <c r="AU352" s="257" t="s">
        <v>92</v>
      </c>
      <c r="AV352" s="14" t="s">
        <v>92</v>
      </c>
      <c r="AW352" s="14" t="s">
        <v>42</v>
      </c>
      <c r="AX352" s="14" t="s">
        <v>82</v>
      </c>
      <c r="AY352" s="257" t="s">
        <v>228</v>
      </c>
    </row>
    <row r="353" s="13" customFormat="1">
      <c r="A353" s="13"/>
      <c r="B353" s="236"/>
      <c r="C353" s="237"/>
      <c r="D353" s="238" t="s">
        <v>238</v>
      </c>
      <c r="E353" s="239" t="s">
        <v>44</v>
      </c>
      <c r="F353" s="240" t="s">
        <v>1368</v>
      </c>
      <c r="G353" s="237"/>
      <c r="H353" s="239" t="s">
        <v>44</v>
      </c>
      <c r="I353" s="241"/>
      <c r="J353" s="237"/>
      <c r="K353" s="237"/>
      <c r="L353" s="242"/>
      <c r="M353" s="243"/>
      <c r="N353" s="244"/>
      <c r="O353" s="244"/>
      <c r="P353" s="244"/>
      <c r="Q353" s="244"/>
      <c r="R353" s="244"/>
      <c r="S353" s="244"/>
      <c r="T353" s="245"/>
      <c r="U353" s="13"/>
      <c r="V353" s="13"/>
      <c r="W353" s="13"/>
      <c r="X353" s="13"/>
      <c r="Y353" s="13"/>
      <c r="Z353" s="13"/>
      <c r="AA353" s="13"/>
      <c r="AB353" s="13"/>
      <c r="AC353" s="13"/>
      <c r="AD353" s="13"/>
      <c r="AE353" s="13"/>
      <c r="AT353" s="246" t="s">
        <v>238</v>
      </c>
      <c r="AU353" s="246" t="s">
        <v>92</v>
      </c>
      <c r="AV353" s="13" t="s">
        <v>90</v>
      </c>
      <c r="AW353" s="13" t="s">
        <v>42</v>
      </c>
      <c r="AX353" s="13" t="s">
        <v>82</v>
      </c>
      <c r="AY353" s="246" t="s">
        <v>228</v>
      </c>
    </row>
    <row r="354" s="14" customFormat="1">
      <c r="A354" s="14"/>
      <c r="B354" s="247"/>
      <c r="C354" s="248"/>
      <c r="D354" s="238" t="s">
        <v>238</v>
      </c>
      <c r="E354" s="249" t="s">
        <v>44</v>
      </c>
      <c r="F354" s="250" t="s">
        <v>3512</v>
      </c>
      <c r="G354" s="248"/>
      <c r="H354" s="251">
        <v>50</v>
      </c>
      <c r="I354" s="252"/>
      <c r="J354" s="248"/>
      <c r="K354" s="248"/>
      <c r="L354" s="253"/>
      <c r="M354" s="254"/>
      <c r="N354" s="255"/>
      <c r="O354" s="255"/>
      <c r="P354" s="255"/>
      <c r="Q354" s="255"/>
      <c r="R354" s="255"/>
      <c r="S354" s="255"/>
      <c r="T354" s="256"/>
      <c r="U354" s="14"/>
      <c r="V354" s="14"/>
      <c r="W354" s="14"/>
      <c r="X354" s="14"/>
      <c r="Y354" s="14"/>
      <c r="Z354" s="14"/>
      <c r="AA354" s="14"/>
      <c r="AB354" s="14"/>
      <c r="AC354" s="14"/>
      <c r="AD354" s="14"/>
      <c r="AE354" s="14"/>
      <c r="AT354" s="257" t="s">
        <v>238</v>
      </c>
      <c r="AU354" s="257" t="s">
        <v>92</v>
      </c>
      <c r="AV354" s="14" t="s">
        <v>92</v>
      </c>
      <c r="AW354" s="14" t="s">
        <v>42</v>
      </c>
      <c r="AX354" s="14" t="s">
        <v>82</v>
      </c>
      <c r="AY354" s="257" t="s">
        <v>228</v>
      </c>
    </row>
    <row r="355" s="15" customFormat="1">
      <c r="A355" s="15"/>
      <c r="B355" s="258"/>
      <c r="C355" s="259"/>
      <c r="D355" s="238" t="s">
        <v>238</v>
      </c>
      <c r="E355" s="260" t="s">
        <v>44</v>
      </c>
      <c r="F355" s="261" t="s">
        <v>247</v>
      </c>
      <c r="G355" s="259"/>
      <c r="H355" s="262">
        <v>65</v>
      </c>
      <c r="I355" s="263"/>
      <c r="J355" s="259"/>
      <c r="K355" s="259"/>
      <c r="L355" s="264"/>
      <c r="M355" s="265"/>
      <c r="N355" s="266"/>
      <c r="O355" s="266"/>
      <c r="P355" s="266"/>
      <c r="Q355" s="266"/>
      <c r="R355" s="266"/>
      <c r="S355" s="266"/>
      <c r="T355" s="267"/>
      <c r="U355" s="15"/>
      <c r="V355" s="15"/>
      <c r="W355" s="15"/>
      <c r="X355" s="15"/>
      <c r="Y355" s="15"/>
      <c r="Z355" s="15"/>
      <c r="AA355" s="15"/>
      <c r="AB355" s="15"/>
      <c r="AC355" s="15"/>
      <c r="AD355" s="15"/>
      <c r="AE355" s="15"/>
      <c r="AT355" s="268" t="s">
        <v>238</v>
      </c>
      <c r="AU355" s="268" t="s">
        <v>92</v>
      </c>
      <c r="AV355" s="15" t="s">
        <v>145</v>
      </c>
      <c r="AW355" s="15" t="s">
        <v>42</v>
      </c>
      <c r="AX355" s="15" t="s">
        <v>90</v>
      </c>
      <c r="AY355" s="268" t="s">
        <v>228</v>
      </c>
    </row>
    <row r="356" s="2" customFormat="1" ht="21.75" customHeight="1">
      <c r="A356" s="42"/>
      <c r="B356" s="43"/>
      <c r="C356" s="218" t="s">
        <v>899</v>
      </c>
      <c r="D356" s="218" t="s">
        <v>230</v>
      </c>
      <c r="E356" s="219" t="s">
        <v>3513</v>
      </c>
      <c r="F356" s="220" t="s">
        <v>3514</v>
      </c>
      <c r="G356" s="221" t="s">
        <v>233</v>
      </c>
      <c r="H356" s="222">
        <v>597.63999999999999</v>
      </c>
      <c r="I356" s="223"/>
      <c r="J356" s="224">
        <f>ROUND(I356*H356,2)</f>
        <v>0</v>
      </c>
      <c r="K356" s="220" t="s">
        <v>234</v>
      </c>
      <c r="L356" s="48"/>
      <c r="M356" s="225" t="s">
        <v>44</v>
      </c>
      <c r="N356" s="226" t="s">
        <v>53</v>
      </c>
      <c r="O356" s="88"/>
      <c r="P356" s="227">
        <f>O356*H356</f>
        <v>0</v>
      </c>
      <c r="Q356" s="227">
        <v>0.0090299999999999998</v>
      </c>
      <c r="R356" s="227">
        <f>Q356*H356</f>
        <v>5.3966892</v>
      </c>
      <c r="S356" s="227">
        <v>0</v>
      </c>
      <c r="T356" s="228">
        <f>S356*H356</f>
        <v>0</v>
      </c>
      <c r="U356" s="42"/>
      <c r="V356" s="42"/>
      <c r="W356" s="42"/>
      <c r="X356" s="42"/>
      <c r="Y356" s="42"/>
      <c r="Z356" s="42"/>
      <c r="AA356" s="42"/>
      <c r="AB356" s="42"/>
      <c r="AC356" s="42"/>
      <c r="AD356" s="42"/>
      <c r="AE356" s="42"/>
      <c r="AR356" s="229" t="s">
        <v>362</v>
      </c>
      <c r="AT356" s="229" t="s">
        <v>230</v>
      </c>
      <c r="AU356" s="229" t="s">
        <v>92</v>
      </c>
      <c r="AY356" s="20" t="s">
        <v>228</v>
      </c>
      <c r="BE356" s="230">
        <f>IF(N356="základní",J356,0)</f>
        <v>0</v>
      </c>
      <c r="BF356" s="230">
        <f>IF(N356="snížená",J356,0)</f>
        <v>0</v>
      </c>
      <c r="BG356" s="230">
        <f>IF(N356="zákl. přenesená",J356,0)</f>
        <v>0</v>
      </c>
      <c r="BH356" s="230">
        <f>IF(N356="sníž. přenesená",J356,0)</f>
        <v>0</v>
      </c>
      <c r="BI356" s="230">
        <f>IF(N356="nulová",J356,0)</f>
        <v>0</v>
      </c>
      <c r="BJ356" s="20" t="s">
        <v>90</v>
      </c>
      <c r="BK356" s="230">
        <f>ROUND(I356*H356,2)</f>
        <v>0</v>
      </c>
      <c r="BL356" s="20" t="s">
        <v>362</v>
      </c>
      <c r="BM356" s="229" t="s">
        <v>3515</v>
      </c>
    </row>
    <row r="357" s="2" customFormat="1">
      <c r="A357" s="42"/>
      <c r="B357" s="43"/>
      <c r="C357" s="44"/>
      <c r="D357" s="231" t="s">
        <v>236</v>
      </c>
      <c r="E357" s="44"/>
      <c r="F357" s="232" t="s">
        <v>3516</v>
      </c>
      <c r="G357" s="44"/>
      <c r="H357" s="44"/>
      <c r="I357" s="233"/>
      <c r="J357" s="44"/>
      <c r="K357" s="44"/>
      <c r="L357" s="48"/>
      <c r="M357" s="234"/>
      <c r="N357" s="235"/>
      <c r="O357" s="88"/>
      <c r="P357" s="88"/>
      <c r="Q357" s="88"/>
      <c r="R357" s="88"/>
      <c r="S357" s="88"/>
      <c r="T357" s="89"/>
      <c r="U357" s="42"/>
      <c r="V357" s="42"/>
      <c r="W357" s="42"/>
      <c r="X357" s="42"/>
      <c r="Y357" s="42"/>
      <c r="Z357" s="42"/>
      <c r="AA357" s="42"/>
      <c r="AB357" s="42"/>
      <c r="AC357" s="42"/>
      <c r="AD357" s="42"/>
      <c r="AE357" s="42"/>
      <c r="AT357" s="20" t="s">
        <v>236</v>
      </c>
      <c r="AU357" s="20" t="s">
        <v>92</v>
      </c>
    </row>
    <row r="358" s="13" customFormat="1">
      <c r="A358" s="13"/>
      <c r="B358" s="236"/>
      <c r="C358" s="237"/>
      <c r="D358" s="238" t="s">
        <v>238</v>
      </c>
      <c r="E358" s="239" t="s">
        <v>44</v>
      </c>
      <c r="F358" s="240" t="s">
        <v>3517</v>
      </c>
      <c r="G358" s="237"/>
      <c r="H358" s="239" t="s">
        <v>44</v>
      </c>
      <c r="I358" s="241"/>
      <c r="J358" s="237"/>
      <c r="K358" s="237"/>
      <c r="L358" s="242"/>
      <c r="M358" s="243"/>
      <c r="N358" s="244"/>
      <c r="O358" s="244"/>
      <c r="P358" s="244"/>
      <c r="Q358" s="244"/>
      <c r="R358" s="244"/>
      <c r="S358" s="244"/>
      <c r="T358" s="245"/>
      <c r="U358" s="13"/>
      <c r="V358" s="13"/>
      <c r="W358" s="13"/>
      <c r="X358" s="13"/>
      <c r="Y358" s="13"/>
      <c r="Z358" s="13"/>
      <c r="AA358" s="13"/>
      <c r="AB358" s="13"/>
      <c r="AC358" s="13"/>
      <c r="AD358" s="13"/>
      <c r="AE358" s="13"/>
      <c r="AT358" s="246" t="s">
        <v>238</v>
      </c>
      <c r="AU358" s="246" t="s">
        <v>92</v>
      </c>
      <c r="AV358" s="13" t="s">
        <v>90</v>
      </c>
      <c r="AW358" s="13" t="s">
        <v>42</v>
      </c>
      <c r="AX358" s="13" t="s">
        <v>82</v>
      </c>
      <c r="AY358" s="246" t="s">
        <v>228</v>
      </c>
    </row>
    <row r="359" s="14" customFormat="1">
      <c r="A359" s="14"/>
      <c r="B359" s="247"/>
      <c r="C359" s="248"/>
      <c r="D359" s="238" t="s">
        <v>238</v>
      </c>
      <c r="E359" s="249" t="s">
        <v>44</v>
      </c>
      <c r="F359" s="250" t="s">
        <v>3238</v>
      </c>
      <c r="G359" s="248"/>
      <c r="H359" s="251">
        <v>597.63999999999999</v>
      </c>
      <c r="I359" s="252"/>
      <c r="J359" s="248"/>
      <c r="K359" s="248"/>
      <c r="L359" s="253"/>
      <c r="M359" s="254"/>
      <c r="N359" s="255"/>
      <c r="O359" s="255"/>
      <c r="P359" s="255"/>
      <c r="Q359" s="255"/>
      <c r="R359" s="255"/>
      <c r="S359" s="255"/>
      <c r="T359" s="256"/>
      <c r="U359" s="14"/>
      <c r="V359" s="14"/>
      <c r="W359" s="14"/>
      <c r="X359" s="14"/>
      <c r="Y359" s="14"/>
      <c r="Z359" s="14"/>
      <c r="AA359" s="14"/>
      <c r="AB359" s="14"/>
      <c r="AC359" s="14"/>
      <c r="AD359" s="14"/>
      <c r="AE359" s="14"/>
      <c r="AT359" s="257" t="s">
        <v>238</v>
      </c>
      <c r="AU359" s="257" t="s">
        <v>92</v>
      </c>
      <c r="AV359" s="14" t="s">
        <v>92</v>
      </c>
      <c r="AW359" s="14" t="s">
        <v>42</v>
      </c>
      <c r="AX359" s="14" t="s">
        <v>82</v>
      </c>
      <c r="AY359" s="257" t="s">
        <v>228</v>
      </c>
    </row>
    <row r="360" s="15" customFormat="1">
      <c r="A360" s="15"/>
      <c r="B360" s="258"/>
      <c r="C360" s="259"/>
      <c r="D360" s="238" t="s">
        <v>238</v>
      </c>
      <c r="E360" s="260" t="s">
        <v>44</v>
      </c>
      <c r="F360" s="261" t="s">
        <v>247</v>
      </c>
      <c r="G360" s="259"/>
      <c r="H360" s="262">
        <v>597.63999999999999</v>
      </c>
      <c r="I360" s="263"/>
      <c r="J360" s="259"/>
      <c r="K360" s="259"/>
      <c r="L360" s="264"/>
      <c r="M360" s="265"/>
      <c r="N360" s="266"/>
      <c r="O360" s="266"/>
      <c r="P360" s="266"/>
      <c r="Q360" s="266"/>
      <c r="R360" s="266"/>
      <c r="S360" s="266"/>
      <c r="T360" s="267"/>
      <c r="U360" s="15"/>
      <c r="V360" s="15"/>
      <c r="W360" s="15"/>
      <c r="X360" s="15"/>
      <c r="Y360" s="15"/>
      <c r="Z360" s="15"/>
      <c r="AA360" s="15"/>
      <c r="AB360" s="15"/>
      <c r="AC360" s="15"/>
      <c r="AD360" s="15"/>
      <c r="AE360" s="15"/>
      <c r="AT360" s="268" t="s">
        <v>238</v>
      </c>
      <c r="AU360" s="268" t="s">
        <v>92</v>
      </c>
      <c r="AV360" s="15" t="s">
        <v>145</v>
      </c>
      <c r="AW360" s="15" t="s">
        <v>42</v>
      </c>
      <c r="AX360" s="15" t="s">
        <v>90</v>
      </c>
      <c r="AY360" s="268" t="s">
        <v>228</v>
      </c>
    </row>
    <row r="361" s="2" customFormat="1" ht="16.5" customHeight="1">
      <c r="A361" s="42"/>
      <c r="B361" s="43"/>
      <c r="C361" s="269" t="s">
        <v>907</v>
      </c>
      <c r="D361" s="269" t="s">
        <v>277</v>
      </c>
      <c r="E361" s="270" t="s">
        <v>2993</v>
      </c>
      <c r="F361" s="271" t="s">
        <v>3518</v>
      </c>
      <c r="G361" s="272" t="s">
        <v>233</v>
      </c>
      <c r="H361" s="273">
        <v>687.28599999999994</v>
      </c>
      <c r="I361" s="274"/>
      <c r="J361" s="275">
        <f>ROUND(I361*H361,2)</f>
        <v>0</v>
      </c>
      <c r="K361" s="271" t="s">
        <v>281</v>
      </c>
      <c r="L361" s="276"/>
      <c r="M361" s="277" t="s">
        <v>44</v>
      </c>
      <c r="N361" s="278" t="s">
        <v>53</v>
      </c>
      <c r="O361" s="88"/>
      <c r="P361" s="227">
        <f>O361*H361</f>
        <v>0</v>
      </c>
      <c r="Q361" s="227">
        <v>0.0201</v>
      </c>
      <c r="R361" s="227">
        <f>Q361*H361</f>
        <v>13.814448599999999</v>
      </c>
      <c r="S361" s="227">
        <v>0</v>
      </c>
      <c r="T361" s="228">
        <f>S361*H361</f>
        <v>0</v>
      </c>
      <c r="U361" s="42"/>
      <c r="V361" s="42"/>
      <c r="W361" s="42"/>
      <c r="X361" s="42"/>
      <c r="Y361" s="42"/>
      <c r="Z361" s="42"/>
      <c r="AA361" s="42"/>
      <c r="AB361" s="42"/>
      <c r="AC361" s="42"/>
      <c r="AD361" s="42"/>
      <c r="AE361" s="42"/>
      <c r="AR361" s="229" t="s">
        <v>548</v>
      </c>
      <c r="AT361" s="229" t="s">
        <v>277</v>
      </c>
      <c r="AU361" s="229" t="s">
        <v>92</v>
      </c>
      <c r="AY361" s="20" t="s">
        <v>228</v>
      </c>
      <c r="BE361" s="230">
        <f>IF(N361="základní",J361,0)</f>
        <v>0</v>
      </c>
      <c r="BF361" s="230">
        <f>IF(N361="snížená",J361,0)</f>
        <v>0</v>
      </c>
      <c r="BG361" s="230">
        <f>IF(N361="zákl. přenesená",J361,0)</f>
        <v>0</v>
      </c>
      <c r="BH361" s="230">
        <f>IF(N361="sníž. přenesená",J361,0)</f>
        <v>0</v>
      </c>
      <c r="BI361" s="230">
        <f>IF(N361="nulová",J361,0)</f>
        <v>0</v>
      </c>
      <c r="BJ361" s="20" t="s">
        <v>90</v>
      </c>
      <c r="BK361" s="230">
        <f>ROUND(I361*H361,2)</f>
        <v>0</v>
      </c>
      <c r="BL361" s="20" t="s">
        <v>362</v>
      </c>
      <c r="BM361" s="229" t="s">
        <v>3519</v>
      </c>
    </row>
    <row r="362" s="14" customFormat="1">
      <c r="A362" s="14"/>
      <c r="B362" s="247"/>
      <c r="C362" s="248"/>
      <c r="D362" s="238" t="s">
        <v>238</v>
      </c>
      <c r="E362" s="248"/>
      <c r="F362" s="250" t="s">
        <v>3520</v>
      </c>
      <c r="G362" s="248"/>
      <c r="H362" s="251">
        <v>687.28599999999994</v>
      </c>
      <c r="I362" s="252"/>
      <c r="J362" s="248"/>
      <c r="K362" s="248"/>
      <c r="L362" s="253"/>
      <c r="M362" s="254"/>
      <c r="N362" s="255"/>
      <c r="O362" s="255"/>
      <c r="P362" s="255"/>
      <c r="Q362" s="255"/>
      <c r="R362" s="255"/>
      <c r="S362" s="255"/>
      <c r="T362" s="256"/>
      <c r="U362" s="14"/>
      <c r="V362" s="14"/>
      <c r="W362" s="14"/>
      <c r="X362" s="14"/>
      <c r="Y362" s="14"/>
      <c r="Z362" s="14"/>
      <c r="AA362" s="14"/>
      <c r="AB362" s="14"/>
      <c r="AC362" s="14"/>
      <c r="AD362" s="14"/>
      <c r="AE362" s="14"/>
      <c r="AT362" s="257" t="s">
        <v>238</v>
      </c>
      <c r="AU362" s="257" t="s">
        <v>92</v>
      </c>
      <c r="AV362" s="14" t="s">
        <v>92</v>
      </c>
      <c r="AW362" s="14" t="s">
        <v>4</v>
      </c>
      <c r="AX362" s="14" t="s">
        <v>90</v>
      </c>
      <c r="AY362" s="257" t="s">
        <v>228</v>
      </c>
    </row>
    <row r="363" s="2" customFormat="1" ht="16.5" customHeight="1">
      <c r="A363" s="42"/>
      <c r="B363" s="43"/>
      <c r="C363" s="218" t="s">
        <v>914</v>
      </c>
      <c r="D363" s="218" t="s">
        <v>230</v>
      </c>
      <c r="E363" s="219" t="s">
        <v>3521</v>
      </c>
      <c r="F363" s="220" t="s">
        <v>3522</v>
      </c>
      <c r="G363" s="221" t="s">
        <v>233</v>
      </c>
      <c r="H363" s="222">
        <v>8.2300000000000004</v>
      </c>
      <c r="I363" s="223"/>
      <c r="J363" s="224">
        <f>ROUND(I363*H363,2)</f>
        <v>0</v>
      </c>
      <c r="K363" s="220" t="s">
        <v>234</v>
      </c>
      <c r="L363" s="48"/>
      <c r="M363" s="225" t="s">
        <v>44</v>
      </c>
      <c r="N363" s="226" t="s">
        <v>53</v>
      </c>
      <c r="O363" s="88"/>
      <c r="P363" s="227">
        <f>O363*H363</f>
        <v>0</v>
      </c>
      <c r="Q363" s="227">
        <v>0.00149</v>
      </c>
      <c r="R363" s="227">
        <f>Q363*H363</f>
        <v>0.012262700000000001</v>
      </c>
      <c r="S363" s="227">
        <v>0</v>
      </c>
      <c r="T363" s="228">
        <f>S363*H363</f>
        <v>0</v>
      </c>
      <c r="U363" s="42"/>
      <c r="V363" s="42"/>
      <c r="W363" s="42"/>
      <c r="X363" s="42"/>
      <c r="Y363" s="42"/>
      <c r="Z363" s="42"/>
      <c r="AA363" s="42"/>
      <c r="AB363" s="42"/>
      <c r="AC363" s="42"/>
      <c r="AD363" s="42"/>
      <c r="AE363" s="42"/>
      <c r="AR363" s="229" t="s">
        <v>362</v>
      </c>
      <c r="AT363" s="229" t="s">
        <v>230</v>
      </c>
      <c r="AU363" s="229" t="s">
        <v>92</v>
      </c>
      <c r="AY363" s="20" t="s">
        <v>228</v>
      </c>
      <c r="BE363" s="230">
        <f>IF(N363="základní",J363,0)</f>
        <v>0</v>
      </c>
      <c r="BF363" s="230">
        <f>IF(N363="snížená",J363,0)</f>
        <v>0</v>
      </c>
      <c r="BG363" s="230">
        <f>IF(N363="zákl. přenesená",J363,0)</f>
        <v>0</v>
      </c>
      <c r="BH363" s="230">
        <f>IF(N363="sníž. přenesená",J363,0)</f>
        <v>0</v>
      </c>
      <c r="BI363" s="230">
        <f>IF(N363="nulová",J363,0)</f>
        <v>0</v>
      </c>
      <c r="BJ363" s="20" t="s">
        <v>90</v>
      </c>
      <c r="BK363" s="230">
        <f>ROUND(I363*H363,2)</f>
        <v>0</v>
      </c>
      <c r="BL363" s="20" t="s">
        <v>362</v>
      </c>
      <c r="BM363" s="229" t="s">
        <v>3523</v>
      </c>
    </row>
    <row r="364" s="2" customFormat="1">
      <c r="A364" s="42"/>
      <c r="B364" s="43"/>
      <c r="C364" s="44"/>
      <c r="D364" s="231" t="s">
        <v>236</v>
      </c>
      <c r="E364" s="44"/>
      <c r="F364" s="232" t="s">
        <v>3524</v>
      </c>
      <c r="G364" s="44"/>
      <c r="H364" s="44"/>
      <c r="I364" s="233"/>
      <c r="J364" s="44"/>
      <c r="K364" s="44"/>
      <c r="L364" s="48"/>
      <c r="M364" s="234"/>
      <c r="N364" s="235"/>
      <c r="O364" s="88"/>
      <c r="P364" s="88"/>
      <c r="Q364" s="88"/>
      <c r="R364" s="88"/>
      <c r="S364" s="88"/>
      <c r="T364" s="89"/>
      <c r="U364" s="42"/>
      <c r="V364" s="42"/>
      <c r="W364" s="42"/>
      <c r="X364" s="42"/>
      <c r="Y364" s="42"/>
      <c r="Z364" s="42"/>
      <c r="AA364" s="42"/>
      <c r="AB364" s="42"/>
      <c r="AC364" s="42"/>
      <c r="AD364" s="42"/>
      <c r="AE364" s="42"/>
      <c r="AT364" s="20" t="s">
        <v>236</v>
      </c>
      <c r="AU364" s="20" t="s">
        <v>92</v>
      </c>
    </row>
    <row r="365" s="13" customFormat="1">
      <c r="A365" s="13"/>
      <c r="B365" s="236"/>
      <c r="C365" s="237"/>
      <c r="D365" s="238" t="s">
        <v>238</v>
      </c>
      <c r="E365" s="239" t="s">
        <v>44</v>
      </c>
      <c r="F365" s="240" t="s">
        <v>3525</v>
      </c>
      <c r="G365" s="237"/>
      <c r="H365" s="239" t="s">
        <v>44</v>
      </c>
      <c r="I365" s="241"/>
      <c r="J365" s="237"/>
      <c r="K365" s="237"/>
      <c r="L365" s="242"/>
      <c r="M365" s="243"/>
      <c r="N365" s="244"/>
      <c r="O365" s="244"/>
      <c r="P365" s="244"/>
      <c r="Q365" s="244"/>
      <c r="R365" s="244"/>
      <c r="S365" s="244"/>
      <c r="T365" s="245"/>
      <c r="U365" s="13"/>
      <c r="V365" s="13"/>
      <c r="W365" s="13"/>
      <c r="X365" s="13"/>
      <c r="Y365" s="13"/>
      <c r="Z365" s="13"/>
      <c r="AA365" s="13"/>
      <c r="AB365" s="13"/>
      <c r="AC365" s="13"/>
      <c r="AD365" s="13"/>
      <c r="AE365" s="13"/>
      <c r="AT365" s="246" t="s">
        <v>238</v>
      </c>
      <c r="AU365" s="246" t="s">
        <v>92</v>
      </c>
      <c r="AV365" s="13" t="s">
        <v>90</v>
      </c>
      <c r="AW365" s="13" t="s">
        <v>42</v>
      </c>
      <c r="AX365" s="13" t="s">
        <v>82</v>
      </c>
      <c r="AY365" s="246" t="s">
        <v>228</v>
      </c>
    </row>
    <row r="366" s="13" customFormat="1">
      <c r="A366" s="13"/>
      <c r="B366" s="236"/>
      <c r="C366" s="237"/>
      <c r="D366" s="238" t="s">
        <v>238</v>
      </c>
      <c r="E366" s="239" t="s">
        <v>44</v>
      </c>
      <c r="F366" s="240" t="s">
        <v>3526</v>
      </c>
      <c r="G366" s="237"/>
      <c r="H366" s="239" t="s">
        <v>44</v>
      </c>
      <c r="I366" s="241"/>
      <c r="J366" s="237"/>
      <c r="K366" s="237"/>
      <c r="L366" s="242"/>
      <c r="M366" s="243"/>
      <c r="N366" s="244"/>
      <c r="O366" s="244"/>
      <c r="P366" s="244"/>
      <c r="Q366" s="244"/>
      <c r="R366" s="244"/>
      <c r="S366" s="244"/>
      <c r="T366" s="245"/>
      <c r="U366" s="13"/>
      <c r="V366" s="13"/>
      <c r="W366" s="13"/>
      <c r="X366" s="13"/>
      <c r="Y366" s="13"/>
      <c r="Z366" s="13"/>
      <c r="AA366" s="13"/>
      <c r="AB366" s="13"/>
      <c r="AC366" s="13"/>
      <c r="AD366" s="13"/>
      <c r="AE366" s="13"/>
      <c r="AT366" s="246" t="s">
        <v>238</v>
      </c>
      <c r="AU366" s="246" t="s">
        <v>92</v>
      </c>
      <c r="AV366" s="13" t="s">
        <v>90</v>
      </c>
      <c r="AW366" s="13" t="s">
        <v>42</v>
      </c>
      <c r="AX366" s="13" t="s">
        <v>82</v>
      </c>
      <c r="AY366" s="246" t="s">
        <v>228</v>
      </c>
    </row>
    <row r="367" s="14" customFormat="1">
      <c r="A367" s="14"/>
      <c r="B367" s="247"/>
      <c r="C367" s="248"/>
      <c r="D367" s="238" t="s">
        <v>238</v>
      </c>
      <c r="E367" s="249" t="s">
        <v>44</v>
      </c>
      <c r="F367" s="250" t="s">
        <v>3527</v>
      </c>
      <c r="G367" s="248"/>
      <c r="H367" s="251">
        <v>0.82999999999999996</v>
      </c>
      <c r="I367" s="252"/>
      <c r="J367" s="248"/>
      <c r="K367" s="248"/>
      <c r="L367" s="253"/>
      <c r="M367" s="254"/>
      <c r="N367" s="255"/>
      <c r="O367" s="255"/>
      <c r="P367" s="255"/>
      <c r="Q367" s="255"/>
      <c r="R367" s="255"/>
      <c r="S367" s="255"/>
      <c r="T367" s="256"/>
      <c r="U367" s="14"/>
      <c r="V367" s="14"/>
      <c r="W367" s="14"/>
      <c r="X367" s="14"/>
      <c r="Y367" s="14"/>
      <c r="Z367" s="14"/>
      <c r="AA367" s="14"/>
      <c r="AB367" s="14"/>
      <c r="AC367" s="14"/>
      <c r="AD367" s="14"/>
      <c r="AE367" s="14"/>
      <c r="AT367" s="257" t="s">
        <v>238</v>
      </c>
      <c r="AU367" s="257" t="s">
        <v>92</v>
      </c>
      <c r="AV367" s="14" t="s">
        <v>92</v>
      </c>
      <c r="AW367" s="14" t="s">
        <v>42</v>
      </c>
      <c r="AX367" s="14" t="s">
        <v>82</v>
      </c>
      <c r="AY367" s="257" t="s">
        <v>228</v>
      </c>
    </row>
    <row r="368" s="13" customFormat="1">
      <c r="A368" s="13"/>
      <c r="B368" s="236"/>
      <c r="C368" s="237"/>
      <c r="D368" s="238" t="s">
        <v>238</v>
      </c>
      <c r="E368" s="239" t="s">
        <v>44</v>
      </c>
      <c r="F368" s="240" t="s">
        <v>3528</v>
      </c>
      <c r="G368" s="237"/>
      <c r="H368" s="239" t="s">
        <v>44</v>
      </c>
      <c r="I368" s="241"/>
      <c r="J368" s="237"/>
      <c r="K368" s="237"/>
      <c r="L368" s="242"/>
      <c r="M368" s="243"/>
      <c r="N368" s="244"/>
      <c r="O368" s="244"/>
      <c r="P368" s="244"/>
      <c r="Q368" s="244"/>
      <c r="R368" s="244"/>
      <c r="S368" s="244"/>
      <c r="T368" s="245"/>
      <c r="U368" s="13"/>
      <c r="V368" s="13"/>
      <c r="W368" s="13"/>
      <c r="X368" s="13"/>
      <c r="Y368" s="13"/>
      <c r="Z368" s="13"/>
      <c r="AA368" s="13"/>
      <c r="AB368" s="13"/>
      <c r="AC368" s="13"/>
      <c r="AD368" s="13"/>
      <c r="AE368" s="13"/>
      <c r="AT368" s="246" t="s">
        <v>238</v>
      </c>
      <c r="AU368" s="246" t="s">
        <v>92</v>
      </c>
      <c r="AV368" s="13" t="s">
        <v>90</v>
      </c>
      <c r="AW368" s="13" t="s">
        <v>42</v>
      </c>
      <c r="AX368" s="13" t="s">
        <v>82</v>
      </c>
      <c r="AY368" s="246" t="s">
        <v>228</v>
      </c>
    </row>
    <row r="369" s="14" customFormat="1">
      <c r="A369" s="14"/>
      <c r="B369" s="247"/>
      <c r="C369" s="248"/>
      <c r="D369" s="238" t="s">
        <v>238</v>
      </c>
      <c r="E369" s="249" t="s">
        <v>44</v>
      </c>
      <c r="F369" s="250" t="s">
        <v>3529</v>
      </c>
      <c r="G369" s="248"/>
      <c r="H369" s="251">
        <v>0.88</v>
      </c>
      <c r="I369" s="252"/>
      <c r="J369" s="248"/>
      <c r="K369" s="248"/>
      <c r="L369" s="253"/>
      <c r="M369" s="254"/>
      <c r="N369" s="255"/>
      <c r="O369" s="255"/>
      <c r="P369" s="255"/>
      <c r="Q369" s="255"/>
      <c r="R369" s="255"/>
      <c r="S369" s="255"/>
      <c r="T369" s="256"/>
      <c r="U369" s="14"/>
      <c r="V369" s="14"/>
      <c r="W369" s="14"/>
      <c r="X369" s="14"/>
      <c r="Y369" s="14"/>
      <c r="Z369" s="14"/>
      <c r="AA369" s="14"/>
      <c r="AB369" s="14"/>
      <c r="AC369" s="14"/>
      <c r="AD369" s="14"/>
      <c r="AE369" s="14"/>
      <c r="AT369" s="257" t="s">
        <v>238</v>
      </c>
      <c r="AU369" s="257" t="s">
        <v>92</v>
      </c>
      <c r="AV369" s="14" t="s">
        <v>92</v>
      </c>
      <c r="AW369" s="14" t="s">
        <v>42</v>
      </c>
      <c r="AX369" s="14" t="s">
        <v>82</v>
      </c>
      <c r="AY369" s="257" t="s">
        <v>228</v>
      </c>
    </row>
    <row r="370" s="13" customFormat="1">
      <c r="A370" s="13"/>
      <c r="B370" s="236"/>
      <c r="C370" s="237"/>
      <c r="D370" s="238" t="s">
        <v>238</v>
      </c>
      <c r="E370" s="239" t="s">
        <v>44</v>
      </c>
      <c r="F370" s="240" t="s">
        <v>3530</v>
      </c>
      <c r="G370" s="237"/>
      <c r="H370" s="239" t="s">
        <v>44</v>
      </c>
      <c r="I370" s="241"/>
      <c r="J370" s="237"/>
      <c r="K370" s="237"/>
      <c r="L370" s="242"/>
      <c r="M370" s="243"/>
      <c r="N370" s="244"/>
      <c r="O370" s="244"/>
      <c r="P370" s="244"/>
      <c r="Q370" s="244"/>
      <c r="R370" s="244"/>
      <c r="S370" s="244"/>
      <c r="T370" s="245"/>
      <c r="U370" s="13"/>
      <c r="V370" s="13"/>
      <c r="W370" s="13"/>
      <c r="X370" s="13"/>
      <c r="Y370" s="13"/>
      <c r="Z370" s="13"/>
      <c r="AA370" s="13"/>
      <c r="AB370" s="13"/>
      <c r="AC370" s="13"/>
      <c r="AD370" s="13"/>
      <c r="AE370" s="13"/>
      <c r="AT370" s="246" t="s">
        <v>238</v>
      </c>
      <c r="AU370" s="246" t="s">
        <v>92</v>
      </c>
      <c r="AV370" s="13" t="s">
        <v>90</v>
      </c>
      <c r="AW370" s="13" t="s">
        <v>42</v>
      </c>
      <c r="AX370" s="13" t="s">
        <v>82</v>
      </c>
      <c r="AY370" s="246" t="s">
        <v>228</v>
      </c>
    </row>
    <row r="371" s="14" customFormat="1">
      <c r="A371" s="14"/>
      <c r="B371" s="247"/>
      <c r="C371" s="248"/>
      <c r="D371" s="238" t="s">
        <v>238</v>
      </c>
      <c r="E371" s="249" t="s">
        <v>44</v>
      </c>
      <c r="F371" s="250" t="s">
        <v>3531</v>
      </c>
      <c r="G371" s="248"/>
      <c r="H371" s="251">
        <v>0.54000000000000004</v>
      </c>
      <c r="I371" s="252"/>
      <c r="J371" s="248"/>
      <c r="K371" s="248"/>
      <c r="L371" s="253"/>
      <c r="M371" s="254"/>
      <c r="N371" s="255"/>
      <c r="O371" s="255"/>
      <c r="P371" s="255"/>
      <c r="Q371" s="255"/>
      <c r="R371" s="255"/>
      <c r="S371" s="255"/>
      <c r="T371" s="256"/>
      <c r="U371" s="14"/>
      <c r="V371" s="14"/>
      <c r="W371" s="14"/>
      <c r="X371" s="14"/>
      <c r="Y371" s="14"/>
      <c r="Z371" s="14"/>
      <c r="AA371" s="14"/>
      <c r="AB371" s="14"/>
      <c r="AC371" s="14"/>
      <c r="AD371" s="14"/>
      <c r="AE371" s="14"/>
      <c r="AT371" s="257" t="s">
        <v>238</v>
      </c>
      <c r="AU371" s="257" t="s">
        <v>92</v>
      </c>
      <c r="AV371" s="14" t="s">
        <v>92</v>
      </c>
      <c r="AW371" s="14" t="s">
        <v>42</v>
      </c>
      <c r="AX371" s="14" t="s">
        <v>82</v>
      </c>
      <c r="AY371" s="257" t="s">
        <v>228</v>
      </c>
    </row>
    <row r="372" s="13" customFormat="1">
      <c r="A372" s="13"/>
      <c r="B372" s="236"/>
      <c r="C372" s="237"/>
      <c r="D372" s="238" t="s">
        <v>238</v>
      </c>
      <c r="E372" s="239" t="s">
        <v>44</v>
      </c>
      <c r="F372" s="240" t="s">
        <v>3532</v>
      </c>
      <c r="G372" s="237"/>
      <c r="H372" s="239" t="s">
        <v>44</v>
      </c>
      <c r="I372" s="241"/>
      <c r="J372" s="237"/>
      <c r="K372" s="237"/>
      <c r="L372" s="242"/>
      <c r="M372" s="243"/>
      <c r="N372" s="244"/>
      <c r="O372" s="244"/>
      <c r="P372" s="244"/>
      <c r="Q372" s="244"/>
      <c r="R372" s="244"/>
      <c r="S372" s="244"/>
      <c r="T372" s="245"/>
      <c r="U372" s="13"/>
      <c r="V372" s="13"/>
      <c r="W372" s="13"/>
      <c r="X372" s="13"/>
      <c r="Y372" s="13"/>
      <c r="Z372" s="13"/>
      <c r="AA372" s="13"/>
      <c r="AB372" s="13"/>
      <c r="AC372" s="13"/>
      <c r="AD372" s="13"/>
      <c r="AE372" s="13"/>
      <c r="AT372" s="246" t="s">
        <v>238</v>
      </c>
      <c r="AU372" s="246" t="s">
        <v>92</v>
      </c>
      <c r="AV372" s="13" t="s">
        <v>90</v>
      </c>
      <c r="AW372" s="13" t="s">
        <v>42</v>
      </c>
      <c r="AX372" s="13" t="s">
        <v>82</v>
      </c>
      <c r="AY372" s="246" t="s">
        <v>228</v>
      </c>
    </row>
    <row r="373" s="14" customFormat="1">
      <c r="A373" s="14"/>
      <c r="B373" s="247"/>
      <c r="C373" s="248"/>
      <c r="D373" s="238" t="s">
        <v>238</v>
      </c>
      <c r="E373" s="249" t="s">
        <v>44</v>
      </c>
      <c r="F373" s="250" t="s">
        <v>3531</v>
      </c>
      <c r="G373" s="248"/>
      <c r="H373" s="251">
        <v>0.54000000000000004</v>
      </c>
      <c r="I373" s="252"/>
      <c r="J373" s="248"/>
      <c r="K373" s="248"/>
      <c r="L373" s="253"/>
      <c r="M373" s="254"/>
      <c r="N373" s="255"/>
      <c r="O373" s="255"/>
      <c r="P373" s="255"/>
      <c r="Q373" s="255"/>
      <c r="R373" s="255"/>
      <c r="S373" s="255"/>
      <c r="T373" s="256"/>
      <c r="U373" s="14"/>
      <c r="V373" s="14"/>
      <c r="W373" s="14"/>
      <c r="X373" s="14"/>
      <c r="Y373" s="14"/>
      <c r="Z373" s="14"/>
      <c r="AA373" s="14"/>
      <c r="AB373" s="14"/>
      <c r="AC373" s="14"/>
      <c r="AD373" s="14"/>
      <c r="AE373" s="14"/>
      <c r="AT373" s="257" t="s">
        <v>238</v>
      </c>
      <c r="AU373" s="257" t="s">
        <v>92</v>
      </c>
      <c r="AV373" s="14" t="s">
        <v>92</v>
      </c>
      <c r="AW373" s="14" t="s">
        <v>42</v>
      </c>
      <c r="AX373" s="14" t="s">
        <v>82</v>
      </c>
      <c r="AY373" s="257" t="s">
        <v>228</v>
      </c>
    </row>
    <row r="374" s="13" customFormat="1">
      <c r="A374" s="13"/>
      <c r="B374" s="236"/>
      <c r="C374" s="237"/>
      <c r="D374" s="238" t="s">
        <v>238</v>
      </c>
      <c r="E374" s="239" t="s">
        <v>44</v>
      </c>
      <c r="F374" s="240" t="s">
        <v>3533</v>
      </c>
      <c r="G374" s="237"/>
      <c r="H374" s="239" t="s">
        <v>44</v>
      </c>
      <c r="I374" s="241"/>
      <c r="J374" s="237"/>
      <c r="K374" s="237"/>
      <c r="L374" s="242"/>
      <c r="M374" s="243"/>
      <c r="N374" s="244"/>
      <c r="O374" s="244"/>
      <c r="P374" s="244"/>
      <c r="Q374" s="244"/>
      <c r="R374" s="244"/>
      <c r="S374" s="244"/>
      <c r="T374" s="245"/>
      <c r="U374" s="13"/>
      <c r="V374" s="13"/>
      <c r="W374" s="13"/>
      <c r="X374" s="13"/>
      <c r="Y374" s="13"/>
      <c r="Z374" s="13"/>
      <c r="AA374" s="13"/>
      <c r="AB374" s="13"/>
      <c r="AC374" s="13"/>
      <c r="AD374" s="13"/>
      <c r="AE374" s="13"/>
      <c r="AT374" s="246" t="s">
        <v>238</v>
      </c>
      <c r="AU374" s="246" t="s">
        <v>92</v>
      </c>
      <c r="AV374" s="13" t="s">
        <v>90</v>
      </c>
      <c r="AW374" s="13" t="s">
        <v>42</v>
      </c>
      <c r="AX374" s="13" t="s">
        <v>82</v>
      </c>
      <c r="AY374" s="246" t="s">
        <v>228</v>
      </c>
    </row>
    <row r="375" s="14" customFormat="1">
      <c r="A375" s="14"/>
      <c r="B375" s="247"/>
      <c r="C375" s="248"/>
      <c r="D375" s="238" t="s">
        <v>238</v>
      </c>
      <c r="E375" s="249" t="s">
        <v>44</v>
      </c>
      <c r="F375" s="250" t="s">
        <v>3531</v>
      </c>
      <c r="G375" s="248"/>
      <c r="H375" s="251">
        <v>0.54000000000000004</v>
      </c>
      <c r="I375" s="252"/>
      <c r="J375" s="248"/>
      <c r="K375" s="248"/>
      <c r="L375" s="253"/>
      <c r="M375" s="254"/>
      <c r="N375" s="255"/>
      <c r="O375" s="255"/>
      <c r="P375" s="255"/>
      <c r="Q375" s="255"/>
      <c r="R375" s="255"/>
      <c r="S375" s="255"/>
      <c r="T375" s="256"/>
      <c r="U375" s="14"/>
      <c r="V375" s="14"/>
      <c r="W375" s="14"/>
      <c r="X375" s="14"/>
      <c r="Y375" s="14"/>
      <c r="Z375" s="14"/>
      <c r="AA375" s="14"/>
      <c r="AB375" s="14"/>
      <c r="AC375" s="14"/>
      <c r="AD375" s="14"/>
      <c r="AE375" s="14"/>
      <c r="AT375" s="257" t="s">
        <v>238</v>
      </c>
      <c r="AU375" s="257" t="s">
        <v>92</v>
      </c>
      <c r="AV375" s="14" t="s">
        <v>92</v>
      </c>
      <c r="AW375" s="14" t="s">
        <v>42</v>
      </c>
      <c r="AX375" s="14" t="s">
        <v>82</v>
      </c>
      <c r="AY375" s="257" t="s">
        <v>228</v>
      </c>
    </row>
    <row r="376" s="13" customFormat="1">
      <c r="A376" s="13"/>
      <c r="B376" s="236"/>
      <c r="C376" s="237"/>
      <c r="D376" s="238" t="s">
        <v>238</v>
      </c>
      <c r="E376" s="239" t="s">
        <v>44</v>
      </c>
      <c r="F376" s="240" t="s">
        <v>3534</v>
      </c>
      <c r="G376" s="237"/>
      <c r="H376" s="239" t="s">
        <v>44</v>
      </c>
      <c r="I376" s="241"/>
      <c r="J376" s="237"/>
      <c r="K376" s="237"/>
      <c r="L376" s="242"/>
      <c r="M376" s="243"/>
      <c r="N376" s="244"/>
      <c r="O376" s="244"/>
      <c r="P376" s="244"/>
      <c r="Q376" s="244"/>
      <c r="R376" s="244"/>
      <c r="S376" s="244"/>
      <c r="T376" s="245"/>
      <c r="U376" s="13"/>
      <c r="V376" s="13"/>
      <c r="W376" s="13"/>
      <c r="X376" s="13"/>
      <c r="Y376" s="13"/>
      <c r="Z376" s="13"/>
      <c r="AA376" s="13"/>
      <c r="AB376" s="13"/>
      <c r="AC376" s="13"/>
      <c r="AD376" s="13"/>
      <c r="AE376" s="13"/>
      <c r="AT376" s="246" t="s">
        <v>238</v>
      </c>
      <c r="AU376" s="246" t="s">
        <v>92</v>
      </c>
      <c r="AV376" s="13" t="s">
        <v>90</v>
      </c>
      <c r="AW376" s="13" t="s">
        <v>42</v>
      </c>
      <c r="AX376" s="13" t="s">
        <v>82</v>
      </c>
      <c r="AY376" s="246" t="s">
        <v>228</v>
      </c>
    </row>
    <row r="377" s="14" customFormat="1">
      <c r="A377" s="14"/>
      <c r="B377" s="247"/>
      <c r="C377" s="248"/>
      <c r="D377" s="238" t="s">
        <v>238</v>
      </c>
      <c r="E377" s="249" t="s">
        <v>44</v>
      </c>
      <c r="F377" s="250" t="s">
        <v>3531</v>
      </c>
      <c r="G377" s="248"/>
      <c r="H377" s="251">
        <v>0.54000000000000004</v>
      </c>
      <c r="I377" s="252"/>
      <c r="J377" s="248"/>
      <c r="K377" s="248"/>
      <c r="L377" s="253"/>
      <c r="M377" s="254"/>
      <c r="N377" s="255"/>
      <c r="O377" s="255"/>
      <c r="P377" s="255"/>
      <c r="Q377" s="255"/>
      <c r="R377" s="255"/>
      <c r="S377" s="255"/>
      <c r="T377" s="256"/>
      <c r="U377" s="14"/>
      <c r="V377" s="14"/>
      <c r="W377" s="14"/>
      <c r="X377" s="14"/>
      <c r="Y377" s="14"/>
      <c r="Z377" s="14"/>
      <c r="AA377" s="14"/>
      <c r="AB377" s="14"/>
      <c r="AC377" s="14"/>
      <c r="AD377" s="14"/>
      <c r="AE377" s="14"/>
      <c r="AT377" s="257" t="s">
        <v>238</v>
      </c>
      <c r="AU377" s="257" t="s">
        <v>92</v>
      </c>
      <c r="AV377" s="14" t="s">
        <v>92</v>
      </c>
      <c r="AW377" s="14" t="s">
        <v>42</v>
      </c>
      <c r="AX377" s="14" t="s">
        <v>82</v>
      </c>
      <c r="AY377" s="257" t="s">
        <v>228</v>
      </c>
    </row>
    <row r="378" s="13" customFormat="1">
      <c r="A378" s="13"/>
      <c r="B378" s="236"/>
      <c r="C378" s="237"/>
      <c r="D378" s="238" t="s">
        <v>238</v>
      </c>
      <c r="E378" s="239" t="s">
        <v>44</v>
      </c>
      <c r="F378" s="240" t="s">
        <v>3535</v>
      </c>
      <c r="G378" s="237"/>
      <c r="H378" s="239" t="s">
        <v>44</v>
      </c>
      <c r="I378" s="241"/>
      <c r="J378" s="237"/>
      <c r="K378" s="237"/>
      <c r="L378" s="242"/>
      <c r="M378" s="243"/>
      <c r="N378" s="244"/>
      <c r="O378" s="244"/>
      <c r="P378" s="244"/>
      <c r="Q378" s="244"/>
      <c r="R378" s="244"/>
      <c r="S378" s="244"/>
      <c r="T378" s="245"/>
      <c r="U378" s="13"/>
      <c r="V378" s="13"/>
      <c r="W378" s="13"/>
      <c r="X378" s="13"/>
      <c r="Y378" s="13"/>
      <c r="Z378" s="13"/>
      <c r="AA378" s="13"/>
      <c r="AB378" s="13"/>
      <c r="AC378" s="13"/>
      <c r="AD378" s="13"/>
      <c r="AE378" s="13"/>
      <c r="AT378" s="246" t="s">
        <v>238</v>
      </c>
      <c r="AU378" s="246" t="s">
        <v>92</v>
      </c>
      <c r="AV378" s="13" t="s">
        <v>90</v>
      </c>
      <c r="AW378" s="13" t="s">
        <v>42</v>
      </c>
      <c r="AX378" s="13" t="s">
        <v>82</v>
      </c>
      <c r="AY378" s="246" t="s">
        <v>228</v>
      </c>
    </row>
    <row r="379" s="14" customFormat="1">
      <c r="A379" s="14"/>
      <c r="B379" s="247"/>
      <c r="C379" s="248"/>
      <c r="D379" s="238" t="s">
        <v>238</v>
      </c>
      <c r="E379" s="249" t="s">
        <v>44</v>
      </c>
      <c r="F379" s="250" t="s">
        <v>3536</v>
      </c>
      <c r="G379" s="248"/>
      <c r="H379" s="251">
        <v>0.83999999999999997</v>
      </c>
      <c r="I379" s="252"/>
      <c r="J379" s="248"/>
      <c r="K379" s="248"/>
      <c r="L379" s="253"/>
      <c r="M379" s="254"/>
      <c r="N379" s="255"/>
      <c r="O379" s="255"/>
      <c r="P379" s="255"/>
      <c r="Q379" s="255"/>
      <c r="R379" s="255"/>
      <c r="S379" s="255"/>
      <c r="T379" s="256"/>
      <c r="U379" s="14"/>
      <c r="V379" s="14"/>
      <c r="W379" s="14"/>
      <c r="X379" s="14"/>
      <c r="Y379" s="14"/>
      <c r="Z379" s="14"/>
      <c r="AA379" s="14"/>
      <c r="AB379" s="14"/>
      <c r="AC379" s="14"/>
      <c r="AD379" s="14"/>
      <c r="AE379" s="14"/>
      <c r="AT379" s="257" t="s">
        <v>238</v>
      </c>
      <c r="AU379" s="257" t="s">
        <v>92</v>
      </c>
      <c r="AV379" s="14" t="s">
        <v>92</v>
      </c>
      <c r="AW379" s="14" t="s">
        <v>42</v>
      </c>
      <c r="AX379" s="14" t="s">
        <v>82</v>
      </c>
      <c r="AY379" s="257" t="s">
        <v>228</v>
      </c>
    </row>
    <row r="380" s="13" customFormat="1">
      <c r="A380" s="13"/>
      <c r="B380" s="236"/>
      <c r="C380" s="237"/>
      <c r="D380" s="238" t="s">
        <v>238</v>
      </c>
      <c r="E380" s="239" t="s">
        <v>44</v>
      </c>
      <c r="F380" s="240" t="s">
        <v>3537</v>
      </c>
      <c r="G380" s="237"/>
      <c r="H380" s="239" t="s">
        <v>44</v>
      </c>
      <c r="I380" s="241"/>
      <c r="J380" s="237"/>
      <c r="K380" s="237"/>
      <c r="L380" s="242"/>
      <c r="M380" s="243"/>
      <c r="N380" s="244"/>
      <c r="O380" s="244"/>
      <c r="P380" s="244"/>
      <c r="Q380" s="244"/>
      <c r="R380" s="244"/>
      <c r="S380" s="244"/>
      <c r="T380" s="245"/>
      <c r="U380" s="13"/>
      <c r="V380" s="13"/>
      <c r="W380" s="13"/>
      <c r="X380" s="13"/>
      <c r="Y380" s="13"/>
      <c r="Z380" s="13"/>
      <c r="AA380" s="13"/>
      <c r="AB380" s="13"/>
      <c r="AC380" s="13"/>
      <c r="AD380" s="13"/>
      <c r="AE380" s="13"/>
      <c r="AT380" s="246" t="s">
        <v>238</v>
      </c>
      <c r="AU380" s="246" t="s">
        <v>92</v>
      </c>
      <c r="AV380" s="13" t="s">
        <v>90</v>
      </c>
      <c r="AW380" s="13" t="s">
        <v>42</v>
      </c>
      <c r="AX380" s="13" t="s">
        <v>82</v>
      </c>
      <c r="AY380" s="246" t="s">
        <v>228</v>
      </c>
    </row>
    <row r="381" s="14" customFormat="1">
      <c r="A381" s="14"/>
      <c r="B381" s="247"/>
      <c r="C381" s="248"/>
      <c r="D381" s="238" t="s">
        <v>238</v>
      </c>
      <c r="E381" s="249" t="s">
        <v>44</v>
      </c>
      <c r="F381" s="250" t="s">
        <v>3538</v>
      </c>
      <c r="G381" s="248"/>
      <c r="H381" s="251">
        <v>0.92000000000000004</v>
      </c>
      <c r="I381" s="252"/>
      <c r="J381" s="248"/>
      <c r="K381" s="248"/>
      <c r="L381" s="253"/>
      <c r="M381" s="254"/>
      <c r="N381" s="255"/>
      <c r="O381" s="255"/>
      <c r="P381" s="255"/>
      <c r="Q381" s="255"/>
      <c r="R381" s="255"/>
      <c r="S381" s="255"/>
      <c r="T381" s="256"/>
      <c r="U381" s="14"/>
      <c r="V381" s="14"/>
      <c r="W381" s="14"/>
      <c r="X381" s="14"/>
      <c r="Y381" s="14"/>
      <c r="Z381" s="14"/>
      <c r="AA381" s="14"/>
      <c r="AB381" s="14"/>
      <c r="AC381" s="14"/>
      <c r="AD381" s="14"/>
      <c r="AE381" s="14"/>
      <c r="AT381" s="257" t="s">
        <v>238</v>
      </c>
      <c r="AU381" s="257" t="s">
        <v>92</v>
      </c>
      <c r="AV381" s="14" t="s">
        <v>92</v>
      </c>
      <c r="AW381" s="14" t="s">
        <v>42</v>
      </c>
      <c r="AX381" s="14" t="s">
        <v>82</v>
      </c>
      <c r="AY381" s="257" t="s">
        <v>228</v>
      </c>
    </row>
    <row r="382" s="13" customFormat="1">
      <c r="A382" s="13"/>
      <c r="B382" s="236"/>
      <c r="C382" s="237"/>
      <c r="D382" s="238" t="s">
        <v>238</v>
      </c>
      <c r="E382" s="239" t="s">
        <v>44</v>
      </c>
      <c r="F382" s="240" t="s">
        <v>3539</v>
      </c>
      <c r="G382" s="237"/>
      <c r="H382" s="239" t="s">
        <v>44</v>
      </c>
      <c r="I382" s="241"/>
      <c r="J382" s="237"/>
      <c r="K382" s="237"/>
      <c r="L382" s="242"/>
      <c r="M382" s="243"/>
      <c r="N382" s="244"/>
      <c r="O382" s="244"/>
      <c r="P382" s="244"/>
      <c r="Q382" s="244"/>
      <c r="R382" s="244"/>
      <c r="S382" s="244"/>
      <c r="T382" s="245"/>
      <c r="U382" s="13"/>
      <c r="V382" s="13"/>
      <c r="W382" s="13"/>
      <c r="X382" s="13"/>
      <c r="Y382" s="13"/>
      <c r="Z382" s="13"/>
      <c r="AA382" s="13"/>
      <c r="AB382" s="13"/>
      <c r="AC382" s="13"/>
      <c r="AD382" s="13"/>
      <c r="AE382" s="13"/>
      <c r="AT382" s="246" t="s">
        <v>238</v>
      </c>
      <c r="AU382" s="246" t="s">
        <v>92</v>
      </c>
      <c r="AV382" s="13" t="s">
        <v>90</v>
      </c>
      <c r="AW382" s="13" t="s">
        <v>42</v>
      </c>
      <c r="AX382" s="13" t="s">
        <v>82</v>
      </c>
      <c r="AY382" s="246" t="s">
        <v>228</v>
      </c>
    </row>
    <row r="383" s="14" customFormat="1">
      <c r="A383" s="14"/>
      <c r="B383" s="247"/>
      <c r="C383" s="248"/>
      <c r="D383" s="238" t="s">
        <v>238</v>
      </c>
      <c r="E383" s="249" t="s">
        <v>44</v>
      </c>
      <c r="F383" s="250" t="s">
        <v>3536</v>
      </c>
      <c r="G383" s="248"/>
      <c r="H383" s="251">
        <v>0.83999999999999997</v>
      </c>
      <c r="I383" s="252"/>
      <c r="J383" s="248"/>
      <c r="K383" s="248"/>
      <c r="L383" s="253"/>
      <c r="M383" s="254"/>
      <c r="N383" s="255"/>
      <c r="O383" s="255"/>
      <c r="P383" s="255"/>
      <c r="Q383" s="255"/>
      <c r="R383" s="255"/>
      <c r="S383" s="255"/>
      <c r="T383" s="256"/>
      <c r="U383" s="14"/>
      <c r="V383" s="14"/>
      <c r="W383" s="14"/>
      <c r="X383" s="14"/>
      <c r="Y383" s="14"/>
      <c r="Z383" s="14"/>
      <c r="AA383" s="14"/>
      <c r="AB383" s="14"/>
      <c r="AC383" s="14"/>
      <c r="AD383" s="14"/>
      <c r="AE383" s="14"/>
      <c r="AT383" s="257" t="s">
        <v>238</v>
      </c>
      <c r="AU383" s="257" t="s">
        <v>92</v>
      </c>
      <c r="AV383" s="14" t="s">
        <v>92</v>
      </c>
      <c r="AW383" s="14" t="s">
        <v>42</v>
      </c>
      <c r="AX383" s="14" t="s">
        <v>82</v>
      </c>
      <c r="AY383" s="257" t="s">
        <v>228</v>
      </c>
    </row>
    <row r="384" s="13" customFormat="1">
      <c r="A384" s="13"/>
      <c r="B384" s="236"/>
      <c r="C384" s="237"/>
      <c r="D384" s="238" t="s">
        <v>238</v>
      </c>
      <c r="E384" s="239" t="s">
        <v>44</v>
      </c>
      <c r="F384" s="240" t="s">
        <v>3540</v>
      </c>
      <c r="G384" s="237"/>
      <c r="H384" s="239" t="s">
        <v>44</v>
      </c>
      <c r="I384" s="241"/>
      <c r="J384" s="237"/>
      <c r="K384" s="237"/>
      <c r="L384" s="242"/>
      <c r="M384" s="243"/>
      <c r="N384" s="244"/>
      <c r="O384" s="244"/>
      <c r="P384" s="244"/>
      <c r="Q384" s="244"/>
      <c r="R384" s="244"/>
      <c r="S384" s="244"/>
      <c r="T384" s="245"/>
      <c r="U384" s="13"/>
      <c r="V384" s="13"/>
      <c r="W384" s="13"/>
      <c r="X384" s="13"/>
      <c r="Y384" s="13"/>
      <c r="Z384" s="13"/>
      <c r="AA384" s="13"/>
      <c r="AB384" s="13"/>
      <c r="AC384" s="13"/>
      <c r="AD384" s="13"/>
      <c r="AE384" s="13"/>
      <c r="AT384" s="246" t="s">
        <v>238</v>
      </c>
      <c r="AU384" s="246" t="s">
        <v>92</v>
      </c>
      <c r="AV384" s="13" t="s">
        <v>90</v>
      </c>
      <c r="AW384" s="13" t="s">
        <v>42</v>
      </c>
      <c r="AX384" s="13" t="s">
        <v>82</v>
      </c>
      <c r="AY384" s="246" t="s">
        <v>228</v>
      </c>
    </row>
    <row r="385" s="14" customFormat="1">
      <c r="A385" s="14"/>
      <c r="B385" s="247"/>
      <c r="C385" s="248"/>
      <c r="D385" s="238" t="s">
        <v>238</v>
      </c>
      <c r="E385" s="249" t="s">
        <v>44</v>
      </c>
      <c r="F385" s="250" t="s">
        <v>3536</v>
      </c>
      <c r="G385" s="248"/>
      <c r="H385" s="251">
        <v>0.83999999999999997</v>
      </c>
      <c r="I385" s="252"/>
      <c r="J385" s="248"/>
      <c r="K385" s="248"/>
      <c r="L385" s="253"/>
      <c r="M385" s="254"/>
      <c r="N385" s="255"/>
      <c r="O385" s="255"/>
      <c r="P385" s="255"/>
      <c r="Q385" s="255"/>
      <c r="R385" s="255"/>
      <c r="S385" s="255"/>
      <c r="T385" s="256"/>
      <c r="U385" s="14"/>
      <c r="V385" s="14"/>
      <c r="W385" s="14"/>
      <c r="X385" s="14"/>
      <c r="Y385" s="14"/>
      <c r="Z385" s="14"/>
      <c r="AA385" s="14"/>
      <c r="AB385" s="14"/>
      <c r="AC385" s="14"/>
      <c r="AD385" s="14"/>
      <c r="AE385" s="14"/>
      <c r="AT385" s="257" t="s">
        <v>238</v>
      </c>
      <c r="AU385" s="257" t="s">
        <v>92</v>
      </c>
      <c r="AV385" s="14" t="s">
        <v>92</v>
      </c>
      <c r="AW385" s="14" t="s">
        <v>42</v>
      </c>
      <c r="AX385" s="14" t="s">
        <v>82</v>
      </c>
      <c r="AY385" s="257" t="s">
        <v>228</v>
      </c>
    </row>
    <row r="386" s="13" customFormat="1">
      <c r="A386" s="13"/>
      <c r="B386" s="236"/>
      <c r="C386" s="237"/>
      <c r="D386" s="238" t="s">
        <v>238</v>
      </c>
      <c r="E386" s="239" t="s">
        <v>44</v>
      </c>
      <c r="F386" s="240" t="s">
        <v>3541</v>
      </c>
      <c r="G386" s="237"/>
      <c r="H386" s="239" t="s">
        <v>44</v>
      </c>
      <c r="I386" s="241"/>
      <c r="J386" s="237"/>
      <c r="K386" s="237"/>
      <c r="L386" s="242"/>
      <c r="M386" s="243"/>
      <c r="N386" s="244"/>
      <c r="O386" s="244"/>
      <c r="P386" s="244"/>
      <c r="Q386" s="244"/>
      <c r="R386" s="244"/>
      <c r="S386" s="244"/>
      <c r="T386" s="245"/>
      <c r="U386" s="13"/>
      <c r="V386" s="13"/>
      <c r="W386" s="13"/>
      <c r="X386" s="13"/>
      <c r="Y386" s="13"/>
      <c r="Z386" s="13"/>
      <c r="AA386" s="13"/>
      <c r="AB386" s="13"/>
      <c r="AC386" s="13"/>
      <c r="AD386" s="13"/>
      <c r="AE386" s="13"/>
      <c r="AT386" s="246" t="s">
        <v>238</v>
      </c>
      <c r="AU386" s="246" t="s">
        <v>92</v>
      </c>
      <c r="AV386" s="13" t="s">
        <v>90</v>
      </c>
      <c r="AW386" s="13" t="s">
        <v>42</v>
      </c>
      <c r="AX386" s="13" t="s">
        <v>82</v>
      </c>
      <c r="AY386" s="246" t="s">
        <v>228</v>
      </c>
    </row>
    <row r="387" s="14" customFormat="1">
      <c r="A387" s="14"/>
      <c r="B387" s="247"/>
      <c r="C387" s="248"/>
      <c r="D387" s="238" t="s">
        <v>238</v>
      </c>
      <c r="E387" s="249" t="s">
        <v>44</v>
      </c>
      <c r="F387" s="250" t="s">
        <v>3538</v>
      </c>
      <c r="G387" s="248"/>
      <c r="H387" s="251">
        <v>0.92000000000000004</v>
      </c>
      <c r="I387" s="252"/>
      <c r="J387" s="248"/>
      <c r="K387" s="248"/>
      <c r="L387" s="253"/>
      <c r="M387" s="254"/>
      <c r="N387" s="255"/>
      <c r="O387" s="255"/>
      <c r="P387" s="255"/>
      <c r="Q387" s="255"/>
      <c r="R387" s="255"/>
      <c r="S387" s="255"/>
      <c r="T387" s="256"/>
      <c r="U387" s="14"/>
      <c r="V387" s="14"/>
      <c r="W387" s="14"/>
      <c r="X387" s="14"/>
      <c r="Y387" s="14"/>
      <c r="Z387" s="14"/>
      <c r="AA387" s="14"/>
      <c r="AB387" s="14"/>
      <c r="AC387" s="14"/>
      <c r="AD387" s="14"/>
      <c r="AE387" s="14"/>
      <c r="AT387" s="257" t="s">
        <v>238</v>
      </c>
      <c r="AU387" s="257" t="s">
        <v>92</v>
      </c>
      <c r="AV387" s="14" t="s">
        <v>92</v>
      </c>
      <c r="AW387" s="14" t="s">
        <v>42</v>
      </c>
      <c r="AX387" s="14" t="s">
        <v>82</v>
      </c>
      <c r="AY387" s="257" t="s">
        <v>228</v>
      </c>
    </row>
    <row r="388" s="16" customFormat="1">
      <c r="A388" s="16"/>
      <c r="B388" s="280"/>
      <c r="C388" s="281"/>
      <c r="D388" s="238" t="s">
        <v>238</v>
      </c>
      <c r="E388" s="282" t="s">
        <v>3283</v>
      </c>
      <c r="F388" s="283" t="s">
        <v>332</v>
      </c>
      <c r="G388" s="281"/>
      <c r="H388" s="284">
        <v>8.2300000000000004</v>
      </c>
      <c r="I388" s="285"/>
      <c r="J388" s="281"/>
      <c r="K388" s="281"/>
      <c r="L388" s="286"/>
      <c r="M388" s="287"/>
      <c r="N388" s="288"/>
      <c r="O388" s="288"/>
      <c r="P388" s="288"/>
      <c r="Q388" s="288"/>
      <c r="R388" s="288"/>
      <c r="S388" s="288"/>
      <c r="T388" s="289"/>
      <c r="U388" s="16"/>
      <c r="V388" s="16"/>
      <c r="W388" s="16"/>
      <c r="X388" s="16"/>
      <c r="Y388" s="16"/>
      <c r="Z388" s="16"/>
      <c r="AA388" s="16"/>
      <c r="AB388" s="16"/>
      <c r="AC388" s="16"/>
      <c r="AD388" s="16"/>
      <c r="AE388" s="16"/>
      <c r="AT388" s="290" t="s">
        <v>238</v>
      </c>
      <c r="AU388" s="290" t="s">
        <v>92</v>
      </c>
      <c r="AV388" s="16" t="s">
        <v>105</v>
      </c>
      <c r="AW388" s="16" t="s">
        <v>42</v>
      </c>
      <c r="AX388" s="16" t="s">
        <v>82</v>
      </c>
      <c r="AY388" s="290" t="s">
        <v>228</v>
      </c>
    </row>
    <row r="389" s="15" customFormat="1">
      <c r="A389" s="15"/>
      <c r="B389" s="258"/>
      <c r="C389" s="259"/>
      <c r="D389" s="238" t="s">
        <v>238</v>
      </c>
      <c r="E389" s="260" t="s">
        <v>44</v>
      </c>
      <c r="F389" s="261" t="s">
        <v>247</v>
      </c>
      <c r="G389" s="259"/>
      <c r="H389" s="262">
        <v>8.2300000000000004</v>
      </c>
      <c r="I389" s="263"/>
      <c r="J389" s="259"/>
      <c r="K389" s="259"/>
      <c r="L389" s="264"/>
      <c r="M389" s="265"/>
      <c r="N389" s="266"/>
      <c r="O389" s="266"/>
      <c r="P389" s="266"/>
      <c r="Q389" s="266"/>
      <c r="R389" s="266"/>
      <c r="S389" s="266"/>
      <c r="T389" s="267"/>
      <c r="U389" s="15"/>
      <c r="V389" s="15"/>
      <c r="W389" s="15"/>
      <c r="X389" s="15"/>
      <c r="Y389" s="15"/>
      <c r="Z389" s="15"/>
      <c r="AA389" s="15"/>
      <c r="AB389" s="15"/>
      <c r="AC389" s="15"/>
      <c r="AD389" s="15"/>
      <c r="AE389" s="15"/>
      <c r="AT389" s="268" t="s">
        <v>238</v>
      </c>
      <c r="AU389" s="268" t="s">
        <v>92</v>
      </c>
      <c r="AV389" s="15" t="s">
        <v>145</v>
      </c>
      <c r="AW389" s="15" t="s">
        <v>42</v>
      </c>
      <c r="AX389" s="15" t="s">
        <v>90</v>
      </c>
      <c r="AY389" s="268" t="s">
        <v>228</v>
      </c>
    </row>
    <row r="390" s="2" customFormat="1" ht="16.5" customHeight="1">
      <c r="A390" s="42"/>
      <c r="B390" s="43"/>
      <c r="C390" s="218" t="s">
        <v>923</v>
      </c>
      <c r="D390" s="218" t="s">
        <v>230</v>
      </c>
      <c r="E390" s="219" t="s">
        <v>3542</v>
      </c>
      <c r="F390" s="220" t="s">
        <v>3543</v>
      </c>
      <c r="G390" s="221" t="s">
        <v>233</v>
      </c>
      <c r="H390" s="222">
        <v>298.08999999999997</v>
      </c>
      <c r="I390" s="223"/>
      <c r="J390" s="224">
        <f>ROUND(I390*H390,2)</f>
        <v>0</v>
      </c>
      <c r="K390" s="220" t="s">
        <v>234</v>
      </c>
      <c r="L390" s="48"/>
      <c r="M390" s="225" t="s">
        <v>44</v>
      </c>
      <c r="N390" s="226" t="s">
        <v>53</v>
      </c>
      <c r="O390" s="88"/>
      <c r="P390" s="227">
        <f>O390*H390</f>
        <v>0</v>
      </c>
      <c r="Q390" s="227">
        <v>0.00131</v>
      </c>
      <c r="R390" s="227">
        <f>Q390*H390</f>
        <v>0.39049789999999995</v>
      </c>
      <c r="S390" s="227">
        <v>0</v>
      </c>
      <c r="T390" s="228">
        <f>S390*H390</f>
        <v>0</v>
      </c>
      <c r="U390" s="42"/>
      <c r="V390" s="42"/>
      <c r="W390" s="42"/>
      <c r="X390" s="42"/>
      <c r="Y390" s="42"/>
      <c r="Z390" s="42"/>
      <c r="AA390" s="42"/>
      <c r="AB390" s="42"/>
      <c r="AC390" s="42"/>
      <c r="AD390" s="42"/>
      <c r="AE390" s="42"/>
      <c r="AR390" s="229" t="s">
        <v>362</v>
      </c>
      <c r="AT390" s="229" t="s">
        <v>230</v>
      </c>
      <c r="AU390" s="229" t="s">
        <v>92</v>
      </c>
      <c r="AY390" s="20" t="s">
        <v>228</v>
      </c>
      <c r="BE390" s="230">
        <f>IF(N390="základní",J390,0)</f>
        <v>0</v>
      </c>
      <c r="BF390" s="230">
        <f>IF(N390="snížená",J390,0)</f>
        <v>0</v>
      </c>
      <c r="BG390" s="230">
        <f>IF(N390="zákl. přenesená",J390,0)</f>
        <v>0</v>
      </c>
      <c r="BH390" s="230">
        <f>IF(N390="sníž. přenesená",J390,0)</f>
        <v>0</v>
      </c>
      <c r="BI390" s="230">
        <f>IF(N390="nulová",J390,0)</f>
        <v>0</v>
      </c>
      <c r="BJ390" s="20" t="s">
        <v>90</v>
      </c>
      <c r="BK390" s="230">
        <f>ROUND(I390*H390,2)</f>
        <v>0</v>
      </c>
      <c r="BL390" s="20" t="s">
        <v>362</v>
      </c>
      <c r="BM390" s="229" t="s">
        <v>3544</v>
      </c>
    </row>
    <row r="391" s="2" customFormat="1">
      <c r="A391" s="42"/>
      <c r="B391" s="43"/>
      <c r="C391" s="44"/>
      <c r="D391" s="231" t="s">
        <v>236</v>
      </c>
      <c r="E391" s="44"/>
      <c r="F391" s="232" t="s">
        <v>3545</v>
      </c>
      <c r="G391" s="44"/>
      <c r="H391" s="44"/>
      <c r="I391" s="233"/>
      <c r="J391" s="44"/>
      <c r="K391" s="44"/>
      <c r="L391" s="48"/>
      <c r="M391" s="234"/>
      <c r="N391" s="235"/>
      <c r="O391" s="88"/>
      <c r="P391" s="88"/>
      <c r="Q391" s="88"/>
      <c r="R391" s="88"/>
      <c r="S391" s="88"/>
      <c r="T391" s="89"/>
      <c r="U391" s="42"/>
      <c r="V391" s="42"/>
      <c r="W391" s="42"/>
      <c r="X391" s="42"/>
      <c r="Y391" s="42"/>
      <c r="Z391" s="42"/>
      <c r="AA391" s="42"/>
      <c r="AB391" s="42"/>
      <c r="AC391" s="42"/>
      <c r="AD391" s="42"/>
      <c r="AE391" s="42"/>
      <c r="AT391" s="20" t="s">
        <v>236</v>
      </c>
      <c r="AU391" s="20" t="s">
        <v>92</v>
      </c>
    </row>
    <row r="392" s="13" customFormat="1">
      <c r="A392" s="13"/>
      <c r="B392" s="236"/>
      <c r="C392" s="237"/>
      <c r="D392" s="238" t="s">
        <v>238</v>
      </c>
      <c r="E392" s="239" t="s">
        <v>44</v>
      </c>
      <c r="F392" s="240" t="s">
        <v>3525</v>
      </c>
      <c r="G392" s="237"/>
      <c r="H392" s="239" t="s">
        <v>44</v>
      </c>
      <c r="I392" s="241"/>
      <c r="J392" s="237"/>
      <c r="K392" s="237"/>
      <c r="L392" s="242"/>
      <c r="M392" s="243"/>
      <c r="N392" s="244"/>
      <c r="O392" s="244"/>
      <c r="P392" s="244"/>
      <c r="Q392" s="244"/>
      <c r="R392" s="244"/>
      <c r="S392" s="244"/>
      <c r="T392" s="245"/>
      <c r="U392" s="13"/>
      <c r="V392" s="13"/>
      <c r="W392" s="13"/>
      <c r="X392" s="13"/>
      <c r="Y392" s="13"/>
      <c r="Z392" s="13"/>
      <c r="AA392" s="13"/>
      <c r="AB392" s="13"/>
      <c r="AC392" s="13"/>
      <c r="AD392" s="13"/>
      <c r="AE392" s="13"/>
      <c r="AT392" s="246" t="s">
        <v>238</v>
      </c>
      <c r="AU392" s="246" t="s">
        <v>92</v>
      </c>
      <c r="AV392" s="13" t="s">
        <v>90</v>
      </c>
      <c r="AW392" s="13" t="s">
        <v>42</v>
      </c>
      <c r="AX392" s="13" t="s">
        <v>82</v>
      </c>
      <c r="AY392" s="246" t="s">
        <v>228</v>
      </c>
    </row>
    <row r="393" s="13" customFormat="1">
      <c r="A393" s="13"/>
      <c r="B393" s="236"/>
      <c r="C393" s="237"/>
      <c r="D393" s="238" t="s">
        <v>238</v>
      </c>
      <c r="E393" s="239" t="s">
        <v>44</v>
      </c>
      <c r="F393" s="240" t="s">
        <v>3546</v>
      </c>
      <c r="G393" s="237"/>
      <c r="H393" s="239" t="s">
        <v>44</v>
      </c>
      <c r="I393" s="241"/>
      <c r="J393" s="237"/>
      <c r="K393" s="237"/>
      <c r="L393" s="242"/>
      <c r="M393" s="243"/>
      <c r="N393" s="244"/>
      <c r="O393" s="244"/>
      <c r="P393" s="244"/>
      <c r="Q393" s="244"/>
      <c r="R393" s="244"/>
      <c r="S393" s="244"/>
      <c r="T393" s="245"/>
      <c r="U393" s="13"/>
      <c r="V393" s="13"/>
      <c r="W393" s="13"/>
      <c r="X393" s="13"/>
      <c r="Y393" s="13"/>
      <c r="Z393" s="13"/>
      <c r="AA393" s="13"/>
      <c r="AB393" s="13"/>
      <c r="AC393" s="13"/>
      <c r="AD393" s="13"/>
      <c r="AE393" s="13"/>
      <c r="AT393" s="246" t="s">
        <v>238</v>
      </c>
      <c r="AU393" s="246" t="s">
        <v>92</v>
      </c>
      <c r="AV393" s="13" t="s">
        <v>90</v>
      </c>
      <c r="AW393" s="13" t="s">
        <v>42</v>
      </c>
      <c r="AX393" s="13" t="s">
        <v>82</v>
      </c>
      <c r="AY393" s="246" t="s">
        <v>228</v>
      </c>
    </row>
    <row r="394" s="14" customFormat="1">
      <c r="A394" s="14"/>
      <c r="B394" s="247"/>
      <c r="C394" s="248"/>
      <c r="D394" s="238" t="s">
        <v>238</v>
      </c>
      <c r="E394" s="249" t="s">
        <v>44</v>
      </c>
      <c r="F394" s="250" t="s">
        <v>3547</v>
      </c>
      <c r="G394" s="248"/>
      <c r="H394" s="251">
        <v>1.1799999999999999</v>
      </c>
      <c r="I394" s="252"/>
      <c r="J394" s="248"/>
      <c r="K394" s="248"/>
      <c r="L394" s="253"/>
      <c r="M394" s="254"/>
      <c r="N394" s="255"/>
      <c r="O394" s="255"/>
      <c r="P394" s="255"/>
      <c r="Q394" s="255"/>
      <c r="R394" s="255"/>
      <c r="S394" s="255"/>
      <c r="T394" s="256"/>
      <c r="U394" s="14"/>
      <c r="V394" s="14"/>
      <c r="W394" s="14"/>
      <c r="X394" s="14"/>
      <c r="Y394" s="14"/>
      <c r="Z394" s="14"/>
      <c r="AA394" s="14"/>
      <c r="AB394" s="14"/>
      <c r="AC394" s="14"/>
      <c r="AD394" s="14"/>
      <c r="AE394" s="14"/>
      <c r="AT394" s="257" t="s">
        <v>238</v>
      </c>
      <c r="AU394" s="257" t="s">
        <v>92</v>
      </c>
      <c r="AV394" s="14" t="s">
        <v>92</v>
      </c>
      <c r="AW394" s="14" t="s">
        <v>42</v>
      </c>
      <c r="AX394" s="14" t="s">
        <v>82</v>
      </c>
      <c r="AY394" s="257" t="s">
        <v>228</v>
      </c>
    </row>
    <row r="395" s="13" customFormat="1">
      <c r="A395" s="13"/>
      <c r="B395" s="236"/>
      <c r="C395" s="237"/>
      <c r="D395" s="238" t="s">
        <v>238</v>
      </c>
      <c r="E395" s="239" t="s">
        <v>44</v>
      </c>
      <c r="F395" s="240" t="s">
        <v>3548</v>
      </c>
      <c r="G395" s="237"/>
      <c r="H395" s="239" t="s">
        <v>44</v>
      </c>
      <c r="I395" s="241"/>
      <c r="J395" s="237"/>
      <c r="K395" s="237"/>
      <c r="L395" s="242"/>
      <c r="M395" s="243"/>
      <c r="N395" s="244"/>
      <c r="O395" s="244"/>
      <c r="P395" s="244"/>
      <c r="Q395" s="244"/>
      <c r="R395" s="244"/>
      <c r="S395" s="244"/>
      <c r="T395" s="245"/>
      <c r="U395" s="13"/>
      <c r="V395" s="13"/>
      <c r="W395" s="13"/>
      <c r="X395" s="13"/>
      <c r="Y395" s="13"/>
      <c r="Z395" s="13"/>
      <c r="AA395" s="13"/>
      <c r="AB395" s="13"/>
      <c r="AC395" s="13"/>
      <c r="AD395" s="13"/>
      <c r="AE395" s="13"/>
      <c r="AT395" s="246" t="s">
        <v>238</v>
      </c>
      <c r="AU395" s="246" t="s">
        <v>92</v>
      </c>
      <c r="AV395" s="13" t="s">
        <v>90</v>
      </c>
      <c r="AW395" s="13" t="s">
        <v>42</v>
      </c>
      <c r="AX395" s="13" t="s">
        <v>82</v>
      </c>
      <c r="AY395" s="246" t="s">
        <v>228</v>
      </c>
    </row>
    <row r="396" s="14" customFormat="1">
      <c r="A396" s="14"/>
      <c r="B396" s="247"/>
      <c r="C396" s="248"/>
      <c r="D396" s="238" t="s">
        <v>238</v>
      </c>
      <c r="E396" s="249" t="s">
        <v>44</v>
      </c>
      <c r="F396" s="250" t="s">
        <v>3547</v>
      </c>
      <c r="G396" s="248"/>
      <c r="H396" s="251">
        <v>1.1799999999999999</v>
      </c>
      <c r="I396" s="252"/>
      <c r="J396" s="248"/>
      <c r="K396" s="248"/>
      <c r="L396" s="253"/>
      <c r="M396" s="254"/>
      <c r="N396" s="255"/>
      <c r="O396" s="255"/>
      <c r="P396" s="255"/>
      <c r="Q396" s="255"/>
      <c r="R396" s="255"/>
      <c r="S396" s="255"/>
      <c r="T396" s="256"/>
      <c r="U396" s="14"/>
      <c r="V396" s="14"/>
      <c r="W396" s="14"/>
      <c r="X396" s="14"/>
      <c r="Y396" s="14"/>
      <c r="Z396" s="14"/>
      <c r="AA396" s="14"/>
      <c r="AB396" s="14"/>
      <c r="AC396" s="14"/>
      <c r="AD396" s="14"/>
      <c r="AE396" s="14"/>
      <c r="AT396" s="257" t="s">
        <v>238</v>
      </c>
      <c r="AU396" s="257" t="s">
        <v>92</v>
      </c>
      <c r="AV396" s="14" t="s">
        <v>92</v>
      </c>
      <c r="AW396" s="14" t="s">
        <v>42</v>
      </c>
      <c r="AX396" s="14" t="s">
        <v>82</v>
      </c>
      <c r="AY396" s="257" t="s">
        <v>228</v>
      </c>
    </row>
    <row r="397" s="13" customFormat="1">
      <c r="A397" s="13"/>
      <c r="B397" s="236"/>
      <c r="C397" s="237"/>
      <c r="D397" s="238" t="s">
        <v>238</v>
      </c>
      <c r="E397" s="239" t="s">
        <v>44</v>
      </c>
      <c r="F397" s="240" t="s">
        <v>3549</v>
      </c>
      <c r="G397" s="237"/>
      <c r="H397" s="239" t="s">
        <v>44</v>
      </c>
      <c r="I397" s="241"/>
      <c r="J397" s="237"/>
      <c r="K397" s="237"/>
      <c r="L397" s="242"/>
      <c r="M397" s="243"/>
      <c r="N397" s="244"/>
      <c r="O397" s="244"/>
      <c r="P397" s="244"/>
      <c r="Q397" s="244"/>
      <c r="R397" s="244"/>
      <c r="S397" s="244"/>
      <c r="T397" s="245"/>
      <c r="U397" s="13"/>
      <c r="V397" s="13"/>
      <c r="W397" s="13"/>
      <c r="X397" s="13"/>
      <c r="Y397" s="13"/>
      <c r="Z397" s="13"/>
      <c r="AA397" s="13"/>
      <c r="AB397" s="13"/>
      <c r="AC397" s="13"/>
      <c r="AD397" s="13"/>
      <c r="AE397" s="13"/>
      <c r="AT397" s="246" t="s">
        <v>238</v>
      </c>
      <c r="AU397" s="246" t="s">
        <v>92</v>
      </c>
      <c r="AV397" s="13" t="s">
        <v>90</v>
      </c>
      <c r="AW397" s="13" t="s">
        <v>42</v>
      </c>
      <c r="AX397" s="13" t="s">
        <v>82</v>
      </c>
      <c r="AY397" s="246" t="s">
        <v>228</v>
      </c>
    </row>
    <row r="398" s="14" customFormat="1">
      <c r="A398" s="14"/>
      <c r="B398" s="247"/>
      <c r="C398" s="248"/>
      <c r="D398" s="238" t="s">
        <v>238</v>
      </c>
      <c r="E398" s="249" t="s">
        <v>44</v>
      </c>
      <c r="F398" s="250" t="s">
        <v>3550</v>
      </c>
      <c r="G398" s="248"/>
      <c r="H398" s="251">
        <v>1.1000000000000001</v>
      </c>
      <c r="I398" s="252"/>
      <c r="J398" s="248"/>
      <c r="K398" s="248"/>
      <c r="L398" s="253"/>
      <c r="M398" s="254"/>
      <c r="N398" s="255"/>
      <c r="O398" s="255"/>
      <c r="P398" s="255"/>
      <c r="Q398" s="255"/>
      <c r="R398" s="255"/>
      <c r="S398" s="255"/>
      <c r="T398" s="256"/>
      <c r="U398" s="14"/>
      <c r="V398" s="14"/>
      <c r="W398" s="14"/>
      <c r="X398" s="14"/>
      <c r="Y398" s="14"/>
      <c r="Z398" s="14"/>
      <c r="AA398" s="14"/>
      <c r="AB398" s="14"/>
      <c r="AC398" s="14"/>
      <c r="AD398" s="14"/>
      <c r="AE398" s="14"/>
      <c r="AT398" s="257" t="s">
        <v>238</v>
      </c>
      <c r="AU398" s="257" t="s">
        <v>92</v>
      </c>
      <c r="AV398" s="14" t="s">
        <v>92</v>
      </c>
      <c r="AW398" s="14" t="s">
        <v>42</v>
      </c>
      <c r="AX398" s="14" t="s">
        <v>82</v>
      </c>
      <c r="AY398" s="257" t="s">
        <v>228</v>
      </c>
    </row>
    <row r="399" s="13" customFormat="1">
      <c r="A399" s="13"/>
      <c r="B399" s="236"/>
      <c r="C399" s="237"/>
      <c r="D399" s="238" t="s">
        <v>238</v>
      </c>
      <c r="E399" s="239" t="s">
        <v>44</v>
      </c>
      <c r="F399" s="240" t="s">
        <v>3551</v>
      </c>
      <c r="G399" s="237"/>
      <c r="H399" s="239" t="s">
        <v>44</v>
      </c>
      <c r="I399" s="241"/>
      <c r="J399" s="237"/>
      <c r="K399" s="237"/>
      <c r="L399" s="242"/>
      <c r="M399" s="243"/>
      <c r="N399" s="244"/>
      <c r="O399" s="244"/>
      <c r="P399" s="244"/>
      <c r="Q399" s="244"/>
      <c r="R399" s="244"/>
      <c r="S399" s="244"/>
      <c r="T399" s="245"/>
      <c r="U399" s="13"/>
      <c r="V399" s="13"/>
      <c r="W399" s="13"/>
      <c r="X399" s="13"/>
      <c r="Y399" s="13"/>
      <c r="Z399" s="13"/>
      <c r="AA399" s="13"/>
      <c r="AB399" s="13"/>
      <c r="AC399" s="13"/>
      <c r="AD399" s="13"/>
      <c r="AE399" s="13"/>
      <c r="AT399" s="246" t="s">
        <v>238</v>
      </c>
      <c r="AU399" s="246" t="s">
        <v>92</v>
      </c>
      <c r="AV399" s="13" t="s">
        <v>90</v>
      </c>
      <c r="AW399" s="13" t="s">
        <v>42</v>
      </c>
      <c r="AX399" s="13" t="s">
        <v>82</v>
      </c>
      <c r="AY399" s="246" t="s">
        <v>228</v>
      </c>
    </row>
    <row r="400" s="14" customFormat="1">
      <c r="A400" s="14"/>
      <c r="B400" s="247"/>
      <c r="C400" s="248"/>
      <c r="D400" s="238" t="s">
        <v>238</v>
      </c>
      <c r="E400" s="249" t="s">
        <v>44</v>
      </c>
      <c r="F400" s="250" t="s">
        <v>3552</v>
      </c>
      <c r="G400" s="248"/>
      <c r="H400" s="251">
        <v>12</v>
      </c>
      <c r="I400" s="252"/>
      <c r="J400" s="248"/>
      <c r="K400" s="248"/>
      <c r="L400" s="253"/>
      <c r="M400" s="254"/>
      <c r="N400" s="255"/>
      <c r="O400" s="255"/>
      <c r="P400" s="255"/>
      <c r="Q400" s="255"/>
      <c r="R400" s="255"/>
      <c r="S400" s="255"/>
      <c r="T400" s="256"/>
      <c r="U400" s="14"/>
      <c r="V400" s="14"/>
      <c r="W400" s="14"/>
      <c r="X400" s="14"/>
      <c r="Y400" s="14"/>
      <c r="Z400" s="14"/>
      <c r="AA400" s="14"/>
      <c r="AB400" s="14"/>
      <c r="AC400" s="14"/>
      <c r="AD400" s="14"/>
      <c r="AE400" s="14"/>
      <c r="AT400" s="257" t="s">
        <v>238</v>
      </c>
      <c r="AU400" s="257" t="s">
        <v>92</v>
      </c>
      <c r="AV400" s="14" t="s">
        <v>92</v>
      </c>
      <c r="AW400" s="14" t="s">
        <v>42</v>
      </c>
      <c r="AX400" s="14" t="s">
        <v>82</v>
      </c>
      <c r="AY400" s="257" t="s">
        <v>228</v>
      </c>
    </row>
    <row r="401" s="13" customFormat="1">
      <c r="A401" s="13"/>
      <c r="B401" s="236"/>
      <c r="C401" s="237"/>
      <c r="D401" s="238" t="s">
        <v>238</v>
      </c>
      <c r="E401" s="239" t="s">
        <v>44</v>
      </c>
      <c r="F401" s="240" t="s">
        <v>3553</v>
      </c>
      <c r="G401" s="237"/>
      <c r="H401" s="239" t="s">
        <v>44</v>
      </c>
      <c r="I401" s="241"/>
      <c r="J401" s="237"/>
      <c r="K401" s="237"/>
      <c r="L401" s="242"/>
      <c r="M401" s="243"/>
      <c r="N401" s="244"/>
      <c r="O401" s="244"/>
      <c r="P401" s="244"/>
      <c r="Q401" s="244"/>
      <c r="R401" s="244"/>
      <c r="S401" s="244"/>
      <c r="T401" s="245"/>
      <c r="U401" s="13"/>
      <c r="V401" s="13"/>
      <c r="W401" s="13"/>
      <c r="X401" s="13"/>
      <c r="Y401" s="13"/>
      <c r="Z401" s="13"/>
      <c r="AA401" s="13"/>
      <c r="AB401" s="13"/>
      <c r="AC401" s="13"/>
      <c r="AD401" s="13"/>
      <c r="AE401" s="13"/>
      <c r="AT401" s="246" t="s">
        <v>238</v>
      </c>
      <c r="AU401" s="246" t="s">
        <v>92</v>
      </c>
      <c r="AV401" s="13" t="s">
        <v>90</v>
      </c>
      <c r="AW401" s="13" t="s">
        <v>42</v>
      </c>
      <c r="AX401" s="13" t="s">
        <v>82</v>
      </c>
      <c r="AY401" s="246" t="s">
        <v>228</v>
      </c>
    </row>
    <row r="402" s="14" customFormat="1">
      <c r="A402" s="14"/>
      <c r="B402" s="247"/>
      <c r="C402" s="248"/>
      <c r="D402" s="238" t="s">
        <v>238</v>
      </c>
      <c r="E402" s="249" t="s">
        <v>44</v>
      </c>
      <c r="F402" s="250" t="s">
        <v>3554</v>
      </c>
      <c r="G402" s="248"/>
      <c r="H402" s="251">
        <v>2.96</v>
      </c>
      <c r="I402" s="252"/>
      <c r="J402" s="248"/>
      <c r="K402" s="248"/>
      <c r="L402" s="253"/>
      <c r="M402" s="254"/>
      <c r="N402" s="255"/>
      <c r="O402" s="255"/>
      <c r="P402" s="255"/>
      <c r="Q402" s="255"/>
      <c r="R402" s="255"/>
      <c r="S402" s="255"/>
      <c r="T402" s="256"/>
      <c r="U402" s="14"/>
      <c r="V402" s="14"/>
      <c r="W402" s="14"/>
      <c r="X402" s="14"/>
      <c r="Y402" s="14"/>
      <c r="Z402" s="14"/>
      <c r="AA402" s="14"/>
      <c r="AB402" s="14"/>
      <c r="AC402" s="14"/>
      <c r="AD402" s="14"/>
      <c r="AE402" s="14"/>
      <c r="AT402" s="257" t="s">
        <v>238</v>
      </c>
      <c r="AU402" s="257" t="s">
        <v>92</v>
      </c>
      <c r="AV402" s="14" t="s">
        <v>92</v>
      </c>
      <c r="AW402" s="14" t="s">
        <v>42</v>
      </c>
      <c r="AX402" s="14" t="s">
        <v>82</v>
      </c>
      <c r="AY402" s="257" t="s">
        <v>228</v>
      </c>
    </row>
    <row r="403" s="13" customFormat="1">
      <c r="A403" s="13"/>
      <c r="B403" s="236"/>
      <c r="C403" s="237"/>
      <c r="D403" s="238" t="s">
        <v>238</v>
      </c>
      <c r="E403" s="239" t="s">
        <v>44</v>
      </c>
      <c r="F403" s="240" t="s">
        <v>3555</v>
      </c>
      <c r="G403" s="237"/>
      <c r="H403" s="239" t="s">
        <v>44</v>
      </c>
      <c r="I403" s="241"/>
      <c r="J403" s="237"/>
      <c r="K403" s="237"/>
      <c r="L403" s="242"/>
      <c r="M403" s="243"/>
      <c r="N403" s="244"/>
      <c r="O403" s="244"/>
      <c r="P403" s="244"/>
      <c r="Q403" s="244"/>
      <c r="R403" s="244"/>
      <c r="S403" s="244"/>
      <c r="T403" s="245"/>
      <c r="U403" s="13"/>
      <c r="V403" s="13"/>
      <c r="W403" s="13"/>
      <c r="X403" s="13"/>
      <c r="Y403" s="13"/>
      <c r="Z403" s="13"/>
      <c r="AA403" s="13"/>
      <c r="AB403" s="13"/>
      <c r="AC403" s="13"/>
      <c r="AD403" s="13"/>
      <c r="AE403" s="13"/>
      <c r="AT403" s="246" t="s">
        <v>238</v>
      </c>
      <c r="AU403" s="246" t="s">
        <v>92</v>
      </c>
      <c r="AV403" s="13" t="s">
        <v>90</v>
      </c>
      <c r="AW403" s="13" t="s">
        <v>42</v>
      </c>
      <c r="AX403" s="13" t="s">
        <v>82</v>
      </c>
      <c r="AY403" s="246" t="s">
        <v>228</v>
      </c>
    </row>
    <row r="404" s="14" customFormat="1">
      <c r="A404" s="14"/>
      <c r="B404" s="247"/>
      <c r="C404" s="248"/>
      <c r="D404" s="238" t="s">
        <v>238</v>
      </c>
      <c r="E404" s="249" t="s">
        <v>44</v>
      </c>
      <c r="F404" s="250" t="s">
        <v>3556</v>
      </c>
      <c r="G404" s="248"/>
      <c r="H404" s="251">
        <v>45.600000000000001</v>
      </c>
      <c r="I404" s="252"/>
      <c r="J404" s="248"/>
      <c r="K404" s="248"/>
      <c r="L404" s="253"/>
      <c r="M404" s="254"/>
      <c r="N404" s="255"/>
      <c r="O404" s="255"/>
      <c r="P404" s="255"/>
      <c r="Q404" s="255"/>
      <c r="R404" s="255"/>
      <c r="S404" s="255"/>
      <c r="T404" s="256"/>
      <c r="U404" s="14"/>
      <c r="V404" s="14"/>
      <c r="W404" s="14"/>
      <c r="X404" s="14"/>
      <c r="Y404" s="14"/>
      <c r="Z404" s="14"/>
      <c r="AA404" s="14"/>
      <c r="AB404" s="14"/>
      <c r="AC404" s="14"/>
      <c r="AD404" s="14"/>
      <c r="AE404" s="14"/>
      <c r="AT404" s="257" t="s">
        <v>238</v>
      </c>
      <c r="AU404" s="257" t="s">
        <v>92</v>
      </c>
      <c r="AV404" s="14" t="s">
        <v>92</v>
      </c>
      <c r="AW404" s="14" t="s">
        <v>42</v>
      </c>
      <c r="AX404" s="14" t="s">
        <v>82</v>
      </c>
      <c r="AY404" s="257" t="s">
        <v>228</v>
      </c>
    </row>
    <row r="405" s="13" customFormat="1">
      <c r="A405" s="13"/>
      <c r="B405" s="236"/>
      <c r="C405" s="237"/>
      <c r="D405" s="238" t="s">
        <v>238</v>
      </c>
      <c r="E405" s="239" t="s">
        <v>44</v>
      </c>
      <c r="F405" s="240" t="s">
        <v>3557</v>
      </c>
      <c r="G405" s="237"/>
      <c r="H405" s="239" t="s">
        <v>44</v>
      </c>
      <c r="I405" s="241"/>
      <c r="J405" s="237"/>
      <c r="K405" s="237"/>
      <c r="L405" s="242"/>
      <c r="M405" s="243"/>
      <c r="N405" s="244"/>
      <c r="O405" s="244"/>
      <c r="P405" s="244"/>
      <c r="Q405" s="244"/>
      <c r="R405" s="244"/>
      <c r="S405" s="244"/>
      <c r="T405" s="245"/>
      <c r="U405" s="13"/>
      <c r="V405" s="13"/>
      <c r="W405" s="13"/>
      <c r="X405" s="13"/>
      <c r="Y405" s="13"/>
      <c r="Z405" s="13"/>
      <c r="AA405" s="13"/>
      <c r="AB405" s="13"/>
      <c r="AC405" s="13"/>
      <c r="AD405" s="13"/>
      <c r="AE405" s="13"/>
      <c r="AT405" s="246" t="s">
        <v>238</v>
      </c>
      <c r="AU405" s="246" t="s">
        <v>92</v>
      </c>
      <c r="AV405" s="13" t="s">
        <v>90</v>
      </c>
      <c r="AW405" s="13" t="s">
        <v>42</v>
      </c>
      <c r="AX405" s="13" t="s">
        <v>82</v>
      </c>
      <c r="AY405" s="246" t="s">
        <v>228</v>
      </c>
    </row>
    <row r="406" s="14" customFormat="1">
      <c r="A406" s="14"/>
      <c r="B406" s="247"/>
      <c r="C406" s="248"/>
      <c r="D406" s="238" t="s">
        <v>238</v>
      </c>
      <c r="E406" s="249" t="s">
        <v>44</v>
      </c>
      <c r="F406" s="250" t="s">
        <v>3558</v>
      </c>
      <c r="G406" s="248"/>
      <c r="H406" s="251">
        <v>2.21</v>
      </c>
      <c r="I406" s="252"/>
      <c r="J406" s="248"/>
      <c r="K406" s="248"/>
      <c r="L406" s="253"/>
      <c r="M406" s="254"/>
      <c r="N406" s="255"/>
      <c r="O406" s="255"/>
      <c r="P406" s="255"/>
      <c r="Q406" s="255"/>
      <c r="R406" s="255"/>
      <c r="S406" s="255"/>
      <c r="T406" s="256"/>
      <c r="U406" s="14"/>
      <c r="V406" s="14"/>
      <c r="W406" s="14"/>
      <c r="X406" s="14"/>
      <c r="Y406" s="14"/>
      <c r="Z406" s="14"/>
      <c r="AA406" s="14"/>
      <c r="AB406" s="14"/>
      <c r="AC406" s="14"/>
      <c r="AD406" s="14"/>
      <c r="AE406" s="14"/>
      <c r="AT406" s="257" t="s">
        <v>238</v>
      </c>
      <c r="AU406" s="257" t="s">
        <v>92</v>
      </c>
      <c r="AV406" s="14" t="s">
        <v>92</v>
      </c>
      <c r="AW406" s="14" t="s">
        <v>42</v>
      </c>
      <c r="AX406" s="14" t="s">
        <v>82</v>
      </c>
      <c r="AY406" s="257" t="s">
        <v>228</v>
      </c>
    </row>
    <row r="407" s="13" customFormat="1">
      <c r="A407" s="13"/>
      <c r="B407" s="236"/>
      <c r="C407" s="237"/>
      <c r="D407" s="238" t="s">
        <v>238</v>
      </c>
      <c r="E407" s="239" t="s">
        <v>44</v>
      </c>
      <c r="F407" s="240" t="s">
        <v>3528</v>
      </c>
      <c r="G407" s="237"/>
      <c r="H407" s="239" t="s">
        <v>44</v>
      </c>
      <c r="I407" s="241"/>
      <c r="J407" s="237"/>
      <c r="K407" s="237"/>
      <c r="L407" s="242"/>
      <c r="M407" s="243"/>
      <c r="N407" s="244"/>
      <c r="O407" s="244"/>
      <c r="P407" s="244"/>
      <c r="Q407" s="244"/>
      <c r="R407" s="244"/>
      <c r="S407" s="244"/>
      <c r="T407" s="245"/>
      <c r="U407" s="13"/>
      <c r="V407" s="13"/>
      <c r="W407" s="13"/>
      <c r="X407" s="13"/>
      <c r="Y407" s="13"/>
      <c r="Z407" s="13"/>
      <c r="AA407" s="13"/>
      <c r="AB407" s="13"/>
      <c r="AC407" s="13"/>
      <c r="AD407" s="13"/>
      <c r="AE407" s="13"/>
      <c r="AT407" s="246" t="s">
        <v>238</v>
      </c>
      <c r="AU407" s="246" t="s">
        <v>92</v>
      </c>
      <c r="AV407" s="13" t="s">
        <v>90</v>
      </c>
      <c r="AW407" s="13" t="s">
        <v>42</v>
      </c>
      <c r="AX407" s="13" t="s">
        <v>82</v>
      </c>
      <c r="AY407" s="246" t="s">
        <v>228</v>
      </c>
    </row>
    <row r="408" s="14" customFormat="1">
      <c r="A408" s="14"/>
      <c r="B408" s="247"/>
      <c r="C408" s="248"/>
      <c r="D408" s="238" t="s">
        <v>238</v>
      </c>
      <c r="E408" s="249" t="s">
        <v>44</v>
      </c>
      <c r="F408" s="250" t="s">
        <v>3559</v>
      </c>
      <c r="G408" s="248"/>
      <c r="H408" s="251">
        <v>70.739999999999995</v>
      </c>
      <c r="I408" s="252"/>
      <c r="J408" s="248"/>
      <c r="K408" s="248"/>
      <c r="L408" s="253"/>
      <c r="M408" s="254"/>
      <c r="N408" s="255"/>
      <c r="O408" s="255"/>
      <c r="P408" s="255"/>
      <c r="Q408" s="255"/>
      <c r="R408" s="255"/>
      <c r="S408" s="255"/>
      <c r="T408" s="256"/>
      <c r="U408" s="14"/>
      <c r="V408" s="14"/>
      <c r="W408" s="14"/>
      <c r="X408" s="14"/>
      <c r="Y408" s="14"/>
      <c r="Z408" s="14"/>
      <c r="AA408" s="14"/>
      <c r="AB408" s="14"/>
      <c r="AC408" s="14"/>
      <c r="AD408" s="14"/>
      <c r="AE408" s="14"/>
      <c r="AT408" s="257" t="s">
        <v>238</v>
      </c>
      <c r="AU408" s="257" t="s">
        <v>92</v>
      </c>
      <c r="AV408" s="14" t="s">
        <v>92</v>
      </c>
      <c r="AW408" s="14" t="s">
        <v>42</v>
      </c>
      <c r="AX408" s="14" t="s">
        <v>82</v>
      </c>
      <c r="AY408" s="257" t="s">
        <v>228</v>
      </c>
    </row>
    <row r="409" s="13" customFormat="1">
      <c r="A409" s="13"/>
      <c r="B409" s="236"/>
      <c r="C409" s="237"/>
      <c r="D409" s="238" t="s">
        <v>238</v>
      </c>
      <c r="E409" s="239" t="s">
        <v>44</v>
      </c>
      <c r="F409" s="240" t="s">
        <v>3560</v>
      </c>
      <c r="G409" s="237"/>
      <c r="H409" s="239" t="s">
        <v>44</v>
      </c>
      <c r="I409" s="241"/>
      <c r="J409" s="237"/>
      <c r="K409" s="237"/>
      <c r="L409" s="242"/>
      <c r="M409" s="243"/>
      <c r="N409" s="244"/>
      <c r="O409" s="244"/>
      <c r="P409" s="244"/>
      <c r="Q409" s="244"/>
      <c r="R409" s="244"/>
      <c r="S409" s="244"/>
      <c r="T409" s="245"/>
      <c r="U409" s="13"/>
      <c r="V409" s="13"/>
      <c r="W409" s="13"/>
      <c r="X409" s="13"/>
      <c r="Y409" s="13"/>
      <c r="Z409" s="13"/>
      <c r="AA409" s="13"/>
      <c r="AB409" s="13"/>
      <c r="AC409" s="13"/>
      <c r="AD409" s="13"/>
      <c r="AE409" s="13"/>
      <c r="AT409" s="246" t="s">
        <v>238</v>
      </c>
      <c r="AU409" s="246" t="s">
        <v>92</v>
      </c>
      <c r="AV409" s="13" t="s">
        <v>90</v>
      </c>
      <c r="AW409" s="13" t="s">
        <v>42</v>
      </c>
      <c r="AX409" s="13" t="s">
        <v>82</v>
      </c>
      <c r="AY409" s="246" t="s">
        <v>228</v>
      </c>
    </row>
    <row r="410" s="14" customFormat="1">
      <c r="A410" s="14"/>
      <c r="B410" s="247"/>
      <c r="C410" s="248"/>
      <c r="D410" s="238" t="s">
        <v>238</v>
      </c>
      <c r="E410" s="249" t="s">
        <v>44</v>
      </c>
      <c r="F410" s="250" t="s">
        <v>3561</v>
      </c>
      <c r="G410" s="248"/>
      <c r="H410" s="251">
        <v>150.38999999999999</v>
      </c>
      <c r="I410" s="252"/>
      <c r="J410" s="248"/>
      <c r="K410" s="248"/>
      <c r="L410" s="253"/>
      <c r="M410" s="254"/>
      <c r="N410" s="255"/>
      <c r="O410" s="255"/>
      <c r="P410" s="255"/>
      <c r="Q410" s="255"/>
      <c r="R410" s="255"/>
      <c r="S410" s="255"/>
      <c r="T410" s="256"/>
      <c r="U410" s="14"/>
      <c r="V410" s="14"/>
      <c r="W410" s="14"/>
      <c r="X410" s="14"/>
      <c r="Y410" s="14"/>
      <c r="Z410" s="14"/>
      <c r="AA410" s="14"/>
      <c r="AB410" s="14"/>
      <c r="AC410" s="14"/>
      <c r="AD410" s="14"/>
      <c r="AE410" s="14"/>
      <c r="AT410" s="257" t="s">
        <v>238</v>
      </c>
      <c r="AU410" s="257" t="s">
        <v>92</v>
      </c>
      <c r="AV410" s="14" t="s">
        <v>92</v>
      </c>
      <c r="AW410" s="14" t="s">
        <v>42</v>
      </c>
      <c r="AX410" s="14" t="s">
        <v>82</v>
      </c>
      <c r="AY410" s="257" t="s">
        <v>228</v>
      </c>
    </row>
    <row r="411" s="13" customFormat="1">
      <c r="A411" s="13"/>
      <c r="B411" s="236"/>
      <c r="C411" s="237"/>
      <c r="D411" s="238" t="s">
        <v>238</v>
      </c>
      <c r="E411" s="239" t="s">
        <v>44</v>
      </c>
      <c r="F411" s="240" t="s">
        <v>3560</v>
      </c>
      <c r="G411" s="237"/>
      <c r="H411" s="239" t="s">
        <v>44</v>
      </c>
      <c r="I411" s="241"/>
      <c r="J411" s="237"/>
      <c r="K411" s="237"/>
      <c r="L411" s="242"/>
      <c r="M411" s="243"/>
      <c r="N411" s="244"/>
      <c r="O411" s="244"/>
      <c r="P411" s="244"/>
      <c r="Q411" s="244"/>
      <c r="R411" s="244"/>
      <c r="S411" s="244"/>
      <c r="T411" s="245"/>
      <c r="U411" s="13"/>
      <c r="V411" s="13"/>
      <c r="W411" s="13"/>
      <c r="X411" s="13"/>
      <c r="Y411" s="13"/>
      <c r="Z411" s="13"/>
      <c r="AA411" s="13"/>
      <c r="AB411" s="13"/>
      <c r="AC411" s="13"/>
      <c r="AD411" s="13"/>
      <c r="AE411" s="13"/>
      <c r="AT411" s="246" t="s">
        <v>238</v>
      </c>
      <c r="AU411" s="246" t="s">
        <v>92</v>
      </c>
      <c r="AV411" s="13" t="s">
        <v>90</v>
      </c>
      <c r="AW411" s="13" t="s">
        <v>42</v>
      </c>
      <c r="AX411" s="13" t="s">
        <v>82</v>
      </c>
      <c r="AY411" s="246" t="s">
        <v>228</v>
      </c>
    </row>
    <row r="412" s="14" customFormat="1">
      <c r="A412" s="14"/>
      <c r="B412" s="247"/>
      <c r="C412" s="248"/>
      <c r="D412" s="238" t="s">
        <v>238</v>
      </c>
      <c r="E412" s="249" t="s">
        <v>44</v>
      </c>
      <c r="F412" s="250" t="s">
        <v>3562</v>
      </c>
      <c r="G412" s="248"/>
      <c r="H412" s="251">
        <v>1.8700000000000001</v>
      </c>
      <c r="I412" s="252"/>
      <c r="J412" s="248"/>
      <c r="K412" s="248"/>
      <c r="L412" s="253"/>
      <c r="M412" s="254"/>
      <c r="N412" s="255"/>
      <c r="O412" s="255"/>
      <c r="P412" s="255"/>
      <c r="Q412" s="255"/>
      <c r="R412" s="255"/>
      <c r="S412" s="255"/>
      <c r="T412" s="256"/>
      <c r="U412" s="14"/>
      <c r="V412" s="14"/>
      <c r="W412" s="14"/>
      <c r="X412" s="14"/>
      <c r="Y412" s="14"/>
      <c r="Z412" s="14"/>
      <c r="AA412" s="14"/>
      <c r="AB412" s="14"/>
      <c r="AC412" s="14"/>
      <c r="AD412" s="14"/>
      <c r="AE412" s="14"/>
      <c r="AT412" s="257" t="s">
        <v>238</v>
      </c>
      <c r="AU412" s="257" t="s">
        <v>92</v>
      </c>
      <c r="AV412" s="14" t="s">
        <v>92</v>
      </c>
      <c r="AW412" s="14" t="s">
        <v>42</v>
      </c>
      <c r="AX412" s="14" t="s">
        <v>82</v>
      </c>
      <c r="AY412" s="257" t="s">
        <v>228</v>
      </c>
    </row>
    <row r="413" s="13" customFormat="1">
      <c r="A413" s="13"/>
      <c r="B413" s="236"/>
      <c r="C413" s="237"/>
      <c r="D413" s="238" t="s">
        <v>238</v>
      </c>
      <c r="E413" s="239" t="s">
        <v>44</v>
      </c>
      <c r="F413" s="240" t="s">
        <v>3563</v>
      </c>
      <c r="G413" s="237"/>
      <c r="H413" s="239" t="s">
        <v>44</v>
      </c>
      <c r="I413" s="241"/>
      <c r="J413" s="237"/>
      <c r="K413" s="237"/>
      <c r="L413" s="242"/>
      <c r="M413" s="243"/>
      <c r="N413" s="244"/>
      <c r="O413" s="244"/>
      <c r="P413" s="244"/>
      <c r="Q413" s="244"/>
      <c r="R413" s="244"/>
      <c r="S413" s="244"/>
      <c r="T413" s="245"/>
      <c r="U413" s="13"/>
      <c r="V413" s="13"/>
      <c r="W413" s="13"/>
      <c r="X413" s="13"/>
      <c r="Y413" s="13"/>
      <c r="Z413" s="13"/>
      <c r="AA413" s="13"/>
      <c r="AB413" s="13"/>
      <c r="AC413" s="13"/>
      <c r="AD413" s="13"/>
      <c r="AE413" s="13"/>
      <c r="AT413" s="246" t="s">
        <v>238</v>
      </c>
      <c r="AU413" s="246" t="s">
        <v>92</v>
      </c>
      <c r="AV413" s="13" t="s">
        <v>90</v>
      </c>
      <c r="AW413" s="13" t="s">
        <v>42</v>
      </c>
      <c r="AX413" s="13" t="s">
        <v>82</v>
      </c>
      <c r="AY413" s="246" t="s">
        <v>228</v>
      </c>
    </row>
    <row r="414" s="14" customFormat="1">
      <c r="A414" s="14"/>
      <c r="B414" s="247"/>
      <c r="C414" s="248"/>
      <c r="D414" s="238" t="s">
        <v>238</v>
      </c>
      <c r="E414" s="249" t="s">
        <v>44</v>
      </c>
      <c r="F414" s="250" t="s">
        <v>3564</v>
      </c>
      <c r="G414" s="248"/>
      <c r="H414" s="251">
        <v>1.8600000000000001</v>
      </c>
      <c r="I414" s="252"/>
      <c r="J414" s="248"/>
      <c r="K414" s="248"/>
      <c r="L414" s="253"/>
      <c r="M414" s="254"/>
      <c r="N414" s="255"/>
      <c r="O414" s="255"/>
      <c r="P414" s="255"/>
      <c r="Q414" s="255"/>
      <c r="R414" s="255"/>
      <c r="S414" s="255"/>
      <c r="T414" s="256"/>
      <c r="U414" s="14"/>
      <c r="V414" s="14"/>
      <c r="W414" s="14"/>
      <c r="X414" s="14"/>
      <c r="Y414" s="14"/>
      <c r="Z414" s="14"/>
      <c r="AA414" s="14"/>
      <c r="AB414" s="14"/>
      <c r="AC414" s="14"/>
      <c r="AD414" s="14"/>
      <c r="AE414" s="14"/>
      <c r="AT414" s="257" t="s">
        <v>238</v>
      </c>
      <c r="AU414" s="257" t="s">
        <v>92</v>
      </c>
      <c r="AV414" s="14" t="s">
        <v>92</v>
      </c>
      <c r="AW414" s="14" t="s">
        <v>42</v>
      </c>
      <c r="AX414" s="14" t="s">
        <v>82</v>
      </c>
      <c r="AY414" s="257" t="s">
        <v>228</v>
      </c>
    </row>
    <row r="415" s="13" customFormat="1">
      <c r="A415" s="13"/>
      <c r="B415" s="236"/>
      <c r="C415" s="237"/>
      <c r="D415" s="238" t="s">
        <v>238</v>
      </c>
      <c r="E415" s="239" t="s">
        <v>44</v>
      </c>
      <c r="F415" s="240" t="s">
        <v>3565</v>
      </c>
      <c r="G415" s="237"/>
      <c r="H415" s="239" t="s">
        <v>44</v>
      </c>
      <c r="I415" s="241"/>
      <c r="J415" s="237"/>
      <c r="K415" s="237"/>
      <c r="L415" s="242"/>
      <c r="M415" s="243"/>
      <c r="N415" s="244"/>
      <c r="O415" s="244"/>
      <c r="P415" s="244"/>
      <c r="Q415" s="244"/>
      <c r="R415" s="244"/>
      <c r="S415" s="244"/>
      <c r="T415" s="245"/>
      <c r="U415" s="13"/>
      <c r="V415" s="13"/>
      <c r="W415" s="13"/>
      <c r="X415" s="13"/>
      <c r="Y415" s="13"/>
      <c r="Z415" s="13"/>
      <c r="AA415" s="13"/>
      <c r="AB415" s="13"/>
      <c r="AC415" s="13"/>
      <c r="AD415" s="13"/>
      <c r="AE415" s="13"/>
      <c r="AT415" s="246" t="s">
        <v>238</v>
      </c>
      <c r="AU415" s="246" t="s">
        <v>92</v>
      </c>
      <c r="AV415" s="13" t="s">
        <v>90</v>
      </c>
      <c r="AW415" s="13" t="s">
        <v>42</v>
      </c>
      <c r="AX415" s="13" t="s">
        <v>82</v>
      </c>
      <c r="AY415" s="246" t="s">
        <v>228</v>
      </c>
    </row>
    <row r="416" s="14" customFormat="1">
      <c r="A416" s="14"/>
      <c r="B416" s="247"/>
      <c r="C416" s="248"/>
      <c r="D416" s="238" t="s">
        <v>238</v>
      </c>
      <c r="E416" s="249" t="s">
        <v>44</v>
      </c>
      <c r="F416" s="250" t="s">
        <v>3566</v>
      </c>
      <c r="G416" s="248"/>
      <c r="H416" s="251">
        <v>1.6299999999999999</v>
      </c>
      <c r="I416" s="252"/>
      <c r="J416" s="248"/>
      <c r="K416" s="248"/>
      <c r="L416" s="253"/>
      <c r="M416" s="254"/>
      <c r="N416" s="255"/>
      <c r="O416" s="255"/>
      <c r="P416" s="255"/>
      <c r="Q416" s="255"/>
      <c r="R416" s="255"/>
      <c r="S416" s="255"/>
      <c r="T416" s="256"/>
      <c r="U416" s="14"/>
      <c r="V416" s="14"/>
      <c r="W416" s="14"/>
      <c r="X416" s="14"/>
      <c r="Y416" s="14"/>
      <c r="Z416" s="14"/>
      <c r="AA416" s="14"/>
      <c r="AB416" s="14"/>
      <c r="AC416" s="14"/>
      <c r="AD416" s="14"/>
      <c r="AE416" s="14"/>
      <c r="AT416" s="257" t="s">
        <v>238</v>
      </c>
      <c r="AU416" s="257" t="s">
        <v>92</v>
      </c>
      <c r="AV416" s="14" t="s">
        <v>92</v>
      </c>
      <c r="AW416" s="14" t="s">
        <v>42</v>
      </c>
      <c r="AX416" s="14" t="s">
        <v>82</v>
      </c>
      <c r="AY416" s="257" t="s">
        <v>228</v>
      </c>
    </row>
    <row r="417" s="13" customFormat="1">
      <c r="A417" s="13"/>
      <c r="B417" s="236"/>
      <c r="C417" s="237"/>
      <c r="D417" s="238" t="s">
        <v>238</v>
      </c>
      <c r="E417" s="239" t="s">
        <v>44</v>
      </c>
      <c r="F417" s="240" t="s">
        <v>3567</v>
      </c>
      <c r="G417" s="237"/>
      <c r="H417" s="239" t="s">
        <v>44</v>
      </c>
      <c r="I417" s="241"/>
      <c r="J417" s="237"/>
      <c r="K417" s="237"/>
      <c r="L417" s="242"/>
      <c r="M417" s="243"/>
      <c r="N417" s="244"/>
      <c r="O417" s="244"/>
      <c r="P417" s="244"/>
      <c r="Q417" s="244"/>
      <c r="R417" s="244"/>
      <c r="S417" s="244"/>
      <c r="T417" s="245"/>
      <c r="U417" s="13"/>
      <c r="V417" s="13"/>
      <c r="W417" s="13"/>
      <c r="X417" s="13"/>
      <c r="Y417" s="13"/>
      <c r="Z417" s="13"/>
      <c r="AA417" s="13"/>
      <c r="AB417" s="13"/>
      <c r="AC417" s="13"/>
      <c r="AD417" s="13"/>
      <c r="AE417" s="13"/>
      <c r="AT417" s="246" t="s">
        <v>238</v>
      </c>
      <c r="AU417" s="246" t="s">
        <v>92</v>
      </c>
      <c r="AV417" s="13" t="s">
        <v>90</v>
      </c>
      <c r="AW417" s="13" t="s">
        <v>42</v>
      </c>
      <c r="AX417" s="13" t="s">
        <v>82</v>
      </c>
      <c r="AY417" s="246" t="s">
        <v>228</v>
      </c>
    </row>
    <row r="418" s="14" customFormat="1">
      <c r="A418" s="14"/>
      <c r="B418" s="247"/>
      <c r="C418" s="248"/>
      <c r="D418" s="238" t="s">
        <v>238</v>
      </c>
      <c r="E418" s="249" t="s">
        <v>44</v>
      </c>
      <c r="F418" s="250" t="s">
        <v>3568</v>
      </c>
      <c r="G418" s="248"/>
      <c r="H418" s="251">
        <v>1.6499999999999999</v>
      </c>
      <c r="I418" s="252"/>
      <c r="J418" s="248"/>
      <c r="K418" s="248"/>
      <c r="L418" s="253"/>
      <c r="M418" s="254"/>
      <c r="N418" s="255"/>
      <c r="O418" s="255"/>
      <c r="P418" s="255"/>
      <c r="Q418" s="255"/>
      <c r="R418" s="255"/>
      <c r="S418" s="255"/>
      <c r="T418" s="256"/>
      <c r="U418" s="14"/>
      <c r="V418" s="14"/>
      <c r="W418" s="14"/>
      <c r="X418" s="14"/>
      <c r="Y418" s="14"/>
      <c r="Z418" s="14"/>
      <c r="AA418" s="14"/>
      <c r="AB418" s="14"/>
      <c r="AC418" s="14"/>
      <c r="AD418" s="14"/>
      <c r="AE418" s="14"/>
      <c r="AT418" s="257" t="s">
        <v>238</v>
      </c>
      <c r="AU418" s="257" t="s">
        <v>92</v>
      </c>
      <c r="AV418" s="14" t="s">
        <v>92</v>
      </c>
      <c r="AW418" s="14" t="s">
        <v>42</v>
      </c>
      <c r="AX418" s="14" t="s">
        <v>82</v>
      </c>
      <c r="AY418" s="257" t="s">
        <v>228</v>
      </c>
    </row>
    <row r="419" s="13" customFormat="1">
      <c r="A419" s="13"/>
      <c r="B419" s="236"/>
      <c r="C419" s="237"/>
      <c r="D419" s="238" t="s">
        <v>238</v>
      </c>
      <c r="E419" s="239" t="s">
        <v>44</v>
      </c>
      <c r="F419" s="240" t="s">
        <v>3569</v>
      </c>
      <c r="G419" s="237"/>
      <c r="H419" s="239" t="s">
        <v>44</v>
      </c>
      <c r="I419" s="241"/>
      <c r="J419" s="237"/>
      <c r="K419" s="237"/>
      <c r="L419" s="242"/>
      <c r="M419" s="243"/>
      <c r="N419" s="244"/>
      <c r="O419" s="244"/>
      <c r="P419" s="244"/>
      <c r="Q419" s="244"/>
      <c r="R419" s="244"/>
      <c r="S419" s="244"/>
      <c r="T419" s="245"/>
      <c r="U419" s="13"/>
      <c r="V419" s="13"/>
      <c r="W419" s="13"/>
      <c r="X419" s="13"/>
      <c r="Y419" s="13"/>
      <c r="Z419" s="13"/>
      <c r="AA419" s="13"/>
      <c r="AB419" s="13"/>
      <c r="AC419" s="13"/>
      <c r="AD419" s="13"/>
      <c r="AE419" s="13"/>
      <c r="AT419" s="246" t="s">
        <v>238</v>
      </c>
      <c r="AU419" s="246" t="s">
        <v>92</v>
      </c>
      <c r="AV419" s="13" t="s">
        <v>90</v>
      </c>
      <c r="AW419" s="13" t="s">
        <v>42</v>
      </c>
      <c r="AX419" s="13" t="s">
        <v>82</v>
      </c>
      <c r="AY419" s="246" t="s">
        <v>228</v>
      </c>
    </row>
    <row r="420" s="14" customFormat="1">
      <c r="A420" s="14"/>
      <c r="B420" s="247"/>
      <c r="C420" s="248"/>
      <c r="D420" s="238" t="s">
        <v>238</v>
      </c>
      <c r="E420" s="249" t="s">
        <v>44</v>
      </c>
      <c r="F420" s="250" t="s">
        <v>3568</v>
      </c>
      <c r="G420" s="248"/>
      <c r="H420" s="251">
        <v>1.6499999999999999</v>
      </c>
      <c r="I420" s="252"/>
      <c r="J420" s="248"/>
      <c r="K420" s="248"/>
      <c r="L420" s="253"/>
      <c r="M420" s="254"/>
      <c r="N420" s="255"/>
      <c r="O420" s="255"/>
      <c r="P420" s="255"/>
      <c r="Q420" s="255"/>
      <c r="R420" s="255"/>
      <c r="S420" s="255"/>
      <c r="T420" s="256"/>
      <c r="U420" s="14"/>
      <c r="V420" s="14"/>
      <c r="W420" s="14"/>
      <c r="X420" s="14"/>
      <c r="Y420" s="14"/>
      <c r="Z420" s="14"/>
      <c r="AA420" s="14"/>
      <c r="AB420" s="14"/>
      <c r="AC420" s="14"/>
      <c r="AD420" s="14"/>
      <c r="AE420" s="14"/>
      <c r="AT420" s="257" t="s">
        <v>238</v>
      </c>
      <c r="AU420" s="257" t="s">
        <v>92</v>
      </c>
      <c r="AV420" s="14" t="s">
        <v>92</v>
      </c>
      <c r="AW420" s="14" t="s">
        <v>42</v>
      </c>
      <c r="AX420" s="14" t="s">
        <v>82</v>
      </c>
      <c r="AY420" s="257" t="s">
        <v>228</v>
      </c>
    </row>
    <row r="421" s="13" customFormat="1">
      <c r="A421" s="13"/>
      <c r="B421" s="236"/>
      <c r="C421" s="237"/>
      <c r="D421" s="238" t="s">
        <v>238</v>
      </c>
      <c r="E421" s="239" t="s">
        <v>44</v>
      </c>
      <c r="F421" s="240" t="s">
        <v>3570</v>
      </c>
      <c r="G421" s="237"/>
      <c r="H421" s="239" t="s">
        <v>44</v>
      </c>
      <c r="I421" s="241"/>
      <c r="J421" s="237"/>
      <c r="K421" s="237"/>
      <c r="L421" s="242"/>
      <c r="M421" s="243"/>
      <c r="N421" s="244"/>
      <c r="O421" s="244"/>
      <c r="P421" s="244"/>
      <c r="Q421" s="244"/>
      <c r="R421" s="244"/>
      <c r="S421" s="244"/>
      <c r="T421" s="245"/>
      <c r="U421" s="13"/>
      <c r="V421" s="13"/>
      <c r="W421" s="13"/>
      <c r="X421" s="13"/>
      <c r="Y421" s="13"/>
      <c r="Z421" s="13"/>
      <c r="AA421" s="13"/>
      <c r="AB421" s="13"/>
      <c r="AC421" s="13"/>
      <c r="AD421" s="13"/>
      <c r="AE421" s="13"/>
      <c r="AT421" s="246" t="s">
        <v>238</v>
      </c>
      <c r="AU421" s="246" t="s">
        <v>92</v>
      </c>
      <c r="AV421" s="13" t="s">
        <v>90</v>
      </c>
      <c r="AW421" s="13" t="s">
        <v>42</v>
      </c>
      <c r="AX421" s="13" t="s">
        <v>82</v>
      </c>
      <c r="AY421" s="246" t="s">
        <v>228</v>
      </c>
    </row>
    <row r="422" s="14" customFormat="1">
      <c r="A422" s="14"/>
      <c r="B422" s="247"/>
      <c r="C422" s="248"/>
      <c r="D422" s="238" t="s">
        <v>238</v>
      </c>
      <c r="E422" s="249" t="s">
        <v>44</v>
      </c>
      <c r="F422" s="250" t="s">
        <v>3571</v>
      </c>
      <c r="G422" s="248"/>
      <c r="H422" s="251">
        <v>1.03</v>
      </c>
      <c r="I422" s="252"/>
      <c r="J422" s="248"/>
      <c r="K422" s="248"/>
      <c r="L422" s="253"/>
      <c r="M422" s="254"/>
      <c r="N422" s="255"/>
      <c r="O422" s="255"/>
      <c r="P422" s="255"/>
      <c r="Q422" s="255"/>
      <c r="R422" s="255"/>
      <c r="S422" s="255"/>
      <c r="T422" s="256"/>
      <c r="U422" s="14"/>
      <c r="V422" s="14"/>
      <c r="W422" s="14"/>
      <c r="X422" s="14"/>
      <c r="Y422" s="14"/>
      <c r="Z422" s="14"/>
      <c r="AA422" s="14"/>
      <c r="AB422" s="14"/>
      <c r="AC422" s="14"/>
      <c r="AD422" s="14"/>
      <c r="AE422" s="14"/>
      <c r="AT422" s="257" t="s">
        <v>238</v>
      </c>
      <c r="AU422" s="257" t="s">
        <v>92</v>
      </c>
      <c r="AV422" s="14" t="s">
        <v>92</v>
      </c>
      <c r="AW422" s="14" t="s">
        <v>42</v>
      </c>
      <c r="AX422" s="14" t="s">
        <v>82</v>
      </c>
      <c r="AY422" s="257" t="s">
        <v>228</v>
      </c>
    </row>
    <row r="423" s="13" customFormat="1">
      <c r="A423" s="13"/>
      <c r="B423" s="236"/>
      <c r="C423" s="237"/>
      <c r="D423" s="238" t="s">
        <v>238</v>
      </c>
      <c r="E423" s="239" t="s">
        <v>44</v>
      </c>
      <c r="F423" s="240" t="s">
        <v>3572</v>
      </c>
      <c r="G423" s="237"/>
      <c r="H423" s="239" t="s">
        <v>44</v>
      </c>
      <c r="I423" s="241"/>
      <c r="J423" s="237"/>
      <c r="K423" s="237"/>
      <c r="L423" s="242"/>
      <c r="M423" s="243"/>
      <c r="N423" s="244"/>
      <c r="O423" s="244"/>
      <c r="P423" s="244"/>
      <c r="Q423" s="244"/>
      <c r="R423" s="244"/>
      <c r="S423" s="244"/>
      <c r="T423" s="245"/>
      <c r="U423" s="13"/>
      <c r="V423" s="13"/>
      <c r="W423" s="13"/>
      <c r="X423" s="13"/>
      <c r="Y423" s="13"/>
      <c r="Z423" s="13"/>
      <c r="AA423" s="13"/>
      <c r="AB423" s="13"/>
      <c r="AC423" s="13"/>
      <c r="AD423" s="13"/>
      <c r="AE423" s="13"/>
      <c r="AT423" s="246" t="s">
        <v>238</v>
      </c>
      <c r="AU423" s="246" t="s">
        <v>92</v>
      </c>
      <c r="AV423" s="13" t="s">
        <v>90</v>
      </c>
      <c r="AW423" s="13" t="s">
        <v>42</v>
      </c>
      <c r="AX423" s="13" t="s">
        <v>82</v>
      </c>
      <c r="AY423" s="246" t="s">
        <v>228</v>
      </c>
    </row>
    <row r="424" s="14" customFormat="1">
      <c r="A424" s="14"/>
      <c r="B424" s="247"/>
      <c r="C424" s="248"/>
      <c r="D424" s="238" t="s">
        <v>238</v>
      </c>
      <c r="E424" s="249" t="s">
        <v>44</v>
      </c>
      <c r="F424" s="250" t="s">
        <v>3573</v>
      </c>
      <c r="G424" s="248"/>
      <c r="H424" s="251">
        <v>1.04</v>
      </c>
      <c r="I424" s="252"/>
      <c r="J424" s="248"/>
      <c r="K424" s="248"/>
      <c r="L424" s="253"/>
      <c r="M424" s="254"/>
      <c r="N424" s="255"/>
      <c r="O424" s="255"/>
      <c r="P424" s="255"/>
      <c r="Q424" s="255"/>
      <c r="R424" s="255"/>
      <c r="S424" s="255"/>
      <c r="T424" s="256"/>
      <c r="U424" s="14"/>
      <c r="V424" s="14"/>
      <c r="W424" s="14"/>
      <c r="X424" s="14"/>
      <c r="Y424" s="14"/>
      <c r="Z424" s="14"/>
      <c r="AA424" s="14"/>
      <c r="AB424" s="14"/>
      <c r="AC424" s="14"/>
      <c r="AD424" s="14"/>
      <c r="AE424" s="14"/>
      <c r="AT424" s="257" t="s">
        <v>238</v>
      </c>
      <c r="AU424" s="257" t="s">
        <v>92</v>
      </c>
      <c r="AV424" s="14" t="s">
        <v>92</v>
      </c>
      <c r="AW424" s="14" t="s">
        <v>42</v>
      </c>
      <c r="AX424" s="14" t="s">
        <v>82</v>
      </c>
      <c r="AY424" s="257" t="s">
        <v>228</v>
      </c>
    </row>
    <row r="425" s="16" customFormat="1">
      <c r="A425" s="16"/>
      <c r="B425" s="280"/>
      <c r="C425" s="281"/>
      <c r="D425" s="238" t="s">
        <v>238</v>
      </c>
      <c r="E425" s="282" t="s">
        <v>3285</v>
      </c>
      <c r="F425" s="283" t="s">
        <v>332</v>
      </c>
      <c r="G425" s="281"/>
      <c r="H425" s="284">
        <v>298.08999999999997</v>
      </c>
      <c r="I425" s="285"/>
      <c r="J425" s="281"/>
      <c r="K425" s="281"/>
      <c r="L425" s="286"/>
      <c r="M425" s="287"/>
      <c r="N425" s="288"/>
      <c r="O425" s="288"/>
      <c r="P425" s="288"/>
      <c r="Q425" s="288"/>
      <c r="R425" s="288"/>
      <c r="S425" s="288"/>
      <c r="T425" s="289"/>
      <c r="U425" s="16"/>
      <c r="V425" s="16"/>
      <c r="W425" s="16"/>
      <c r="X425" s="16"/>
      <c r="Y425" s="16"/>
      <c r="Z425" s="16"/>
      <c r="AA425" s="16"/>
      <c r="AB425" s="16"/>
      <c r="AC425" s="16"/>
      <c r="AD425" s="16"/>
      <c r="AE425" s="16"/>
      <c r="AT425" s="290" t="s">
        <v>238</v>
      </c>
      <c r="AU425" s="290" t="s">
        <v>92</v>
      </c>
      <c r="AV425" s="16" t="s">
        <v>105</v>
      </c>
      <c r="AW425" s="16" t="s">
        <v>42</v>
      </c>
      <c r="AX425" s="16" t="s">
        <v>82</v>
      </c>
      <c r="AY425" s="290" t="s">
        <v>228</v>
      </c>
    </row>
    <row r="426" s="15" customFormat="1">
      <c r="A426" s="15"/>
      <c r="B426" s="258"/>
      <c r="C426" s="259"/>
      <c r="D426" s="238" t="s">
        <v>238</v>
      </c>
      <c r="E426" s="260" t="s">
        <v>44</v>
      </c>
      <c r="F426" s="261" t="s">
        <v>247</v>
      </c>
      <c r="G426" s="259"/>
      <c r="H426" s="262">
        <v>298.08999999999997</v>
      </c>
      <c r="I426" s="263"/>
      <c r="J426" s="259"/>
      <c r="K426" s="259"/>
      <c r="L426" s="264"/>
      <c r="M426" s="265"/>
      <c r="N426" s="266"/>
      <c r="O426" s="266"/>
      <c r="P426" s="266"/>
      <c r="Q426" s="266"/>
      <c r="R426" s="266"/>
      <c r="S426" s="266"/>
      <c r="T426" s="267"/>
      <c r="U426" s="15"/>
      <c r="V426" s="15"/>
      <c r="W426" s="15"/>
      <c r="X426" s="15"/>
      <c r="Y426" s="15"/>
      <c r="Z426" s="15"/>
      <c r="AA426" s="15"/>
      <c r="AB426" s="15"/>
      <c r="AC426" s="15"/>
      <c r="AD426" s="15"/>
      <c r="AE426" s="15"/>
      <c r="AT426" s="268" t="s">
        <v>238</v>
      </c>
      <c r="AU426" s="268" t="s">
        <v>92</v>
      </c>
      <c r="AV426" s="15" t="s">
        <v>145</v>
      </c>
      <c r="AW426" s="15" t="s">
        <v>42</v>
      </c>
      <c r="AX426" s="15" t="s">
        <v>90</v>
      </c>
      <c r="AY426" s="268" t="s">
        <v>228</v>
      </c>
    </row>
    <row r="427" s="2" customFormat="1" ht="16.5" customHeight="1">
      <c r="A427" s="42"/>
      <c r="B427" s="43"/>
      <c r="C427" s="269" t="s">
        <v>930</v>
      </c>
      <c r="D427" s="269" t="s">
        <v>277</v>
      </c>
      <c r="E427" s="270" t="s">
        <v>3574</v>
      </c>
      <c r="F427" s="271" t="s">
        <v>3575</v>
      </c>
      <c r="G427" s="272" t="s">
        <v>233</v>
      </c>
      <c r="H427" s="273">
        <v>9.0530000000000008</v>
      </c>
      <c r="I427" s="274"/>
      <c r="J427" s="275">
        <f>ROUND(I427*H427,2)</f>
        <v>0</v>
      </c>
      <c r="K427" s="271" t="s">
        <v>281</v>
      </c>
      <c r="L427" s="276"/>
      <c r="M427" s="277" t="s">
        <v>44</v>
      </c>
      <c r="N427" s="278" t="s">
        <v>53</v>
      </c>
      <c r="O427" s="88"/>
      <c r="P427" s="227">
        <f>O427*H427</f>
        <v>0</v>
      </c>
      <c r="Q427" s="227">
        <v>0.012</v>
      </c>
      <c r="R427" s="227">
        <f>Q427*H427</f>
        <v>0.10863600000000001</v>
      </c>
      <c r="S427" s="227">
        <v>0</v>
      </c>
      <c r="T427" s="228">
        <f>S427*H427</f>
        <v>0</v>
      </c>
      <c r="U427" s="42"/>
      <c r="V427" s="42"/>
      <c r="W427" s="42"/>
      <c r="X427" s="42"/>
      <c r="Y427" s="42"/>
      <c r="Z427" s="42"/>
      <c r="AA427" s="42"/>
      <c r="AB427" s="42"/>
      <c r="AC427" s="42"/>
      <c r="AD427" s="42"/>
      <c r="AE427" s="42"/>
      <c r="AR427" s="229" t="s">
        <v>548</v>
      </c>
      <c r="AT427" s="229" t="s">
        <v>277</v>
      </c>
      <c r="AU427" s="229" t="s">
        <v>92</v>
      </c>
      <c r="AY427" s="20" t="s">
        <v>228</v>
      </c>
      <c r="BE427" s="230">
        <f>IF(N427="základní",J427,0)</f>
        <v>0</v>
      </c>
      <c r="BF427" s="230">
        <f>IF(N427="snížená",J427,0)</f>
        <v>0</v>
      </c>
      <c r="BG427" s="230">
        <f>IF(N427="zákl. přenesená",J427,0)</f>
        <v>0</v>
      </c>
      <c r="BH427" s="230">
        <f>IF(N427="sníž. přenesená",J427,0)</f>
        <v>0</v>
      </c>
      <c r="BI427" s="230">
        <f>IF(N427="nulová",J427,0)</f>
        <v>0</v>
      </c>
      <c r="BJ427" s="20" t="s">
        <v>90</v>
      </c>
      <c r="BK427" s="230">
        <f>ROUND(I427*H427,2)</f>
        <v>0</v>
      </c>
      <c r="BL427" s="20" t="s">
        <v>362</v>
      </c>
      <c r="BM427" s="229" t="s">
        <v>3576</v>
      </c>
    </row>
    <row r="428" s="14" customFormat="1">
      <c r="A428" s="14"/>
      <c r="B428" s="247"/>
      <c r="C428" s="248"/>
      <c r="D428" s="238" t="s">
        <v>238</v>
      </c>
      <c r="E428" s="248"/>
      <c r="F428" s="250" t="s">
        <v>3577</v>
      </c>
      <c r="G428" s="248"/>
      <c r="H428" s="251">
        <v>9.0530000000000008</v>
      </c>
      <c r="I428" s="252"/>
      <c r="J428" s="248"/>
      <c r="K428" s="248"/>
      <c r="L428" s="253"/>
      <c r="M428" s="254"/>
      <c r="N428" s="255"/>
      <c r="O428" s="255"/>
      <c r="P428" s="255"/>
      <c r="Q428" s="255"/>
      <c r="R428" s="255"/>
      <c r="S428" s="255"/>
      <c r="T428" s="256"/>
      <c r="U428" s="14"/>
      <c r="V428" s="14"/>
      <c r="W428" s="14"/>
      <c r="X428" s="14"/>
      <c r="Y428" s="14"/>
      <c r="Z428" s="14"/>
      <c r="AA428" s="14"/>
      <c r="AB428" s="14"/>
      <c r="AC428" s="14"/>
      <c r="AD428" s="14"/>
      <c r="AE428" s="14"/>
      <c r="AT428" s="257" t="s">
        <v>238</v>
      </c>
      <c r="AU428" s="257" t="s">
        <v>92</v>
      </c>
      <c r="AV428" s="14" t="s">
        <v>92</v>
      </c>
      <c r="AW428" s="14" t="s">
        <v>4</v>
      </c>
      <c r="AX428" s="14" t="s">
        <v>90</v>
      </c>
      <c r="AY428" s="257" t="s">
        <v>228</v>
      </c>
    </row>
    <row r="429" s="2" customFormat="1" ht="16.5" customHeight="1">
      <c r="A429" s="42"/>
      <c r="B429" s="43"/>
      <c r="C429" s="218" t="s">
        <v>936</v>
      </c>
      <c r="D429" s="218" t="s">
        <v>230</v>
      </c>
      <c r="E429" s="219" t="s">
        <v>3578</v>
      </c>
      <c r="F429" s="220" t="s">
        <v>3579</v>
      </c>
      <c r="G429" s="221" t="s">
        <v>299</v>
      </c>
      <c r="H429" s="222">
        <v>35.560000000000002</v>
      </c>
      <c r="I429" s="223"/>
      <c r="J429" s="224">
        <f>ROUND(I429*H429,2)</f>
        <v>0</v>
      </c>
      <c r="K429" s="220" t="s">
        <v>234</v>
      </c>
      <c r="L429" s="48"/>
      <c r="M429" s="225" t="s">
        <v>44</v>
      </c>
      <c r="N429" s="226" t="s">
        <v>53</v>
      </c>
      <c r="O429" s="88"/>
      <c r="P429" s="227">
        <f>O429*H429</f>
        <v>0</v>
      </c>
      <c r="Q429" s="227">
        <v>0.00018000000000000001</v>
      </c>
      <c r="R429" s="227">
        <f>Q429*H429</f>
        <v>0.0064008000000000008</v>
      </c>
      <c r="S429" s="227">
        <v>0</v>
      </c>
      <c r="T429" s="228">
        <f>S429*H429</f>
        <v>0</v>
      </c>
      <c r="U429" s="42"/>
      <c r="V429" s="42"/>
      <c r="W429" s="42"/>
      <c r="X429" s="42"/>
      <c r="Y429" s="42"/>
      <c r="Z429" s="42"/>
      <c r="AA429" s="42"/>
      <c r="AB429" s="42"/>
      <c r="AC429" s="42"/>
      <c r="AD429" s="42"/>
      <c r="AE429" s="42"/>
      <c r="AR429" s="229" t="s">
        <v>362</v>
      </c>
      <c r="AT429" s="229" t="s">
        <v>230</v>
      </c>
      <c r="AU429" s="229" t="s">
        <v>92</v>
      </c>
      <c r="AY429" s="20" t="s">
        <v>228</v>
      </c>
      <c r="BE429" s="230">
        <f>IF(N429="základní",J429,0)</f>
        <v>0</v>
      </c>
      <c r="BF429" s="230">
        <f>IF(N429="snížená",J429,0)</f>
        <v>0</v>
      </c>
      <c r="BG429" s="230">
        <f>IF(N429="zákl. přenesená",J429,0)</f>
        <v>0</v>
      </c>
      <c r="BH429" s="230">
        <f>IF(N429="sníž. přenesená",J429,0)</f>
        <v>0</v>
      </c>
      <c r="BI429" s="230">
        <f>IF(N429="nulová",J429,0)</f>
        <v>0</v>
      </c>
      <c r="BJ429" s="20" t="s">
        <v>90</v>
      </c>
      <c r="BK429" s="230">
        <f>ROUND(I429*H429,2)</f>
        <v>0</v>
      </c>
      <c r="BL429" s="20" t="s">
        <v>362</v>
      </c>
      <c r="BM429" s="229" t="s">
        <v>3580</v>
      </c>
    </row>
    <row r="430" s="2" customFormat="1">
      <c r="A430" s="42"/>
      <c r="B430" s="43"/>
      <c r="C430" s="44"/>
      <c r="D430" s="231" t="s">
        <v>236</v>
      </c>
      <c r="E430" s="44"/>
      <c r="F430" s="232" t="s">
        <v>3581</v>
      </c>
      <c r="G430" s="44"/>
      <c r="H430" s="44"/>
      <c r="I430" s="233"/>
      <c r="J430" s="44"/>
      <c r="K430" s="44"/>
      <c r="L430" s="48"/>
      <c r="M430" s="234"/>
      <c r="N430" s="235"/>
      <c r="O430" s="88"/>
      <c r="P430" s="88"/>
      <c r="Q430" s="88"/>
      <c r="R430" s="88"/>
      <c r="S430" s="88"/>
      <c r="T430" s="89"/>
      <c r="U430" s="42"/>
      <c r="V430" s="42"/>
      <c r="W430" s="42"/>
      <c r="X430" s="42"/>
      <c r="Y430" s="42"/>
      <c r="Z430" s="42"/>
      <c r="AA430" s="42"/>
      <c r="AB430" s="42"/>
      <c r="AC430" s="42"/>
      <c r="AD430" s="42"/>
      <c r="AE430" s="42"/>
      <c r="AT430" s="20" t="s">
        <v>236</v>
      </c>
      <c r="AU430" s="20" t="s">
        <v>92</v>
      </c>
    </row>
    <row r="431" s="13" customFormat="1">
      <c r="A431" s="13"/>
      <c r="B431" s="236"/>
      <c r="C431" s="237"/>
      <c r="D431" s="238" t="s">
        <v>238</v>
      </c>
      <c r="E431" s="239" t="s">
        <v>44</v>
      </c>
      <c r="F431" s="240" t="s">
        <v>3582</v>
      </c>
      <c r="G431" s="237"/>
      <c r="H431" s="239" t="s">
        <v>44</v>
      </c>
      <c r="I431" s="241"/>
      <c r="J431" s="237"/>
      <c r="K431" s="237"/>
      <c r="L431" s="242"/>
      <c r="M431" s="243"/>
      <c r="N431" s="244"/>
      <c r="O431" s="244"/>
      <c r="P431" s="244"/>
      <c r="Q431" s="244"/>
      <c r="R431" s="244"/>
      <c r="S431" s="244"/>
      <c r="T431" s="245"/>
      <c r="U431" s="13"/>
      <c r="V431" s="13"/>
      <c r="W431" s="13"/>
      <c r="X431" s="13"/>
      <c r="Y431" s="13"/>
      <c r="Z431" s="13"/>
      <c r="AA431" s="13"/>
      <c r="AB431" s="13"/>
      <c r="AC431" s="13"/>
      <c r="AD431" s="13"/>
      <c r="AE431" s="13"/>
      <c r="AT431" s="246" t="s">
        <v>238</v>
      </c>
      <c r="AU431" s="246" t="s">
        <v>92</v>
      </c>
      <c r="AV431" s="13" t="s">
        <v>90</v>
      </c>
      <c r="AW431" s="13" t="s">
        <v>42</v>
      </c>
      <c r="AX431" s="13" t="s">
        <v>82</v>
      </c>
      <c r="AY431" s="246" t="s">
        <v>228</v>
      </c>
    </row>
    <row r="432" s="13" customFormat="1">
      <c r="A432" s="13"/>
      <c r="B432" s="236"/>
      <c r="C432" s="237"/>
      <c r="D432" s="238" t="s">
        <v>238</v>
      </c>
      <c r="E432" s="239" t="s">
        <v>44</v>
      </c>
      <c r="F432" s="240" t="s">
        <v>1366</v>
      </c>
      <c r="G432" s="237"/>
      <c r="H432" s="239" t="s">
        <v>44</v>
      </c>
      <c r="I432" s="241"/>
      <c r="J432" s="237"/>
      <c r="K432" s="237"/>
      <c r="L432" s="242"/>
      <c r="M432" s="243"/>
      <c r="N432" s="244"/>
      <c r="O432" s="244"/>
      <c r="P432" s="244"/>
      <c r="Q432" s="244"/>
      <c r="R432" s="244"/>
      <c r="S432" s="244"/>
      <c r="T432" s="245"/>
      <c r="U432" s="13"/>
      <c r="V432" s="13"/>
      <c r="W432" s="13"/>
      <c r="X432" s="13"/>
      <c r="Y432" s="13"/>
      <c r="Z432" s="13"/>
      <c r="AA432" s="13"/>
      <c r="AB432" s="13"/>
      <c r="AC432" s="13"/>
      <c r="AD432" s="13"/>
      <c r="AE432" s="13"/>
      <c r="AT432" s="246" t="s">
        <v>238</v>
      </c>
      <c r="AU432" s="246" t="s">
        <v>92</v>
      </c>
      <c r="AV432" s="13" t="s">
        <v>90</v>
      </c>
      <c r="AW432" s="13" t="s">
        <v>42</v>
      </c>
      <c r="AX432" s="13" t="s">
        <v>82</v>
      </c>
      <c r="AY432" s="246" t="s">
        <v>228</v>
      </c>
    </row>
    <row r="433" s="14" customFormat="1">
      <c r="A433" s="14"/>
      <c r="B433" s="247"/>
      <c r="C433" s="248"/>
      <c r="D433" s="238" t="s">
        <v>238</v>
      </c>
      <c r="E433" s="249" t="s">
        <v>44</v>
      </c>
      <c r="F433" s="250" t="s">
        <v>3511</v>
      </c>
      <c r="G433" s="248"/>
      <c r="H433" s="251">
        <v>15</v>
      </c>
      <c r="I433" s="252"/>
      <c r="J433" s="248"/>
      <c r="K433" s="248"/>
      <c r="L433" s="253"/>
      <c r="M433" s="254"/>
      <c r="N433" s="255"/>
      <c r="O433" s="255"/>
      <c r="P433" s="255"/>
      <c r="Q433" s="255"/>
      <c r="R433" s="255"/>
      <c r="S433" s="255"/>
      <c r="T433" s="256"/>
      <c r="U433" s="14"/>
      <c r="V433" s="14"/>
      <c r="W433" s="14"/>
      <c r="X433" s="14"/>
      <c r="Y433" s="14"/>
      <c r="Z433" s="14"/>
      <c r="AA433" s="14"/>
      <c r="AB433" s="14"/>
      <c r="AC433" s="14"/>
      <c r="AD433" s="14"/>
      <c r="AE433" s="14"/>
      <c r="AT433" s="257" t="s">
        <v>238</v>
      </c>
      <c r="AU433" s="257" t="s">
        <v>92</v>
      </c>
      <c r="AV433" s="14" t="s">
        <v>92</v>
      </c>
      <c r="AW433" s="14" t="s">
        <v>42</v>
      </c>
      <c r="AX433" s="14" t="s">
        <v>82</v>
      </c>
      <c r="AY433" s="257" t="s">
        <v>228</v>
      </c>
    </row>
    <row r="434" s="14" customFormat="1">
      <c r="A434" s="14"/>
      <c r="B434" s="247"/>
      <c r="C434" s="248"/>
      <c r="D434" s="238" t="s">
        <v>238</v>
      </c>
      <c r="E434" s="249" t="s">
        <v>44</v>
      </c>
      <c r="F434" s="250" t="s">
        <v>3583</v>
      </c>
      <c r="G434" s="248"/>
      <c r="H434" s="251">
        <v>5.5599999999999996</v>
      </c>
      <c r="I434" s="252"/>
      <c r="J434" s="248"/>
      <c r="K434" s="248"/>
      <c r="L434" s="253"/>
      <c r="M434" s="254"/>
      <c r="N434" s="255"/>
      <c r="O434" s="255"/>
      <c r="P434" s="255"/>
      <c r="Q434" s="255"/>
      <c r="R434" s="255"/>
      <c r="S434" s="255"/>
      <c r="T434" s="256"/>
      <c r="U434" s="14"/>
      <c r="V434" s="14"/>
      <c r="W434" s="14"/>
      <c r="X434" s="14"/>
      <c r="Y434" s="14"/>
      <c r="Z434" s="14"/>
      <c r="AA434" s="14"/>
      <c r="AB434" s="14"/>
      <c r="AC434" s="14"/>
      <c r="AD434" s="14"/>
      <c r="AE434" s="14"/>
      <c r="AT434" s="257" t="s">
        <v>238</v>
      </c>
      <c r="AU434" s="257" t="s">
        <v>92</v>
      </c>
      <c r="AV434" s="14" t="s">
        <v>92</v>
      </c>
      <c r="AW434" s="14" t="s">
        <v>42</v>
      </c>
      <c r="AX434" s="14" t="s">
        <v>82</v>
      </c>
      <c r="AY434" s="257" t="s">
        <v>228</v>
      </c>
    </row>
    <row r="435" s="13" customFormat="1">
      <c r="A435" s="13"/>
      <c r="B435" s="236"/>
      <c r="C435" s="237"/>
      <c r="D435" s="238" t="s">
        <v>238</v>
      </c>
      <c r="E435" s="239" t="s">
        <v>44</v>
      </c>
      <c r="F435" s="240" t="s">
        <v>1368</v>
      </c>
      <c r="G435" s="237"/>
      <c r="H435" s="239" t="s">
        <v>44</v>
      </c>
      <c r="I435" s="241"/>
      <c r="J435" s="237"/>
      <c r="K435" s="237"/>
      <c r="L435" s="242"/>
      <c r="M435" s="243"/>
      <c r="N435" s="244"/>
      <c r="O435" s="244"/>
      <c r="P435" s="244"/>
      <c r="Q435" s="244"/>
      <c r="R435" s="244"/>
      <c r="S435" s="244"/>
      <c r="T435" s="245"/>
      <c r="U435" s="13"/>
      <c r="V435" s="13"/>
      <c r="W435" s="13"/>
      <c r="X435" s="13"/>
      <c r="Y435" s="13"/>
      <c r="Z435" s="13"/>
      <c r="AA435" s="13"/>
      <c r="AB435" s="13"/>
      <c r="AC435" s="13"/>
      <c r="AD435" s="13"/>
      <c r="AE435" s="13"/>
      <c r="AT435" s="246" t="s">
        <v>238</v>
      </c>
      <c r="AU435" s="246" t="s">
        <v>92</v>
      </c>
      <c r="AV435" s="13" t="s">
        <v>90</v>
      </c>
      <c r="AW435" s="13" t="s">
        <v>42</v>
      </c>
      <c r="AX435" s="13" t="s">
        <v>82</v>
      </c>
      <c r="AY435" s="246" t="s">
        <v>228</v>
      </c>
    </row>
    <row r="436" s="14" customFormat="1">
      <c r="A436" s="14"/>
      <c r="B436" s="247"/>
      <c r="C436" s="248"/>
      <c r="D436" s="238" t="s">
        <v>238</v>
      </c>
      <c r="E436" s="249" t="s">
        <v>44</v>
      </c>
      <c r="F436" s="250" t="s">
        <v>3511</v>
      </c>
      <c r="G436" s="248"/>
      <c r="H436" s="251">
        <v>15</v>
      </c>
      <c r="I436" s="252"/>
      <c r="J436" s="248"/>
      <c r="K436" s="248"/>
      <c r="L436" s="253"/>
      <c r="M436" s="254"/>
      <c r="N436" s="255"/>
      <c r="O436" s="255"/>
      <c r="P436" s="255"/>
      <c r="Q436" s="255"/>
      <c r="R436" s="255"/>
      <c r="S436" s="255"/>
      <c r="T436" s="256"/>
      <c r="U436" s="14"/>
      <c r="V436" s="14"/>
      <c r="W436" s="14"/>
      <c r="X436" s="14"/>
      <c r="Y436" s="14"/>
      <c r="Z436" s="14"/>
      <c r="AA436" s="14"/>
      <c r="AB436" s="14"/>
      <c r="AC436" s="14"/>
      <c r="AD436" s="14"/>
      <c r="AE436" s="14"/>
      <c r="AT436" s="257" t="s">
        <v>238</v>
      </c>
      <c r="AU436" s="257" t="s">
        <v>92</v>
      </c>
      <c r="AV436" s="14" t="s">
        <v>92</v>
      </c>
      <c r="AW436" s="14" t="s">
        <v>42</v>
      </c>
      <c r="AX436" s="14" t="s">
        <v>82</v>
      </c>
      <c r="AY436" s="257" t="s">
        <v>228</v>
      </c>
    </row>
    <row r="437" s="15" customFormat="1">
      <c r="A437" s="15"/>
      <c r="B437" s="258"/>
      <c r="C437" s="259"/>
      <c r="D437" s="238" t="s">
        <v>238</v>
      </c>
      <c r="E437" s="260" t="s">
        <v>44</v>
      </c>
      <c r="F437" s="261" t="s">
        <v>247</v>
      </c>
      <c r="G437" s="259"/>
      <c r="H437" s="262">
        <v>35.560000000000002</v>
      </c>
      <c r="I437" s="263"/>
      <c r="J437" s="259"/>
      <c r="K437" s="259"/>
      <c r="L437" s="264"/>
      <c r="M437" s="265"/>
      <c r="N437" s="266"/>
      <c r="O437" s="266"/>
      <c r="P437" s="266"/>
      <c r="Q437" s="266"/>
      <c r="R437" s="266"/>
      <c r="S437" s="266"/>
      <c r="T437" s="267"/>
      <c r="U437" s="15"/>
      <c r="V437" s="15"/>
      <c r="W437" s="15"/>
      <c r="X437" s="15"/>
      <c r="Y437" s="15"/>
      <c r="Z437" s="15"/>
      <c r="AA437" s="15"/>
      <c r="AB437" s="15"/>
      <c r="AC437" s="15"/>
      <c r="AD437" s="15"/>
      <c r="AE437" s="15"/>
      <c r="AT437" s="268" t="s">
        <v>238</v>
      </c>
      <c r="AU437" s="268" t="s">
        <v>92</v>
      </c>
      <c r="AV437" s="15" t="s">
        <v>145</v>
      </c>
      <c r="AW437" s="15" t="s">
        <v>42</v>
      </c>
      <c r="AX437" s="15" t="s">
        <v>90</v>
      </c>
      <c r="AY437" s="268" t="s">
        <v>228</v>
      </c>
    </row>
    <row r="438" s="2" customFormat="1" ht="16.5" customHeight="1">
      <c r="A438" s="42"/>
      <c r="B438" s="43"/>
      <c r="C438" s="269" t="s">
        <v>944</v>
      </c>
      <c r="D438" s="269" t="s">
        <v>277</v>
      </c>
      <c r="E438" s="270" t="s">
        <v>3584</v>
      </c>
      <c r="F438" s="271" t="s">
        <v>3585</v>
      </c>
      <c r="G438" s="272" t="s">
        <v>299</v>
      </c>
      <c r="H438" s="273">
        <v>39.116</v>
      </c>
      <c r="I438" s="274"/>
      <c r="J438" s="275">
        <f>ROUND(I438*H438,2)</f>
        <v>0</v>
      </c>
      <c r="K438" s="271" t="s">
        <v>234</v>
      </c>
      <c r="L438" s="276"/>
      <c r="M438" s="277" t="s">
        <v>44</v>
      </c>
      <c r="N438" s="278" t="s">
        <v>53</v>
      </c>
      <c r="O438" s="88"/>
      <c r="P438" s="227">
        <f>O438*H438</f>
        <v>0</v>
      </c>
      <c r="Q438" s="227">
        <v>0.00032000000000000003</v>
      </c>
      <c r="R438" s="227">
        <f>Q438*H438</f>
        <v>0.012517120000000001</v>
      </c>
      <c r="S438" s="227">
        <v>0</v>
      </c>
      <c r="T438" s="228">
        <f>S438*H438</f>
        <v>0</v>
      </c>
      <c r="U438" s="42"/>
      <c r="V438" s="42"/>
      <c r="W438" s="42"/>
      <c r="X438" s="42"/>
      <c r="Y438" s="42"/>
      <c r="Z438" s="42"/>
      <c r="AA438" s="42"/>
      <c r="AB438" s="42"/>
      <c r="AC438" s="42"/>
      <c r="AD438" s="42"/>
      <c r="AE438" s="42"/>
      <c r="AR438" s="229" t="s">
        <v>548</v>
      </c>
      <c r="AT438" s="229" t="s">
        <v>277</v>
      </c>
      <c r="AU438" s="229" t="s">
        <v>92</v>
      </c>
      <c r="AY438" s="20" t="s">
        <v>228</v>
      </c>
      <c r="BE438" s="230">
        <f>IF(N438="základní",J438,0)</f>
        <v>0</v>
      </c>
      <c r="BF438" s="230">
        <f>IF(N438="snížená",J438,0)</f>
        <v>0</v>
      </c>
      <c r="BG438" s="230">
        <f>IF(N438="zákl. přenesená",J438,0)</f>
        <v>0</v>
      </c>
      <c r="BH438" s="230">
        <f>IF(N438="sníž. přenesená",J438,0)</f>
        <v>0</v>
      </c>
      <c r="BI438" s="230">
        <f>IF(N438="nulová",J438,0)</f>
        <v>0</v>
      </c>
      <c r="BJ438" s="20" t="s">
        <v>90</v>
      </c>
      <c r="BK438" s="230">
        <f>ROUND(I438*H438,2)</f>
        <v>0</v>
      </c>
      <c r="BL438" s="20" t="s">
        <v>362</v>
      </c>
      <c r="BM438" s="229" t="s">
        <v>3586</v>
      </c>
    </row>
    <row r="439" s="14" customFormat="1">
      <c r="A439" s="14"/>
      <c r="B439" s="247"/>
      <c r="C439" s="248"/>
      <c r="D439" s="238" t="s">
        <v>238</v>
      </c>
      <c r="E439" s="248"/>
      <c r="F439" s="250" t="s">
        <v>3587</v>
      </c>
      <c r="G439" s="248"/>
      <c r="H439" s="251">
        <v>39.116</v>
      </c>
      <c r="I439" s="252"/>
      <c r="J439" s="248"/>
      <c r="K439" s="248"/>
      <c r="L439" s="253"/>
      <c r="M439" s="254"/>
      <c r="N439" s="255"/>
      <c r="O439" s="255"/>
      <c r="P439" s="255"/>
      <c r="Q439" s="255"/>
      <c r="R439" s="255"/>
      <c r="S439" s="255"/>
      <c r="T439" s="256"/>
      <c r="U439" s="14"/>
      <c r="V439" s="14"/>
      <c r="W439" s="14"/>
      <c r="X439" s="14"/>
      <c r="Y439" s="14"/>
      <c r="Z439" s="14"/>
      <c r="AA439" s="14"/>
      <c r="AB439" s="14"/>
      <c r="AC439" s="14"/>
      <c r="AD439" s="14"/>
      <c r="AE439" s="14"/>
      <c r="AT439" s="257" t="s">
        <v>238</v>
      </c>
      <c r="AU439" s="257" t="s">
        <v>92</v>
      </c>
      <c r="AV439" s="14" t="s">
        <v>92</v>
      </c>
      <c r="AW439" s="14" t="s">
        <v>4</v>
      </c>
      <c r="AX439" s="14" t="s">
        <v>90</v>
      </c>
      <c r="AY439" s="257" t="s">
        <v>228</v>
      </c>
    </row>
    <row r="440" s="2" customFormat="1" ht="16.5" customHeight="1">
      <c r="A440" s="42"/>
      <c r="B440" s="43"/>
      <c r="C440" s="218" t="s">
        <v>950</v>
      </c>
      <c r="D440" s="218" t="s">
        <v>230</v>
      </c>
      <c r="E440" s="219" t="s">
        <v>3588</v>
      </c>
      <c r="F440" s="220" t="s">
        <v>3589</v>
      </c>
      <c r="G440" s="221" t="s">
        <v>299</v>
      </c>
      <c r="H440" s="222">
        <v>618.65999999999997</v>
      </c>
      <c r="I440" s="223"/>
      <c r="J440" s="224">
        <f>ROUND(I440*H440,2)</f>
        <v>0</v>
      </c>
      <c r="K440" s="220" t="s">
        <v>234</v>
      </c>
      <c r="L440" s="48"/>
      <c r="M440" s="225" t="s">
        <v>44</v>
      </c>
      <c r="N440" s="226" t="s">
        <v>53</v>
      </c>
      <c r="O440" s="88"/>
      <c r="P440" s="227">
        <f>O440*H440</f>
        <v>0</v>
      </c>
      <c r="Q440" s="227">
        <v>9.0000000000000006E-05</v>
      </c>
      <c r="R440" s="227">
        <f>Q440*H440</f>
        <v>0.055679400000000004</v>
      </c>
      <c r="S440" s="227">
        <v>0</v>
      </c>
      <c r="T440" s="228">
        <f>S440*H440</f>
        <v>0</v>
      </c>
      <c r="U440" s="42"/>
      <c r="V440" s="42"/>
      <c r="W440" s="42"/>
      <c r="X440" s="42"/>
      <c r="Y440" s="42"/>
      <c r="Z440" s="42"/>
      <c r="AA440" s="42"/>
      <c r="AB440" s="42"/>
      <c r="AC440" s="42"/>
      <c r="AD440" s="42"/>
      <c r="AE440" s="42"/>
      <c r="AR440" s="229" t="s">
        <v>362</v>
      </c>
      <c r="AT440" s="229" t="s">
        <v>230</v>
      </c>
      <c r="AU440" s="229" t="s">
        <v>92</v>
      </c>
      <c r="AY440" s="20" t="s">
        <v>228</v>
      </c>
      <c r="BE440" s="230">
        <f>IF(N440="základní",J440,0)</f>
        <v>0</v>
      </c>
      <c r="BF440" s="230">
        <f>IF(N440="snížená",J440,0)</f>
        <v>0</v>
      </c>
      <c r="BG440" s="230">
        <f>IF(N440="zákl. přenesená",J440,0)</f>
        <v>0</v>
      </c>
      <c r="BH440" s="230">
        <f>IF(N440="sníž. přenesená",J440,0)</f>
        <v>0</v>
      </c>
      <c r="BI440" s="230">
        <f>IF(N440="nulová",J440,0)</f>
        <v>0</v>
      </c>
      <c r="BJ440" s="20" t="s">
        <v>90</v>
      </c>
      <c r="BK440" s="230">
        <f>ROUND(I440*H440,2)</f>
        <v>0</v>
      </c>
      <c r="BL440" s="20" t="s">
        <v>362</v>
      </c>
      <c r="BM440" s="229" t="s">
        <v>3590</v>
      </c>
    </row>
    <row r="441" s="2" customFormat="1">
      <c r="A441" s="42"/>
      <c r="B441" s="43"/>
      <c r="C441" s="44"/>
      <c r="D441" s="231" t="s">
        <v>236</v>
      </c>
      <c r="E441" s="44"/>
      <c r="F441" s="232" t="s">
        <v>3591</v>
      </c>
      <c r="G441" s="44"/>
      <c r="H441" s="44"/>
      <c r="I441" s="233"/>
      <c r="J441" s="44"/>
      <c r="K441" s="44"/>
      <c r="L441" s="48"/>
      <c r="M441" s="234"/>
      <c r="N441" s="235"/>
      <c r="O441" s="88"/>
      <c r="P441" s="88"/>
      <c r="Q441" s="88"/>
      <c r="R441" s="88"/>
      <c r="S441" s="88"/>
      <c r="T441" s="89"/>
      <c r="U441" s="42"/>
      <c r="V441" s="42"/>
      <c r="W441" s="42"/>
      <c r="X441" s="42"/>
      <c r="Y441" s="42"/>
      <c r="Z441" s="42"/>
      <c r="AA441" s="42"/>
      <c r="AB441" s="42"/>
      <c r="AC441" s="42"/>
      <c r="AD441" s="42"/>
      <c r="AE441" s="42"/>
      <c r="AT441" s="20" t="s">
        <v>236</v>
      </c>
      <c r="AU441" s="20" t="s">
        <v>92</v>
      </c>
    </row>
    <row r="442" s="13" customFormat="1">
      <c r="A442" s="13"/>
      <c r="B442" s="236"/>
      <c r="C442" s="237"/>
      <c r="D442" s="238" t="s">
        <v>238</v>
      </c>
      <c r="E442" s="239" t="s">
        <v>44</v>
      </c>
      <c r="F442" s="240" t="s">
        <v>3592</v>
      </c>
      <c r="G442" s="237"/>
      <c r="H442" s="239" t="s">
        <v>44</v>
      </c>
      <c r="I442" s="241"/>
      <c r="J442" s="237"/>
      <c r="K442" s="237"/>
      <c r="L442" s="242"/>
      <c r="M442" s="243"/>
      <c r="N442" s="244"/>
      <c r="O442" s="244"/>
      <c r="P442" s="244"/>
      <c r="Q442" s="244"/>
      <c r="R442" s="244"/>
      <c r="S442" s="244"/>
      <c r="T442" s="245"/>
      <c r="U442" s="13"/>
      <c r="V442" s="13"/>
      <c r="W442" s="13"/>
      <c r="X442" s="13"/>
      <c r="Y442" s="13"/>
      <c r="Z442" s="13"/>
      <c r="AA442" s="13"/>
      <c r="AB442" s="13"/>
      <c r="AC442" s="13"/>
      <c r="AD442" s="13"/>
      <c r="AE442" s="13"/>
      <c r="AT442" s="246" t="s">
        <v>238</v>
      </c>
      <c r="AU442" s="246" t="s">
        <v>92</v>
      </c>
      <c r="AV442" s="13" t="s">
        <v>90</v>
      </c>
      <c r="AW442" s="13" t="s">
        <v>42</v>
      </c>
      <c r="AX442" s="13" t="s">
        <v>82</v>
      </c>
      <c r="AY442" s="246" t="s">
        <v>228</v>
      </c>
    </row>
    <row r="443" s="13" customFormat="1">
      <c r="A443" s="13"/>
      <c r="B443" s="236"/>
      <c r="C443" s="237"/>
      <c r="D443" s="238" t="s">
        <v>238</v>
      </c>
      <c r="E443" s="239" t="s">
        <v>44</v>
      </c>
      <c r="F443" s="240" t="s">
        <v>1366</v>
      </c>
      <c r="G443" s="237"/>
      <c r="H443" s="239" t="s">
        <v>44</v>
      </c>
      <c r="I443" s="241"/>
      <c r="J443" s="237"/>
      <c r="K443" s="237"/>
      <c r="L443" s="242"/>
      <c r="M443" s="243"/>
      <c r="N443" s="244"/>
      <c r="O443" s="244"/>
      <c r="P443" s="244"/>
      <c r="Q443" s="244"/>
      <c r="R443" s="244"/>
      <c r="S443" s="244"/>
      <c r="T443" s="245"/>
      <c r="U443" s="13"/>
      <c r="V443" s="13"/>
      <c r="W443" s="13"/>
      <c r="X443" s="13"/>
      <c r="Y443" s="13"/>
      <c r="Z443" s="13"/>
      <c r="AA443" s="13"/>
      <c r="AB443" s="13"/>
      <c r="AC443" s="13"/>
      <c r="AD443" s="13"/>
      <c r="AE443" s="13"/>
      <c r="AT443" s="246" t="s">
        <v>238</v>
      </c>
      <c r="AU443" s="246" t="s">
        <v>92</v>
      </c>
      <c r="AV443" s="13" t="s">
        <v>90</v>
      </c>
      <c r="AW443" s="13" t="s">
        <v>42</v>
      </c>
      <c r="AX443" s="13" t="s">
        <v>82</v>
      </c>
      <c r="AY443" s="246" t="s">
        <v>228</v>
      </c>
    </row>
    <row r="444" s="14" customFormat="1">
      <c r="A444" s="14"/>
      <c r="B444" s="247"/>
      <c r="C444" s="248"/>
      <c r="D444" s="238" t="s">
        <v>238</v>
      </c>
      <c r="E444" s="249" t="s">
        <v>44</v>
      </c>
      <c r="F444" s="250" t="s">
        <v>3593</v>
      </c>
      <c r="G444" s="248"/>
      <c r="H444" s="251">
        <v>45</v>
      </c>
      <c r="I444" s="252"/>
      <c r="J444" s="248"/>
      <c r="K444" s="248"/>
      <c r="L444" s="253"/>
      <c r="M444" s="254"/>
      <c r="N444" s="255"/>
      <c r="O444" s="255"/>
      <c r="P444" s="255"/>
      <c r="Q444" s="255"/>
      <c r="R444" s="255"/>
      <c r="S444" s="255"/>
      <c r="T444" s="256"/>
      <c r="U444" s="14"/>
      <c r="V444" s="14"/>
      <c r="W444" s="14"/>
      <c r="X444" s="14"/>
      <c r="Y444" s="14"/>
      <c r="Z444" s="14"/>
      <c r="AA444" s="14"/>
      <c r="AB444" s="14"/>
      <c r="AC444" s="14"/>
      <c r="AD444" s="14"/>
      <c r="AE444" s="14"/>
      <c r="AT444" s="257" t="s">
        <v>238</v>
      </c>
      <c r="AU444" s="257" t="s">
        <v>92</v>
      </c>
      <c r="AV444" s="14" t="s">
        <v>92</v>
      </c>
      <c r="AW444" s="14" t="s">
        <v>42</v>
      </c>
      <c r="AX444" s="14" t="s">
        <v>82</v>
      </c>
      <c r="AY444" s="257" t="s">
        <v>228</v>
      </c>
    </row>
    <row r="445" s="14" customFormat="1">
      <c r="A445" s="14"/>
      <c r="B445" s="247"/>
      <c r="C445" s="248"/>
      <c r="D445" s="238" t="s">
        <v>238</v>
      </c>
      <c r="E445" s="249" t="s">
        <v>44</v>
      </c>
      <c r="F445" s="250" t="s">
        <v>3594</v>
      </c>
      <c r="G445" s="248"/>
      <c r="H445" s="251">
        <v>180</v>
      </c>
      <c r="I445" s="252"/>
      <c r="J445" s="248"/>
      <c r="K445" s="248"/>
      <c r="L445" s="253"/>
      <c r="M445" s="254"/>
      <c r="N445" s="255"/>
      <c r="O445" s="255"/>
      <c r="P445" s="255"/>
      <c r="Q445" s="255"/>
      <c r="R445" s="255"/>
      <c r="S445" s="255"/>
      <c r="T445" s="256"/>
      <c r="U445" s="14"/>
      <c r="V445" s="14"/>
      <c r="W445" s="14"/>
      <c r="X445" s="14"/>
      <c r="Y445" s="14"/>
      <c r="Z445" s="14"/>
      <c r="AA445" s="14"/>
      <c r="AB445" s="14"/>
      <c r="AC445" s="14"/>
      <c r="AD445" s="14"/>
      <c r="AE445" s="14"/>
      <c r="AT445" s="257" t="s">
        <v>238</v>
      </c>
      <c r="AU445" s="257" t="s">
        <v>92</v>
      </c>
      <c r="AV445" s="14" t="s">
        <v>92</v>
      </c>
      <c r="AW445" s="14" t="s">
        <v>42</v>
      </c>
      <c r="AX445" s="14" t="s">
        <v>82</v>
      </c>
      <c r="AY445" s="257" t="s">
        <v>228</v>
      </c>
    </row>
    <row r="446" s="14" customFormat="1">
      <c r="A446" s="14"/>
      <c r="B446" s="247"/>
      <c r="C446" s="248"/>
      <c r="D446" s="238" t="s">
        <v>238</v>
      </c>
      <c r="E446" s="249" t="s">
        <v>44</v>
      </c>
      <c r="F446" s="250" t="s">
        <v>3595</v>
      </c>
      <c r="G446" s="248"/>
      <c r="H446" s="251">
        <v>1.8</v>
      </c>
      <c r="I446" s="252"/>
      <c r="J446" s="248"/>
      <c r="K446" s="248"/>
      <c r="L446" s="253"/>
      <c r="M446" s="254"/>
      <c r="N446" s="255"/>
      <c r="O446" s="255"/>
      <c r="P446" s="255"/>
      <c r="Q446" s="255"/>
      <c r="R446" s="255"/>
      <c r="S446" s="255"/>
      <c r="T446" s="256"/>
      <c r="U446" s="14"/>
      <c r="V446" s="14"/>
      <c r="W446" s="14"/>
      <c r="X446" s="14"/>
      <c r="Y446" s="14"/>
      <c r="Z446" s="14"/>
      <c r="AA446" s="14"/>
      <c r="AB446" s="14"/>
      <c r="AC446" s="14"/>
      <c r="AD446" s="14"/>
      <c r="AE446" s="14"/>
      <c r="AT446" s="257" t="s">
        <v>238</v>
      </c>
      <c r="AU446" s="257" t="s">
        <v>92</v>
      </c>
      <c r="AV446" s="14" t="s">
        <v>92</v>
      </c>
      <c r="AW446" s="14" t="s">
        <v>42</v>
      </c>
      <c r="AX446" s="14" t="s">
        <v>82</v>
      </c>
      <c r="AY446" s="257" t="s">
        <v>228</v>
      </c>
    </row>
    <row r="447" s="14" customFormat="1">
      <c r="A447" s="14"/>
      <c r="B447" s="247"/>
      <c r="C447" s="248"/>
      <c r="D447" s="238" t="s">
        <v>238</v>
      </c>
      <c r="E447" s="249" t="s">
        <v>44</v>
      </c>
      <c r="F447" s="250" t="s">
        <v>3596</v>
      </c>
      <c r="G447" s="248"/>
      <c r="H447" s="251">
        <v>15.42</v>
      </c>
      <c r="I447" s="252"/>
      <c r="J447" s="248"/>
      <c r="K447" s="248"/>
      <c r="L447" s="253"/>
      <c r="M447" s="254"/>
      <c r="N447" s="255"/>
      <c r="O447" s="255"/>
      <c r="P447" s="255"/>
      <c r="Q447" s="255"/>
      <c r="R447" s="255"/>
      <c r="S447" s="255"/>
      <c r="T447" s="256"/>
      <c r="U447" s="14"/>
      <c r="V447" s="14"/>
      <c r="W447" s="14"/>
      <c r="X447" s="14"/>
      <c r="Y447" s="14"/>
      <c r="Z447" s="14"/>
      <c r="AA447" s="14"/>
      <c r="AB447" s="14"/>
      <c r="AC447" s="14"/>
      <c r="AD447" s="14"/>
      <c r="AE447" s="14"/>
      <c r="AT447" s="257" t="s">
        <v>238</v>
      </c>
      <c r="AU447" s="257" t="s">
        <v>92</v>
      </c>
      <c r="AV447" s="14" t="s">
        <v>92</v>
      </c>
      <c r="AW447" s="14" t="s">
        <v>42</v>
      </c>
      <c r="AX447" s="14" t="s">
        <v>82</v>
      </c>
      <c r="AY447" s="257" t="s">
        <v>228</v>
      </c>
    </row>
    <row r="448" s="14" customFormat="1">
      <c r="A448" s="14"/>
      <c r="B448" s="247"/>
      <c r="C448" s="248"/>
      <c r="D448" s="238" t="s">
        <v>238</v>
      </c>
      <c r="E448" s="249" t="s">
        <v>44</v>
      </c>
      <c r="F448" s="250" t="s">
        <v>3597</v>
      </c>
      <c r="G448" s="248"/>
      <c r="H448" s="251">
        <v>19.760000000000002</v>
      </c>
      <c r="I448" s="252"/>
      <c r="J448" s="248"/>
      <c r="K448" s="248"/>
      <c r="L448" s="253"/>
      <c r="M448" s="254"/>
      <c r="N448" s="255"/>
      <c r="O448" s="255"/>
      <c r="P448" s="255"/>
      <c r="Q448" s="255"/>
      <c r="R448" s="255"/>
      <c r="S448" s="255"/>
      <c r="T448" s="256"/>
      <c r="U448" s="14"/>
      <c r="V448" s="14"/>
      <c r="W448" s="14"/>
      <c r="X448" s="14"/>
      <c r="Y448" s="14"/>
      <c r="Z448" s="14"/>
      <c r="AA448" s="14"/>
      <c r="AB448" s="14"/>
      <c r="AC448" s="14"/>
      <c r="AD448" s="14"/>
      <c r="AE448" s="14"/>
      <c r="AT448" s="257" t="s">
        <v>238</v>
      </c>
      <c r="AU448" s="257" t="s">
        <v>92</v>
      </c>
      <c r="AV448" s="14" t="s">
        <v>92</v>
      </c>
      <c r="AW448" s="14" t="s">
        <v>42</v>
      </c>
      <c r="AX448" s="14" t="s">
        <v>82</v>
      </c>
      <c r="AY448" s="257" t="s">
        <v>228</v>
      </c>
    </row>
    <row r="449" s="14" customFormat="1">
      <c r="A449" s="14"/>
      <c r="B449" s="247"/>
      <c r="C449" s="248"/>
      <c r="D449" s="238" t="s">
        <v>238</v>
      </c>
      <c r="E449" s="249" t="s">
        <v>44</v>
      </c>
      <c r="F449" s="250" t="s">
        <v>3598</v>
      </c>
      <c r="G449" s="248"/>
      <c r="H449" s="251">
        <v>111.31999999999999</v>
      </c>
      <c r="I449" s="252"/>
      <c r="J449" s="248"/>
      <c r="K449" s="248"/>
      <c r="L449" s="253"/>
      <c r="M449" s="254"/>
      <c r="N449" s="255"/>
      <c r="O449" s="255"/>
      <c r="P449" s="255"/>
      <c r="Q449" s="255"/>
      <c r="R449" s="255"/>
      <c r="S449" s="255"/>
      <c r="T449" s="256"/>
      <c r="U449" s="14"/>
      <c r="V449" s="14"/>
      <c r="W449" s="14"/>
      <c r="X449" s="14"/>
      <c r="Y449" s="14"/>
      <c r="Z449" s="14"/>
      <c r="AA449" s="14"/>
      <c r="AB449" s="14"/>
      <c r="AC449" s="14"/>
      <c r="AD449" s="14"/>
      <c r="AE449" s="14"/>
      <c r="AT449" s="257" t="s">
        <v>238</v>
      </c>
      <c r="AU449" s="257" t="s">
        <v>92</v>
      </c>
      <c r="AV449" s="14" t="s">
        <v>92</v>
      </c>
      <c r="AW449" s="14" t="s">
        <v>42</v>
      </c>
      <c r="AX449" s="14" t="s">
        <v>82</v>
      </c>
      <c r="AY449" s="257" t="s">
        <v>228</v>
      </c>
    </row>
    <row r="450" s="13" customFormat="1">
      <c r="A450" s="13"/>
      <c r="B450" s="236"/>
      <c r="C450" s="237"/>
      <c r="D450" s="238" t="s">
        <v>238</v>
      </c>
      <c r="E450" s="239" t="s">
        <v>44</v>
      </c>
      <c r="F450" s="240" t="s">
        <v>1368</v>
      </c>
      <c r="G450" s="237"/>
      <c r="H450" s="239" t="s">
        <v>44</v>
      </c>
      <c r="I450" s="241"/>
      <c r="J450" s="237"/>
      <c r="K450" s="237"/>
      <c r="L450" s="242"/>
      <c r="M450" s="243"/>
      <c r="N450" s="244"/>
      <c r="O450" s="244"/>
      <c r="P450" s="244"/>
      <c r="Q450" s="244"/>
      <c r="R450" s="244"/>
      <c r="S450" s="244"/>
      <c r="T450" s="245"/>
      <c r="U450" s="13"/>
      <c r="V450" s="13"/>
      <c r="W450" s="13"/>
      <c r="X450" s="13"/>
      <c r="Y450" s="13"/>
      <c r="Z450" s="13"/>
      <c r="AA450" s="13"/>
      <c r="AB450" s="13"/>
      <c r="AC450" s="13"/>
      <c r="AD450" s="13"/>
      <c r="AE450" s="13"/>
      <c r="AT450" s="246" t="s">
        <v>238</v>
      </c>
      <c r="AU450" s="246" t="s">
        <v>92</v>
      </c>
      <c r="AV450" s="13" t="s">
        <v>90</v>
      </c>
      <c r="AW450" s="13" t="s">
        <v>42</v>
      </c>
      <c r="AX450" s="13" t="s">
        <v>82</v>
      </c>
      <c r="AY450" s="246" t="s">
        <v>228</v>
      </c>
    </row>
    <row r="451" s="14" customFormat="1">
      <c r="A451" s="14"/>
      <c r="B451" s="247"/>
      <c r="C451" s="248"/>
      <c r="D451" s="238" t="s">
        <v>238</v>
      </c>
      <c r="E451" s="249" t="s">
        <v>44</v>
      </c>
      <c r="F451" s="250" t="s">
        <v>3599</v>
      </c>
      <c r="G451" s="248"/>
      <c r="H451" s="251">
        <v>30</v>
      </c>
      <c r="I451" s="252"/>
      <c r="J451" s="248"/>
      <c r="K451" s="248"/>
      <c r="L451" s="253"/>
      <c r="M451" s="254"/>
      <c r="N451" s="255"/>
      <c r="O451" s="255"/>
      <c r="P451" s="255"/>
      <c r="Q451" s="255"/>
      <c r="R451" s="255"/>
      <c r="S451" s="255"/>
      <c r="T451" s="256"/>
      <c r="U451" s="14"/>
      <c r="V451" s="14"/>
      <c r="W451" s="14"/>
      <c r="X451" s="14"/>
      <c r="Y451" s="14"/>
      <c r="Z451" s="14"/>
      <c r="AA451" s="14"/>
      <c r="AB451" s="14"/>
      <c r="AC451" s="14"/>
      <c r="AD451" s="14"/>
      <c r="AE451" s="14"/>
      <c r="AT451" s="257" t="s">
        <v>238</v>
      </c>
      <c r="AU451" s="257" t="s">
        <v>92</v>
      </c>
      <c r="AV451" s="14" t="s">
        <v>92</v>
      </c>
      <c r="AW451" s="14" t="s">
        <v>42</v>
      </c>
      <c r="AX451" s="14" t="s">
        <v>82</v>
      </c>
      <c r="AY451" s="257" t="s">
        <v>228</v>
      </c>
    </row>
    <row r="452" s="14" customFormat="1">
      <c r="A452" s="14"/>
      <c r="B452" s="247"/>
      <c r="C452" s="248"/>
      <c r="D452" s="238" t="s">
        <v>238</v>
      </c>
      <c r="E452" s="249" t="s">
        <v>44</v>
      </c>
      <c r="F452" s="250" t="s">
        <v>3600</v>
      </c>
      <c r="G452" s="248"/>
      <c r="H452" s="251">
        <v>25</v>
      </c>
      <c r="I452" s="252"/>
      <c r="J452" s="248"/>
      <c r="K452" s="248"/>
      <c r="L452" s="253"/>
      <c r="M452" s="254"/>
      <c r="N452" s="255"/>
      <c r="O452" s="255"/>
      <c r="P452" s="255"/>
      <c r="Q452" s="255"/>
      <c r="R452" s="255"/>
      <c r="S452" s="255"/>
      <c r="T452" s="256"/>
      <c r="U452" s="14"/>
      <c r="V452" s="14"/>
      <c r="W452" s="14"/>
      <c r="X452" s="14"/>
      <c r="Y452" s="14"/>
      <c r="Z452" s="14"/>
      <c r="AA452" s="14"/>
      <c r="AB452" s="14"/>
      <c r="AC452" s="14"/>
      <c r="AD452" s="14"/>
      <c r="AE452" s="14"/>
      <c r="AT452" s="257" t="s">
        <v>238</v>
      </c>
      <c r="AU452" s="257" t="s">
        <v>92</v>
      </c>
      <c r="AV452" s="14" t="s">
        <v>92</v>
      </c>
      <c r="AW452" s="14" t="s">
        <v>42</v>
      </c>
      <c r="AX452" s="14" t="s">
        <v>82</v>
      </c>
      <c r="AY452" s="257" t="s">
        <v>228</v>
      </c>
    </row>
    <row r="453" s="14" customFormat="1">
      <c r="A453" s="14"/>
      <c r="B453" s="247"/>
      <c r="C453" s="248"/>
      <c r="D453" s="238" t="s">
        <v>238</v>
      </c>
      <c r="E453" s="249" t="s">
        <v>44</v>
      </c>
      <c r="F453" s="250" t="s">
        <v>3601</v>
      </c>
      <c r="G453" s="248"/>
      <c r="H453" s="251">
        <v>100</v>
      </c>
      <c r="I453" s="252"/>
      <c r="J453" s="248"/>
      <c r="K453" s="248"/>
      <c r="L453" s="253"/>
      <c r="M453" s="254"/>
      <c r="N453" s="255"/>
      <c r="O453" s="255"/>
      <c r="P453" s="255"/>
      <c r="Q453" s="255"/>
      <c r="R453" s="255"/>
      <c r="S453" s="255"/>
      <c r="T453" s="256"/>
      <c r="U453" s="14"/>
      <c r="V453" s="14"/>
      <c r="W453" s="14"/>
      <c r="X453" s="14"/>
      <c r="Y453" s="14"/>
      <c r="Z453" s="14"/>
      <c r="AA453" s="14"/>
      <c r="AB453" s="14"/>
      <c r="AC453" s="14"/>
      <c r="AD453" s="14"/>
      <c r="AE453" s="14"/>
      <c r="AT453" s="257" t="s">
        <v>238</v>
      </c>
      <c r="AU453" s="257" t="s">
        <v>92</v>
      </c>
      <c r="AV453" s="14" t="s">
        <v>92</v>
      </c>
      <c r="AW453" s="14" t="s">
        <v>42</v>
      </c>
      <c r="AX453" s="14" t="s">
        <v>82</v>
      </c>
      <c r="AY453" s="257" t="s">
        <v>228</v>
      </c>
    </row>
    <row r="454" s="14" customFormat="1">
      <c r="A454" s="14"/>
      <c r="B454" s="247"/>
      <c r="C454" s="248"/>
      <c r="D454" s="238" t="s">
        <v>238</v>
      </c>
      <c r="E454" s="249" t="s">
        <v>44</v>
      </c>
      <c r="F454" s="250" t="s">
        <v>3602</v>
      </c>
      <c r="G454" s="248"/>
      <c r="H454" s="251">
        <v>10.279999999999999</v>
      </c>
      <c r="I454" s="252"/>
      <c r="J454" s="248"/>
      <c r="K454" s="248"/>
      <c r="L454" s="253"/>
      <c r="M454" s="254"/>
      <c r="N454" s="255"/>
      <c r="O454" s="255"/>
      <c r="P454" s="255"/>
      <c r="Q454" s="255"/>
      <c r="R454" s="255"/>
      <c r="S454" s="255"/>
      <c r="T454" s="256"/>
      <c r="U454" s="14"/>
      <c r="V454" s="14"/>
      <c r="W454" s="14"/>
      <c r="X454" s="14"/>
      <c r="Y454" s="14"/>
      <c r="Z454" s="14"/>
      <c r="AA454" s="14"/>
      <c r="AB454" s="14"/>
      <c r="AC454" s="14"/>
      <c r="AD454" s="14"/>
      <c r="AE454" s="14"/>
      <c r="AT454" s="257" t="s">
        <v>238</v>
      </c>
      <c r="AU454" s="257" t="s">
        <v>92</v>
      </c>
      <c r="AV454" s="14" t="s">
        <v>92</v>
      </c>
      <c r="AW454" s="14" t="s">
        <v>42</v>
      </c>
      <c r="AX454" s="14" t="s">
        <v>82</v>
      </c>
      <c r="AY454" s="257" t="s">
        <v>228</v>
      </c>
    </row>
    <row r="455" s="14" customFormat="1">
      <c r="A455" s="14"/>
      <c r="B455" s="247"/>
      <c r="C455" s="248"/>
      <c r="D455" s="238" t="s">
        <v>238</v>
      </c>
      <c r="E455" s="249" t="s">
        <v>44</v>
      </c>
      <c r="F455" s="250" t="s">
        <v>3603</v>
      </c>
      <c r="G455" s="248"/>
      <c r="H455" s="251">
        <v>22</v>
      </c>
      <c r="I455" s="252"/>
      <c r="J455" s="248"/>
      <c r="K455" s="248"/>
      <c r="L455" s="253"/>
      <c r="M455" s="254"/>
      <c r="N455" s="255"/>
      <c r="O455" s="255"/>
      <c r="P455" s="255"/>
      <c r="Q455" s="255"/>
      <c r="R455" s="255"/>
      <c r="S455" s="255"/>
      <c r="T455" s="256"/>
      <c r="U455" s="14"/>
      <c r="V455" s="14"/>
      <c r="W455" s="14"/>
      <c r="X455" s="14"/>
      <c r="Y455" s="14"/>
      <c r="Z455" s="14"/>
      <c r="AA455" s="14"/>
      <c r="AB455" s="14"/>
      <c r="AC455" s="14"/>
      <c r="AD455" s="14"/>
      <c r="AE455" s="14"/>
      <c r="AT455" s="257" t="s">
        <v>238</v>
      </c>
      <c r="AU455" s="257" t="s">
        <v>92</v>
      </c>
      <c r="AV455" s="14" t="s">
        <v>92</v>
      </c>
      <c r="AW455" s="14" t="s">
        <v>42</v>
      </c>
      <c r="AX455" s="14" t="s">
        <v>82</v>
      </c>
      <c r="AY455" s="257" t="s">
        <v>228</v>
      </c>
    </row>
    <row r="456" s="14" customFormat="1">
      <c r="A456" s="14"/>
      <c r="B456" s="247"/>
      <c r="C456" s="248"/>
      <c r="D456" s="238" t="s">
        <v>238</v>
      </c>
      <c r="E456" s="249" t="s">
        <v>44</v>
      </c>
      <c r="F456" s="250" t="s">
        <v>3604</v>
      </c>
      <c r="G456" s="248"/>
      <c r="H456" s="251">
        <v>58.079999999999998</v>
      </c>
      <c r="I456" s="252"/>
      <c r="J456" s="248"/>
      <c r="K456" s="248"/>
      <c r="L456" s="253"/>
      <c r="M456" s="254"/>
      <c r="N456" s="255"/>
      <c r="O456" s="255"/>
      <c r="P456" s="255"/>
      <c r="Q456" s="255"/>
      <c r="R456" s="255"/>
      <c r="S456" s="255"/>
      <c r="T456" s="256"/>
      <c r="U456" s="14"/>
      <c r="V456" s="14"/>
      <c r="W456" s="14"/>
      <c r="X456" s="14"/>
      <c r="Y456" s="14"/>
      <c r="Z456" s="14"/>
      <c r="AA456" s="14"/>
      <c r="AB456" s="14"/>
      <c r="AC456" s="14"/>
      <c r="AD456" s="14"/>
      <c r="AE456" s="14"/>
      <c r="AT456" s="257" t="s">
        <v>238</v>
      </c>
      <c r="AU456" s="257" t="s">
        <v>92</v>
      </c>
      <c r="AV456" s="14" t="s">
        <v>92</v>
      </c>
      <c r="AW456" s="14" t="s">
        <v>42</v>
      </c>
      <c r="AX456" s="14" t="s">
        <v>82</v>
      </c>
      <c r="AY456" s="257" t="s">
        <v>228</v>
      </c>
    </row>
    <row r="457" s="15" customFormat="1">
      <c r="A457" s="15"/>
      <c r="B457" s="258"/>
      <c r="C457" s="259"/>
      <c r="D457" s="238" t="s">
        <v>238</v>
      </c>
      <c r="E457" s="260" t="s">
        <v>44</v>
      </c>
      <c r="F457" s="261" t="s">
        <v>247</v>
      </c>
      <c r="G457" s="259"/>
      <c r="H457" s="262">
        <v>618.65999999999997</v>
      </c>
      <c r="I457" s="263"/>
      <c r="J457" s="259"/>
      <c r="K457" s="259"/>
      <c r="L457" s="264"/>
      <c r="M457" s="265"/>
      <c r="N457" s="266"/>
      <c r="O457" s="266"/>
      <c r="P457" s="266"/>
      <c r="Q457" s="266"/>
      <c r="R457" s="266"/>
      <c r="S457" s="266"/>
      <c r="T457" s="267"/>
      <c r="U457" s="15"/>
      <c r="V457" s="15"/>
      <c r="W457" s="15"/>
      <c r="X457" s="15"/>
      <c r="Y457" s="15"/>
      <c r="Z457" s="15"/>
      <c r="AA457" s="15"/>
      <c r="AB457" s="15"/>
      <c r="AC457" s="15"/>
      <c r="AD457" s="15"/>
      <c r="AE457" s="15"/>
      <c r="AT457" s="268" t="s">
        <v>238</v>
      </c>
      <c r="AU457" s="268" t="s">
        <v>92</v>
      </c>
      <c r="AV457" s="15" t="s">
        <v>145</v>
      </c>
      <c r="AW457" s="15" t="s">
        <v>42</v>
      </c>
      <c r="AX457" s="15" t="s">
        <v>90</v>
      </c>
      <c r="AY457" s="268" t="s">
        <v>228</v>
      </c>
    </row>
    <row r="458" s="2" customFormat="1" ht="16.5" customHeight="1">
      <c r="A458" s="42"/>
      <c r="B458" s="43"/>
      <c r="C458" s="218" t="s">
        <v>958</v>
      </c>
      <c r="D458" s="218" t="s">
        <v>230</v>
      </c>
      <c r="E458" s="219" t="s">
        <v>3605</v>
      </c>
      <c r="F458" s="220" t="s">
        <v>3606</v>
      </c>
      <c r="G458" s="221" t="s">
        <v>410</v>
      </c>
      <c r="H458" s="222">
        <v>86</v>
      </c>
      <c r="I458" s="223"/>
      <c r="J458" s="224">
        <f>ROUND(I458*H458,2)</f>
        <v>0</v>
      </c>
      <c r="K458" s="220" t="s">
        <v>234</v>
      </c>
      <c r="L458" s="48"/>
      <c r="M458" s="225" t="s">
        <v>44</v>
      </c>
      <c r="N458" s="226" t="s">
        <v>53</v>
      </c>
      <c r="O458" s="88"/>
      <c r="P458" s="227">
        <f>O458*H458</f>
        <v>0</v>
      </c>
      <c r="Q458" s="227">
        <v>0</v>
      </c>
      <c r="R458" s="227">
        <f>Q458*H458</f>
        <v>0</v>
      </c>
      <c r="S458" s="227">
        <v>0</v>
      </c>
      <c r="T458" s="228">
        <f>S458*H458</f>
        <v>0</v>
      </c>
      <c r="U458" s="42"/>
      <c r="V458" s="42"/>
      <c r="W458" s="42"/>
      <c r="X458" s="42"/>
      <c r="Y458" s="42"/>
      <c r="Z458" s="42"/>
      <c r="AA458" s="42"/>
      <c r="AB458" s="42"/>
      <c r="AC458" s="42"/>
      <c r="AD458" s="42"/>
      <c r="AE458" s="42"/>
      <c r="AR458" s="229" t="s">
        <v>362</v>
      </c>
      <c r="AT458" s="229" t="s">
        <v>230</v>
      </c>
      <c r="AU458" s="229" t="s">
        <v>92</v>
      </c>
      <c r="AY458" s="20" t="s">
        <v>228</v>
      </c>
      <c r="BE458" s="230">
        <f>IF(N458="základní",J458,0)</f>
        <v>0</v>
      </c>
      <c r="BF458" s="230">
        <f>IF(N458="snížená",J458,0)</f>
        <v>0</v>
      </c>
      <c r="BG458" s="230">
        <f>IF(N458="zákl. přenesená",J458,0)</f>
        <v>0</v>
      </c>
      <c r="BH458" s="230">
        <f>IF(N458="sníž. přenesená",J458,0)</f>
        <v>0</v>
      </c>
      <c r="BI458" s="230">
        <f>IF(N458="nulová",J458,0)</f>
        <v>0</v>
      </c>
      <c r="BJ458" s="20" t="s">
        <v>90</v>
      </c>
      <c r="BK458" s="230">
        <f>ROUND(I458*H458,2)</f>
        <v>0</v>
      </c>
      <c r="BL458" s="20" t="s">
        <v>362</v>
      </c>
      <c r="BM458" s="229" t="s">
        <v>3607</v>
      </c>
    </row>
    <row r="459" s="2" customFormat="1">
      <c r="A459" s="42"/>
      <c r="B459" s="43"/>
      <c r="C459" s="44"/>
      <c r="D459" s="231" t="s">
        <v>236</v>
      </c>
      <c r="E459" s="44"/>
      <c r="F459" s="232" t="s">
        <v>3608</v>
      </c>
      <c r="G459" s="44"/>
      <c r="H459" s="44"/>
      <c r="I459" s="233"/>
      <c r="J459" s="44"/>
      <c r="K459" s="44"/>
      <c r="L459" s="48"/>
      <c r="M459" s="234"/>
      <c r="N459" s="235"/>
      <c r="O459" s="88"/>
      <c r="P459" s="88"/>
      <c r="Q459" s="88"/>
      <c r="R459" s="88"/>
      <c r="S459" s="88"/>
      <c r="T459" s="89"/>
      <c r="U459" s="42"/>
      <c r="V459" s="42"/>
      <c r="W459" s="42"/>
      <c r="X459" s="42"/>
      <c r="Y459" s="42"/>
      <c r="Z459" s="42"/>
      <c r="AA459" s="42"/>
      <c r="AB459" s="42"/>
      <c r="AC459" s="42"/>
      <c r="AD459" s="42"/>
      <c r="AE459" s="42"/>
      <c r="AT459" s="20" t="s">
        <v>236</v>
      </c>
      <c r="AU459" s="20" t="s">
        <v>92</v>
      </c>
    </row>
    <row r="460" s="13" customFormat="1">
      <c r="A460" s="13"/>
      <c r="B460" s="236"/>
      <c r="C460" s="237"/>
      <c r="D460" s="238" t="s">
        <v>238</v>
      </c>
      <c r="E460" s="239" t="s">
        <v>44</v>
      </c>
      <c r="F460" s="240" t="s">
        <v>3609</v>
      </c>
      <c r="G460" s="237"/>
      <c r="H460" s="239" t="s">
        <v>44</v>
      </c>
      <c r="I460" s="241"/>
      <c r="J460" s="237"/>
      <c r="K460" s="237"/>
      <c r="L460" s="242"/>
      <c r="M460" s="243"/>
      <c r="N460" s="244"/>
      <c r="O460" s="244"/>
      <c r="P460" s="244"/>
      <c r="Q460" s="244"/>
      <c r="R460" s="244"/>
      <c r="S460" s="244"/>
      <c r="T460" s="245"/>
      <c r="U460" s="13"/>
      <c r="V460" s="13"/>
      <c r="W460" s="13"/>
      <c r="X460" s="13"/>
      <c r="Y460" s="13"/>
      <c r="Z460" s="13"/>
      <c r="AA460" s="13"/>
      <c r="AB460" s="13"/>
      <c r="AC460" s="13"/>
      <c r="AD460" s="13"/>
      <c r="AE460" s="13"/>
      <c r="AT460" s="246" t="s">
        <v>238</v>
      </c>
      <c r="AU460" s="246" t="s">
        <v>92</v>
      </c>
      <c r="AV460" s="13" t="s">
        <v>90</v>
      </c>
      <c r="AW460" s="13" t="s">
        <v>42</v>
      </c>
      <c r="AX460" s="13" t="s">
        <v>82</v>
      </c>
      <c r="AY460" s="246" t="s">
        <v>228</v>
      </c>
    </row>
    <row r="461" s="13" customFormat="1">
      <c r="A461" s="13"/>
      <c r="B461" s="236"/>
      <c r="C461" s="237"/>
      <c r="D461" s="238" t="s">
        <v>238</v>
      </c>
      <c r="E461" s="239" t="s">
        <v>44</v>
      </c>
      <c r="F461" s="240" t="s">
        <v>1366</v>
      </c>
      <c r="G461" s="237"/>
      <c r="H461" s="239" t="s">
        <v>44</v>
      </c>
      <c r="I461" s="241"/>
      <c r="J461" s="237"/>
      <c r="K461" s="237"/>
      <c r="L461" s="242"/>
      <c r="M461" s="243"/>
      <c r="N461" s="244"/>
      <c r="O461" s="244"/>
      <c r="P461" s="244"/>
      <c r="Q461" s="244"/>
      <c r="R461" s="244"/>
      <c r="S461" s="244"/>
      <c r="T461" s="245"/>
      <c r="U461" s="13"/>
      <c r="V461" s="13"/>
      <c r="W461" s="13"/>
      <c r="X461" s="13"/>
      <c r="Y461" s="13"/>
      <c r="Z461" s="13"/>
      <c r="AA461" s="13"/>
      <c r="AB461" s="13"/>
      <c r="AC461" s="13"/>
      <c r="AD461" s="13"/>
      <c r="AE461" s="13"/>
      <c r="AT461" s="246" t="s">
        <v>238</v>
      </c>
      <c r="AU461" s="246" t="s">
        <v>92</v>
      </c>
      <c r="AV461" s="13" t="s">
        <v>90</v>
      </c>
      <c r="AW461" s="13" t="s">
        <v>42</v>
      </c>
      <c r="AX461" s="13" t="s">
        <v>82</v>
      </c>
      <c r="AY461" s="246" t="s">
        <v>228</v>
      </c>
    </row>
    <row r="462" s="14" customFormat="1">
      <c r="A462" s="14"/>
      <c r="B462" s="247"/>
      <c r="C462" s="248"/>
      <c r="D462" s="238" t="s">
        <v>238</v>
      </c>
      <c r="E462" s="249" t="s">
        <v>44</v>
      </c>
      <c r="F462" s="250" t="s">
        <v>3610</v>
      </c>
      <c r="G462" s="248"/>
      <c r="H462" s="251">
        <v>38</v>
      </c>
      <c r="I462" s="252"/>
      <c r="J462" s="248"/>
      <c r="K462" s="248"/>
      <c r="L462" s="253"/>
      <c r="M462" s="254"/>
      <c r="N462" s="255"/>
      <c r="O462" s="255"/>
      <c r="P462" s="255"/>
      <c r="Q462" s="255"/>
      <c r="R462" s="255"/>
      <c r="S462" s="255"/>
      <c r="T462" s="256"/>
      <c r="U462" s="14"/>
      <c r="V462" s="14"/>
      <c r="W462" s="14"/>
      <c r="X462" s="14"/>
      <c r="Y462" s="14"/>
      <c r="Z462" s="14"/>
      <c r="AA462" s="14"/>
      <c r="AB462" s="14"/>
      <c r="AC462" s="14"/>
      <c r="AD462" s="14"/>
      <c r="AE462" s="14"/>
      <c r="AT462" s="257" t="s">
        <v>238</v>
      </c>
      <c r="AU462" s="257" t="s">
        <v>92</v>
      </c>
      <c r="AV462" s="14" t="s">
        <v>92</v>
      </c>
      <c r="AW462" s="14" t="s">
        <v>42</v>
      </c>
      <c r="AX462" s="14" t="s">
        <v>82</v>
      </c>
      <c r="AY462" s="257" t="s">
        <v>228</v>
      </c>
    </row>
    <row r="463" s="13" customFormat="1">
      <c r="A463" s="13"/>
      <c r="B463" s="236"/>
      <c r="C463" s="237"/>
      <c r="D463" s="238" t="s">
        <v>238</v>
      </c>
      <c r="E463" s="239" t="s">
        <v>44</v>
      </c>
      <c r="F463" s="240" t="s">
        <v>1368</v>
      </c>
      <c r="G463" s="237"/>
      <c r="H463" s="239" t="s">
        <v>44</v>
      </c>
      <c r="I463" s="241"/>
      <c r="J463" s="237"/>
      <c r="K463" s="237"/>
      <c r="L463" s="242"/>
      <c r="M463" s="243"/>
      <c r="N463" s="244"/>
      <c r="O463" s="244"/>
      <c r="P463" s="244"/>
      <c r="Q463" s="244"/>
      <c r="R463" s="244"/>
      <c r="S463" s="244"/>
      <c r="T463" s="245"/>
      <c r="U463" s="13"/>
      <c r="V463" s="13"/>
      <c r="W463" s="13"/>
      <c r="X463" s="13"/>
      <c r="Y463" s="13"/>
      <c r="Z463" s="13"/>
      <c r="AA463" s="13"/>
      <c r="AB463" s="13"/>
      <c r="AC463" s="13"/>
      <c r="AD463" s="13"/>
      <c r="AE463" s="13"/>
      <c r="AT463" s="246" t="s">
        <v>238</v>
      </c>
      <c r="AU463" s="246" t="s">
        <v>92</v>
      </c>
      <c r="AV463" s="13" t="s">
        <v>90</v>
      </c>
      <c r="AW463" s="13" t="s">
        <v>42</v>
      </c>
      <c r="AX463" s="13" t="s">
        <v>82</v>
      </c>
      <c r="AY463" s="246" t="s">
        <v>228</v>
      </c>
    </row>
    <row r="464" s="14" customFormat="1">
      <c r="A464" s="14"/>
      <c r="B464" s="247"/>
      <c r="C464" s="248"/>
      <c r="D464" s="238" t="s">
        <v>238</v>
      </c>
      <c r="E464" s="249" t="s">
        <v>44</v>
      </c>
      <c r="F464" s="250" t="s">
        <v>3611</v>
      </c>
      <c r="G464" s="248"/>
      <c r="H464" s="251">
        <v>48</v>
      </c>
      <c r="I464" s="252"/>
      <c r="J464" s="248"/>
      <c r="K464" s="248"/>
      <c r="L464" s="253"/>
      <c r="M464" s="254"/>
      <c r="N464" s="255"/>
      <c r="O464" s="255"/>
      <c r="P464" s="255"/>
      <c r="Q464" s="255"/>
      <c r="R464" s="255"/>
      <c r="S464" s="255"/>
      <c r="T464" s="256"/>
      <c r="U464" s="14"/>
      <c r="V464" s="14"/>
      <c r="W464" s="14"/>
      <c r="X464" s="14"/>
      <c r="Y464" s="14"/>
      <c r="Z464" s="14"/>
      <c r="AA464" s="14"/>
      <c r="AB464" s="14"/>
      <c r="AC464" s="14"/>
      <c r="AD464" s="14"/>
      <c r="AE464" s="14"/>
      <c r="AT464" s="257" t="s">
        <v>238</v>
      </c>
      <c r="AU464" s="257" t="s">
        <v>92</v>
      </c>
      <c r="AV464" s="14" t="s">
        <v>92</v>
      </c>
      <c r="AW464" s="14" t="s">
        <v>42</v>
      </c>
      <c r="AX464" s="14" t="s">
        <v>82</v>
      </c>
      <c r="AY464" s="257" t="s">
        <v>228</v>
      </c>
    </row>
    <row r="465" s="15" customFormat="1">
      <c r="A465" s="15"/>
      <c r="B465" s="258"/>
      <c r="C465" s="259"/>
      <c r="D465" s="238" t="s">
        <v>238</v>
      </c>
      <c r="E465" s="260" t="s">
        <v>44</v>
      </c>
      <c r="F465" s="261" t="s">
        <v>247</v>
      </c>
      <c r="G465" s="259"/>
      <c r="H465" s="262">
        <v>86</v>
      </c>
      <c r="I465" s="263"/>
      <c r="J465" s="259"/>
      <c r="K465" s="259"/>
      <c r="L465" s="264"/>
      <c r="M465" s="265"/>
      <c r="N465" s="266"/>
      <c r="O465" s="266"/>
      <c r="P465" s="266"/>
      <c r="Q465" s="266"/>
      <c r="R465" s="266"/>
      <c r="S465" s="266"/>
      <c r="T465" s="267"/>
      <c r="U465" s="15"/>
      <c r="V465" s="15"/>
      <c r="W465" s="15"/>
      <c r="X465" s="15"/>
      <c r="Y465" s="15"/>
      <c r="Z465" s="15"/>
      <c r="AA465" s="15"/>
      <c r="AB465" s="15"/>
      <c r="AC465" s="15"/>
      <c r="AD465" s="15"/>
      <c r="AE465" s="15"/>
      <c r="AT465" s="268" t="s">
        <v>238</v>
      </c>
      <c r="AU465" s="268" t="s">
        <v>92</v>
      </c>
      <c r="AV465" s="15" t="s">
        <v>145</v>
      </c>
      <c r="AW465" s="15" t="s">
        <v>42</v>
      </c>
      <c r="AX465" s="15" t="s">
        <v>90</v>
      </c>
      <c r="AY465" s="268" t="s">
        <v>228</v>
      </c>
    </row>
    <row r="466" s="2" customFormat="1" ht="16.5" customHeight="1">
      <c r="A466" s="42"/>
      <c r="B466" s="43"/>
      <c r="C466" s="218" t="s">
        <v>966</v>
      </c>
      <c r="D466" s="218" t="s">
        <v>230</v>
      </c>
      <c r="E466" s="219" t="s">
        <v>3612</v>
      </c>
      <c r="F466" s="220" t="s">
        <v>3613</v>
      </c>
      <c r="G466" s="221" t="s">
        <v>410</v>
      </c>
      <c r="H466" s="222">
        <v>47</v>
      </c>
      <c r="I466" s="223"/>
      <c r="J466" s="224">
        <f>ROUND(I466*H466,2)</f>
        <v>0</v>
      </c>
      <c r="K466" s="220" t="s">
        <v>234</v>
      </c>
      <c r="L466" s="48"/>
      <c r="M466" s="225" t="s">
        <v>44</v>
      </c>
      <c r="N466" s="226" t="s">
        <v>53</v>
      </c>
      <c r="O466" s="88"/>
      <c r="P466" s="227">
        <f>O466*H466</f>
        <v>0</v>
      </c>
      <c r="Q466" s="227">
        <v>0</v>
      </c>
      <c r="R466" s="227">
        <f>Q466*H466</f>
        <v>0</v>
      </c>
      <c r="S466" s="227">
        <v>0</v>
      </c>
      <c r="T466" s="228">
        <f>S466*H466</f>
        <v>0</v>
      </c>
      <c r="U466" s="42"/>
      <c r="V466" s="42"/>
      <c r="W466" s="42"/>
      <c r="X466" s="42"/>
      <c r="Y466" s="42"/>
      <c r="Z466" s="42"/>
      <c r="AA466" s="42"/>
      <c r="AB466" s="42"/>
      <c r="AC466" s="42"/>
      <c r="AD466" s="42"/>
      <c r="AE466" s="42"/>
      <c r="AR466" s="229" t="s">
        <v>362</v>
      </c>
      <c r="AT466" s="229" t="s">
        <v>230</v>
      </c>
      <c r="AU466" s="229" t="s">
        <v>92</v>
      </c>
      <c r="AY466" s="20" t="s">
        <v>228</v>
      </c>
      <c r="BE466" s="230">
        <f>IF(N466="základní",J466,0)</f>
        <v>0</v>
      </c>
      <c r="BF466" s="230">
        <f>IF(N466="snížená",J466,0)</f>
        <v>0</v>
      </c>
      <c r="BG466" s="230">
        <f>IF(N466="zákl. přenesená",J466,0)</f>
        <v>0</v>
      </c>
      <c r="BH466" s="230">
        <f>IF(N466="sníž. přenesená",J466,0)</f>
        <v>0</v>
      </c>
      <c r="BI466" s="230">
        <f>IF(N466="nulová",J466,0)</f>
        <v>0</v>
      </c>
      <c r="BJ466" s="20" t="s">
        <v>90</v>
      </c>
      <c r="BK466" s="230">
        <f>ROUND(I466*H466,2)</f>
        <v>0</v>
      </c>
      <c r="BL466" s="20" t="s">
        <v>362</v>
      </c>
      <c r="BM466" s="229" t="s">
        <v>3614</v>
      </c>
    </row>
    <row r="467" s="2" customFormat="1">
      <c r="A467" s="42"/>
      <c r="B467" s="43"/>
      <c r="C467" s="44"/>
      <c r="D467" s="231" t="s">
        <v>236</v>
      </c>
      <c r="E467" s="44"/>
      <c r="F467" s="232" t="s">
        <v>3615</v>
      </c>
      <c r="G467" s="44"/>
      <c r="H467" s="44"/>
      <c r="I467" s="233"/>
      <c r="J467" s="44"/>
      <c r="K467" s="44"/>
      <c r="L467" s="48"/>
      <c r="M467" s="234"/>
      <c r="N467" s="235"/>
      <c r="O467" s="88"/>
      <c r="P467" s="88"/>
      <c r="Q467" s="88"/>
      <c r="R467" s="88"/>
      <c r="S467" s="88"/>
      <c r="T467" s="89"/>
      <c r="U467" s="42"/>
      <c r="V467" s="42"/>
      <c r="W467" s="42"/>
      <c r="X467" s="42"/>
      <c r="Y467" s="42"/>
      <c r="Z467" s="42"/>
      <c r="AA467" s="42"/>
      <c r="AB467" s="42"/>
      <c r="AC467" s="42"/>
      <c r="AD467" s="42"/>
      <c r="AE467" s="42"/>
      <c r="AT467" s="20" t="s">
        <v>236</v>
      </c>
      <c r="AU467" s="20" t="s">
        <v>92</v>
      </c>
    </row>
    <row r="468" s="13" customFormat="1">
      <c r="A468" s="13"/>
      <c r="B468" s="236"/>
      <c r="C468" s="237"/>
      <c r="D468" s="238" t="s">
        <v>238</v>
      </c>
      <c r="E468" s="239" t="s">
        <v>44</v>
      </c>
      <c r="F468" s="240" t="s">
        <v>3609</v>
      </c>
      <c r="G468" s="237"/>
      <c r="H468" s="239" t="s">
        <v>44</v>
      </c>
      <c r="I468" s="241"/>
      <c r="J468" s="237"/>
      <c r="K468" s="237"/>
      <c r="L468" s="242"/>
      <c r="M468" s="243"/>
      <c r="N468" s="244"/>
      <c r="O468" s="244"/>
      <c r="P468" s="244"/>
      <c r="Q468" s="244"/>
      <c r="R468" s="244"/>
      <c r="S468" s="244"/>
      <c r="T468" s="245"/>
      <c r="U468" s="13"/>
      <c r="V468" s="13"/>
      <c r="W468" s="13"/>
      <c r="X468" s="13"/>
      <c r="Y468" s="13"/>
      <c r="Z468" s="13"/>
      <c r="AA468" s="13"/>
      <c r="AB468" s="13"/>
      <c r="AC468" s="13"/>
      <c r="AD468" s="13"/>
      <c r="AE468" s="13"/>
      <c r="AT468" s="246" t="s">
        <v>238</v>
      </c>
      <c r="AU468" s="246" t="s">
        <v>92</v>
      </c>
      <c r="AV468" s="13" t="s">
        <v>90</v>
      </c>
      <c r="AW468" s="13" t="s">
        <v>42</v>
      </c>
      <c r="AX468" s="13" t="s">
        <v>82</v>
      </c>
      <c r="AY468" s="246" t="s">
        <v>228</v>
      </c>
    </row>
    <row r="469" s="13" customFormat="1">
      <c r="A469" s="13"/>
      <c r="B469" s="236"/>
      <c r="C469" s="237"/>
      <c r="D469" s="238" t="s">
        <v>238</v>
      </c>
      <c r="E469" s="239" t="s">
        <v>44</v>
      </c>
      <c r="F469" s="240" t="s">
        <v>1366</v>
      </c>
      <c r="G469" s="237"/>
      <c r="H469" s="239" t="s">
        <v>44</v>
      </c>
      <c r="I469" s="241"/>
      <c r="J469" s="237"/>
      <c r="K469" s="237"/>
      <c r="L469" s="242"/>
      <c r="M469" s="243"/>
      <c r="N469" s="244"/>
      <c r="O469" s="244"/>
      <c r="P469" s="244"/>
      <c r="Q469" s="244"/>
      <c r="R469" s="244"/>
      <c r="S469" s="244"/>
      <c r="T469" s="245"/>
      <c r="U469" s="13"/>
      <c r="V469" s="13"/>
      <c r="W469" s="13"/>
      <c r="X469" s="13"/>
      <c r="Y469" s="13"/>
      <c r="Z469" s="13"/>
      <c r="AA469" s="13"/>
      <c r="AB469" s="13"/>
      <c r="AC469" s="13"/>
      <c r="AD469" s="13"/>
      <c r="AE469" s="13"/>
      <c r="AT469" s="246" t="s">
        <v>238</v>
      </c>
      <c r="AU469" s="246" t="s">
        <v>92</v>
      </c>
      <c r="AV469" s="13" t="s">
        <v>90</v>
      </c>
      <c r="AW469" s="13" t="s">
        <v>42</v>
      </c>
      <c r="AX469" s="13" t="s">
        <v>82</v>
      </c>
      <c r="AY469" s="246" t="s">
        <v>228</v>
      </c>
    </row>
    <row r="470" s="14" customFormat="1">
      <c r="A470" s="14"/>
      <c r="B470" s="247"/>
      <c r="C470" s="248"/>
      <c r="D470" s="238" t="s">
        <v>238</v>
      </c>
      <c r="E470" s="249" t="s">
        <v>44</v>
      </c>
      <c r="F470" s="250" t="s">
        <v>505</v>
      </c>
      <c r="G470" s="248"/>
      <c r="H470" s="251">
        <v>23</v>
      </c>
      <c r="I470" s="252"/>
      <c r="J470" s="248"/>
      <c r="K470" s="248"/>
      <c r="L470" s="253"/>
      <c r="M470" s="254"/>
      <c r="N470" s="255"/>
      <c r="O470" s="255"/>
      <c r="P470" s="255"/>
      <c r="Q470" s="255"/>
      <c r="R470" s="255"/>
      <c r="S470" s="255"/>
      <c r="T470" s="256"/>
      <c r="U470" s="14"/>
      <c r="V470" s="14"/>
      <c r="W470" s="14"/>
      <c r="X470" s="14"/>
      <c r="Y470" s="14"/>
      <c r="Z470" s="14"/>
      <c r="AA470" s="14"/>
      <c r="AB470" s="14"/>
      <c r="AC470" s="14"/>
      <c r="AD470" s="14"/>
      <c r="AE470" s="14"/>
      <c r="AT470" s="257" t="s">
        <v>238</v>
      </c>
      <c r="AU470" s="257" t="s">
        <v>92</v>
      </c>
      <c r="AV470" s="14" t="s">
        <v>92</v>
      </c>
      <c r="AW470" s="14" t="s">
        <v>42</v>
      </c>
      <c r="AX470" s="14" t="s">
        <v>82</v>
      </c>
      <c r="AY470" s="257" t="s">
        <v>228</v>
      </c>
    </row>
    <row r="471" s="13" customFormat="1">
      <c r="A471" s="13"/>
      <c r="B471" s="236"/>
      <c r="C471" s="237"/>
      <c r="D471" s="238" t="s">
        <v>238</v>
      </c>
      <c r="E471" s="239" t="s">
        <v>44</v>
      </c>
      <c r="F471" s="240" t="s">
        <v>1368</v>
      </c>
      <c r="G471" s="237"/>
      <c r="H471" s="239" t="s">
        <v>44</v>
      </c>
      <c r="I471" s="241"/>
      <c r="J471" s="237"/>
      <c r="K471" s="237"/>
      <c r="L471" s="242"/>
      <c r="M471" s="243"/>
      <c r="N471" s="244"/>
      <c r="O471" s="244"/>
      <c r="P471" s="244"/>
      <c r="Q471" s="244"/>
      <c r="R471" s="244"/>
      <c r="S471" s="244"/>
      <c r="T471" s="245"/>
      <c r="U471" s="13"/>
      <c r="V471" s="13"/>
      <c r="W471" s="13"/>
      <c r="X471" s="13"/>
      <c r="Y471" s="13"/>
      <c r="Z471" s="13"/>
      <c r="AA471" s="13"/>
      <c r="AB471" s="13"/>
      <c r="AC471" s="13"/>
      <c r="AD471" s="13"/>
      <c r="AE471" s="13"/>
      <c r="AT471" s="246" t="s">
        <v>238</v>
      </c>
      <c r="AU471" s="246" t="s">
        <v>92</v>
      </c>
      <c r="AV471" s="13" t="s">
        <v>90</v>
      </c>
      <c r="AW471" s="13" t="s">
        <v>42</v>
      </c>
      <c r="AX471" s="13" t="s">
        <v>82</v>
      </c>
      <c r="AY471" s="246" t="s">
        <v>228</v>
      </c>
    </row>
    <row r="472" s="14" customFormat="1">
      <c r="A472" s="14"/>
      <c r="B472" s="247"/>
      <c r="C472" s="248"/>
      <c r="D472" s="238" t="s">
        <v>238</v>
      </c>
      <c r="E472" s="249" t="s">
        <v>44</v>
      </c>
      <c r="F472" s="250" t="s">
        <v>510</v>
      </c>
      <c r="G472" s="248"/>
      <c r="H472" s="251">
        <v>24</v>
      </c>
      <c r="I472" s="252"/>
      <c r="J472" s="248"/>
      <c r="K472" s="248"/>
      <c r="L472" s="253"/>
      <c r="M472" s="254"/>
      <c r="N472" s="255"/>
      <c r="O472" s="255"/>
      <c r="P472" s="255"/>
      <c r="Q472" s="255"/>
      <c r="R472" s="255"/>
      <c r="S472" s="255"/>
      <c r="T472" s="256"/>
      <c r="U472" s="14"/>
      <c r="V472" s="14"/>
      <c r="W472" s="14"/>
      <c r="X472" s="14"/>
      <c r="Y472" s="14"/>
      <c r="Z472" s="14"/>
      <c r="AA472" s="14"/>
      <c r="AB472" s="14"/>
      <c r="AC472" s="14"/>
      <c r="AD472" s="14"/>
      <c r="AE472" s="14"/>
      <c r="AT472" s="257" t="s">
        <v>238</v>
      </c>
      <c r="AU472" s="257" t="s">
        <v>92</v>
      </c>
      <c r="AV472" s="14" t="s">
        <v>92</v>
      </c>
      <c r="AW472" s="14" t="s">
        <v>42</v>
      </c>
      <c r="AX472" s="14" t="s">
        <v>82</v>
      </c>
      <c r="AY472" s="257" t="s">
        <v>228</v>
      </c>
    </row>
    <row r="473" s="15" customFormat="1">
      <c r="A473" s="15"/>
      <c r="B473" s="258"/>
      <c r="C473" s="259"/>
      <c r="D473" s="238" t="s">
        <v>238</v>
      </c>
      <c r="E473" s="260" t="s">
        <v>44</v>
      </c>
      <c r="F473" s="261" t="s">
        <v>247</v>
      </c>
      <c r="G473" s="259"/>
      <c r="H473" s="262">
        <v>47</v>
      </c>
      <c r="I473" s="263"/>
      <c r="J473" s="259"/>
      <c r="K473" s="259"/>
      <c r="L473" s="264"/>
      <c r="M473" s="265"/>
      <c r="N473" s="266"/>
      <c r="O473" s="266"/>
      <c r="P473" s="266"/>
      <c r="Q473" s="266"/>
      <c r="R473" s="266"/>
      <c r="S473" s="266"/>
      <c r="T473" s="267"/>
      <c r="U473" s="15"/>
      <c r="V473" s="15"/>
      <c r="W473" s="15"/>
      <c r="X473" s="15"/>
      <c r="Y473" s="15"/>
      <c r="Z473" s="15"/>
      <c r="AA473" s="15"/>
      <c r="AB473" s="15"/>
      <c r="AC473" s="15"/>
      <c r="AD473" s="15"/>
      <c r="AE473" s="15"/>
      <c r="AT473" s="268" t="s">
        <v>238</v>
      </c>
      <c r="AU473" s="268" t="s">
        <v>92</v>
      </c>
      <c r="AV473" s="15" t="s">
        <v>145</v>
      </c>
      <c r="AW473" s="15" t="s">
        <v>42</v>
      </c>
      <c r="AX473" s="15" t="s">
        <v>90</v>
      </c>
      <c r="AY473" s="268" t="s">
        <v>228</v>
      </c>
    </row>
    <row r="474" s="2" customFormat="1" ht="16.5" customHeight="1">
      <c r="A474" s="42"/>
      <c r="B474" s="43"/>
      <c r="C474" s="218" t="s">
        <v>972</v>
      </c>
      <c r="D474" s="218" t="s">
        <v>230</v>
      </c>
      <c r="E474" s="219" t="s">
        <v>3616</v>
      </c>
      <c r="F474" s="220" t="s">
        <v>3617</v>
      </c>
      <c r="G474" s="221" t="s">
        <v>410</v>
      </c>
      <c r="H474" s="222">
        <v>19</v>
      </c>
      <c r="I474" s="223"/>
      <c r="J474" s="224">
        <f>ROUND(I474*H474,2)</f>
        <v>0</v>
      </c>
      <c r="K474" s="220" t="s">
        <v>234</v>
      </c>
      <c r="L474" s="48"/>
      <c r="M474" s="225" t="s">
        <v>44</v>
      </c>
      <c r="N474" s="226" t="s">
        <v>53</v>
      </c>
      <c r="O474" s="88"/>
      <c r="P474" s="227">
        <f>O474*H474</f>
        <v>0</v>
      </c>
      <c r="Q474" s="227">
        <v>0</v>
      </c>
      <c r="R474" s="227">
        <f>Q474*H474</f>
        <v>0</v>
      </c>
      <c r="S474" s="227">
        <v>0</v>
      </c>
      <c r="T474" s="228">
        <f>S474*H474</f>
        <v>0</v>
      </c>
      <c r="U474" s="42"/>
      <c r="V474" s="42"/>
      <c r="W474" s="42"/>
      <c r="X474" s="42"/>
      <c r="Y474" s="42"/>
      <c r="Z474" s="42"/>
      <c r="AA474" s="42"/>
      <c r="AB474" s="42"/>
      <c r="AC474" s="42"/>
      <c r="AD474" s="42"/>
      <c r="AE474" s="42"/>
      <c r="AR474" s="229" t="s">
        <v>362</v>
      </c>
      <c r="AT474" s="229" t="s">
        <v>230</v>
      </c>
      <c r="AU474" s="229" t="s">
        <v>92</v>
      </c>
      <c r="AY474" s="20" t="s">
        <v>228</v>
      </c>
      <c r="BE474" s="230">
        <f>IF(N474="základní",J474,0)</f>
        <v>0</v>
      </c>
      <c r="BF474" s="230">
        <f>IF(N474="snížená",J474,0)</f>
        <v>0</v>
      </c>
      <c r="BG474" s="230">
        <f>IF(N474="zákl. přenesená",J474,0)</f>
        <v>0</v>
      </c>
      <c r="BH474" s="230">
        <f>IF(N474="sníž. přenesená",J474,0)</f>
        <v>0</v>
      </c>
      <c r="BI474" s="230">
        <f>IF(N474="nulová",J474,0)</f>
        <v>0</v>
      </c>
      <c r="BJ474" s="20" t="s">
        <v>90</v>
      </c>
      <c r="BK474" s="230">
        <f>ROUND(I474*H474,2)</f>
        <v>0</v>
      </c>
      <c r="BL474" s="20" t="s">
        <v>362</v>
      </c>
      <c r="BM474" s="229" t="s">
        <v>3618</v>
      </c>
    </row>
    <row r="475" s="2" customFormat="1">
      <c r="A475" s="42"/>
      <c r="B475" s="43"/>
      <c r="C475" s="44"/>
      <c r="D475" s="231" t="s">
        <v>236</v>
      </c>
      <c r="E475" s="44"/>
      <c r="F475" s="232" t="s">
        <v>3619</v>
      </c>
      <c r="G475" s="44"/>
      <c r="H475" s="44"/>
      <c r="I475" s="233"/>
      <c r="J475" s="44"/>
      <c r="K475" s="44"/>
      <c r="L475" s="48"/>
      <c r="M475" s="234"/>
      <c r="N475" s="235"/>
      <c r="O475" s="88"/>
      <c r="P475" s="88"/>
      <c r="Q475" s="88"/>
      <c r="R475" s="88"/>
      <c r="S475" s="88"/>
      <c r="T475" s="89"/>
      <c r="U475" s="42"/>
      <c r="V475" s="42"/>
      <c r="W475" s="42"/>
      <c r="X475" s="42"/>
      <c r="Y475" s="42"/>
      <c r="Z475" s="42"/>
      <c r="AA475" s="42"/>
      <c r="AB475" s="42"/>
      <c r="AC475" s="42"/>
      <c r="AD475" s="42"/>
      <c r="AE475" s="42"/>
      <c r="AT475" s="20" t="s">
        <v>236</v>
      </c>
      <c r="AU475" s="20" t="s">
        <v>92</v>
      </c>
    </row>
    <row r="476" s="13" customFormat="1">
      <c r="A476" s="13"/>
      <c r="B476" s="236"/>
      <c r="C476" s="237"/>
      <c r="D476" s="238" t="s">
        <v>238</v>
      </c>
      <c r="E476" s="239" t="s">
        <v>44</v>
      </c>
      <c r="F476" s="240" t="s">
        <v>3609</v>
      </c>
      <c r="G476" s="237"/>
      <c r="H476" s="239" t="s">
        <v>44</v>
      </c>
      <c r="I476" s="241"/>
      <c r="J476" s="237"/>
      <c r="K476" s="237"/>
      <c r="L476" s="242"/>
      <c r="M476" s="243"/>
      <c r="N476" s="244"/>
      <c r="O476" s="244"/>
      <c r="P476" s="244"/>
      <c r="Q476" s="244"/>
      <c r="R476" s="244"/>
      <c r="S476" s="244"/>
      <c r="T476" s="245"/>
      <c r="U476" s="13"/>
      <c r="V476" s="13"/>
      <c r="W476" s="13"/>
      <c r="X476" s="13"/>
      <c r="Y476" s="13"/>
      <c r="Z476" s="13"/>
      <c r="AA476" s="13"/>
      <c r="AB476" s="13"/>
      <c r="AC476" s="13"/>
      <c r="AD476" s="13"/>
      <c r="AE476" s="13"/>
      <c r="AT476" s="246" t="s">
        <v>238</v>
      </c>
      <c r="AU476" s="246" t="s">
        <v>92</v>
      </c>
      <c r="AV476" s="13" t="s">
        <v>90</v>
      </c>
      <c r="AW476" s="13" t="s">
        <v>42</v>
      </c>
      <c r="AX476" s="13" t="s">
        <v>82</v>
      </c>
      <c r="AY476" s="246" t="s">
        <v>228</v>
      </c>
    </row>
    <row r="477" s="13" customFormat="1">
      <c r="A477" s="13"/>
      <c r="B477" s="236"/>
      <c r="C477" s="237"/>
      <c r="D477" s="238" t="s">
        <v>238</v>
      </c>
      <c r="E477" s="239" t="s">
        <v>44</v>
      </c>
      <c r="F477" s="240" t="s">
        <v>1366</v>
      </c>
      <c r="G477" s="237"/>
      <c r="H477" s="239" t="s">
        <v>44</v>
      </c>
      <c r="I477" s="241"/>
      <c r="J477" s="237"/>
      <c r="K477" s="237"/>
      <c r="L477" s="242"/>
      <c r="M477" s="243"/>
      <c r="N477" s="244"/>
      <c r="O477" s="244"/>
      <c r="P477" s="244"/>
      <c r="Q477" s="244"/>
      <c r="R477" s="244"/>
      <c r="S477" s="244"/>
      <c r="T477" s="245"/>
      <c r="U477" s="13"/>
      <c r="V477" s="13"/>
      <c r="W477" s="13"/>
      <c r="X477" s="13"/>
      <c r="Y477" s="13"/>
      <c r="Z477" s="13"/>
      <c r="AA477" s="13"/>
      <c r="AB477" s="13"/>
      <c r="AC477" s="13"/>
      <c r="AD477" s="13"/>
      <c r="AE477" s="13"/>
      <c r="AT477" s="246" t="s">
        <v>238</v>
      </c>
      <c r="AU477" s="246" t="s">
        <v>92</v>
      </c>
      <c r="AV477" s="13" t="s">
        <v>90</v>
      </c>
      <c r="AW477" s="13" t="s">
        <v>42</v>
      </c>
      <c r="AX477" s="13" t="s">
        <v>82</v>
      </c>
      <c r="AY477" s="246" t="s">
        <v>228</v>
      </c>
    </row>
    <row r="478" s="14" customFormat="1">
      <c r="A478" s="14"/>
      <c r="B478" s="247"/>
      <c r="C478" s="248"/>
      <c r="D478" s="238" t="s">
        <v>238</v>
      </c>
      <c r="E478" s="249" t="s">
        <v>44</v>
      </c>
      <c r="F478" s="250" t="s">
        <v>322</v>
      </c>
      <c r="G478" s="248"/>
      <c r="H478" s="251">
        <v>11</v>
      </c>
      <c r="I478" s="252"/>
      <c r="J478" s="248"/>
      <c r="K478" s="248"/>
      <c r="L478" s="253"/>
      <c r="M478" s="254"/>
      <c r="N478" s="255"/>
      <c r="O478" s="255"/>
      <c r="P478" s="255"/>
      <c r="Q478" s="255"/>
      <c r="R478" s="255"/>
      <c r="S478" s="255"/>
      <c r="T478" s="256"/>
      <c r="U478" s="14"/>
      <c r="V478" s="14"/>
      <c r="W478" s="14"/>
      <c r="X478" s="14"/>
      <c r="Y478" s="14"/>
      <c r="Z478" s="14"/>
      <c r="AA478" s="14"/>
      <c r="AB478" s="14"/>
      <c r="AC478" s="14"/>
      <c r="AD478" s="14"/>
      <c r="AE478" s="14"/>
      <c r="AT478" s="257" t="s">
        <v>238</v>
      </c>
      <c r="AU478" s="257" t="s">
        <v>92</v>
      </c>
      <c r="AV478" s="14" t="s">
        <v>92</v>
      </c>
      <c r="AW478" s="14" t="s">
        <v>42</v>
      </c>
      <c r="AX478" s="14" t="s">
        <v>82</v>
      </c>
      <c r="AY478" s="257" t="s">
        <v>228</v>
      </c>
    </row>
    <row r="479" s="13" customFormat="1">
      <c r="A479" s="13"/>
      <c r="B479" s="236"/>
      <c r="C479" s="237"/>
      <c r="D479" s="238" t="s">
        <v>238</v>
      </c>
      <c r="E479" s="239" t="s">
        <v>44</v>
      </c>
      <c r="F479" s="240" t="s">
        <v>1368</v>
      </c>
      <c r="G479" s="237"/>
      <c r="H479" s="239" t="s">
        <v>44</v>
      </c>
      <c r="I479" s="241"/>
      <c r="J479" s="237"/>
      <c r="K479" s="237"/>
      <c r="L479" s="242"/>
      <c r="M479" s="243"/>
      <c r="N479" s="244"/>
      <c r="O479" s="244"/>
      <c r="P479" s="244"/>
      <c r="Q479" s="244"/>
      <c r="R479" s="244"/>
      <c r="S479" s="244"/>
      <c r="T479" s="245"/>
      <c r="U479" s="13"/>
      <c r="V479" s="13"/>
      <c r="W479" s="13"/>
      <c r="X479" s="13"/>
      <c r="Y479" s="13"/>
      <c r="Z479" s="13"/>
      <c r="AA479" s="13"/>
      <c r="AB479" s="13"/>
      <c r="AC479" s="13"/>
      <c r="AD479" s="13"/>
      <c r="AE479" s="13"/>
      <c r="AT479" s="246" t="s">
        <v>238</v>
      </c>
      <c r="AU479" s="246" t="s">
        <v>92</v>
      </c>
      <c r="AV479" s="13" t="s">
        <v>90</v>
      </c>
      <c r="AW479" s="13" t="s">
        <v>42</v>
      </c>
      <c r="AX479" s="13" t="s">
        <v>82</v>
      </c>
      <c r="AY479" s="246" t="s">
        <v>228</v>
      </c>
    </row>
    <row r="480" s="14" customFormat="1">
      <c r="A480" s="14"/>
      <c r="B480" s="247"/>
      <c r="C480" s="248"/>
      <c r="D480" s="238" t="s">
        <v>238</v>
      </c>
      <c r="E480" s="249" t="s">
        <v>44</v>
      </c>
      <c r="F480" s="250" t="s">
        <v>282</v>
      </c>
      <c r="G480" s="248"/>
      <c r="H480" s="251">
        <v>8</v>
      </c>
      <c r="I480" s="252"/>
      <c r="J480" s="248"/>
      <c r="K480" s="248"/>
      <c r="L480" s="253"/>
      <c r="M480" s="254"/>
      <c r="N480" s="255"/>
      <c r="O480" s="255"/>
      <c r="P480" s="255"/>
      <c r="Q480" s="255"/>
      <c r="R480" s="255"/>
      <c r="S480" s="255"/>
      <c r="T480" s="256"/>
      <c r="U480" s="14"/>
      <c r="V480" s="14"/>
      <c r="W480" s="14"/>
      <c r="X480" s="14"/>
      <c r="Y480" s="14"/>
      <c r="Z480" s="14"/>
      <c r="AA480" s="14"/>
      <c r="AB480" s="14"/>
      <c r="AC480" s="14"/>
      <c r="AD480" s="14"/>
      <c r="AE480" s="14"/>
      <c r="AT480" s="257" t="s">
        <v>238</v>
      </c>
      <c r="AU480" s="257" t="s">
        <v>92</v>
      </c>
      <c r="AV480" s="14" t="s">
        <v>92</v>
      </c>
      <c r="AW480" s="14" t="s">
        <v>42</v>
      </c>
      <c r="AX480" s="14" t="s">
        <v>82</v>
      </c>
      <c r="AY480" s="257" t="s">
        <v>228</v>
      </c>
    </row>
    <row r="481" s="15" customFormat="1">
      <c r="A481" s="15"/>
      <c r="B481" s="258"/>
      <c r="C481" s="259"/>
      <c r="D481" s="238" t="s">
        <v>238</v>
      </c>
      <c r="E481" s="260" t="s">
        <v>44</v>
      </c>
      <c r="F481" s="261" t="s">
        <v>247</v>
      </c>
      <c r="G481" s="259"/>
      <c r="H481" s="262">
        <v>19</v>
      </c>
      <c r="I481" s="263"/>
      <c r="J481" s="259"/>
      <c r="K481" s="259"/>
      <c r="L481" s="264"/>
      <c r="M481" s="265"/>
      <c r="N481" s="266"/>
      <c r="O481" s="266"/>
      <c r="P481" s="266"/>
      <c r="Q481" s="266"/>
      <c r="R481" s="266"/>
      <c r="S481" s="266"/>
      <c r="T481" s="267"/>
      <c r="U481" s="15"/>
      <c r="V481" s="15"/>
      <c r="W481" s="15"/>
      <c r="X481" s="15"/>
      <c r="Y481" s="15"/>
      <c r="Z481" s="15"/>
      <c r="AA481" s="15"/>
      <c r="AB481" s="15"/>
      <c r="AC481" s="15"/>
      <c r="AD481" s="15"/>
      <c r="AE481" s="15"/>
      <c r="AT481" s="268" t="s">
        <v>238</v>
      </c>
      <c r="AU481" s="268" t="s">
        <v>92</v>
      </c>
      <c r="AV481" s="15" t="s">
        <v>145</v>
      </c>
      <c r="AW481" s="15" t="s">
        <v>42</v>
      </c>
      <c r="AX481" s="15" t="s">
        <v>90</v>
      </c>
      <c r="AY481" s="268" t="s">
        <v>228</v>
      </c>
    </row>
    <row r="482" s="2" customFormat="1" ht="16.5" customHeight="1">
      <c r="A482" s="42"/>
      <c r="B482" s="43"/>
      <c r="C482" s="218" t="s">
        <v>979</v>
      </c>
      <c r="D482" s="218" t="s">
        <v>230</v>
      </c>
      <c r="E482" s="219" t="s">
        <v>3620</v>
      </c>
      <c r="F482" s="220" t="s">
        <v>3621</v>
      </c>
      <c r="G482" s="221" t="s">
        <v>410</v>
      </c>
      <c r="H482" s="222">
        <v>18</v>
      </c>
      <c r="I482" s="223"/>
      <c r="J482" s="224">
        <f>ROUND(I482*H482,2)</f>
        <v>0</v>
      </c>
      <c r="K482" s="220" t="s">
        <v>234</v>
      </c>
      <c r="L482" s="48"/>
      <c r="M482" s="225" t="s">
        <v>44</v>
      </c>
      <c r="N482" s="226" t="s">
        <v>53</v>
      </c>
      <c r="O482" s="88"/>
      <c r="P482" s="227">
        <f>O482*H482</f>
        <v>0</v>
      </c>
      <c r="Q482" s="227">
        <v>0</v>
      </c>
      <c r="R482" s="227">
        <f>Q482*H482</f>
        <v>0</v>
      </c>
      <c r="S482" s="227">
        <v>0</v>
      </c>
      <c r="T482" s="228">
        <f>S482*H482</f>
        <v>0</v>
      </c>
      <c r="U482" s="42"/>
      <c r="V482" s="42"/>
      <c r="W482" s="42"/>
      <c r="X482" s="42"/>
      <c r="Y482" s="42"/>
      <c r="Z482" s="42"/>
      <c r="AA482" s="42"/>
      <c r="AB482" s="42"/>
      <c r="AC482" s="42"/>
      <c r="AD482" s="42"/>
      <c r="AE482" s="42"/>
      <c r="AR482" s="229" t="s">
        <v>362</v>
      </c>
      <c r="AT482" s="229" t="s">
        <v>230</v>
      </c>
      <c r="AU482" s="229" t="s">
        <v>92</v>
      </c>
      <c r="AY482" s="20" t="s">
        <v>228</v>
      </c>
      <c r="BE482" s="230">
        <f>IF(N482="základní",J482,0)</f>
        <v>0</v>
      </c>
      <c r="BF482" s="230">
        <f>IF(N482="snížená",J482,0)</f>
        <v>0</v>
      </c>
      <c r="BG482" s="230">
        <f>IF(N482="zákl. přenesená",J482,0)</f>
        <v>0</v>
      </c>
      <c r="BH482" s="230">
        <f>IF(N482="sníž. přenesená",J482,0)</f>
        <v>0</v>
      </c>
      <c r="BI482" s="230">
        <f>IF(N482="nulová",J482,0)</f>
        <v>0</v>
      </c>
      <c r="BJ482" s="20" t="s">
        <v>90</v>
      </c>
      <c r="BK482" s="230">
        <f>ROUND(I482*H482,2)</f>
        <v>0</v>
      </c>
      <c r="BL482" s="20" t="s">
        <v>362</v>
      </c>
      <c r="BM482" s="229" t="s">
        <v>3622</v>
      </c>
    </row>
    <row r="483" s="2" customFormat="1">
      <c r="A483" s="42"/>
      <c r="B483" s="43"/>
      <c r="C483" s="44"/>
      <c r="D483" s="231" t="s">
        <v>236</v>
      </c>
      <c r="E483" s="44"/>
      <c r="F483" s="232" t="s">
        <v>3623</v>
      </c>
      <c r="G483" s="44"/>
      <c r="H483" s="44"/>
      <c r="I483" s="233"/>
      <c r="J483" s="44"/>
      <c r="K483" s="44"/>
      <c r="L483" s="48"/>
      <c r="M483" s="234"/>
      <c r="N483" s="235"/>
      <c r="O483" s="88"/>
      <c r="P483" s="88"/>
      <c r="Q483" s="88"/>
      <c r="R483" s="88"/>
      <c r="S483" s="88"/>
      <c r="T483" s="89"/>
      <c r="U483" s="42"/>
      <c r="V483" s="42"/>
      <c r="W483" s="42"/>
      <c r="X483" s="42"/>
      <c r="Y483" s="42"/>
      <c r="Z483" s="42"/>
      <c r="AA483" s="42"/>
      <c r="AB483" s="42"/>
      <c r="AC483" s="42"/>
      <c r="AD483" s="42"/>
      <c r="AE483" s="42"/>
      <c r="AT483" s="20" t="s">
        <v>236</v>
      </c>
      <c r="AU483" s="20" t="s">
        <v>92</v>
      </c>
    </row>
    <row r="484" s="13" customFormat="1">
      <c r="A484" s="13"/>
      <c r="B484" s="236"/>
      <c r="C484" s="237"/>
      <c r="D484" s="238" t="s">
        <v>238</v>
      </c>
      <c r="E484" s="239" t="s">
        <v>44</v>
      </c>
      <c r="F484" s="240" t="s">
        <v>3609</v>
      </c>
      <c r="G484" s="237"/>
      <c r="H484" s="239" t="s">
        <v>44</v>
      </c>
      <c r="I484" s="241"/>
      <c r="J484" s="237"/>
      <c r="K484" s="237"/>
      <c r="L484" s="242"/>
      <c r="M484" s="243"/>
      <c r="N484" s="244"/>
      <c r="O484" s="244"/>
      <c r="P484" s="244"/>
      <c r="Q484" s="244"/>
      <c r="R484" s="244"/>
      <c r="S484" s="244"/>
      <c r="T484" s="245"/>
      <c r="U484" s="13"/>
      <c r="V484" s="13"/>
      <c r="W484" s="13"/>
      <c r="X484" s="13"/>
      <c r="Y484" s="13"/>
      <c r="Z484" s="13"/>
      <c r="AA484" s="13"/>
      <c r="AB484" s="13"/>
      <c r="AC484" s="13"/>
      <c r="AD484" s="13"/>
      <c r="AE484" s="13"/>
      <c r="AT484" s="246" t="s">
        <v>238</v>
      </c>
      <c r="AU484" s="246" t="s">
        <v>92</v>
      </c>
      <c r="AV484" s="13" t="s">
        <v>90</v>
      </c>
      <c r="AW484" s="13" t="s">
        <v>42</v>
      </c>
      <c r="AX484" s="13" t="s">
        <v>82</v>
      </c>
      <c r="AY484" s="246" t="s">
        <v>228</v>
      </c>
    </row>
    <row r="485" s="13" customFormat="1">
      <c r="A485" s="13"/>
      <c r="B485" s="236"/>
      <c r="C485" s="237"/>
      <c r="D485" s="238" t="s">
        <v>238</v>
      </c>
      <c r="E485" s="239" t="s">
        <v>44</v>
      </c>
      <c r="F485" s="240" t="s">
        <v>1366</v>
      </c>
      <c r="G485" s="237"/>
      <c r="H485" s="239" t="s">
        <v>44</v>
      </c>
      <c r="I485" s="241"/>
      <c r="J485" s="237"/>
      <c r="K485" s="237"/>
      <c r="L485" s="242"/>
      <c r="M485" s="243"/>
      <c r="N485" s="244"/>
      <c r="O485" s="244"/>
      <c r="P485" s="244"/>
      <c r="Q485" s="244"/>
      <c r="R485" s="244"/>
      <c r="S485" s="244"/>
      <c r="T485" s="245"/>
      <c r="U485" s="13"/>
      <c r="V485" s="13"/>
      <c r="W485" s="13"/>
      <c r="X485" s="13"/>
      <c r="Y485" s="13"/>
      <c r="Z485" s="13"/>
      <c r="AA485" s="13"/>
      <c r="AB485" s="13"/>
      <c r="AC485" s="13"/>
      <c r="AD485" s="13"/>
      <c r="AE485" s="13"/>
      <c r="AT485" s="246" t="s">
        <v>238</v>
      </c>
      <c r="AU485" s="246" t="s">
        <v>92</v>
      </c>
      <c r="AV485" s="13" t="s">
        <v>90</v>
      </c>
      <c r="AW485" s="13" t="s">
        <v>42</v>
      </c>
      <c r="AX485" s="13" t="s">
        <v>82</v>
      </c>
      <c r="AY485" s="246" t="s">
        <v>228</v>
      </c>
    </row>
    <row r="486" s="14" customFormat="1">
      <c r="A486" s="14"/>
      <c r="B486" s="247"/>
      <c r="C486" s="248"/>
      <c r="D486" s="238" t="s">
        <v>238</v>
      </c>
      <c r="E486" s="249" t="s">
        <v>44</v>
      </c>
      <c r="F486" s="250" t="s">
        <v>315</v>
      </c>
      <c r="G486" s="248"/>
      <c r="H486" s="251">
        <v>10</v>
      </c>
      <c r="I486" s="252"/>
      <c r="J486" s="248"/>
      <c r="K486" s="248"/>
      <c r="L486" s="253"/>
      <c r="M486" s="254"/>
      <c r="N486" s="255"/>
      <c r="O486" s="255"/>
      <c r="P486" s="255"/>
      <c r="Q486" s="255"/>
      <c r="R486" s="255"/>
      <c r="S486" s="255"/>
      <c r="T486" s="256"/>
      <c r="U486" s="14"/>
      <c r="V486" s="14"/>
      <c r="W486" s="14"/>
      <c r="X486" s="14"/>
      <c r="Y486" s="14"/>
      <c r="Z486" s="14"/>
      <c r="AA486" s="14"/>
      <c r="AB486" s="14"/>
      <c r="AC486" s="14"/>
      <c r="AD486" s="14"/>
      <c r="AE486" s="14"/>
      <c r="AT486" s="257" t="s">
        <v>238</v>
      </c>
      <c r="AU486" s="257" t="s">
        <v>92</v>
      </c>
      <c r="AV486" s="14" t="s">
        <v>92</v>
      </c>
      <c r="AW486" s="14" t="s">
        <v>42</v>
      </c>
      <c r="AX486" s="14" t="s">
        <v>82</v>
      </c>
      <c r="AY486" s="257" t="s">
        <v>228</v>
      </c>
    </row>
    <row r="487" s="13" customFormat="1">
      <c r="A487" s="13"/>
      <c r="B487" s="236"/>
      <c r="C487" s="237"/>
      <c r="D487" s="238" t="s">
        <v>238</v>
      </c>
      <c r="E487" s="239" t="s">
        <v>44</v>
      </c>
      <c r="F487" s="240" t="s">
        <v>1368</v>
      </c>
      <c r="G487" s="237"/>
      <c r="H487" s="239" t="s">
        <v>44</v>
      </c>
      <c r="I487" s="241"/>
      <c r="J487" s="237"/>
      <c r="K487" s="237"/>
      <c r="L487" s="242"/>
      <c r="M487" s="243"/>
      <c r="N487" s="244"/>
      <c r="O487" s="244"/>
      <c r="P487" s="244"/>
      <c r="Q487" s="244"/>
      <c r="R487" s="244"/>
      <c r="S487" s="244"/>
      <c r="T487" s="245"/>
      <c r="U487" s="13"/>
      <c r="V487" s="13"/>
      <c r="W487" s="13"/>
      <c r="X487" s="13"/>
      <c r="Y487" s="13"/>
      <c r="Z487" s="13"/>
      <c r="AA487" s="13"/>
      <c r="AB487" s="13"/>
      <c r="AC487" s="13"/>
      <c r="AD487" s="13"/>
      <c r="AE487" s="13"/>
      <c r="AT487" s="246" t="s">
        <v>238</v>
      </c>
      <c r="AU487" s="246" t="s">
        <v>92</v>
      </c>
      <c r="AV487" s="13" t="s">
        <v>90</v>
      </c>
      <c r="AW487" s="13" t="s">
        <v>42</v>
      </c>
      <c r="AX487" s="13" t="s">
        <v>82</v>
      </c>
      <c r="AY487" s="246" t="s">
        <v>228</v>
      </c>
    </row>
    <row r="488" s="14" customFormat="1">
      <c r="A488" s="14"/>
      <c r="B488" s="247"/>
      <c r="C488" s="248"/>
      <c r="D488" s="238" t="s">
        <v>238</v>
      </c>
      <c r="E488" s="249" t="s">
        <v>44</v>
      </c>
      <c r="F488" s="250" t="s">
        <v>282</v>
      </c>
      <c r="G488" s="248"/>
      <c r="H488" s="251">
        <v>8</v>
      </c>
      <c r="I488" s="252"/>
      <c r="J488" s="248"/>
      <c r="K488" s="248"/>
      <c r="L488" s="253"/>
      <c r="M488" s="254"/>
      <c r="N488" s="255"/>
      <c r="O488" s="255"/>
      <c r="P488" s="255"/>
      <c r="Q488" s="255"/>
      <c r="R488" s="255"/>
      <c r="S488" s="255"/>
      <c r="T488" s="256"/>
      <c r="U488" s="14"/>
      <c r="V488" s="14"/>
      <c r="W488" s="14"/>
      <c r="X488" s="14"/>
      <c r="Y488" s="14"/>
      <c r="Z488" s="14"/>
      <c r="AA488" s="14"/>
      <c r="AB488" s="14"/>
      <c r="AC488" s="14"/>
      <c r="AD488" s="14"/>
      <c r="AE488" s="14"/>
      <c r="AT488" s="257" t="s">
        <v>238</v>
      </c>
      <c r="AU488" s="257" t="s">
        <v>92</v>
      </c>
      <c r="AV488" s="14" t="s">
        <v>92</v>
      </c>
      <c r="AW488" s="14" t="s">
        <v>42</v>
      </c>
      <c r="AX488" s="14" t="s">
        <v>82</v>
      </c>
      <c r="AY488" s="257" t="s">
        <v>228</v>
      </c>
    </row>
    <row r="489" s="15" customFormat="1">
      <c r="A489" s="15"/>
      <c r="B489" s="258"/>
      <c r="C489" s="259"/>
      <c r="D489" s="238" t="s">
        <v>238</v>
      </c>
      <c r="E489" s="260" t="s">
        <v>44</v>
      </c>
      <c r="F489" s="261" t="s">
        <v>247</v>
      </c>
      <c r="G489" s="259"/>
      <c r="H489" s="262">
        <v>18</v>
      </c>
      <c r="I489" s="263"/>
      <c r="J489" s="259"/>
      <c r="K489" s="259"/>
      <c r="L489" s="264"/>
      <c r="M489" s="265"/>
      <c r="N489" s="266"/>
      <c r="O489" s="266"/>
      <c r="P489" s="266"/>
      <c r="Q489" s="266"/>
      <c r="R489" s="266"/>
      <c r="S489" s="266"/>
      <c r="T489" s="267"/>
      <c r="U489" s="15"/>
      <c r="V489" s="15"/>
      <c r="W489" s="15"/>
      <c r="X489" s="15"/>
      <c r="Y489" s="15"/>
      <c r="Z489" s="15"/>
      <c r="AA489" s="15"/>
      <c r="AB489" s="15"/>
      <c r="AC489" s="15"/>
      <c r="AD489" s="15"/>
      <c r="AE489" s="15"/>
      <c r="AT489" s="268" t="s">
        <v>238</v>
      </c>
      <c r="AU489" s="268" t="s">
        <v>92</v>
      </c>
      <c r="AV489" s="15" t="s">
        <v>145</v>
      </c>
      <c r="AW489" s="15" t="s">
        <v>42</v>
      </c>
      <c r="AX489" s="15" t="s">
        <v>90</v>
      </c>
      <c r="AY489" s="268" t="s">
        <v>228</v>
      </c>
    </row>
    <row r="490" s="2" customFormat="1" ht="24.15" customHeight="1">
      <c r="A490" s="42"/>
      <c r="B490" s="43"/>
      <c r="C490" s="218" t="s">
        <v>988</v>
      </c>
      <c r="D490" s="218" t="s">
        <v>230</v>
      </c>
      <c r="E490" s="219" t="s">
        <v>3624</v>
      </c>
      <c r="F490" s="220" t="s">
        <v>3625</v>
      </c>
      <c r="G490" s="221" t="s">
        <v>280</v>
      </c>
      <c r="H490" s="222">
        <v>20.204000000000001</v>
      </c>
      <c r="I490" s="223"/>
      <c r="J490" s="224">
        <f>ROUND(I490*H490,2)</f>
        <v>0</v>
      </c>
      <c r="K490" s="220" t="s">
        <v>234</v>
      </c>
      <c r="L490" s="48"/>
      <c r="M490" s="225" t="s">
        <v>44</v>
      </c>
      <c r="N490" s="226" t="s">
        <v>53</v>
      </c>
      <c r="O490" s="88"/>
      <c r="P490" s="227">
        <f>O490*H490</f>
        <v>0</v>
      </c>
      <c r="Q490" s="227">
        <v>0</v>
      </c>
      <c r="R490" s="227">
        <f>Q490*H490</f>
        <v>0</v>
      </c>
      <c r="S490" s="227">
        <v>0</v>
      </c>
      <c r="T490" s="228">
        <f>S490*H490</f>
        <v>0</v>
      </c>
      <c r="U490" s="42"/>
      <c r="V490" s="42"/>
      <c r="W490" s="42"/>
      <c r="X490" s="42"/>
      <c r="Y490" s="42"/>
      <c r="Z490" s="42"/>
      <c r="AA490" s="42"/>
      <c r="AB490" s="42"/>
      <c r="AC490" s="42"/>
      <c r="AD490" s="42"/>
      <c r="AE490" s="42"/>
      <c r="AR490" s="229" t="s">
        <v>362</v>
      </c>
      <c r="AT490" s="229" t="s">
        <v>230</v>
      </c>
      <c r="AU490" s="229" t="s">
        <v>92</v>
      </c>
      <c r="AY490" s="20" t="s">
        <v>228</v>
      </c>
      <c r="BE490" s="230">
        <f>IF(N490="základní",J490,0)</f>
        <v>0</v>
      </c>
      <c r="BF490" s="230">
        <f>IF(N490="snížená",J490,0)</f>
        <v>0</v>
      </c>
      <c r="BG490" s="230">
        <f>IF(N490="zákl. přenesená",J490,0)</f>
        <v>0</v>
      </c>
      <c r="BH490" s="230">
        <f>IF(N490="sníž. přenesená",J490,0)</f>
        <v>0</v>
      </c>
      <c r="BI490" s="230">
        <f>IF(N490="nulová",J490,0)</f>
        <v>0</v>
      </c>
      <c r="BJ490" s="20" t="s">
        <v>90</v>
      </c>
      <c r="BK490" s="230">
        <f>ROUND(I490*H490,2)</f>
        <v>0</v>
      </c>
      <c r="BL490" s="20" t="s">
        <v>362</v>
      </c>
      <c r="BM490" s="229" t="s">
        <v>3626</v>
      </c>
    </row>
    <row r="491" s="2" customFormat="1">
      <c r="A491" s="42"/>
      <c r="B491" s="43"/>
      <c r="C491" s="44"/>
      <c r="D491" s="231" t="s">
        <v>236</v>
      </c>
      <c r="E491" s="44"/>
      <c r="F491" s="232" t="s">
        <v>3627</v>
      </c>
      <c r="G491" s="44"/>
      <c r="H491" s="44"/>
      <c r="I491" s="233"/>
      <c r="J491" s="44"/>
      <c r="K491" s="44"/>
      <c r="L491" s="48"/>
      <c r="M491" s="234"/>
      <c r="N491" s="235"/>
      <c r="O491" s="88"/>
      <c r="P491" s="88"/>
      <c r="Q491" s="88"/>
      <c r="R491" s="88"/>
      <c r="S491" s="88"/>
      <c r="T491" s="89"/>
      <c r="U491" s="42"/>
      <c r="V491" s="42"/>
      <c r="W491" s="42"/>
      <c r="X491" s="42"/>
      <c r="Y491" s="42"/>
      <c r="Z491" s="42"/>
      <c r="AA491" s="42"/>
      <c r="AB491" s="42"/>
      <c r="AC491" s="42"/>
      <c r="AD491" s="42"/>
      <c r="AE491" s="42"/>
      <c r="AT491" s="20" t="s">
        <v>236</v>
      </c>
      <c r="AU491" s="20" t="s">
        <v>92</v>
      </c>
    </row>
    <row r="492" s="12" customFormat="1" ht="22.8" customHeight="1">
      <c r="A492" s="12"/>
      <c r="B492" s="202"/>
      <c r="C492" s="203"/>
      <c r="D492" s="204" t="s">
        <v>81</v>
      </c>
      <c r="E492" s="216" t="s">
        <v>2191</v>
      </c>
      <c r="F492" s="216" t="s">
        <v>2192</v>
      </c>
      <c r="G492" s="203"/>
      <c r="H492" s="203"/>
      <c r="I492" s="206"/>
      <c r="J492" s="217">
        <f>BK492</f>
        <v>0</v>
      </c>
      <c r="K492" s="203"/>
      <c r="L492" s="208"/>
      <c r="M492" s="209"/>
      <c r="N492" s="210"/>
      <c r="O492" s="210"/>
      <c r="P492" s="211">
        <f>SUM(P493:P510)</f>
        <v>0</v>
      </c>
      <c r="Q492" s="210"/>
      <c r="R492" s="211">
        <f>SUM(R493:R510)</f>
        <v>0.18193151999999999</v>
      </c>
      <c r="S492" s="210"/>
      <c r="T492" s="212">
        <f>SUM(T493:T510)</f>
        <v>0</v>
      </c>
      <c r="U492" s="12"/>
      <c r="V492" s="12"/>
      <c r="W492" s="12"/>
      <c r="X492" s="12"/>
      <c r="Y492" s="12"/>
      <c r="Z492" s="12"/>
      <c r="AA492" s="12"/>
      <c r="AB492" s="12"/>
      <c r="AC492" s="12"/>
      <c r="AD492" s="12"/>
      <c r="AE492" s="12"/>
      <c r="AR492" s="213" t="s">
        <v>92</v>
      </c>
      <c r="AT492" s="214" t="s">
        <v>81</v>
      </c>
      <c r="AU492" s="214" t="s">
        <v>90</v>
      </c>
      <c r="AY492" s="213" t="s">
        <v>228</v>
      </c>
      <c r="BK492" s="215">
        <f>SUM(BK493:BK510)</f>
        <v>0</v>
      </c>
    </row>
    <row r="493" s="2" customFormat="1" ht="16.5" customHeight="1">
      <c r="A493" s="42"/>
      <c r="B493" s="43"/>
      <c r="C493" s="218" t="s">
        <v>998</v>
      </c>
      <c r="D493" s="218" t="s">
        <v>230</v>
      </c>
      <c r="E493" s="219" t="s">
        <v>2205</v>
      </c>
      <c r="F493" s="220" t="s">
        <v>2206</v>
      </c>
      <c r="G493" s="221" t="s">
        <v>233</v>
      </c>
      <c r="H493" s="222">
        <v>568.53599999999994</v>
      </c>
      <c r="I493" s="223"/>
      <c r="J493" s="224">
        <f>ROUND(I493*H493,2)</f>
        <v>0</v>
      </c>
      <c r="K493" s="220" t="s">
        <v>234</v>
      </c>
      <c r="L493" s="48"/>
      <c r="M493" s="225" t="s">
        <v>44</v>
      </c>
      <c r="N493" s="226" t="s">
        <v>53</v>
      </c>
      <c r="O493" s="88"/>
      <c r="P493" s="227">
        <f>O493*H493</f>
        <v>0</v>
      </c>
      <c r="Q493" s="227">
        <v>0</v>
      </c>
      <c r="R493" s="227">
        <f>Q493*H493</f>
        <v>0</v>
      </c>
      <c r="S493" s="227">
        <v>0</v>
      </c>
      <c r="T493" s="228">
        <f>S493*H493</f>
        <v>0</v>
      </c>
      <c r="U493" s="42"/>
      <c r="V493" s="42"/>
      <c r="W493" s="42"/>
      <c r="X493" s="42"/>
      <c r="Y493" s="42"/>
      <c r="Z493" s="42"/>
      <c r="AA493" s="42"/>
      <c r="AB493" s="42"/>
      <c r="AC493" s="42"/>
      <c r="AD493" s="42"/>
      <c r="AE493" s="42"/>
      <c r="AR493" s="229" t="s">
        <v>362</v>
      </c>
      <c r="AT493" s="229" t="s">
        <v>230</v>
      </c>
      <c r="AU493" s="229" t="s">
        <v>92</v>
      </c>
      <c r="AY493" s="20" t="s">
        <v>228</v>
      </c>
      <c r="BE493" s="230">
        <f>IF(N493="základní",J493,0)</f>
        <v>0</v>
      </c>
      <c r="BF493" s="230">
        <f>IF(N493="snížená",J493,0)</f>
        <v>0</v>
      </c>
      <c r="BG493" s="230">
        <f>IF(N493="zákl. přenesená",J493,0)</f>
        <v>0</v>
      </c>
      <c r="BH493" s="230">
        <f>IF(N493="sníž. přenesená",J493,0)</f>
        <v>0</v>
      </c>
      <c r="BI493" s="230">
        <f>IF(N493="nulová",J493,0)</f>
        <v>0</v>
      </c>
      <c r="BJ493" s="20" t="s">
        <v>90</v>
      </c>
      <c r="BK493" s="230">
        <f>ROUND(I493*H493,2)</f>
        <v>0</v>
      </c>
      <c r="BL493" s="20" t="s">
        <v>362</v>
      </c>
      <c r="BM493" s="229" t="s">
        <v>3628</v>
      </c>
    </row>
    <row r="494" s="2" customFormat="1">
      <c r="A494" s="42"/>
      <c r="B494" s="43"/>
      <c r="C494" s="44"/>
      <c r="D494" s="231" t="s">
        <v>236</v>
      </c>
      <c r="E494" s="44"/>
      <c r="F494" s="232" t="s">
        <v>2208</v>
      </c>
      <c r="G494" s="44"/>
      <c r="H494" s="44"/>
      <c r="I494" s="233"/>
      <c r="J494" s="44"/>
      <c r="K494" s="44"/>
      <c r="L494" s="48"/>
      <c r="M494" s="234"/>
      <c r="N494" s="235"/>
      <c r="O494" s="88"/>
      <c r="P494" s="88"/>
      <c r="Q494" s="88"/>
      <c r="R494" s="88"/>
      <c r="S494" s="88"/>
      <c r="T494" s="89"/>
      <c r="U494" s="42"/>
      <c r="V494" s="42"/>
      <c r="W494" s="42"/>
      <c r="X494" s="42"/>
      <c r="Y494" s="42"/>
      <c r="Z494" s="42"/>
      <c r="AA494" s="42"/>
      <c r="AB494" s="42"/>
      <c r="AC494" s="42"/>
      <c r="AD494" s="42"/>
      <c r="AE494" s="42"/>
      <c r="AT494" s="20" t="s">
        <v>236</v>
      </c>
      <c r="AU494" s="20" t="s">
        <v>92</v>
      </c>
    </row>
    <row r="495" s="13" customFormat="1">
      <c r="A495" s="13"/>
      <c r="B495" s="236"/>
      <c r="C495" s="237"/>
      <c r="D495" s="238" t="s">
        <v>238</v>
      </c>
      <c r="E495" s="239" t="s">
        <v>44</v>
      </c>
      <c r="F495" s="240" t="s">
        <v>3629</v>
      </c>
      <c r="G495" s="237"/>
      <c r="H495" s="239" t="s">
        <v>44</v>
      </c>
      <c r="I495" s="241"/>
      <c r="J495" s="237"/>
      <c r="K495" s="237"/>
      <c r="L495" s="242"/>
      <c r="M495" s="243"/>
      <c r="N495" s="244"/>
      <c r="O495" s="244"/>
      <c r="P495" s="244"/>
      <c r="Q495" s="244"/>
      <c r="R495" s="244"/>
      <c r="S495" s="244"/>
      <c r="T495" s="245"/>
      <c r="U495" s="13"/>
      <c r="V495" s="13"/>
      <c r="W495" s="13"/>
      <c r="X495" s="13"/>
      <c r="Y495" s="13"/>
      <c r="Z495" s="13"/>
      <c r="AA495" s="13"/>
      <c r="AB495" s="13"/>
      <c r="AC495" s="13"/>
      <c r="AD495" s="13"/>
      <c r="AE495" s="13"/>
      <c r="AT495" s="246" t="s">
        <v>238</v>
      </c>
      <c r="AU495" s="246" t="s">
        <v>92</v>
      </c>
      <c r="AV495" s="13" t="s">
        <v>90</v>
      </c>
      <c r="AW495" s="13" t="s">
        <v>42</v>
      </c>
      <c r="AX495" s="13" t="s">
        <v>82</v>
      </c>
      <c r="AY495" s="246" t="s">
        <v>228</v>
      </c>
    </row>
    <row r="496" s="14" customFormat="1">
      <c r="A496" s="14"/>
      <c r="B496" s="247"/>
      <c r="C496" s="248"/>
      <c r="D496" s="238" t="s">
        <v>238</v>
      </c>
      <c r="E496" s="249" t="s">
        <v>44</v>
      </c>
      <c r="F496" s="250" t="s">
        <v>3256</v>
      </c>
      <c r="G496" s="248"/>
      <c r="H496" s="251">
        <v>75.635999999999996</v>
      </c>
      <c r="I496" s="252"/>
      <c r="J496" s="248"/>
      <c r="K496" s="248"/>
      <c r="L496" s="253"/>
      <c r="M496" s="254"/>
      <c r="N496" s="255"/>
      <c r="O496" s="255"/>
      <c r="P496" s="255"/>
      <c r="Q496" s="255"/>
      <c r="R496" s="255"/>
      <c r="S496" s="255"/>
      <c r="T496" s="256"/>
      <c r="U496" s="14"/>
      <c r="V496" s="14"/>
      <c r="W496" s="14"/>
      <c r="X496" s="14"/>
      <c r="Y496" s="14"/>
      <c r="Z496" s="14"/>
      <c r="AA496" s="14"/>
      <c r="AB496" s="14"/>
      <c r="AC496" s="14"/>
      <c r="AD496" s="14"/>
      <c r="AE496" s="14"/>
      <c r="AT496" s="257" t="s">
        <v>238</v>
      </c>
      <c r="AU496" s="257" t="s">
        <v>92</v>
      </c>
      <c r="AV496" s="14" t="s">
        <v>92</v>
      </c>
      <c r="AW496" s="14" t="s">
        <v>42</v>
      </c>
      <c r="AX496" s="14" t="s">
        <v>82</v>
      </c>
      <c r="AY496" s="257" t="s">
        <v>228</v>
      </c>
    </row>
    <row r="497" s="14" customFormat="1">
      <c r="A497" s="14"/>
      <c r="B497" s="247"/>
      <c r="C497" s="248"/>
      <c r="D497" s="238" t="s">
        <v>238</v>
      </c>
      <c r="E497" s="249" t="s">
        <v>44</v>
      </c>
      <c r="F497" s="250" t="s">
        <v>3242</v>
      </c>
      <c r="G497" s="248"/>
      <c r="H497" s="251">
        <v>183.09</v>
      </c>
      <c r="I497" s="252"/>
      <c r="J497" s="248"/>
      <c r="K497" s="248"/>
      <c r="L497" s="253"/>
      <c r="M497" s="254"/>
      <c r="N497" s="255"/>
      <c r="O497" s="255"/>
      <c r="P497" s="255"/>
      <c r="Q497" s="255"/>
      <c r="R497" s="255"/>
      <c r="S497" s="255"/>
      <c r="T497" s="256"/>
      <c r="U497" s="14"/>
      <c r="V497" s="14"/>
      <c r="W497" s="14"/>
      <c r="X497" s="14"/>
      <c r="Y497" s="14"/>
      <c r="Z497" s="14"/>
      <c r="AA497" s="14"/>
      <c r="AB497" s="14"/>
      <c r="AC497" s="14"/>
      <c r="AD497" s="14"/>
      <c r="AE497" s="14"/>
      <c r="AT497" s="257" t="s">
        <v>238</v>
      </c>
      <c r="AU497" s="257" t="s">
        <v>92</v>
      </c>
      <c r="AV497" s="14" t="s">
        <v>92</v>
      </c>
      <c r="AW497" s="14" t="s">
        <v>42</v>
      </c>
      <c r="AX497" s="14" t="s">
        <v>82</v>
      </c>
      <c r="AY497" s="257" t="s">
        <v>228</v>
      </c>
    </row>
    <row r="498" s="14" customFormat="1">
      <c r="A498" s="14"/>
      <c r="B498" s="247"/>
      <c r="C498" s="248"/>
      <c r="D498" s="238" t="s">
        <v>238</v>
      </c>
      <c r="E498" s="249" t="s">
        <v>44</v>
      </c>
      <c r="F498" s="250" t="s">
        <v>3244</v>
      </c>
      <c r="G498" s="248"/>
      <c r="H498" s="251">
        <v>140.25</v>
      </c>
      <c r="I498" s="252"/>
      <c r="J498" s="248"/>
      <c r="K498" s="248"/>
      <c r="L498" s="253"/>
      <c r="M498" s="254"/>
      <c r="N498" s="255"/>
      <c r="O498" s="255"/>
      <c r="P498" s="255"/>
      <c r="Q498" s="255"/>
      <c r="R498" s="255"/>
      <c r="S498" s="255"/>
      <c r="T498" s="256"/>
      <c r="U498" s="14"/>
      <c r="V498" s="14"/>
      <c r="W498" s="14"/>
      <c r="X498" s="14"/>
      <c r="Y498" s="14"/>
      <c r="Z498" s="14"/>
      <c r="AA498" s="14"/>
      <c r="AB498" s="14"/>
      <c r="AC498" s="14"/>
      <c r="AD498" s="14"/>
      <c r="AE498" s="14"/>
      <c r="AT498" s="257" t="s">
        <v>238</v>
      </c>
      <c r="AU498" s="257" t="s">
        <v>92</v>
      </c>
      <c r="AV498" s="14" t="s">
        <v>92</v>
      </c>
      <c r="AW498" s="14" t="s">
        <v>42</v>
      </c>
      <c r="AX498" s="14" t="s">
        <v>82</v>
      </c>
      <c r="AY498" s="257" t="s">
        <v>228</v>
      </c>
    </row>
    <row r="499" s="14" customFormat="1">
      <c r="A499" s="14"/>
      <c r="B499" s="247"/>
      <c r="C499" s="248"/>
      <c r="D499" s="238" t="s">
        <v>238</v>
      </c>
      <c r="E499" s="249" t="s">
        <v>44</v>
      </c>
      <c r="F499" s="250" t="s">
        <v>3246</v>
      </c>
      <c r="G499" s="248"/>
      <c r="H499" s="251">
        <v>30.359999999999999</v>
      </c>
      <c r="I499" s="252"/>
      <c r="J499" s="248"/>
      <c r="K499" s="248"/>
      <c r="L499" s="253"/>
      <c r="M499" s="254"/>
      <c r="N499" s="255"/>
      <c r="O499" s="255"/>
      <c r="P499" s="255"/>
      <c r="Q499" s="255"/>
      <c r="R499" s="255"/>
      <c r="S499" s="255"/>
      <c r="T499" s="256"/>
      <c r="U499" s="14"/>
      <c r="V499" s="14"/>
      <c r="W499" s="14"/>
      <c r="X499" s="14"/>
      <c r="Y499" s="14"/>
      <c r="Z499" s="14"/>
      <c r="AA499" s="14"/>
      <c r="AB499" s="14"/>
      <c r="AC499" s="14"/>
      <c r="AD499" s="14"/>
      <c r="AE499" s="14"/>
      <c r="AT499" s="257" t="s">
        <v>238</v>
      </c>
      <c r="AU499" s="257" t="s">
        <v>92</v>
      </c>
      <c r="AV499" s="14" t="s">
        <v>92</v>
      </c>
      <c r="AW499" s="14" t="s">
        <v>42</v>
      </c>
      <c r="AX499" s="14" t="s">
        <v>82</v>
      </c>
      <c r="AY499" s="257" t="s">
        <v>228</v>
      </c>
    </row>
    <row r="500" s="14" customFormat="1">
      <c r="A500" s="14"/>
      <c r="B500" s="247"/>
      <c r="C500" s="248"/>
      <c r="D500" s="238" t="s">
        <v>238</v>
      </c>
      <c r="E500" s="249" t="s">
        <v>44</v>
      </c>
      <c r="F500" s="250" t="s">
        <v>3248</v>
      </c>
      <c r="G500" s="248"/>
      <c r="H500" s="251">
        <v>139.19999999999999</v>
      </c>
      <c r="I500" s="252"/>
      <c r="J500" s="248"/>
      <c r="K500" s="248"/>
      <c r="L500" s="253"/>
      <c r="M500" s="254"/>
      <c r="N500" s="255"/>
      <c r="O500" s="255"/>
      <c r="P500" s="255"/>
      <c r="Q500" s="255"/>
      <c r="R500" s="255"/>
      <c r="S500" s="255"/>
      <c r="T500" s="256"/>
      <c r="U500" s="14"/>
      <c r="V500" s="14"/>
      <c r="W500" s="14"/>
      <c r="X500" s="14"/>
      <c r="Y500" s="14"/>
      <c r="Z500" s="14"/>
      <c r="AA500" s="14"/>
      <c r="AB500" s="14"/>
      <c r="AC500" s="14"/>
      <c r="AD500" s="14"/>
      <c r="AE500" s="14"/>
      <c r="AT500" s="257" t="s">
        <v>238</v>
      </c>
      <c r="AU500" s="257" t="s">
        <v>92</v>
      </c>
      <c r="AV500" s="14" t="s">
        <v>92</v>
      </c>
      <c r="AW500" s="14" t="s">
        <v>42</v>
      </c>
      <c r="AX500" s="14" t="s">
        <v>82</v>
      </c>
      <c r="AY500" s="257" t="s">
        <v>228</v>
      </c>
    </row>
    <row r="501" s="15" customFormat="1">
      <c r="A501" s="15"/>
      <c r="B501" s="258"/>
      <c r="C501" s="259"/>
      <c r="D501" s="238" t="s">
        <v>238</v>
      </c>
      <c r="E501" s="260" t="s">
        <v>44</v>
      </c>
      <c r="F501" s="261" t="s">
        <v>247</v>
      </c>
      <c r="G501" s="259"/>
      <c r="H501" s="262">
        <v>568.53599999999994</v>
      </c>
      <c r="I501" s="263"/>
      <c r="J501" s="259"/>
      <c r="K501" s="259"/>
      <c r="L501" s="264"/>
      <c r="M501" s="265"/>
      <c r="N501" s="266"/>
      <c r="O501" s="266"/>
      <c r="P501" s="266"/>
      <c r="Q501" s="266"/>
      <c r="R501" s="266"/>
      <c r="S501" s="266"/>
      <c r="T501" s="267"/>
      <c r="U501" s="15"/>
      <c r="V501" s="15"/>
      <c r="W501" s="15"/>
      <c r="X501" s="15"/>
      <c r="Y501" s="15"/>
      <c r="Z501" s="15"/>
      <c r="AA501" s="15"/>
      <c r="AB501" s="15"/>
      <c r="AC501" s="15"/>
      <c r="AD501" s="15"/>
      <c r="AE501" s="15"/>
      <c r="AT501" s="268" t="s">
        <v>238</v>
      </c>
      <c r="AU501" s="268" t="s">
        <v>92</v>
      </c>
      <c r="AV501" s="15" t="s">
        <v>145</v>
      </c>
      <c r="AW501" s="15" t="s">
        <v>42</v>
      </c>
      <c r="AX501" s="15" t="s">
        <v>90</v>
      </c>
      <c r="AY501" s="268" t="s">
        <v>228</v>
      </c>
    </row>
    <row r="502" s="2" customFormat="1" ht="24.15" customHeight="1">
      <c r="A502" s="42"/>
      <c r="B502" s="43"/>
      <c r="C502" s="218" t="s">
        <v>1003</v>
      </c>
      <c r="D502" s="218" t="s">
        <v>230</v>
      </c>
      <c r="E502" s="219" t="s">
        <v>3630</v>
      </c>
      <c r="F502" s="220" t="s">
        <v>3631</v>
      </c>
      <c r="G502" s="221" t="s">
        <v>233</v>
      </c>
      <c r="H502" s="222">
        <v>568.53599999999994</v>
      </c>
      <c r="I502" s="223"/>
      <c r="J502" s="224">
        <f>ROUND(I502*H502,2)</f>
        <v>0</v>
      </c>
      <c r="K502" s="220" t="s">
        <v>234</v>
      </c>
      <c r="L502" s="48"/>
      <c r="M502" s="225" t="s">
        <v>44</v>
      </c>
      <c r="N502" s="226" t="s">
        <v>53</v>
      </c>
      <c r="O502" s="88"/>
      <c r="P502" s="227">
        <f>O502*H502</f>
        <v>0</v>
      </c>
      <c r="Q502" s="227">
        <v>0.00032000000000000003</v>
      </c>
      <c r="R502" s="227">
        <f>Q502*H502</f>
        <v>0.18193151999999999</v>
      </c>
      <c r="S502" s="227">
        <v>0</v>
      </c>
      <c r="T502" s="228">
        <f>S502*H502</f>
        <v>0</v>
      </c>
      <c r="U502" s="42"/>
      <c r="V502" s="42"/>
      <c r="W502" s="42"/>
      <c r="X502" s="42"/>
      <c r="Y502" s="42"/>
      <c r="Z502" s="42"/>
      <c r="AA502" s="42"/>
      <c r="AB502" s="42"/>
      <c r="AC502" s="42"/>
      <c r="AD502" s="42"/>
      <c r="AE502" s="42"/>
      <c r="AR502" s="229" t="s">
        <v>362</v>
      </c>
      <c r="AT502" s="229" t="s">
        <v>230</v>
      </c>
      <c r="AU502" s="229" t="s">
        <v>92</v>
      </c>
      <c r="AY502" s="20" t="s">
        <v>228</v>
      </c>
      <c r="BE502" s="230">
        <f>IF(N502="základní",J502,0)</f>
        <v>0</v>
      </c>
      <c r="BF502" s="230">
        <f>IF(N502="snížená",J502,0)</f>
        <v>0</v>
      </c>
      <c r="BG502" s="230">
        <f>IF(N502="zákl. přenesená",J502,0)</f>
        <v>0</v>
      </c>
      <c r="BH502" s="230">
        <f>IF(N502="sníž. přenesená",J502,0)</f>
        <v>0</v>
      </c>
      <c r="BI502" s="230">
        <f>IF(N502="nulová",J502,0)</f>
        <v>0</v>
      </c>
      <c r="BJ502" s="20" t="s">
        <v>90</v>
      </c>
      <c r="BK502" s="230">
        <f>ROUND(I502*H502,2)</f>
        <v>0</v>
      </c>
      <c r="BL502" s="20" t="s">
        <v>362</v>
      </c>
      <c r="BM502" s="229" t="s">
        <v>3632</v>
      </c>
    </row>
    <row r="503" s="2" customFormat="1">
      <c r="A503" s="42"/>
      <c r="B503" s="43"/>
      <c r="C503" s="44"/>
      <c r="D503" s="231" t="s">
        <v>236</v>
      </c>
      <c r="E503" s="44"/>
      <c r="F503" s="232" t="s">
        <v>3633</v>
      </c>
      <c r="G503" s="44"/>
      <c r="H503" s="44"/>
      <c r="I503" s="233"/>
      <c r="J503" s="44"/>
      <c r="K503" s="44"/>
      <c r="L503" s="48"/>
      <c r="M503" s="234"/>
      <c r="N503" s="235"/>
      <c r="O503" s="88"/>
      <c r="P503" s="88"/>
      <c r="Q503" s="88"/>
      <c r="R503" s="88"/>
      <c r="S503" s="88"/>
      <c r="T503" s="89"/>
      <c r="U503" s="42"/>
      <c r="V503" s="42"/>
      <c r="W503" s="42"/>
      <c r="X503" s="42"/>
      <c r="Y503" s="42"/>
      <c r="Z503" s="42"/>
      <c r="AA503" s="42"/>
      <c r="AB503" s="42"/>
      <c r="AC503" s="42"/>
      <c r="AD503" s="42"/>
      <c r="AE503" s="42"/>
      <c r="AT503" s="20" t="s">
        <v>236</v>
      </c>
      <c r="AU503" s="20" t="s">
        <v>92</v>
      </c>
    </row>
    <row r="504" s="13" customFormat="1">
      <c r="A504" s="13"/>
      <c r="B504" s="236"/>
      <c r="C504" s="237"/>
      <c r="D504" s="238" t="s">
        <v>238</v>
      </c>
      <c r="E504" s="239" t="s">
        <v>44</v>
      </c>
      <c r="F504" s="240" t="s">
        <v>3634</v>
      </c>
      <c r="G504" s="237"/>
      <c r="H504" s="239" t="s">
        <v>44</v>
      </c>
      <c r="I504" s="241"/>
      <c r="J504" s="237"/>
      <c r="K504" s="237"/>
      <c r="L504" s="242"/>
      <c r="M504" s="243"/>
      <c r="N504" s="244"/>
      <c r="O504" s="244"/>
      <c r="P504" s="244"/>
      <c r="Q504" s="244"/>
      <c r="R504" s="244"/>
      <c r="S504" s="244"/>
      <c r="T504" s="245"/>
      <c r="U504" s="13"/>
      <c r="V504" s="13"/>
      <c r="W504" s="13"/>
      <c r="X504" s="13"/>
      <c r="Y504" s="13"/>
      <c r="Z504" s="13"/>
      <c r="AA504" s="13"/>
      <c r="AB504" s="13"/>
      <c r="AC504" s="13"/>
      <c r="AD504" s="13"/>
      <c r="AE504" s="13"/>
      <c r="AT504" s="246" t="s">
        <v>238</v>
      </c>
      <c r="AU504" s="246" t="s">
        <v>92</v>
      </c>
      <c r="AV504" s="13" t="s">
        <v>90</v>
      </c>
      <c r="AW504" s="13" t="s">
        <v>42</v>
      </c>
      <c r="AX504" s="13" t="s">
        <v>82</v>
      </c>
      <c r="AY504" s="246" t="s">
        <v>228</v>
      </c>
    </row>
    <row r="505" s="14" customFormat="1">
      <c r="A505" s="14"/>
      <c r="B505" s="247"/>
      <c r="C505" s="248"/>
      <c r="D505" s="238" t="s">
        <v>238</v>
      </c>
      <c r="E505" s="249" t="s">
        <v>44</v>
      </c>
      <c r="F505" s="250" t="s">
        <v>3256</v>
      </c>
      <c r="G505" s="248"/>
      <c r="H505" s="251">
        <v>75.635999999999996</v>
      </c>
      <c r="I505" s="252"/>
      <c r="J505" s="248"/>
      <c r="K505" s="248"/>
      <c r="L505" s="253"/>
      <c r="M505" s="254"/>
      <c r="N505" s="255"/>
      <c r="O505" s="255"/>
      <c r="P505" s="255"/>
      <c r="Q505" s="255"/>
      <c r="R505" s="255"/>
      <c r="S505" s="255"/>
      <c r="T505" s="256"/>
      <c r="U505" s="14"/>
      <c r="V505" s="14"/>
      <c r="W505" s="14"/>
      <c r="X505" s="14"/>
      <c r="Y505" s="14"/>
      <c r="Z505" s="14"/>
      <c r="AA505" s="14"/>
      <c r="AB505" s="14"/>
      <c r="AC505" s="14"/>
      <c r="AD505" s="14"/>
      <c r="AE505" s="14"/>
      <c r="AT505" s="257" t="s">
        <v>238</v>
      </c>
      <c r="AU505" s="257" t="s">
        <v>92</v>
      </c>
      <c r="AV505" s="14" t="s">
        <v>92</v>
      </c>
      <c r="AW505" s="14" t="s">
        <v>42</v>
      </c>
      <c r="AX505" s="14" t="s">
        <v>82</v>
      </c>
      <c r="AY505" s="257" t="s">
        <v>228</v>
      </c>
    </row>
    <row r="506" s="14" customFormat="1">
      <c r="A506" s="14"/>
      <c r="B506" s="247"/>
      <c r="C506" s="248"/>
      <c r="D506" s="238" t="s">
        <v>238</v>
      </c>
      <c r="E506" s="249" t="s">
        <v>44</v>
      </c>
      <c r="F506" s="250" t="s">
        <v>3242</v>
      </c>
      <c r="G506" s="248"/>
      <c r="H506" s="251">
        <v>183.09</v>
      </c>
      <c r="I506" s="252"/>
      <c r="J506" s="248"/>
      <c r="K506" s="248"/>
      <c r="L506" s="253"/>
      <c r="M506" s="254"/>
      <c r="N506" s="255"/>
      <c r="O506" s="255"/>
      <c r="P506" s="255"/>
      <c r="Q506" s="255"/>
      <c r="R506" s="255"/>
      <c r="S506" s="255"/>
      <c r="T506" s="256"/>
      <c r="U506" s="14"/>
      <c r="V506" s="14"/>
      <c r="W506" s="14"/>
      <c r="X506" s="14"/>
      <c r="Y506" s="14"/>
      <c r="Z506" s="14"/>
      <c r="AA506" s="14"/>
      <c r="AB506" s="14"/>
      <c r="AC506" s="14"/>
      <c r="AD506" s="14"/>
      <c r="AE506" s="14"/>
      <c r="AT506" s="257" t="s">
        <v>238</v>
      </c>
      <c r="AU506" s="257" t="s">
        <v>92</v>
      </c>
      <c r="AV506" s="14" t="s">
        <v>92</v>
      </c>
      <c r="AW506" s="14" t="s">
        <v>42</v>
      </c>
      <c r="AX506" s="14" t="s">
        <v>82</v>
      </c>
      <c r="AY506" s="257" t="s">
        <v>228</v>
      </c>
    </row>
    <row r="507" s="14" customFormat="1">
      <c r="A507" s="14"/>
      <c r="B507" s="247"/>
      <c r="C507" s="248"/>
      <c r="D507" s="238" t="s">
        <v>238</v>
      </c>
      <c r="E507" s="249" t="s">
        <v>44</v>
      </c>
      <c r="F507" s="250" t="s">
        <v>3244</v>
      </c>
      <c r="G507" s="248"/>
      <c r="H507" s="251">
        <v>140.25</v>
      </c>
      <c r="I507" s="252"/>
      <c r="J507" s="248"/>
      <c r="K507" s="248"/>
      <c r="L507" s="253"/>
      <c r="M507" s="254"/>
      <c r="N507" s="255"/>
      <c r="O507" s="255"/>
      <c r="P507" s="255"/>
      <c r="Q507" s="255"/>
      <c r="R507" s="255"/>
      <c r="S507" s="255"/>
      <c r="T507" s="256"/>
      <c r="U507" s="14"/>
      <c r="V507" s="14"/>
      <c r="W507" s="14"/>
      <c r="X507" s="14"/>
      <c r="Y507" s="14"/>
      <c r="Z507" s="14"/>
      <c r="AA507" s="14"/>
      <c r="AB507" s="14"/>
      <c r="AC507" s="14"/>
      <c r="AD507" s="14"/>
      <c r="AE507" s="14"/>
      <c r="AT507" s="257" t="s">
        <v>238</v>
      </c>
      <c r="AU507" s="257" t="s">
        <v>92</v>
      </c>
      <c r="AV507" s="14" t="s">
        <v>92</v>
      </c>
      <c r="AW507" s="14" t="s">
        <v>42</v>
      </c>
      <c r="AX507" s="14" t="s">
        <v>82</v>
      </c>
      <c r="AY507" s="257" t="s">
        <v>228</v>
      </c>
    </row>
    <row r="508" s="14" customFormat="1">
      <c r="A508" s="14"/>
      <c r="B508" s="247"/>
      <c r="C508" s="248"/>
      <c r="D508" s="238" t="s">
        <v>238</v>
      </c>
      <c r="E508" s="249" t="s">
        <v>44</v>
      </c>
      <c r="F508" s="250" t="s">
        <v>3246</v>
      </c>
      <c r="G508" s="248"/>
      <c r="H508" s="251">
        <v>30.359999999999999</v>
      </c>
      <c r="I508" s="252"/>
      <c r="J508" s="248"/>
      <c r="K508" s="248"/>
      <c r="L508" s="253"/>
      <c r="M508" s="254"/>
      <c r="N508" s="255"/>
      <c r="O508" s="255"/>
      <c r="P508" s="255"/>
      <c r="Q508" s="255"/>
      <c r="R508" s="255"/>
      <c r="S508" s="255"/>
      <c r="T508" s="256"/>
      <c r="U508" s="14"/>
      <c r="V508" s="14"/>
      <c r="W508" s="14"/>
      <c r="X508" s="14"/>
      <c r="Y508" s="14"/>
      <c r="Z508" s="14"/>
      <c r="AA508" s="14"/>
      <c r="AB508" s="14"/>
      <c r="AC508" s="14"/>
      <c r="AD508" s="14"/>
      <c r="AE508" s="14"/>
      <c r="AT508" s="257" t="s">
        <v>238</v>
      </c>
      <c r="AU508" s="257" t="s">
        <v>92</v>
      </c>
      <c r="AV508" s="14" t="s">
        <v>92</v>
      </c>
      <c r="AW508" s="14" t="s">
        <v>42</v>
      </c>
      <c r="AX508" s="14" t="s">
        <v>82</v>
      </c>
      <c r="AY508" s="257" t="s">
        <v>228</v>
      </c>
    </row>
    <row r="509" s="14" customFormat="1">
      <c r="A509" s="14"/>
      <c r="B509" s="247"/>
      <c r="C509" s="248"/>
      <c r="D509" s="238" t="s">
        <v>238</v>
      </c>
      <c r="E509" s="249" t="s">
        <v>44</v>
      </c>
      <c r="F509" s="250" t="s">
        <v>3248</v>
      </c>
      <c r="G509" s="248"/>
      <c r="H509" s="251">
        <v>139.19999999999999</v>
      </c>
      <c r="I509" s="252"/>
      <c r="J509" s="248"/>
      <c r="K509" s="248"/>
      <c r="L509" s="253"/>
      <c r="M509" s="254"/>
      <c r="N509" s="255"/>
      <c r="O509" s="255"/>
      <c r="P509" s="255"/>
      <c r="Q509" s="255"/>
      <c r="R509" s="255"/>
      <c r="S509" s="255"/>
      <c r="T509" s="256"/>
      <c r="U509" s="14"/>
      <c r="V509" s="14"/>
      <c r="W509" s="14"/>
      <c r="X509" s="14"/>
      <c r="Y509" s="14"/>
      <c r="Z509" s="14"/>
      <c r="AA509" s="14"/>
      <c r="AB509" s="14"/>
      <c r="AC509" s="14"/>
      <c r="AD509" s="14"/>
      <c r="AE509" s="14"/>
      <c r="AT509" s="257" t="s">
        <v>238</v>
      </c>
      <c r="AU509" s="257" t="s">
        <v>92</v>
      </c>
      <c r="AV509" s="14" t="s">
        <v>92</v>
      </c>
      <c r="AW509" s="14" t="s">
        <v>42</v>
      </c>
      <c r="AX509" s="14" t="s">
        <v>82</v>
      </c>
      <c r="AY509" s="257" t="s">
        <v>228</v>
      </c>
    </row>
    <row r="510" s="15" customFormat="1">
      <c r="A510" s="15"/>
      <c r="B510" s="258"/>
      <c r="C510" s="259"/>
      <c r="D510" s="238" t="s">
        <v>238</v>
      </c>
      <c r="E510" s="260" t="s">
        <v>44</v>
      </c>
      <c r="F510" s="261" t="s">
        <v>247</v>
      </c>
      <c r="G510" s="259"/>
      <c r="H510" s="262">
        <v>568.53599999999994</v>
      </c>
      <c r="I510" s="263"/>
      <c r="J510" s="259"/>
      <c r="K510" s="259"/>
      <c r="L510" s="264"/>
      <c r="M510" s="265"/>
      <c r="N510" s="266"/>
      <c r="O510" s="266"/>
      <c r="P510" s="266"/>
      <c r="Q510" s="266"/>
      <c r="R510" s="266"/>
      <c r="S510" s="266"/>
      <c r="T510" s="267"/>
      <c r="U510" s="15"/>
      <c r="V510" s="15"/>
      <c r="W510" s="15"/>
      <c r="X510" s="15"/>
      <c r="Y510" s="15"/>
      <c r="Z510" s="15"/>
      <c r="AA510" s="15"/>
      <c r="AB510" s="15"/>
      <c r="AC510" s="15"/>
      <c r="AD510" s="15"/>
      <c r="AE510" s="15"/>
      <c r="AT510" s="268" t="s">
        <v>238</v>
      </c>
      <c r="AU510" s="268" t="s">
        <v>92</v>
      </c>
      <c r="AV510" s="15" t="s">
        <v>145</v>
      </c>
      <c r="AW510" s="15" t="s">
        <v>42</v>
      </c>
      <c r="AX510" s="15" t="s">
        <v>90</v>
      </c>
      <c r="AY510" s="268" t="s">
        <v>228</v>
      </c>
    </row>
    <row r="511" s="12" customFormat="1" ht="22.8" customHeight="1">
      <c r="A511" s="12"/>
      <c r="B511" s="202"/>
      <c r="C511" s="203"/>
      <c r="D511" s="204" t="s">
        <v>81</v>
      </c>
      <c r="E511" s="216" t="s">
        <v>3635</v>
      </c>
      <c r="F511" s="216" t="s">
        <v>3636</v>
      </c>
      <c r="G511" s="203"/>
      <c r="H511" s="203"/>
      <c r="I511" s="206"/>
      <c r="J511" s="217">
        <f>BK511</f>
        <v>0</v>
      </c>
      <c r="K511" s="203"/>
      <c r="L511" s="208"/>
      <c r="M511" s="209"/>
      <c r="N511" s="210"/>
      <c r="O511" s="210"/>
      <c r="P511" s="211">
        <f>SUM(P512:P549)</f>
        <v>0</v>
      </c>
      <c r="Q511" s="210"/>
      <c r="R511" s="211">
        <f>SUM(R512:R549)</f>
        <v>1.2209610000000002</v>
      </c>
      <c r="S511" s="210"/>
      <c r="T511" s="212">
        <f>SUM(T512:T549)</f>
        <v>0</v>
      </c>
      <c r="U511" s="12"/>
      <c r="V511" s="12"/>
      <c r="W511" s="12"/>
      <c r="X511" s="12"/>
      <c r="Y511" s="12"/>
      <c r="Z511" s="12"/>
      <c r="AA511" s="12"/>
      <c r="AB511" s="12"/>
      <c r="AC511" s="12"/>
      <c r="AD511" s="12"/>
      <c r="AE511" s="12"/>
      <c r="AR511" s="213" t="s">
        <v>92</v>
      </c>
      <c r="AT511" s="214" t="s">
        <v>81</v>
      </c>
      <c r="AU511" s="214" t="s">
        <v>90</v>
      </c>
      <c r="AY511" s="213" t="s">
        <v>228</v>
      </c>
      <c r="BK511" s="215">
        <f>SUM(BK512:BK549)</f>
        <v>0</v>
      </c>
    </row>
    <row r="512" s="2" customFormat="1" ht="16.5" customHeight="1">
      <c r="A512" s="42"/>
      <c r="B512" s="43"/>
      <c r="C512" s="218" t="s">
        <v>1008</v>
      </c>
      <c r="D512" s="218" t="s">
        <v>230</v>
      </c>
      <c r="E512" s="219" t="s">
        <v>3637</v>
      </c>
      <c r="F512" s="220" t="s">
        <v>3638</v>
      </c>
      <c r="G512" s="221" t="s">
        <v>233</v>
      </c>
      <c r="H512" s="222">
        <v>1654.3800000000001</v>
      </c>
      <c r="I512" s="223"/>
      <c r="J512" s="224">
        <f>ROUND(I512*H512,2)</f>
        <v>0</v>
      </c>
      <c r="K512" s="220" t="s">
        <v>234</v>
      </c>
      <c r="L512" s="48"/>
      <c r="M512" s="225" t="s">
        <v>44</v>
      </c>
      <c r="N512" s="226" t="s">
        <v>53</v>
      </c>
      <c r="O512" s="88"/>
      <c r="P512" s="227">
        <f>O512*H512</f>
        <v>0</v>
      </c>
      <c r="Q512" s="227">
        <v>0</v>
      </c>
      <c r="R512" s="227">
        <f>Q512*H512</f>
        <v>0</v>
      </c>
      <c r="S512" s="227">
        <v>0</v>
      </c>
      <c r="T512" s="228">
        <f>S512*H512</f>
        <v>0</v>
      </c>
      <c r="U512" s="42"/>
      <c r="V512" s="42"/>
      <c r="W512" s="42"/>
      <c r="X512" s="42"/>
      <c r="Y512" s="42"/>
      <c r="Z512" s="42"/>
      <c r="AA512" s="42"/>
      <c r="AB512" s="42"/>
      <c r="AC512" s="42"/>
      <c r="AD512" s="42"/>
      <c r="AE512" s="42"/>
      <c r="AR512" s="229" t="s">
        <v>362</v>
      </c>
      <c r="AT512" s="229" t="s">
        <v>230</v>
      </c>
      <c r="AU512" s="229" t="s">
        <v>92</v>
      </c>
      <c r="AY512" s="20" t="s">
        <v>228</v>
      </c>
      <c r="BE512" s="230">
        <f>IF(N512="základní",J512,0)</f>
        <v>0</v>
      </c>
      <c r="BF512" s="230">
        <f>IF(N512="snížená",J512,0)</f>
        <v>0</v>
      </c>
      <c r="BG512" s="230">
        <f>IF(N512="zákl. přenesená",J512,0)</f>
        <v>0</v>
      </c>
      <c r="BH512" s="230">
        <f>IF(N512="sníž. přenesená",J512,0)</f>
        <v>0</v>
      </c>
      <c r="BI512" s="230">
        <f>IF(N512="nulová",J512,0)</f>
        <v>0</v>
      </c>
      <c r="BJ512" s="20" t="s">
        <v>90</v>
      </c>
      <c r="BK512" s="230">
        <f>ROUND(I512*H512,2)</f>
        <v>0</v>
      </c>
      <c r="BL512" s="20" t="s">
        <v>362</v>
      </c>
      <c r="BM512" s="229" t="s">
        <v>3639</v>
      </c>
    </row>
    <row r="513" s="2" customFormat="1">
      <c r="A513" s="42"/>
      <c r="B513" s="43"/>
      <c r="C513" s="44"/>
      <c r="D513" s="231" t="s">
        <v>236</v>
      </c>
      <c r="E513" s="44"/>
      <c r="F513" s="232" t="s">
        <v>3640</v>
      </c>
      <c r="G513" s="44"/>
      <c r="H513" s="44"/>
      <c r="I513" s="233"/>
      <c r="J513" s="44"/>
      <c r="K513" s="44"/>
      <c r="L513" s="48"/>
      <c r="M513" s="234"/>
      <c r="N513" s="235"/>
      <c r="O513" s="88"/>
      <c r="P513" s="88"/>
      <c r="Q513" s="88"/>
      <c r="R513" s="88"/>
      <c r="S513" s="88"/>
      <c r="T513" s="89"/>
      <c r="U513" s="42"/>
      <c r="V513" s="42"/>
      <c r="W513" s="42"/>
      <c r="X513" s="42"/>
      <c r="Y513" s="42"/>
      <c r="Z513" s="42"/>
      <c r="AA513" s="42"/>
      <c r="AB513" s="42"/>
      <c r="AC513" s="42"/>
      <c r="AD513" s="42"/>
      <c r="AE513" s="42"/>
      <c r="AT513" s="20" t="s">
        <v>236</v>
      </c>
      <c r="AU513" s="20" t="s">
        <v>92</v>
      </c>
    </row>
    <row r="514" s="2" customFormat="1" ht="21.75" customHeight="1">
      <c r="A514" s="42"/>
      <c r="B514" s="43"/>
      <c r="C514" s="218" t="s">
        <v>1015</v>
      </c>
      <c r="D514" s="218" t="s">
        <v>230</v>
      </c>
      <c r="E514" s="219" t="s">
        <v>3641</v>
      </c>
      <c r="F514" s="220" t="s">
        <v>3642</v>
      </c>
      <c r="G514" s="221" t="s">
        <v>233</v>
      </c>
      <c r="H514" s="222">
        <v>1654.3800000000001</v>
      </c>
      <c r="I514" s="223"/>
      <c r="J514" s="224">
        <f>ROUND(I514*H514,2)</f>
        <v>0</v>
      </c>
      <c r="K514" s="220" t="s">
        <v>234</v>
      </c>
      <c r="L514" s="48"/>
      <c r="M514" s="225" t="s">
        <v>44</v>
      </c>
      <c r="N514" s="226" t="s">
        <v>53</v>
      </c>
      <c r="O514" s="88"/>
      <c r="P514" s="227">
        <f>O514*H514</f>
        <v>0</v>
      </c>
      <c r="Q514" s="227">
        <v>0.00025999999999999998</v>
      </c>
      <c r="R514" s="227">
        <f>Q514*H514</f>
        <v>0.43013879999999999</v>
      </c>
      <c r="S514" s="227">
        <v>0</v>
      </c>
      <c r="T514" s="228">
        <f>S514*H514</f>
        <v>0</v>
      </c>
      <c r="U514" s="42"/>
      <c r="V514" s="42"/>
      <c r="W514" s="42"/>
      <c r="X514" s="42"/>
      <c r="Y514" s="42"/>
      <c r="Z514" s="42"/>
      <c r="AA514" s="42"/>
      <c r="AB514" s="42"/>
      <c r="AC514" s="42"/>
      <c r="AD514" s="42"/>
      <c r="AE514" s="42"/>
      <c r="AR514" s="229" t="s">
        <v>362</v>
      </c>
      <c r="AT514" s="229" t="s">
        <v>230</v>
      </c>
      <c r="AU514" s="229" t="s">
        <v>92</v>
      </c>
      <c r="AY514" s="20" t="s">
        <v>228</v>
      </c>
      <c r="BE514" s="230">
        <f>IF(N514="základní",J514,0)</f>
        <v>0</v>
      </c>
      <c r="BF514" s="230">
        <f>IF(N514="snížená",J514,0)</f>
        <v>0</v>
      </c>
      <c r="BG514" s="230">
        <f>IF(N514="zákl. přenesená",J514,0)</f>
        <v>0</v>
      </c>
      <c r="BH514" s="230">
        <f>IF(N514="sníž. přenesená",J514,0)</f>
        <v>0</v>
      </c>
      <c r="BI514" s="230">
        <f>IF(N514="nulová",J514,0)</f>
        <v>0</v>
      </c>
      <c r="BJ514" s="20" t="s">
        <v>90</v>
      </c>
      <c r="BK514" s="230">
        <f>ROUND(I514*H514,2)</f>
        <v>0</v>
      </c>
      <c r="BL514" s="20" t="s">
        <v>362</v>
      </c>
      <c r="BM514" s="229" t="s">
        <v>3643</v>
      </c>
    </row>
    <row r="515" s="2" customFormat="1">
      <c r="A515" s="42"/>
      <c r="B515" s="43"/>
      <c r="C515" s="44"/>
      <c r="D515" s="231" t="s">
        <v>236</v>
      </c>
      <c r="E515" s="44"/>
      <c r="F515" s="232" t="s">
        <v>3644</v>
      </c>
      <c r="G515" s="44"/>
      <c r="H515" s="44"/>
      <c r="I515" s="233"/>
      <c r="J515" s="44"/>
      <c r="K515" s="44"/>
      <c r="L515" s="48"/>
      <c r="M515" s="234"/>
      <c r="N515" s="235"/>
      <c r="O515" s="88"/>
      <c r="P515" s="88"/>
      <c r="Q515" s="88"/>
      <c r="R515" s="88"/>
      <c r="S515" s="88"/>
      <c r="T515" s="89"/>
      <c r="U515" s="42"/>
      <c r="V515" s="42"/>
      <c r="W515" s="42"/>
      <c r="X515" s="42"/>
      <c r="Y515" s="42"/>
      <c r="Z515" s="42"/>
      <c r="AA515" s="42"/>
      <c r="AB515" s="42"/>
      <c r="AC515" s="42"/>
      <c r="AD515" s="42"/>
      <c r="AE515" s="42"/>
      <c r="AT515" s="20" t="s">
        <v>236</v>
      </c>
      <c r="AU515" s="20" t="s">
        <v>92</v>
      </c>
    </row>
    <row r="516" s="2" customFormat="1" ht="24.15" customHeight="1">
      <c r="A516" s="42"/>
      <c r="B516" s="43"/>
      <c r="C516" s="218" t="s">
        <v>1022</v>
      </c>
      <c r="D516" s="218" t="s">
        <v>230</v>
      </c>
      <c r="E516" s="219" t="s">
        <v>3645</v>
      </c>
      <c r="F516" s="220" t="s">
        <v>3646</v>
      </c>
      <c r="G516" s="221" t="s">
        <v>233</v>
      </c>
      <c r="H516" s="222">
        <v>1654.3800000000001</v>
      </c>
      <c r="I516" s="223"/>
      <c r="J516" s="224">
        <f>ROUND(I516*H516,2)</f>
        <v>0</v>
      </c>
      <c r="K516" s="220" t="s">
        <v>234</v>
      </c>
      <c r="L516" s="48"/>
      <c r="M516" s="225" t="s">
        <v>44</v>
      </c>
      <c r="N516" s="226" t="s">
        <v>53</v>
      </c>
      <c r="O516" s="88"/>
      <c r="P516" s="227">
        <f>O516*H516</f>
        <v>0</v>
      </c>
      <c r="Q516" s="227">
        <v>0.00029</v>
      </c>
      <c r="R516" s="227">
        <f>Q516*H516</f>
        <v>0.47977020000000004</v>
      </c>
      <c r="S516" s="227">
        <v>0</v>
      </c>
      <c r="T516" s="228">
        <f>S516*H516</f>
        <v>0</v>
      </c>
      <c r="U516" s="42"/>
      <c r="V516" s="42"/>
      <c r="W516" s="42"/>
      <c r="X516" s="42"/>
      <c r="Y516" s="42"/>
      <c r="Z516" s="42"/>
      <c r="AA516" s="42"/>
      <c r="AB516" s="42"/>
      <c r="AC516" s="42"/>
      <c r="AD516" s="42"/>
      <c r="AE516" s="42"/>
      <c r="AR516" s="229" t="s">
        <v>362</v>
      </c>
      <c r="AT516" s="229" t="s">
        <v>230</v>
      </c>
      <c r="AU516" s="229" t="s">
        <v>92</v>
      </c>
      <c r="AY516" s="20" t="s">
        <v>228</v>
      </c>
      <c r="BE516" s="230">
        <f>IF(N516="základní",J516,0)</f>
        <v>0</v>
      </c>
      <c r="BF516" s="230">
        <f>IF(N516="snížená",J516,0)</f>
        <v>0</v>
      </c>
      <c r="BG516" s="230">
        <f>IF(N516="zákl. přenesená",J516,0)</f>
        <v>0</v>
      </c>
      <c r="BH516" s="230">
        <f>IF(N516="sníž. přenesená",J516,0)</f>
        <v>0</v>
      </c>
      <c r="BI516" s="230">
        <f>IF(N516="nulová",J516,0)</f>
        <v>0</v>
      </c>
      <c r="BJ516" s="20" t="s">
        <v>90</v>
      </c>
      <c r="BK516" s="230">
        <f>ROUND(I516*H516,2)</f>
        <v>0</v>
      </c>
      <c r="BL516" s="20" t="s">
        <v>362</v>
      </c>
      <c r="BM516" s="229" t="s">
        <v>3647</v>
      </c>
    </row>
    <row r="517" s="2" customFormat="1">
      <c r="A517" s="42"/>
      <c r="B517" s="43"/>
      <c r="C517" s="44"/>
      <c r="D517" s="231" t="s">
        <v>236</v>
      </c>
      <c r="E517" s="44"/>
      <c r="F517" s="232" t="s">
        <v>3648</v>
      </c>
      <c r="G517" s="44"/>
      <c r="H517" s="44"/>
      <c r="I517" s="233"/>
      <c r="J517" s="44"/>
      <c r="K517" s="44"/>
      <c r="L517" s="48"/>
      <c r="M517" s="234"/>
      <c r="N517" s="235"/>
      <c r="O517" s="88"/>
      <c r="P517" s="88"/>
      <c r="Q517" s="88"/>
      <c r="R517" s="88"/>
      <c r="S517" s="88"/>
      <c r="T517" s="89"/>
      <c r="U517" s="42"/>
      <c r="V517" s="42"/>
      <c r="W517" s="42"/>
      <c r="X517" s="42"/>
      <c r="Y517" s="42"/>
      <c r="Z517" s="42"/>
      <c r="AA517" s="42"/>
      <c r="AB517" s="42"/>
      <c r="AC517" s="42"/>
      <c r="AD517" s="42"/>
      <c r="AE517" s="42"/>
      <c r="AT517" s="20" t="s">
        <v>236</v>
      </c>
      <c r="AU517" s="20" t="s">
        <v>92</v>
      </c>
    </row>
    <row r="518" s="13" customFormat="1">
      <c r="A518" s="13"/>
      <c r="B518" s="236"/>
      <c r="C518" s="237"/>
      <c r="D518" s="238" t="s">
        <v>238</v>
      </c>
      <c r="E518" s="239" t="s">
        <v>44</v>
      </c>
      <c r="F518" s="240" t="s">
        <v>3649</v>
      </c>
      <c r="G518" s="237"/>
      <c r="H518" s="239" t="s">
        <v>44</v>
      </c>
      <c r="I518" s="241"/>
      <c r="J518" s="237"/>
      <c r="K518" s="237"/>
      <c r="L518" s="242"/>
      <c r="M518" s="243"/>
      <c r="N518" s="244"/>
      <c r="O518" s="244"/>
      <c r="P518" s="244"/>
      <c r="Q518" s="244"/>
      <c r="R518" s="244"/>
      <c r="S518" s="244"/>
      <c r="T518" s="245"/>
      <c r="U518" s="13"/>
      <c r="V518" s="13"/>
      <c r="W518" s="13"/>
      <c r="X518" s="13"/>
      <c r="Y518" s="13"/>
      <c r="Z518" s="13"/>
      <c r="AA518" s="13"/>
      <c r="AB518" s="13"/>
      <c r="AC518" s="13"/>
      <c r="AD518" s="13"/>
      <c r="AE518" s="13"/>
      <c r="AT518" s="246" t="s">
        <v>238</v>
      </c>
      <c r="AU518" s="246" t="s">
        <v>92</v>
      </c>
      <c r="AV518" s="13" t="s">
        <v>90</v>
      </c>
      <c r="AW518" s="13" t="s">
        <v>42</v>
      </c>
      <c r="AX518" s="13" t="s">
        <v>82</v>
      </c>
      <c r="AY518" s="246" t="s">
        <v>228</v>
      </c>
    </row>
    <row r="519" s="14" customFormat="1">
      <c r="A519" s="14"/>
      <c r="B519" s="247"/>
      <c r="C519" s="248"/>
      <c r="D519" s="238" t="s">
        <v>238</v>
      </c>
      <c r="E519" s="249" t="s">
        <v>44</v>
      </c>
      <c r="F519" s="250" t="s">
        <v>3244</v>
      </c>
      <c r="G519" s="248"/>
      <c r="H519" s="251">
        <v>140.25</v>
      </c>
      <c r="I519" s="252"/>
      <c r="J519" s="248"/>
      <c r="K519" s="248"/>
      <c r="L519" s="253"/>
      <c r="M519" s="254"/>
      <c r="N519" s="255"/>
      <c r="O519" s="255"/>
      <c r="P519" s="255"/>
      <c r="Q519" s="255"/>
      <c r="R519" s="255"/>
      <c r="S519" s="255"/>
      <c r="T519" s="256"/>
      <c r="U519" s="14"/>
      <c r="V519" s="14"/>
      <c r="W519" s="14"/>
      <c r="X519" s="14"/>
      <c r="Y519" s="14"/>
      <c r="Z519" s="14"/>
      <c r="AA519" s="14"/>
      <c r="AB519" s="14"/>
      <c r="AC519" s="14"/>
      <c r="AD519" s="14"/>
      <c r="AE519" s="14"/>
      <c r="AT519" s="257" t="s">
        <v>238</v>
      </c>
      <c r="AU519" s="257" t="s">
        <v>92</v>
      </c>
      <c r="AV519" s="14" t="s">
        <v>92</v>
      </c>
      <c r="AW519" s="14" t="s">
        <v>42</v>
      </c>
      <c r="AX519" s="14" t="s">
        <v>82</v>
      </c>
      <c r="AY519" s="257" t="s">
        <v>228</v>
      </c>
    </row>
    <row r="520" s="14" customFormat="1">
      <c r="A520" s="14"/>
      <c r="B520" s="247"/>
      <c r="C520" s="248"/>
      <c r="D520" s="238" t="s">
        <v>238</v>
      </c>
      <c r="E520" s="249" t="s">
        <v>44</v>
      </c>
      <c r="F520" s="250" t="s">
        <v>3248</v>
      </c>
      <c r="G520" s="248"/>
      <c r="H520" s="251">
        <v>139.19999999999999</v>
      </c>
      <c r="I520" s="252"/>
      <c r="J520" s="248"/>
      <c r="K520" s="248"/>
      <c r="L520" s="253"/>
      <c r="M520" s="254"/>
      <c r="N520" s="255"/>
      <c r="O520" s="255"/>
      <c r="P520" s="255"/>
      <c r="Q520" s="255"/>
      <c r="R520" s="255"/>
      <c r="S520" s="255"/>
      <c r="T520" s="256"/>
      <c r="U520" s="14"/>
      <c r="V520" s="14"/>
      <c r="W520" s="14"/>
      <c r="X520" s="14"/>
      <c r="Y520" s="14"/>
      <c r="Z520" s="14"/>
      <c r="AA520" s="14"/>
      <c r="AB520" s="14"/>
      <c r="AC520" s="14"/>
      <c r="AD520" s="14"/>
      <c r="AE520" s="14"/>
      <c r="AT520" s="257" t="s">
        <v>238</v>
      </c>
      <c r="AU520" s="257" t="s">
        <v>92</v>
      </c>
      <c r="AV520" s="14" t="s">
        <v>92</v>
      </c>
      <c r="AW520" s="14" t="s">
        <v>42</v>
      </c>
      <c r="AX520" s="14" t="s">
        <v>82</v>
      </c>
      <c r="AY520" s="257" t="s">
        <v>228</v>
      </c>
    </row>
    <row r="521" s="14" customFormat="1">
      <c r="A521" s="14"/>
      <c r="B521" s="247"/>
      <c r="C521" s="248"/>
      <c r="D521" s="238" t="s">
        <v>238</v>
      </c>
      <c r="E521" s="249" t="s">
        <v>44</v>
      </c>
      <c r="F521" s="250" t="s">
        <v>3306</v>
      </c>
      <c r="G521" s="248"/>
      <c r="H521" s="251">
        <v>1405.06</v>
      </c>
      <c r="I521" s="252"/>
      <c r="J521" s="248"/>
      <c r="K521" s="248"/>
      <c r="L521" s="253"/>
      <c r="M521" s="254"/>
      <c r="N521" s="255"/>
      <c r="O521" s="255"/>
      <c r="P521" s="255"/>
      <c r="Q521" s="255"/>
      <c r="R521" s="255"/>
      <c r="S521" s="255"/>
      <c r="T521" s="256"/>
      <c r="U521" s="14"/>
      <c r="V521" s="14"/>
      <c r="W521" s="14"/>
      <c r="X521" s="14"/>
      <c r="Y521" s="14"/>
      <c r="Z521" s="14"/>
      <c r="AA521" s="14"/>
      <c r="AB521" s="14"/>
      <c r="AC521" s="14"/>
      <c r="AD521" s="14"/>
      <c r="AE521" s="14"/>
      <c r="AT521" s="257" t="s">
        <v>238</v>
      </c>
      <c r="AU521" s="257" t="s">
        <v>92</v>
      </c>
      <c r="AV521" s="14" t="s">
        <v>92</v>
      </c>
      <c r="AW521" s="14" t="s">
        <v>42</v>
      </c>
      <c r="AX521" s="14" t="s">
        <v>82</v>
      </c>
      <c r="AY521" s="257" t="s">
        <v>228</v>
      </c>
    </row>
    <row r="522" s="14" customFormat="1">
      <c r="A522" s="14"/>
      <c r="B522" s="247"/>
      <c r="C522" s="248"/>
      <c r="D522" s="238" t="s">
        <v>238</v>
      </c>
      <c r="E522" s="249" t="s">
        <v>44</v>
      </c>
      <c r="F522" s="250" t="s">
        <v>3307</v>
      </c>
      <c r="G522" s="248"/>
      <c r="H522" s="251">
        <v>254.52000000000001</v>
      </c>
      <c r="I522" s="252"/>
      <c r="J522" s="248"/>
      <c r="K522" s="248"/>
      <c r="L522" s="253"/>
      <c r="M522" s="254"/>
      <c r="N522" s="255"/>
      <c r="O522" s="255"/>
      <c r="P522" s="255"/>
      <c r="Q522" s="255"/>
      <c r="R522" s="255"/>
      <c r="S522" s="255"/>
      <c r="T522" s="256"/>
      <c r="U522" s="14"/>
      <c r="V522" s="14"/>
      <c r="W522" s="14"/>
      <c r="X522" s="14"/>
      <c r="Y522" s="14"/>
      <c r="Z522" s="14"/>
      <c r="AA522" s="14"/>
      <c r="AB522" s="14"/>
      <c r="AC522" s="14"/>
      <c r="AD522" s="14"/>
      <c r="AE522" s="14"/>
      <c r="AT522" s="257" t="s">
        <v>238</v>
      </c>
      <c r="AU522" s="257" t="s">
        <v>92</v>
      </c>
      <c r="AV522" s="14" t="s">
        <v>92</v>
      </c>
      <c r="AW522" s="14" t="s">
        <v>42</v>
      </c>
      <c r="AX522" s="14" t="s">
        <v>82</v>
      </c>
      <c r="AY522" s="257" t="s">
        <v>228</v>
      </c>
    </row>
    <row r="523" s="14" customFormat="1">
      <c r="A523" s="14"/>
      <c r="B523" s="247"/>
      <c r="C523" s="248"/>
      <c r="D523" s="238" t="s">
        <v>238</v>
      </c>
      <c r="E523" s="249" t="s">
        <v>44</v>
      </c>
      <c r="F523" s="250" t="s">
        <v>3308</v>
      </c>
      <c r="G523" s="248"/>
      <c r="H523" s="251">
        <v>37.240000000000002</v>
      </c>
      <c r="I523" s="252"/>
      <c r="J523" s="248"/>
      <c r="K523" s="248"/>
      <c r="L523" s="253"/>
      <c r="M523" s="254"/>
      <c r="N523" s="255"/>
      <c r="O523" s="255"/>
      <c r="P523" s="255"/>
      <c r="Q523" s="255"/>
      <c r="R523" s="255"/>
      <c r="S523" s="255"/>
      <c r="T523" s="256"/>
      <c r="U523" s="14"/>
      <c r="V523" s="14"/>
      <c r="W523" s="14"/>
      <c r="X523" s="14"/>
      <c r="Y523" s="14"/>
      <c r="Z523" s="14"/>
      <c r="AA523" s="14"/>
      <c r="AB523" s="14"/>
      <c r="AC523" s="14"/>
      <c r="AD523" s="14"/>
      <c r="AE523" s="14"/>
      <c r="AT523" s="257" t="s">
        <v>238</v>
      </c>
      <c r="AU523" s="257" t="s">
        <v>92</v>
      </c>
      <c r="AV523" s="14" t="s">
        <v>92</v>
      </c>
      <c r="AW523" s="14" t="s">
        <v>42</v>
      </c>
      <c r="AX523" s="14" t="s">
        <v>82</v>
      </c>
      <c r="AY523" s="257" t="s">
        <v>228</v>
      </c>
    </row>
    <row r="524" s="14" customFormat="1">
      <c r="A524" s="14"/>
      <c r="B524" s="247"/>
      <c r="C524" s="248"/>
      <c r="D524" s="238" t="s">
        <v>238</v>
      </c>
      <c r="E524" s="249" t="s">
        <v>44</v>
      </c>
      <c r="F524" s="250" t="s">
        <v>3309</v>
      </c>
      <c r="G524" s="248"/>
      <c r="H524" s="251">
        <v>3.8799999999999999</v>
      </c>
      <c r="I524" s="252"/>
      <c r="J524" s="248"/>
      <c r="K524" s="248"/>
      <c r="L524" s="253"/>
      <c r="M524" s="254"/>
      <c r="N524" s="255"/>
      <c r="O524" s="255"/>
      <c r="P524" s="255"/>
      <c r="Q524" s="255"/>
      <c r="R524" s="255"/>
      <c r="S524" s="255"/>
      <c r="T524" s="256"/>
      <c r="U524" s="14"/>
      <c r="V524" s="14"/>
      <c r="W524" s="14"/>
      <c r="X524" s="14"/>
      <c r="Y524" s="14"/>
      <c r="Z524" s="14"/>
      <c r="AA524" s="14"/>
      <c r="AB524" s="14"/>
      <c r="AC524" s="14"/>
      <c r="AD524" s="14"/>
      <c r="AE524" s="14"/>
      <c r="AT524" s="257" t="s">
        <v>238</v>
      </c>
      <c r="AU524" s="257" t="s">
        <v>92</v>
      </c>
      <c r="AV524" s="14" t="s">
        <v>92</v>
      </c>
      <c r="AW524" s="14" t="s">
        <v>42</v>
      </c>
      <c r="AX524" s="14" t="s">
        <v>82</v>
      </c>
      <c r="AY524" s="257" t="s">
        <v>228</v>
      </c>
    </row>
    <row r="525" s="14" customFormat="1">
      <c r="A525" s="14"/>
      <c r="B525" s="247"/>
      <c r="C525" s="248"/>
      <c r="D525" s="238" t="s">
        <v>238</v>
      </c>
      <c r="E525" s="249" t="s">
        <v>44</v>
      </c>
      <c r="F525" s="250" t="s">
        <v>3268</v>
      </c>
      <c r="G525" s="248"/>
      <c r="H525" s="251">
        <v>184.94</v>
      </c>
      <c r="I525" s="252"/>
      <c r="J525" s="248"/>
      <c r="K525" s="248"/>
      <c r="L525" s="253"/>
      <c r="M525" s="254"/>
      <c r="N525" s="255"/>
      <c r="O525" s="255"/>
      <c r="P525" s="255"/>
      <c r="Q525" s="255"/>
      <c r="R525" s="255"/>
      <c r="S525" s="255"/>
      <c r="T525" s="256"/>
      <c r="U525" s="14"/>
      <c r="V525" s="14"/>
      <c r="W525" s="14"/>
      <c r="X525" s="14"/>
      <c r="Y525" s="14"/>
      <c r="Z525" s="14"/>
      <c r="AA525" s="14"/>
      <c r="AB525" s="14"/>
      <c r="AC525" s="14"/>
      <c r="AD525" s="14"/>
      <c r="AE525" s="14"/>
      <c r="AT525" s="257" t="s">
        <v>238</v>
      </c>
      <c r="AU525" s="257" t="s">
        <v>92</v>
      </c>
      <c r="AV525" s="14" t="s">
        <v>92</v>
      </c>
      <c r="AW525" s="14" t="s">
        <v>42</v>
      </c>
      <c r="AX525" s="14" t="s">
        <v>82</v>
      </c>
      <c r="AY525" s="257" t="s">
        <v>228</v>
      </c>
    </row>
    <row r="526" s="14" customFormat="1">
      <c r="A526" s="14"/>
      <c r="B526" s="247"/>
      <c r="C526" s="248"/>
      <c r="D526" s="238" t="s">
        <v>238</v>
      </c>
      <c r="E526" s="249" t="s">
        <v>44</v>
      </c>
      <c r="F526" s="250" t="s">
        <v>3650</v>
      </c>
      <c r="G526" s="248"/>
      <c r="H526" s="251">
        <v>73.700000000000003</v>
      </c>
      <c r="I526" s="252"/>
      <c r="J526" s="248"/>
      <c r="K526" s="248"/>
      <c r="L526" s="253"/>
      <c r="M526" s="254"/>
      <c r="N526" s="255"/>
      <c r="O526" s="255"/>
      <c r="P526" s="255"/>
      <c r="Q526" s="255"/>
      <c r="R526" s="255"/>
      <c r="S526" s="255"/>
      <c r="T526" s="256"/>
      <c r="U526" s="14"/>
      <c r="V526" s="14"/>
      <c r="W526" s="14"/>
      <c r="X526" s="14"/>
      <c r="Y526" s="14"/>
      <c r="Z526" s="14"/>
      <c r="AA526" s="14"/>
      <c r="AB526" s="14"/>
      <c r="AC526" s="14"/>
      <c r="AD526" s="14"/>
      <c r="AE526" s="14"/>
      <c r="AT526" s="257" t="s">
        <v>238</v>
      </c>
      <c r="AU526" s="257" t="s">
        <v>92</v>
      </c>
      <c r="AV526" s="14" t="s">
        <v>92</v>
      </c>
      <c r="AW526" s="14" t="s">
        <v>42</v>
      </c>
      <c r="AX526" s="14" t="s">
        <v>82</v>
      </c>
      <c r="AY526" s="257" t="s">
        <v>228</v>
      </c>
    </row>
    <row r="527" s="14" customFormat="1">
      <c r="A527" s="14"/>
      <c r="B527" s="247"/>
      <c r="C527" s="248"/>
      <c r="D527" s="238" t="s">
        <v>238</v>
      </c>
      <c r="E527" s="249" t="s">
        <v>44</v>
      </c>
      <c r="F527" s="250" t="s">
        <v>3275</v>
      </c>
      <c r="G527" s="248"/>
      <c r="H527" s="251">
        <v>200.12000000000001</v>
      </c>
      <c r="I527" s="252"/>
      <c r="J527" s="248"/>
      <c r="K527" s="248"/>
      <c r="L527" s="253"/>
      <c r="M527" s="254"/>
      <c r="N527" s="255"/>
      <c r="O527" s="255"/>
      <c r="P527" s="255"/>
      <c r="Q527" s="255"/>
      <c r="R527" s="255"/>
      <c r="S527" s="255"/>
      <c r="T527" s="256"/>
      <c r="U527" s="14"/>
      <c r="V527" s="14"/>
      <c r="W527" s="14"/>
      <c r="X527" s="14"/>
      <c r="Y527" s="14"/>
      <c r="Z527" s="14"/>
      <c r="AA527" s="14"/>
      <c r="AB527" s="14"/>
      <c r="AC527" s="14"/>
      <c r="AD527" s="14"/>
      <c r="AE527" s="14"/>
      <c r="AT527" s="257" t="s">
        <v>238</v>
      </c>
      <c r="AU527" s="257" t="s">
        <v>92</v>
      </c>
      <c r="AV527" s="14" t="s">
        <v>92</v>
      </c>
      <c r="AW527" s="14" t="s">
        <v>42</v>
      </c>
      <c r="AX527" s="14" t="s">
        <v>82</v>
      </c>
      <c r="AY527" s="257" t="s">
        <v>228</v>
      </c>
    </row>
    <row r="528" s="14" customFormat="1">
      <c r="A528" s="14"/>
      <c r="B528" s="247"/>
      <c r="C528" s="248"/>
      <c r="D528" s="238" t="s">
        <v>238</v>
      </c>
      <c r="E528" s="249" t="s">
        <v>44</v>
      </c>
      <c r="F528" s="250" t="s">
        <v>3277</v>
      </c>
      <c r="G528" s="248"/>
      <c r="H528" s="251">
        <v>101.99</v>
      </c>
      <c r="I528" s="252"/>
      <c r="J528" s="248"/>
      <c r="K528" s="248"/>
      <c r="L528" s="253"/>
      <c r="M528" s="254"/>
      <c r="N528" s="255"/>
      <c r="O528" s="255"/>
      <c r="P528" s="255"/>
      <c r="Q528" s="255"/>
      <c r="R528" s="255"/>
      <c r="S528" s="255"/>
      <c r="T528" s="256"/>
      <c r="U528" s="14"/>
      <c r="V528" s="14"/>
      <c r="W528" s="14"/>
      <c r="X528" s="14"/>
      <c r="Y528" s="14"/>
      <c r="Z528" s="14"/>
      <c r="AA528" s="14"/>
      <c r="AB528" s="14"/>
      <c r="AC528" s="14"/>
      <c r="AD528" s="14"/>
      <c r="AE528" s="14"/>
      <c r="AT528" s="257" t="s">
        <v>238</v>
      </c>
      <c r="AU528" s="257" t="s">
        <v>92</v>
      </c>
      <c r="AV528" s="14" t="s">
        <v>92</v>
      </c>
      <c r="AW528" s="14" t="s">
        <v>42</v>
      </c>
      <c r="AX528" s="14" t="s">
        <v>82</v>
      </c>
      <c r="AY528" s="257" t="s">
        <v>228</v>
      </c>
    </row>
    <row r="529" s="14" customFormat="1">
      <c r="A529" s="14"/>
      <c r="B529" s="247"/>
      <c r="C529" s="248"/>
      <c r="D529" s="238" t="s">
        <v>238</v>
      </c>
      <c r="E529" s="249" t="s">
        <v>44</v>
      </c>
      <c r="F529" s="250" t="s">
        <v>3651</v>
      </c>
      <c r="G529" s="248"/>
      <c r="H529" s="251">
        <v>-597.63999999999999</v>
      </c>
      <c r="I529" s="252"/>
      <c r="J529" s="248"/>
      <c r="K529" s="248"/>
      <c r="L529" s="253"/>
      <c r="M529" s="254"/>
      <c r="N529" s="255"/>
      <c r="O529" s="255"/>
      <c r="P529" s="255"/>
      <c r="Q529" s="255"/>
      <c r="R529" s="255"/>
      <c r="S529" s="255"/>
      <c r="T529" s="256"/>
      <c r="U529" s="14"/>
      <c r="V529" s="14"/>
      <c r="W529" s="14"/>
      <c r="X529" s="14"/>
      <c r="Y529" s="14"/>
      <c r="Z529" s="14"/>
      <c r="AA529" s="14"/>
      <c r="AB529" s="14"/>
      <c r="AC529" s="14"/>
      <c r="AD529" s="14"/>
      <c r="AE529" s="14"/>
      <c r="AT529" s="257" t="s">
        <v>238</v>
      </c>
      <c r="AU529" s="257" t="s">
        <v>92</v>
      </c>
      <c r="AV529" s="14" t="s">
        <v>92</v>
      </c>
      <c r="AW529" s="14" t="s">
        <v>42</v>
      </c>
      <c r="AX529" s="14" t="s">
        <v>82</v>
      </c>
      <c r="AY529" s="257" t="s">
        <v>228</v>
      </c>
    </row>
    <row r="530" s="14" customFormat="1">
      <c r="A530" s="14"/>
      <c r="B530" s="247"/>
      <c r="C530" s="248"/>
      <c r="D530" s="238" t="s">
        <v>238</v>
      </c>
      <c r="E530" s="249" t="s">
        <v>44</v>
      </c>
      <c r="F530" s="250" t="s">
        <v>3652</v>
      </c>
      <c r="G530" s="248"/>
      <c r="H530" s="251">
        <v>-288.88</v>
      </c>
      <c r="I530" s="252"/>
      <c r="J530" s="248"/>
      <c r="K530" s="248"/>
      <c r="L530" s="253"/>
      <c r="M530" s="254"/>
      <c r="N530" s="255"/>
      <c r="O530" s="255"/>
      <c r="P530" s="255"/>
      <c r="Q530" s="255"/>
      <c r="R530" s="255"/>
      <c r="S530" s="255"/>
      <c r="T530" s="256"/>
      <c r="U530" s="14"/>
      <c r="V530" s="14"/>
      <c r="W530" s="14"/>
      <c r="X530" s="14"/>
      <c r="Y530" s="14"/>
      <c r="Z530" s="14"/>
      <c r="AA530" s="14"/>
      <c r="AB530" s="14"/>
      <c r="AC530" s="14"/>
      <c r="AD530" s="14"/>
      <c r="AE530" s="14"/>
      <c r="AT530" s="257" t="s">
        <v>238</v>
      </c>
      <c r="AU530" s="257" t="s">
        <v>92</v>
      </c>
      <c r="AV530" s="14" t="s">
        <v>92</v>
      </c>
      <c r="AW530" s="14" t="s">
        <v>42</v>
      </c>
      <c r="AX530" s="14" t="s">
        <v>82</v>
      </c>
      <c r="AY530" s="257" t="s">
        <v>228</v>
      </c>
    </row>
    <row r="531" s="15" customFormat="1">
      <c r="A531" s="15"/>
      <c r="B531" s="258"/>
      <c r="C531" s="259"/>
      <c r="D531" s="238" t="s">
        <v>238</v>
      </c>
      <c r="E531" s="260" t="s">
        <v>44</v>
      </c>
      <c r="F531" s="261" t="s">
        <v>247</v>
      </c>
      <c r="G531" s="259"/>
      <c r="H531" s="262">
        <v>1654.3800000000001</v>
      </c>
      <c r="I531" s="263"/>
      <c r="J531" s="259"/>
      <c r="K531" s="259"/>
      <c r="L531" s="264"/>
      <c r="M531" s="265"/>
      <c r="N531" s="266"/>
      <c r="O531" s="266"/>
      <c r="P531" s="266"/>
      <c r="Q531" s="266"/>
      <c r="R531" s="266"/>
      <c r="S531" s="266"/>
      <c r="T531" s="267"/>
      <c r="U531" s="15"/>
      <c r="V531" s="15"/>
      <c r="W531" s="15"/>
      <c r="X531" s="15"/>
      <c r="Y531" s="15"/>
      <c r="Z531" s="15"/>
      <c r="AA531" s="15"/>
      <c r="AB531" s="15"/>
      <c r="AC531" s="15"/>
      <c r="AD531" s="15"/>
      <c r="AE531" s="15"/>
      <c r="AT531" s="268" t="s">
        <v>238</v>
      </c>
      <c r="AU531" s="268" t="s">
        <v>92</v>
      </c>
      <c r="AV531" s="15" t="s">
        <v>145</v>
      </c>
      <c r="AW531" s="15" t="s">
        <v>42</v>
      </c>
      <c r="AX531" s="15" t="s">
        <v>90</v>
      </c>
      <c r="AY531" s="268" t="s">
        <v>228</v>
      </c>
    </row>
    <row r="532" s="2" customFormat="1" ht="16.5" customHeight="1">
      <c r="A532" s="42"/>
      <c r="B532" s="43"/>
      <c r="C532" s="218" t="s">
        <v>1027</v>
      </c>
      <c r="D532" s="218" t="s">
        <v>230</v>
      </c>
      <c r="E532" s="219" t="s">
        <v>3653</v>
      </c>
      <c r="F532" s="220" t="s">
        <v>3654</v>
      </c>
      <c r="G532" s="221" t="s">
        <v>233</v>
      </c>
      <c r="H532" s="222">
        <v>149.38</v>
      </c>
      <c r="I532" s="223"/>
      <c r="J532" s="224">
        <f>ROUND(I532*H532,2)</f>
        <v>0</v>
      </c>
      <c r="K532" s="220" t="s">
        <v>234</v>
      </c>
      <c r="L532" s="48"/>
      <c r="M532" s="225" t="s">
        <v>44</v>
      </c>
      <c r="N532" s="226" t="s">
        <v>53</v>
      </c>
      <c r="O532" s="88"/>
      <c r="P532" s="227">
        <f>O532*H532</f>
        <v>0</v>
      </c>
      <c r="Q532" s="227">
        <v>0</v>
      </c>
      <c r="R532" s="227">
        <f>Q532*H532</f>
        <v>0</v>
      </c>
      <c r="S532" s="227">
        <v>0</v>
      </c>
      <c r="T532" s="228">
        <f>S532*H532</f>
        <v>0</v>
      </c>
      <c r="U532" s="42"/>
      <c r="V532" s="42"/>
      <c r="W532" s="42"/>
      <c r="X532" s="42"/>
      <c r="Y532" s="42"/>
      <c r="Z532" s="42"/>
      <c r="AA532" s="42"/>
      <c r="AB532" s="42"/>
      <c r="AC532" s="42"/>
      <c r="AD532" s="42"/>
      <c r="AE532" s="42"/>
      <c r="AR532" s="229" t="s">
        <v>362</v>
      </c>
      <c r="AT532" s="229" t="s">
        <v>230</v>
      </c>
      <c r="AU532" s="229" t="s">
        <v>92</v>
      </c>
      <c r="AY532" s="20" t="s">
        <v>228</v>
      </c>
      <c r="BE532" s="230">
        <f>IF(N532="základní",J532,0)</f>
        <v>0</v>
      </c>
      <c r="BF532" s="230">
        <f>IF(N532="snížená",J532,0)</f>
        <v>0</v>
      </c>
      <c r="BG532" s="230">
        <f>IF(N532="zákl. přenesená",J532,0)</f>
        <v>0</v>
      </c>
      <c r="BH532" s="230">
        <f>IF(N532="sníž. přenesená",J532,0)</f>
        <v>0</v>
      </c>
      <c r="BI532" s="230">
        <f>IF(N532="nulová",J532,0)</f>
        <v>0</v>
      </c>
      <c r="BJ532" s="20" t="s">
        <v>90</v>
      </c>
      <c r="BK532" s="230">
        <f>ROUND(I532*H532,2)</f>
        <v>0</v>
      </c>
      <c r="BL532" s="20" t="s">
        <v>362</v>
      </c>
      <c r="BM532" s="229" t="s">
        <v>3655</v>
      </c>
    </row>
    <row r="533" s="2" customFormat="1">
      <c r="A533" s="42"/>
      <c r="B533" s="43"/>
      <c r="C533" s="44"/>
      <c r="D533" s="231" t="s">
        <v>236</v>
      </c>
      <c r="E533" s="44"/>
      <c r="F533" s="232" t="s">
        <v>3656</v>
      </c>
      <c r="G533" s="44"/>
      <c r="H533" s="44"/>
      <c r="I533" s="233"/>
      <c r="J533" s="44"/>
      <c r="K533" s="44"/>
      <c r="L533" s="48"/>
      <c r="M533" s="234"/>
      <c r="N533" s="235"/>
      <c r="O533" s="88"/>
      <c r="P533" s="88"/>
      <c r="Q533" s="88"/>
      <c r="R533" s="88"/>
      <c r="S533" s="88"/>
      <c r="T533" s="89"/>
      <c r="U533" s="42"/>
      <c r="V533" s="42"/>
      <c r="W533" s="42"/>
      <c r="X533" s="42"/>
      <c r="Y533" s="42"/>
      <c r="Z533" s="42"/>
      <c r="AA533" s="42"/>
      <c r="AB533" s="42"/>
      <c r="AC533" s="42"/>
      <c r="AD533" s="42"/>
      <c r="AE533" s="42"/>
      <c r="AT533" s="20" t="s">
        <v>236</v>
      </c>
      <c r="AU533" s="20" t="s">
        <v>92</v>
      </c>
    </row>
    <row r="534" s="2" customFormat="1" ht="16.5" customHeight="1">
      <c r="A534" s="42"/>
      <c r="B534" s="43"/>
      <c r="C534" s="218" t="s">
        <v>1031</v>
      </c>
      <c r="D534" s="218" t="s">
        <v>230</v>
      </c>
      <c r="E534" s="219" t="s">
        <v>3657</v>
      </c>
      <c r="F534" s="220" t="s">
        <v>3658</v>
      </c>
      <c r="G534" s="221" t="s">
        <v>233</v>
      </c>
      <c r="H534" s="222">
        <v>149.38</v>
      </c>
      <c r="I534" s="223"/>
      <c r="J534" s="224">
        <f>ROUND(I534*H534,2)</f>
        <v>0</v>
      </c>
      <c r="K534" s="220" t="s">
        <v>234</v>
      </c>
      <c r="L534" s="48"/>
      <c r="M534" s="225" t="s">
        <v>44</v>
      </c>
      <c r="N534" s="226" t="s">
        <v>53</v>
      </c>
      <c r="O534" s="88"/>
      <c r="P534" s="227">
        <f>O534*H534</f>
        <v>0</v>
      </c>
      <c r="Q534" s="227">
        <v>0.00025999999999999998</v>
      </c>
      <c r="R534" s="227">
        <f>Q534*H534</f>
        <v>0.038838799999999993</v>
      </c>
      <c r="S534" s="227">
        <v>0</v>
      </c>
      <c r="T534" s="228">
        <f>S534*H534</f>
        <v>0</v>
      </c>
      <c r="U534" s="42"/>
      <c r="V534" s="42"/>
      <c r="W534" s="42"/>
      <c r="X534" s="42"/>
      <c r="Y534" s="42"/>
      <c r="Z534" s="42"/>
      <c r="AA534" s="42"/>
      <c r="AB534" s="42"/>
      <c r="AC534" s="42"/>
      <c r="AD534" s="42"/>
      <c r="AE534" s="42"/>
      <c r="AR534" s="229" t="s">
        <v>362</v>
      </c>
      <c r="AT534" s="229" t="s">
        <v>230</v>
      </c>
      <c r="AU534" s="229" t="s">
        <v>92</v>
      </c>
      <c r="AY534" s="20" t="s">
        <v>228</v>
      </c>
      <c r="BE534" s="230">
        <f>IF(N534="základní",J534,0)</f>
        <v>0</v>
      </c>
      <c r="BF534" s="230">
        <f>IF(N534="snížená",J534,0)</f>
        <v>0</v>
      </c>
      <c r="BG534" s="230">
        <f>IF(N534="zákl. přenesená",J534,0)</f>
        <v>0</v>
      </c>
      <c r="BH534" s="230">
        <f>IF(N534="sníž. přenesená",J534,0)</f>
        <v>0</v>
      </c>
      <c r="BI534" s="230">
        <f>IF(N534="nulová",J534,0)</f>
        <v>0</v>
      </c>
      <c r="BJ534" s="20" t="s">
        <v>90</v>
      </c>
      <c r="BK534" s="230">
        <f>ROUND(I534*H534,2)</f>
        <v>0</v>
      </c>
      <c r="BL534" s="20" t="s">
        <v>362</v>
      </c>
      <c r="BM534" s="229" t="s">
        <v>3659</v>
      </c>
    </row>
    <row r="535" s="2" customFormat="1">
      <c r="A535" s="42"/>
      <c r="B535" s="43"/>
      <c r="C535" s="44"/>
      <c r="D535" s="231" t="s">
        <v>236</v>
      </c>
      <c r="E535" s="44"/>
      <c r="F535" s="232" t="s">
        <v>3660</v>
      </c>
      <c r="G535" s="44"/>
      <c r="H535" s="44"/>
      <c r="I535" s="233"/>
      <c r="J535" s="44"/>
      <c r="K535" s="44"/>
      <c r="L535" s="48"/>
      <c r="M535" s="234"/>
      <c r="N535" s="235"/>
      <c r="O535" s="88"/>
      <c r="P535" s="88"/>
      <c r="Q535" s="88"/>
      <c r="R535" s="88"/>
      <c r="S535" s="88"/>
      <c r="T535" s="89"/>
      <c r="U535" s="42"/>
      <c r="V535" s="42"/>
      <c r="W535" s="42"/>
      <c r="X535" s="42"/>
      <c r="Y535" s="42"/>
      <c r="Z535" s="42"/>
      <c r="AA535" s="42"/>
      <c r="AB535" s="42"/>
      <c r="AC535" s="42"/>
      <c r="AD535" s="42"/>
      <c r="AE535" s="42"/>
      <c r="AT535" s="20" t="s">
        <v>236</v>
      </c>
      <c r="AU535" s="20" t="s">
        <v>92</v>
      </c>
    </row>
    <row r="536" s="2" customFormat="1" ht="24.15" customHeight="1">
      <c r="A536" s="42"/>
      <c r="B536" s="43"/>
      <c r="C536" s="218" t="s">
        <v>1037</v>
      </c>
      <c r="D536" s="218" t="s">
        <v>230</v>
      </c>
      <c r="E536" s="219" t="s">
        <v>3661</v>
      </c>
      <c r="F536" s="220" t="s">
        <v>3662</v>
      </c>
      <c r="G536" s="221" t="s">
        <v>233</v>
      </c>
      <c r="H536" s="222">
        <v>149.38</v>
      </c>
      <c r="I536" s="223"/>
      <c r="J536" s="224">
        <f>ROUND(I536*H536,2)</f>
        <v>0</v>
      </c>
      <c r="K536" s="220" t="s">
        <v>234</v>
      </c>
      <c r="L536" s="48"/>
      <c r="M536" s="225" t="s">
        <v>44</v>
      </c>
      <c r="N536" s="226" t="s">
        <v>53</v>
      </c>
      <c r="O536" s="88"/>
      <c r="P536" s="227">
        <f>O536*H536</f>
        <v>0</v>
      </c>
      <c r="Q536" s="227">
        <v>0.00029</v>
      </c>
      <c r="R536" s="227">
        <f>Q536*H536</f>
        <v>0.043320199999999996</v>
      </c>
      <c r="S536" s="227">
        <v>0</v>
      </c>
      <c r="T536" s="228">
        <f>S536*H536</f>
        <v>0</v>
      </c>
      <c r="U536" s="42"/>
      <c r="V536" s="42"/>
      <c r="W536" s="42"/>
      <c r="X536" s="42"/>
      <c r="Y536" s="42"/>
      <c r="Z536" s="42"/>
      <c r="AA536" s="42"/>
      <c r="AB536" s="42"/>
      <c r="AC536" s="42"/>
      <c r="AD536" s="42"/>
      <c r="AE536" s="42"/>
      <c r="AR536" s="229" t="s">
        <v>362</v>
      </c>
      <c r="AT536" s="229" t="s">
        <v>230</v>
      </c>
      <c r="AU536" s="229" t="s">
        <v>92</v>
      </c>
      <c r="AY536" s="20" t="s">
        <v>228</v>
      </c>
      <c r="BE536" s="230">
        <f>IF(N536="základní",J536,0)</f>
        <v>0</v>
      </c>
      <c r="BF536" s="230">
        <f>IF(N536="snížená",J536,0)</f>
        <v>0</v>
      </c>
      <c r="BG536" s="230">
        <f>IF(N536="zákl. přenesená",J536,0)</f>
        <v>0</v>
      </c>
      <c r="BH536" s="230">
        <f>IF(N536="sníž. přenesená",J536,0)</f>
        <v>0</v>
      </c>
      <c r="BI536" s="230">
        <f>IF(N536="nulová",J536,0)</f>
        <v>0</v>
      </c>
      <c r="BJ536" s="20" t="s">
        <v>90</v>
      </c>
      <c r="BK536" s="230">
        <f>ROUND(I536*H536,2)</f>
        <v>0</v>
      </c>
      <c r="BL536" s="20" t="s">
        <v>362</v>
      </c>
      <c r="BM536" s="229" t="s">
        <v>3663</v>
      </c>
    </row>
    <row r="537" s="2" customFormat="1">
      <c r="A537" s="42"/>
      <c r="B537" s="43"/>
      <c r="C537" s="44"/>
      <c r="D537" s="231" t="s">
        <v>236</v>
      </c>
      <c r="E537" s="44"/>
      <c r="F537" s="232" t="s">
        <v>3664</v>
      </c>
      <c r="G537" s="44"/>
      <c r="H537" s="44"/>
      <c r="I537" s="233"/>
      <c r="J537" s="44"/>
      <c r="K537" s="44"/>
      <c r="L537" s="48"/>
      <c r="M537" s="234"/>
      <c r="N537" s="235"/>
      <c r="O537" s="88"/>
      <c r="P537" s="88"/>
      <c r="Q537" s="88"/>
      <c r="R537" s="88"/>
      <c r="S537" s="88"/>
      <c r="T537" s="89"/>
      <c r="U537" s="42"/>
      <c r="V537" s="42"/>
      <c r="W537" s="42"/>
      <c r="X537" s="42"/>
      <c r="Y537" s="42"/>
      <c r="Z537" s="42"/>
      <c r="AA537" s="42"/>
      <c r="AB537" s="42"/>
      <c r="AC537" s="42"/>
      <c r="AD537" s="42"/>
      <c r="AE537" s="42"/>
      <c r="AT537" s="20" t="s">
        <v>236</v>
      </c>
      <c r="AU537" s="20" t="s">
        <v>92</v>
      </c>
    </row>
    <row r="538" s="13" customFormat="1">
      <c r="A538" s="13"/>
      <c r="B538" s="236"/>
      <c r="C538" s="237"/>
      <c r="D538" s="238" t="s">
        <v>238</v>
      </c>
      <c r="E538" s="239" t="s">
        <v>44</v>
      </c>
      <c r="F538" s="240" t="s">
        <v>3649</v>
      </c>
      <c r="G538" s="237"/>
      <c r="H538" s="239" t="s">
        <v>44</v>
      </c>
      <c r="I538" s="241"/>
      <c r="J538" s="237"/>
      <c r="K538" s="237"/>
      <c r="L538" s="242"/>
      <c r="M538" s="243"/>
      <c r="N538" s="244"/>
      <c r="O538" s="244"/>
      <c r="P538" s="244"/>
      <c r="Q538" s="244"/>
      <c r="R538" s="244"/>
      <c r="S538" s="244"/>
      <c r="T538" s="245"/>
      <c r="U538" s="13"/>
      <c r="V538" s="13"/>
      <c r="W538" s="13"/>
      <c r="X538" s="13"/>
      <c r="Y538" s="13"/>
      <c r="Z538" s="13"/>
      <c r="AA538" s="13"/>
      <c r="AB538" s="13"/>
      <c r="AC538" s="13"/>
      <c r="AD538" s="13"/>
      <c r="AE538" s="13"/>
      <c r="AT538" s="246" t="s">
        <v>238</v>
      </c>
      <c r="AU538" s="246" t="s">
        <v>92</v>
      </c>
      <c r="AV538" s="13" t="s">
        <v>90</v>
      </c>
      <c r="AW538" s="13" t="s">
        <v>42</v>
      </c>
      <c r="AX538" s="13" t="s">
        <v>82</v>
      </c>
      <c r="AY538" s="246" t="s">
        <v>228</v>
      </c>
    </row>
    <row r="539" s="14" customFormat="1">
      <c r="A539" s="14"/>
      <c r="B539" s="247"/>
      <c r="C539" s="248"/>
      <c r="D539" s="238" t="s">
        <v>238</v>
      </c>
      <c r="E539" s="249" t="s">
        <v>44</v>
      </c>
      <c r="F539" s="250" t="s">
        <v>3266</v>
      </c>
      <c r="G539" s="248"/>
      <c r="H539" s="251">
        <v>149.38</v>
      </c>
      <c r="I539" s="252"/>
      <c r="J539" s="248"/>
      <c r="K539" s="248"/>
      <c r="L539" s="253"/>
      <c r="M539" s="254"/>
      <c r="N539" s="255"/>
      <c r="O539" s="255"/>
      <c r="P539" s="255"/>
      <c r="Q539" s="255"/>
      <c r="R539" s="255"/>
      <c r="S539" s="255"/>
      <c r="T539" s="256"/>
      <c r="U539" s="14"/>
      <c r="V539" s="14"/>
      <c r="W539" s="14"/>
      <c r="X539" s="14"/>
      <c r="Y539" s="14"/>
      <c r="Z539" s="14"/>
      <c r="AA539" s="14"/>
      <c r="AB539" s="14"/>
      <c r="AC539" s="14"/>
      <c r="AD539" s="14"/>
      <c r="AE539" s="14"/>
      <c r="AT539" s="257" t="s">
        <v>238</v>
      </c>
      <c r="AU539" s="257" t="s">
        <v>92</v>
      </c>
      <c r="AV539" s="14" t="s">
        <v>92</v>
      </c>
      <c r="AW539" s="14" t="s">
        <v>42</v>
      </c>
      <c r="AX539" s="14" t="s">
        <v>82</v>
      </c>
      <c r="AY539" s="257" t="s">
        <v>228</v>
      </c>
    </row>
    <row r="540" s="15" customFormat="1">
      <c r="A540" s="15"/>
      <c r="B540" s="258"/>
      <c r="C540" s="259"/>
      <c r="D540" s="238" t="s">
        <v>238</v>
      </c>
      <c r="E540" s="260" t="s">
        <v>44</v>
      </c>
      <c r="F540" s="261" t="s">
        <v>247</v>
      </c>
      <c r="G540" s="259"/>
      <c r="H540" s="262">
        <v>149.38</v>
      </c>
      <c r="I540" s="263"/>
      <c r="J540" s="259"/>
      <c r="K540" s="259"/>
      <c r="L540" s="264"/>
      <c r="M540" s="265"/>
      <c r="N540" s="266"/>
      <c r="O540" s="266"/>
      <c r="P540" s="266"/>
      <c r="Q540" s="266"/>
      <c r="R540" s="266"/>
      <c r="S540" s="266"/>
      <c r="T540" s="267"/>
      <c r="U540" s="15"/>
      <c r="V540" s="15"/>
      <c r="W540" s="15"/>
      <c r="X540" s="15"/>
      <c r="Y540" s="15"/>
      <c r="Z540" s="15"/>
      <c r="AA540" s="15"/>
      <c r="AB540" s="15"/>
      <c r="AC540" s="15"/>
      <c r="AD540" s="15"/>
      <c r="AE540" s="15"/>
      <c r="AT540" s="268" t="s">
        <v>238</v>
      </c>
      <c r="AU540" s="268" t="s">
        <v>92</v>
      </c>
      <c r="AV540" s="15" t="s">
        <v>145</v>
      </c>
      <c r="AW540" s="15" t="s">
        <v>42</v>
      </c>
      <c r="AX540" s="15" t="s">
        <v>90</v>
      </c>
      <c r="AY540" s="268" t="s">
        <v>228</v>
      </c>
    </row>
    <row r="541" s="2" customFormat="1" ht="16.5" customHeight="1">
      <c r="A541" s="42"/>
      <c r="B541" s="43"/>
      <c r="C541" s="218" t="s">
        <v>1047</v>
      </c>
      <c r="D541" s="218" t="s">
        <v>230</v>
      </c>
      <c r="E541" s="219" t="s">
        <v>3665</v>
      </c>
      <c r="F541" s="220" t="s">
        <v>3666</v>
      </c>
      <c r="G541" s="221" t="s">
        <v>233</v>
      </c>
      <c r="H541" s="222">
        <v>319.24000000000001</v>
      </c>
      <c r="I541" s="223"/>
      <c r="J541" s="224">
        <f>ROUND(I541*H541,2)</f>
        <v>0</v>
      </c>
      <c r="K541" s="220" t="s">
        <v>281</v>
      </c>
      <c r="L541" s="48"/>
      <c r="M541" s="225" t="s">
        <v>44</v>
      </c>
      <c r="N541" s="226" t="s">
        <v>53</v>
      </c>
      <c r="O541" s="88"/>
      <c r="P541" s="227">
        <f>O541*H541</f>
        <v>0</v>
      </c>
      <c r="Q541" s="227">
        <v>0.00069999999999999999</v>
      </c>
      <c r="R541" s="227">
        <f>Q541*H541</f>
        <v>0.223468</v>
      </c>
      <c r="S541" s="227">
        <v>0</v>
      </c>
      <c r="T541" s="228">
        <f>S541*H541</f>
        <v>0</v>
      </c>
      <c r="U541" s="42"/>
      <c r="V541" s="42"/>
      <c r="W541" s="42"/>
      <c r="X541" s="42"/>
      <c r="Y541" s="42"/>
      <c r="Z541" s="42"/>
      <c r="AA541" s="42"/>
      <c r="AB541" s="42"/>
      <c r="AC541" s="42"/>
      <c r="AD541" s="42"/>
      <c r="AE541" s="42"/>
      <c r="AR541" s="229" t="s">
        <v>362</v>
      </c>
      <c r="AT541" s="229" t="s">
        <v>230</v>
      </c>
      <c r="AU541" s="229" t="s">
        <v>92</v>
      </c>
      <c r="AY541" s="20" t="s">
        <v>228</v>
      </c>
      <c r="BE541" s="230">
        <f>IF(N541="základní",J541,0)</f>
        <v>0</v>
      </c>
      <c r="BF541" s="230">
        <f>IF(N541="snížená",J541,0)</f>
        <v>0</v>
      </c>
      <c r="BG541" s="230">
        <f>IF(N541="zákl. přenesená",J541,0)</f>
        <v>0</v>
      </c>
      <c r="BH541" s="230">
        <f>IF(N541="sníž. přenesená",J541,0)</f>
        <v>0</v>
      </c>
      <c r="BI541" s="230">
        <f>IF(N541="nulová",J541,0)</f>
        <v>0</v>
      </c>
      <c r="BJ541" s="20" t="s">
        <v>90</v>
      </c>
      <c r="BK541" s="230">
        <f>ROUND(I541*H541,2)</f>
        <v>0</v>
      </c>
      <c r="BL541" s="20" t="s">
        <v>362</v>
      </c>
      <c r="BM541" s="229" t="s">
        <v>3667</v>
      </c>
    </row>
    <row r="542" s="13" customFormat="1">
      <c r="A542" s="13"/>
      <c r="B542" s="236"/>
      <c r="C542" s="237"/>
      <c r="D542" s="238" t="s">
        <v>238</v>
      </c>
      <c r="E542" s="239" t="s">
        <v>44</v>
      </c>
      <c r="F542" s="240" t="s">
        <v>3668</v>
      </c>
      <c r="G542" s="237"/>
      <c r="H542" s="239" t="s">
        <v>44</v>
      </c>
      <c r="I542" s="241"/>
      <c r="J542" s="237"/>
      <c r="K542" s="237"/>
      <c r="L542" s="242"/>
      <c r="M542" s="243"/>
      <c r="N542" s="244"/>
      <c r="O542" s="244"/>
      <c r="P542" s="244"/>
      <c r="Q542" s="244"/>
      <c r="R542" s="244"/>
      <c r="S542" s="244"/>
      <c r="T542" s="245"/>
      <c r="U542" s="13"/>
      <c r="V542" s="13"/>
      <c r="W542" s="13"/>
      <c r="X542" s="13"/>
      <c r="Y542" s="13"/>
      <c r="Z542" s="13"/>
      <c r="AA542" s="13"/>
      <c r="AB542" s="13"/>
      <c r="AC542" s="13"/>
      <c r="AD542" s="13"/>
      <c r="AE542" s="13"/>
      <c r="AT542" s="246" t="s">
        <v>238</v>
      </c>
      <c r="AU542" s="246" t="s">
        <v>92</v>
      </c>
      <c r="AV542" s="13" t="s">
        <v>90</v>
      </c>
      <c r="AW542" s="13" t="s">
        <v>42</v>
      </c>
      <c r="AX542" s="13" t="s">
        <v>82</v>
      </c>
      <c r="AY542" s="246" t="s">
        <v>228</v>
      </c>
    </row>
    <row r="543" s="14" customFormat="1">
      <c r="A543" s="14"/>
      <c r="B543" s="247"/>
      <c r="C543" s="248"/>
      <c r="D543" s="238" t="s">
        <v>238</v>
      </c>
      <c r="E543" s="249" t="s">
        <v>44</v>
      </c>
      <c r="F543" s="250" t="s">
        <v>3281</v>
      </c>
      <c r="G543" s="248"/>
      <c r="H543" s="251">
        <v>288.88</v>
      </c>
      <c r="I543" s="252"/>
      <c r="J543" s="248"/>
      <c r="K543" s="248"/>
      <c r="L543" s="253"/>
      <c r="M543" s="254"/>
      <c r="N543" s="255"/>
      <c r="O543" s="255"/>
      <c r="P543" s="255"/>
      <c r="Q543" s="255"/>
      <c r="R543" s="255"/>
      <c r="S543" s="255"/>
      <c r="T543" s="256"/>
      <c r="U543" s="14"/>
      <c r="V543" s="14"/>
      <c r="W543" s="14"/>
      <c r="X543" s="14"/>
      <c r="Y543" s="14"/>
      <c r="Z543" s="14"/>
      <c r="AA543" s="14"/>
      <c r="AB543" s="14"/>
      <c r="AC543" s="14"/>
      <c r="AD543" s="14"/>
      <c r="AE543" s="14"/>
      <c r="AT543" s="257" t="s">
        <v>238</v>
      </c>
      <c r="AU543" s="257" t="s">
        <v>92</v>
      </c>
      <c r="AV543" s="14" t="s">
        <v>92</v>
      </c>
      <c r="AW543" s="14" t="s">
        <v>42</v>
      </c>
      <c r="AX543" s="14" t="s">
        <v>82</v>
      </c>
      <c r="AY543" s="257" t="s">
        <v>228</v>
      </c>
    </row>
    <row r="544" s="14" customFormat="1">
      <c r="A544" s="14"/>
      <c r="B544" s="247"/>
      <c r="C544" s="248"/>
      <c r="D544" s="238" t="s">
        <v>238</v>
      </c>
      <c r="E544" s="249" t="s">
        <v>44</v>
      </c>
      <c r="F544" s="250" t="s">
        <v>3246</v>
      </c>
      <c r="G544" s="248"/>
      <c r="H544" s="251">
        <v>30.359999999999999</v>
      </c>
      <c r="I544" s="252"/>
      <c r="J544" s="248"/>
      <c r="K544" s="248"/>
      <c r="L544" s="253"/>
      <c r="M544" s="254"/>
      <c r="N544" s="255"/>
      <c r="O544" s="255"/>
      <c r="P544" s="255"/>
      <c r="Q544" s="255"/>
      <c r="R544" s="255"/>
      <c r="S544" s="255"/>
      <c r="T544" s="256"/>
      <c r="U544" s="14"/>
      <c r="V544" s="14"/>
      <c r="W544" s="14"/>
      <c r="X544" s="14"/>
      <c r="Y544" s="14"/>
      <c r="Z544" s="14"/>
      <c r="AA544" s="14"/>
      <c r="AB544" s="14"/>
      <c r="AC544" s="14"/>
      <c r="AD544" s="14"/>
      <c r="AE544" s="14"/>
      <c r="AT544" s="257" t="s">
        <v>238</v>
      </c>
      <c r="AU544" s="257" t="s">
        <v>92</v>
      </c>
      <c r="AV544" s="14" t="s">
        <v>92</v>
      </c>
      <c r="AW544" s="14" t="s">
        <v>42</v>
      </c>
      <c r="AX544" s="14" t="s">
        <v>82</v>
      </c>
      <c r="AY544" s="257" t="s">
        <v>228</v>
      </c>
    </row>
    <row r="545" s="15" customFormat="1">
      <c r="A545" s="15"/>
      <c r="B545" s="258"/>
      <c r="C545" s="259"/>
      <c r="D545" s="238" t="s">
        <v>238</v>
      </c>
      <c r="E545" s="260" t="s">
        <v>44</v>
      </c>
      <c r="F545" s="261" t="s">
        <v>247</v>
      </c>
      <c r="G545" s="259"/>
      <c r="H545" s="262">
        <v>319.24000000000001</v>
      </c>
      <c r="I545" s="263"/>
      <c r="J545" s="259"/>
      <c r="K545" s="259"/>
      <c r="L545" s="264"/>
      <c r="M545" s="265"/>
      <c r="N545" s="266"/>
      <c r="O545" s="266"/>
      <c r="P545" s="266"/>
      <c r="Q545" s="266"/>
      <c r="R545" s="266"/>
      <c r="S545" s="266"/>
      <c r="T545" s="267"/>
      <c r="U545" s="15"/>
      <c r="V545" s="15"/>
      <c r="W545" s="15"/>
      <c r="X545" s="15"/>
      <c r="Y545" s="15"/>
      <c r="Z545" s="15"/>
      <c r="AA545" s="15"/>
      <c r="AB545" s="15"/>
      <c r="AC545" s="15"/>
      <c r="AD545" s="15"/>
      <c r="AE545" s="15"/>
      <c r="AT545" s="268" t="s">
        <v>238</v>
      </c>
      <c r="AU545" s="268" t="s">
        <v>92</v>
      </c>
      <c r="AV545" s="15" t="s">
        <v>145</v>
      </c>
      <c r="AW545" s="15" t="s">
        <v>42</v>
      </c>
      <c r="AX545" s="15" t="s">
        <v>90</v>
      </c>
      <c r="AY545" s="268" t="s">
        <v>228</v>
      </c>
    </row>
    <row r="546" s="2" customFormat="1" ht="16.5" customHeight="1">
      <c r="A546" s="42"/>
      <c r="B546" s="43"/>
      <c r="C546" s="218" t="s">
        <v>1052</v>
      </c>
      <c r="D546" s="218" t="s">
        <v>230</v>
      </c>
      <c r="E546" s="219" t="s">
        <v>3669</v>
      </c>
      <c r="F546" s="220" t="s">
        <v>3670</v>
      </c>
      <c r="G546" s="221" t="s">
        <v>233</v>
      </c>
      <c r="H546" s="222">
        <v>7.75</v>
      </c>
      <c r="I546" s="223"/>
      <c r="J546" s="224">
        <f>ROUND(I546*H546,2)</f>
        <v>0</v>
      </c>
      <c r="K546" s="220" t="s">
        <v>281</v>
      </c>
      <c r="L546" s="48"/>
      <c r="M546" s="225" t="s">
        <v>44</v>
      </c>
      <c r="N546" s="226" t="s">
        <v>53</v>
      </c>
      <c r="O546" s="88"/>
      <c r="P546" s="227">
        <f>O546*H546</f>
        <v>0</v>
      </c>
      <c r="Q546" s="227">
        <v>0.00069999999999999999</v>
      </c>
      <c r="R546" s="227">
        <f>Q546*H546</f>
        <v>0.0054250000000000001</v>
      </c>
      <c r="S546" s="227">
        <v>0</v>
      </c>
      <c r="T546" s="228">
        <f>S546*H546</f>
        <v>0</v>
      </c>
      <c r="U546" s="42"/>
      <c r="V546" s="42"/>
      <c r="W546" s="42"/>
      <c r="X546" s="42"/>
      <c r="Y546" s="42"/>
      <c r="Z546" s="42"/>
      <c r="AA546" s="42"/>
      <c r="AB546" s="42"/>
      <c r="AC546" s="42"/>
      <c r="AD546" s="42"/>
      <c r="AE546" s="42"/>
      <c r="AR546" s="229" t="s">
        <v>362</v>
      </c>
      <c r="AT546" s="229" t="s">
        <v>230</v>
      </c>
      <c r="AU546" s="229" t="s">
        <v>92</v>
      </c>
      <c r="AY546" s="20" t="s">
        <v>228</v>
      </c>
      <c r="BE546" s="230">
        <f>IF(N546="základní",J546,0)</f>
        <v>0</v>
      </c>
      <c r="BF546" s="230">
        <f>IF(N546="snížená",J546,0)</f>
        <v>0</v>
      </c>
      <c r="BG546" s="230">
        <f>IF(N546="zákl. přenesená",J546,0)</f>
        <v>0</v>
      </c>
      <c r="BH546" s="230">
        <f>IF(N546="sníž. přenesená",J546,0)</f>
        <v>0</v>
      </c>
      <c r="BI546" s="230">
        <f>IF(N546="nulová",J546,0)</f>
        <v>0</v>
      </c>
      <c r="BJ546" s="20" t="s">
        <v>90</v>
      </c>
      <c r="BK546" s="230">
        <f>ROUND(I546*H546,2)</f>
        <v>0</v>
      </c>
      <c r="BL546" s="20" t="s">
        <v>362</v>
      </c>
      <c r="BM546" s="229" t="s">
        <v>3671</v>
      </c>
    </row>
    <row r="547" s="13" customFormat="1">
      <c r="A547" s="13"/>
      <c r="B547" s="236"/>
      <c r="C547" s="237"/>
      <c r="D547" s="238" t="s">
        <v>238</v>
      </c>
      <c r="E547" s="239" t="s">
        <v>44</v>
      </c>
      <c r="F547" s="240" t="s">
        <v>3672</v>
      </c>
      <c r="G547" s="237"/>
      <c r="H547" s="239" t="s">
        <v>44</v>
      </c>
      <c r="I547" s="241"/>
      <c r="J547" s="237"/>
      <c r="K547" s="237"/>
      <c r="L547" s="242"/>
      <c r="M547" s="243"/>
      <c r="N547" s="244"/>
      <c r="O547" s="244"/>
      <c r="P547" s="244"/>
      <c r="Q547" s="244"/>
      <c r="R547" s="244"/>
      <c r="S547" s="244"/>
      <c r="T547" s="245"/>
      <c r="U547" s="13"/>
      <c r="V547" s="13"/>
      <c r="W547" s="13"/>
      <c r="X547" s="13"/>
      <c r="Y547" s="13"/>
      <c r="Z547" s="13"/>
      <c r="AA547" s="13"/>
      <c r="AB547" s="13"/>
      <c r="AC547" s="13"/>
      <c r="AD547" s="13"/>
      <c r="AE547" s="13"/>
      <c r="AT547" s="246" t="s">
        <v>238</v>
      </c>
      <c r="AU547" s="246" t="s">
        <v>92</v>
      </c>
      <c r="AV547" s="13" t="s">
        <v>90</v>
      </c>
      <c r="AW547" s="13" t="s">
        <v>42</v>
      </c>
      <c r="AX547" s="13" t="s">
        <v>82</v>
      </c>
      <c r="AY547" s="246" t="s">
        <v>228</v>
      </c>
    </row>
    <row r="548" s="14" customFormat="1">
      <c r="A548" s="14"/>
      <c r="B548" s="247"/>
      <c r="C548" s="248"/>
      <c r="D548" s="238" t="s">
        <v>238</v>
      </c>
      <c r="E548" s="249" t="s">
        <v>44</v>
      </c>
      <c r="F548" s="250" t="s">
        <v>3270</v>
      </c>
      <c r="G548" s="248"/>
      <c r="H548" s="251">
        <v>7.75</v>
      </c>
      <c r="I548" s="252"/>
      <c r="J548" s="248"/>
      <c r="K548" s="248"/>
      <c r="L548" s="253"/>
      <c r="M548" s="254"/>
      <c r="N548" s="255"/>
      <c r="O548" s="255"/>
      <c r="P548" s="255"/>
      <c r="Q548" s="255"/>
      <c r="R548" s="255"/>
      <c r="S548" s="255"/>
      <c r="T548" s="256"/>
      <c r="U548" s="14"/>
      <c r="V548" s="14"/>
      <c r="W548" s="14"/>
      <c r="X548" s="14"/>
      <c r="Y548" s="14"/>
      <c r="Z548" s="14"/>
      <c r="AA548" s="14"/>
      <c r="AB548" s="14"/>
      <c r="AC548" s="14"/>
      <c r="AD548" s="14"/>
      <c r="AE548" s="14"/>
      <c r="AT548" s="257" t="s">
        <v>238</v>
      </c>
      <c r="AU548" s="257" t="s">
        <v>92</v>
      </c>
      <c r="AV548" s="14" t="s">
        <v>92</v>
      </c>
      <c r="AW548" s="14" t="s">
        <v>42</v>
      </c>
      <c r="AX548" s="14" t="s">
        <v>82</v>
      </c>
      <c r="AY548" s="257" t="s">
        <v>228</v>
      </c>
    </row>
    <row r="549" s="15" customFormat="1">
      <c r="A549" s="15"/>
      <c r="B549" s="258"/>
      <c r="C549" s="259"/>
      <c r="D549" s="238" t="s">
        <v>238</v>
      </c>
      <c r="E549" s="260" t="s">
        <v>44</v>
      </c>
      <c r="F549" s="261" t="s">
        <v>247</v>
      </c>
      <c r="G549" s="259"/>
      <c r="H549" s="262">
        <v>7.75</v>
      </c>
      <c r="I549" s="263"/>
      <c r="J549" s="259"/>
      <c r="K549" s="259"/>
      <c r="L549" s="264"/>
      <c r="M549" s="265"/>
      <c r="N549" s="266"/>
      <c r="O549" s="266"/>
      <c r="P549" s="266"/>
      <c r="Q549" s="266"/>
      <c r="R549" s="266"/>
      <c r="S549" s="266"/>
      <c r="T549" s="267"/>
      <c r="U549" s="15"/>
      <c r="V549" s="15"/>
      <c r="W549" s="15"/>
      <c r="X549" s="15"/>
      <c r="Y549" s="15"/>
      <c r="Z549" s="15"/>
      <c r="AA549" s="15"/>
      <c r="AB549" s="15"/>
      <c r="AC549" s="15"/>
      <c r="AD549" s="15"/>
      <c r="AE549" s="15"/>
      <c r="AT549" s="268" t="s">
        <v>238</v>
      </c>
      <c r="AU549" s="268" t="s">
        <v>92</v>
      </c>
      <c r="AV549" s="15" t="s">
        <v>145</v>
      </c>
      <c r="AW549" s="15" t="s">
        <v>42</v>
      </c>
      <c r="AX549" s="15" t="s">
        <v>90</v>
      </c>
      <c r="AY549" s="268" t="s">
        <v>228</v>
      </c>
    </row>
    <row r="550" s="12" customFormat="1" ht="25.92" customHeight="1">
      <c r="A550" s="12"/>
      <c r="B550" s="202"/>
      <c r="C550" s="203"/>
      <c r="D550" s="204" t="s">
        <v>81</v>
      </c>
      <c r="E550" s="205" t="s">
        <v>2260</v>
      </c>
      <c r="F550" s="205" t="s">
        <v>2261</v>
      </c>
      <c r="G550" s="203"/>
      <c r="H550" s="203"/>
      <c r="I550" s="206"/>
      <c r="J550" s="207">
        <f>BK550</f>
        <v>0</v>
      </c>
      <c r="K550" s="203"/>
      <c r="L550" s="208"/>
      <c r="M550" s="209"/>
      <c r="N550" s="210"/>
      <c r="O550" s="210"/>
      <c r="P550" s="211">
        <f>SUM(P551:P690)</f>
        <v>0</v>
      </c>
      <c r="Q550" s="210"/>
      <c r="R550" s="211">
        <f>SUM(R551:R690)</f>
        <v>0</v>
      </c>
      <c r="S550" s="210"/>
      <c r="T550" s="212">
        <f>SUM(T551:T690)</f>
        <v>0</v>
      </c>
      <c r="U550" s="12"/>
      <c r="V550" s="12"/>
      <c r="W550" s="12"/>
      <c r="X550" s="12"/>
      <c r="Y550" s="12"/>
      <c r="Z550" s="12"/>
      <c r="AA550" s="12"/>
      <c r="AB550" s="12"/>
      <c r="AC550" s="12"/>
      <c r="AD550" s="12"/>
      <c r="AE550" s="12"/>
      <c r="AR550" s="213" t="s">
        <v>145</v>
      </c>
      <c r="AT550" s="214" t="s">
        <v>81</v>
      </c>
      <c r="AU550" s="214" t="s">
        <v>82</v>
      </c>
      <c r="AY550" s="213" t="s">
        <v>228</v>
      </c>
      <c r="BK550" s="215">
        <f>SUM(BK551:BK690)</f>
        <v>0</v>
      </c>
    </row>
    <row r="551" s="2" customFormat="1" ht="16.5" customHeight="1">
      <c r="A551" s="42"/>
      <c r="B551" s="43"/>
      <c r="C551" s="218" t="s">
        <v>1059</v>
      </c>
      <c r="D551" s="218" t="s">
        <v>230</v>
      </c>
      <c r="E551" s="219" t="s">
        <v>2691</v>
      </c>
      <c r="F551" s="220" t="s">
        <v>3673</v>
      </c>
      <c r="G551" s="221" t="s">
        <v>233</v>
      </c>
      <c r="H551" s="222">
        <v>0</v>
      </c>
      <c r="I551" s="223"/>
      <c r="J551" s="224">
        <f>ROUND(I551*H551,2)</f>
        <v>0</v>
      </c>
      <c r="K551" s="220" t="s">
        <v>281</v>
      </c>
      <c r="L551" s="48"/>
      <c r="M551" s="225" t="s">
        <v>44</v>
      </c>
      <c r="N551" s="226" t="s">
        <v>53</v>
      </c>
      <c r="O551" s="88"/>
      <c r="P551" s="227">
        <f>O551*H551</f>
        <v>0</v>
      </c>
      <c r="Q551" s="227">
        <v>0</v>
      </c>
      <c r="R551" s="227">
        <f>Q551*H551</f>
        <v>0</v>
      </c>
      <c r="S551" s="227">
        <v>0</v>
      </c>
      <c r="T551" s="228">
        <f>S551*H551</f>
        <v>0</v>
      </c>
      <c r="U551" s="42"/>
      <c r="V551" s="42"/>
      <c r="W551" s="42"/>
      <c r="X551" s="42"/>
      <c r="Y551" s="42"/>
      <c r="Z551" s="42"/>
      <c r="AA551" s="42"/>
      <c r="AB551" s="42"/>
      <c r="AC551" s="42"/>
      <c r="AD551" s="42"/>
      <c r="AE551" s="42"/>
      <c r="AR551" s="229" t="s">
        <v>1091</v>
      </c>
      <c r="AT551" s="229" t="s">
        <v>230</v>
      </c>
      <c r="AU551" s="229" t="s">
        <v>90</v>
      </c>
      <c r="AY551" s="20" t="s">
        <v>228</v>
      </c>
      <c r="BE551" s="230">
        <f>IF(N551="základní",J551,0)</f>
        <v>0</v>
      </c>
      <c r="BF551" s="230">
        <f>IF(N551="snížená",J551,0)</f>
        <v>0</v>
      </c>
      <c r="BG551" s="230">
        <f>IF(N551="zákl. přenesená",J551,0)</f>
        <v>0</v>
      </c>
      <c r="BH551" s="230">
        <f>IF(N551="sníž. přenesená",J551,0)</f>
        <v>0</v>
      </c>
      <c r="BI551" s="230">
        <f>IF(N551="nulová",J551,0)</f>
        <v>0</v>
      </c>
      <c r="BJ551" s="20" t="s">
        <v>90</v>
      </c>
      <c r="BK551" s="230">
        <f>ROUND(I551*H551,2)</f>
        <v>0</v>
      </c>
      <c r="BL551" s="20" t="s">
        <v>1091</v>
      </c>
      <c r="BM551" s="229" t="s">
        <v>3674</v>
      </c>
    </row>
    <row r="552" s="13" customFormat="1">
      <c r="A552" s="13"/>
      <c r="B552" s="236"/>
      <c r="C552" s="237"/>
      <c r="D552" s="238" t="s">
        <v>238</v>
      </c>
      <c r="E552" s="239" t="s">
        <v>44</v>
      </c>
      <c r="F552" s="240" t="s">
        <v>1093</v>
      </c>
      <c r="G552" s="237"/>
      <c r="H552" s="239" t="s">
        <v>44</v>
      </c>
      <c r="I552" s="241"/>
      <c r="J552" s="237"/>
      <c r="K552" s="237"/>
      <c r="L552" s="242"/>
      <c r="M552" s="243"/>
      <c r="N552" s="244"/>
      <c r="O552" s="244"/>
      <c r="P552" s="244"/>
      <c r="Q552" s="244"/>
      <c r="R552" s="244"/>
      <c r="S552" s="244"/>
      <c r="T552" s="245"/>
      <c r="U552" s="13"/>
      <c r="V552" s="13"/>
      <c r="W552" s="13"/>
      <c r="X552" s="13"/>
      <c r="Y552" s="13"/>
      <c r="Z552" s="13"/>
      <c r="AA552" s="13"/>
      <c r="AB552" s="13"/>
      <c r="AC552" s="13"/>
      <c r="AD552" s="13"/>
      <c r="AE552" s="13"/>
      <c r="AT552" s="246" t="s">
        <v>238</v>
      </c>
      <c r="AU552" s="246" t="s">
        <v>90</v>
      </c>
      <c r="AV552" s="13" t="s">
        <v>90</v>
      </c>
      <c r="AW552" s="13" t="s">
        <v>42</v>
      </c>
      <c r="AX552" s="13" t="s">
        <v>82</v>
      </c>
      <c r="AY552" s="246" t="s">
        <v>228</v>
      </c>
    </row>
    <row r="553" s="13" customFormat="1">
      <c r="A553" s="13"/>
      <c r="B553" s="236"/>
      <c r="C553" s="237"/>
      <c r="D553" s="238" t="s">
        <v>238</v>
      </c>
      <c r="E553" s="239" t="s">
        <v>44</v>
      </c>
      <c r="F553" s="240" t="s">
        <v>3675</v>
      </c>
      <c r="G553" s="237"/>
      <c r="H553" s="239" t="s">
        <v>44</v>
      </c>
      <c r="I553" s="241"/>
      <c r="J553" s="237"/>
      <c r="K553" s="237"/>
      <c r="L553" s="242"/>
      <c r="M553" s="243"/>
      <c r="N553" s="244"/>
      <c r="O553" s="244"/>
      <c r="P553" s="244"/>
      <c r="Q553" s="244"/>
      <c r="R553" s="244"/>
      <c r="S553" s="244"/>
      <c r="T553" s="245"/>
      <c r="U553" s="13"/>
      <c r="V553" s="13"/>
      <c r="W553" s="13"/>
      <c r="X553" s="13"/>
      <c r="Y553" s="13"/>
      <c r="Z553" s="13"/>
      <c r="AA553" s="13"/>
      <c r="AB553" s="13"/>
      <c r="AC553" s="13"/>
      <c r="AD553" s="13"/>
      <c r="AE553" s="13"/>
      <c r="AT553" s="246" t="s">
        <v>238</v>
      </c>
      <c r="AU553" s="246" t="s">
        <v>90</v>
      </c>
      <c r="AV553" s="13" t="s">
        <v>90</v>
      </c>
      <c r="AW553" s="13" t="s">
        <v>42</v>
      </c>
      <c r="AX553" s="13" t="s">
        <v>82</v>
      </c>
      <c r="AY553" s="246" t="s">
        <v>228</v>
      </c>
    </row>
    <row r="554" s="13" customFormat="1">
      <c r="A554" s="13"/>
      <c r="B554" s="236"/>
      <c r="C554" s="237"/>
      <c r="D554" s="238" t="s">
        <v>238</v>
      </c>
      <c r="E554" s="239" t="s">
        <v>44</v>
      </c>
      <c r="F554" s="240" t="s">
        <v>1366</v>
      </c>
      <c r="G554" s="237"/>
      <c r="H554" s="239" t="s">
        <v>44</v>
      </c>
      <c r="I554" s="241"/>
      <c r="J554" s="237"/>
      <c r="K554" s="237"/>
      <c r="L554" s="242"/>
      <c r="M554" s="243"/>
      <c r="N554" s="244"/>
      <c r="O554" s="244"/>
      <c r="P554" s="244"/>
      <c r="Q554" s="244"/>
      <c r="R554" s="244"/>
      <c r="S554" s="244"/>
      <c r="T554" s="245"/>
      <c r="U554" s="13"/>
      <c r="V554" s="13"/>
      <c r="W554" s="13"/>
      <c r="X554" s="13"/>
      <c r="Y554" s="13"/>
      <c r="Z554" s="13"/>
      <c r="AA554" s="13"/>
      <c r="AB554" s="13"/>
      <c r="AC554" s="13"/>
      <c r="AD554" s="13"/>
      <c r="AE554" s="13"/>
      <c r="AT554" s="246" t="s">
        <v>238</v>
      </c>
      <c r="AU554" s="246" t="s">
        <v>90</v>
      </c>
      <c r="AV554" s="13" t="s">
        <v>90</v>
      </c>
      <c r="AW554" s="13" t="s">
        <v>42</v>
      </c>
      <c r="AX554" s="13" t="s">
        <v>82</v>
      </c>
      <c r="AY554" s="246" t="s">
        <v>228</v>
      </c>
    </row>
    <row r="555" s="14" customFormat="1">
      <c r="A555" s="14"/>
      <c r="B555" s="247"/>
      <c r="C555" s="248"/>
      <c r="D555" s="238" t="s">
        <v>238</v>
      </c>
      <c r="E555" s="249" t="s">
        <v>44</v>
      </c>
      <c r="F555" s="250" t="s">
        <v>3676</v>
      </c>
      <c r="G555" s="248"/>
      <c r="H555" s="251">
        <v>554.91999999999996</v>
      </c>
      <c r="I555" s="252"/>
      <c r="J555" s="248"/>
      <c r="K555" s="248"/>
      <c r="L555" s="253"/>
      <c r="M555" s="254"/>
      <c r="N555" s="255"/>
      <c r="O555" s="255"/>
      <c r="P555" s="255"/>
      <c r="Q555" s="255"/>
      <c r="R555" s="255"/>
      <c r="S555" s="255"/>
      <c r="T555" s="256"/>
      <c r="U555" s="14"/>
      <c r="V555" s="14"/>
      <c r="W555" s="14"/>
      <c r="X555" s="14"/>
      <c r="Y555" s="14"/>
      <c r="Z555" s="14"/>
      <c r="AA555" s="14"/>
      <c r="AB555" s="14"/>
      <c r="AC555" s="14"/>
      <c r="AD555" s="14"/>
      <c r="AE555" s="14"/>
      <c r="AT555" s="257" t="s">
        <v>238</v>
      </c>
      <c r="AU555" s="257" t="s">
        <v>90</v>
      </c>
      <c r="AV555" s="14" t="s">
        <v>92</v>
      </c>
      <c r="AW555" s="14" t="s">
        <v>42</v>
      </c>
      <c r="AX555" s="14" t="s">
        <v>82</v>
      </c>
      <c r="AY555" s="257" t="s">
        <v>228</v>
      </c>
    </row>
    <row r="556" s="13" customFormat="1">
      <c r="A556" s="13"/>
      <c r="B556" s="236"/>
      <c r="C556" s="237"/>
      <c r="D556" s="238" t="s">
        <v>238</v>
      </c>
      <c r="E556" s="239" t="s">
        <v>44</v>
      </c>
      <c r="F556" s="240" t="s">
        <v>1368</v>
      </c>
      <c r="G556" s="237"/>
      <c r="H556" s="239" t="s">
        <v>44</v>
      </c>
      <c r="I556" s="241"/>
      <c r="J556" s="237"/>
      <c r="K556" s="237"/>
      <c r="L556" s="242"/>
      <c r="M556" s="243"/>
      <c r="N556" s="244"/>
      <c r="O556" s="244"/>
      <c r="P556" s="244"/>
      <c r="Q556" s="244"/>
      <c r="R556" s="244"/>
      <c r="S556" s="244"/>
      <c r="T556" s="245"/>
      <c r="U556" s="13"/>
      <c r="V556" s="13"/>
      <c r="W556" s="13"/>
      <c r="X556" s="13"/>
      <c r="Y556" s="13"/>
      <c r="Z556" s="13"/>
      <c r="AA556" s="13"/>
      <c r="AB556" s="13"/>
      <c r="AC556" s="13"/>
      <c r="AD556" s="13"/>
      <c r="AE556" s="13"/>
      <c r="AT556" s="246" t="s">
        <v>238</v>
      </c>
      <c r="AU556" s="246" t="s">
        <v>90</v>
      </c>
      <c r="AV556" s="13" t="s">
        <v>90</v>
      </c>
      <c r="AW556" s="13" t="s">
        <v>42</v>
      </c>
      <c r="AX556" s="13" t="s">
        <v>82</v>
      </c>
      <c r="AY556" s="246" t="s">
        <v>228</v>
      </c>
    </row>
    <row r="557" s="14" customFormat="1">
      <c r="A557" s="14"/>
      <c r="B557" s="247"/>
      <c r="C557" s="248"/>
      <c r="D557" s="238" t="s">
        <v>238</v>
      </c>
      <c r="E557" s="249" t="s">
        <v>44</v>
      </c>
      <c r="F557" s="250" t="s">
        <v>3677</v>
      </c>
      <c r="G557" s="248"/>
      <c r="H557" s="251">
        <v>87.099999999999994</v>
      </c>
      <c r="I557" s="252"/>
      <c r="J557" s="248"/>
      <c r="K557" s="248"/>
      <c r="L557" s="253"/>
      <c r="M557" s="254"/>
      <c r="N557" s="255"/>
      <c r="O557" s="255"/>
      <c r="P557" s="255"/>
      <c r="Q557" s="255"/>
      <c r="R557" s="255"/>
      <c r="S557" s="255"/>
      <c r="T557" s="256"/>
      <c r="U557" s="14"/>
      <c r="V557" s="14"/>
      <c r="W557" s="14"/>
      <c r="X557" s="14"/>
      <c r="Y557" s="14"/>
      <c r="Z557" s="14"/>
      <c r="AA557" s="14"/>
      <c r="AB557" s="14"/>
      <c r="AC557" s="14"/>
      <c r="AD557" s="14"/>
      <c r="AE557" s="14"/>
      <c r="AT557" s="257" t="s">
        <v>238</v>
      </c>
      <c r="AU557" s="257" t="s">
        <v>90</v>
      </c>
      <c r="AV557" s="14" t="s">
        <v>92</v>
      </c>
      <c r="AW557" s="14" t="s">
        <v>42</v>
      </c>
      <c r="AX557" s="14" t="s">
        <v>82</v>
      </c>
      <c r="AY557" s="257" t="s">
        <v>228</v>
      </c>
    </row>
    <row r="558" s="13" customFormat="1">
      <c r="A558" s="13"/>
      <c r="B558" s="236"/>
      <c r="C558" s="237"/>
      <c r="D558" s="238" t="s">
        <v>238</v>
      </c>
      <c r="E558" s="239" t="s">
        <v>44</v>
      </c>
      <c r="F558" s="240" t="s">
        <v>1408</v>
      </c>
      <c r="G558" s="237"/>
      <c r="H558" s="239" t="s">
        <v>44</v>
      </c>
      <c r="I558" s="241"/>
      <c r="J558" s="237"/>
      <c r="K558" s="237"/>
      <c r="L558" s="242"/>
      <c r="M558" s="243"/>
      <c r="N558" s="244"/>
      <c r="O558" s="244"/>
      <c r="P558" s="244"/>
      <c r="Q558" s="244"/>
      <c r="R558" s="244"/>
      <c r="S558" s="244"/>
      <c r="T558" s="245"/>
      <c r="U558" s="13"/>
      <c r="V558" s="13"/>
      <c r="W558" s="13"/>
      <c r="X558" s="13"/>
      <c r="Y558" s="13"/>
      <c r="Z558" s="13"/>
      <c r="AA558" s="13"/>
      <c r="AB558" s="13"/>
      <c r="AC558" s="13"/>
      <c r="AD558" s="13"/>
      <c r="AE558" s="13"/>
      <c r="AT558" s="246" t="s">
        <v>238</v>
      </c>
      <c r="AU558" s="246" t="s">
        <v>90</v>
      </c>
      <c r="AV558" s="13" t="s">
        <v>90</v>
      </c>
      <c r="AW558" s="13" t="s">
        <v>42</v>
      </c>
      <c r="AX558" s="13" t="s">
        <v>82</v>
      </c>
      <c r="AY558" s="246" t="s">
        <v>228</v>
      </c>
    </row>
    <row r="559" s="14" customFormat="1">
      <c r="A559" s="14"/>
      <c r="B559" s="247"/>
      <c r="C559" s="248"/>
      <c r="D559" s="238" t="s">
        <v>238</v>
      </c>
      <c r="E559" s="249" t="s">
        <v>44</v>
      </c>
      <c r="F559" s="250" t="s">
        <v>3678</v>
      </c>
      <c r="G559" s="248"/>
      <c r="H559" s="251">
        <v>317.95999999999998</v>
      </c>
      <c r="I559" s="252"/>
      <c r="J559" s="248"/>
      <c r="K559" s="248"/>
      <c r="L559" s="253"/>
      <c r="M559" s="254"/>
      <c r="N559" s="255"/>
      <c r="O559" s="255"/>
      <c r="P559" s="255"/>
      <c r="Q559" s="255"/>
      <c r="R559" s="255"/>
      <c r="S559" s="255"/>
      <c r="T559" s="256"/>
      <c r="U559" s="14"/>
      <c r="V559" s="14"/>
      <c r="W559" s="14"/>
      <c r="X559" s="14"/>
      <c r="Y559" s="14"/>
      <c r="Z559" s="14"/>
      <c r="AA559" s="14"/>
      <c r="AB559" s="14"/>
      <c r="AC559" s="14"/>
      <c r="AD559" s="14"/>
      <c r="AE559" s="14"/>
      <c r="AT559" s="257" t="s">
        <v>238</v>
      </c>
      <c r="AU559" s="257" t="s">
        <v>90</v>
      </c>
      <c r="AV559" s="14" t="s">
        <v>92</v>
      </c>
      <c r="AW559" s="14" t="s">
        <v>42</v>
      </c>
      <c r="AX559" s="14" t="s">
        <v>82</v>
      </c>
      <c r="AY559" s="257" t="s">
        <v>228</v>
      </c>
    </row>
    <row r="560" s="16" customFormat="1">
      <c r="A560" s="16"/>
      <c r="B560" s="280"/>
      <c r="C560" s="281"/>
      <c r="D560" s="238" t="s">
        <v>238</v>
      </c>
      <c r="E560" s="282" t="s">
        <v>3679</v>
      </c>
      <c r="F560" s="283" t="s">
        <v>332</v>
      </c>
      <c r="G560" s="281"/>
      <c r="H560" s="284">
        <v>959.98000000000002</v>
      </c>
      <c r="I560" s="285"/>
      <c r="J560" s="281"/>
      <c r="K560" s="281"/>
      <c r="L560" s="286"/>
      <c r="M560" s="287"/>
      <c r="N560" s="288"/>
      <c r="O560" s="288"/>
      <c r="P560" s="288"/>
      <c r="Q560" s="288"/>
      <c r="R560" s="288"/>
      <c r="S560" s="288"/>
      <c r="T560" s="289"/>
      <c r="U560" s="16"/>
      <c r="V560" s="16"/>
      <c r="W560" s="16"/>
      <c r="X560" s="16"/>
      <c r="Y560" s="16"/>
      <c r="Z560" s="16"/>
      <c r="AA560" s="16"/>
      <c r="AB560" s="16"/>
      <c r="AC560" s="16"/>
      <c r="AD560" s="16"/>
      <c r="AE560" s="16"/>
      <c r="AT560" s="290" t="s">
        <v>238</v>
      </c>
      <c r="AU560" s="290" t="s">
        <v>90</v>
      </c>
      <c r="AV560" s="16" t="s">
        <v>105</v>
      </c>
      <c r="AW560" s="16" t="s">
        <v>42</v>
      </c>
      <c r="AX560" s="16" t="s">
        <v>82</v>
      </c>
      <c r="AY560" s="290" t="s">
        <v>228</v>
      </c>
    </row>
    <row r="561" s="13" customFormat="1">
      <c r="A561" s="13"/>
      <c r="B561" s="236"/>
      <c r="C561" s="237"/>
      <c r="D561" s="238" t="s">
        <v>238</v>
      </c>
      <c r="E561" s="239" t="s">
        <v>44</v>
      </c>
      <c r="F561" s="240" t="s">
        <v>3680</v>
      </c>
      <c r="G561" s="237"/>
      <c r="H561" s="239" t="s">
        <v>44</v>
      </c>
      <c r="I561" s="241"/>
      <c r="J561" s="237"/>
      <c r="K561" s="237"/>
      <c r="L561" s="242"/>
      <c r="M561" s="243"/>
      <c r="N561" s="244"/>
      <c r="O561" s="244"/>
      <c r="P561" s="244"/>
      <c r="Q561" s="244"/>
      <c r="R561" s="244"/>
      <c r="S561" s="244"/>
      <c r="T561" s="245"/>
      <c r="U561" s="13"/>
      <c r="V561" s="13"/>
      <c r="W561" s="13"/>
      <c r="X561" s="13"/>
      <c r="Y561" s="13"/>
      <c r="Z561" s="13"/>
      <c r="AA561" s="13"/>
      <c r="AB561" s="13"/>
      <c r="AC561" s="13"/>
      <c r="AD561" s="13"/>
      <c r="AE561" s="13"/>
      <c r="AT561" s="246" t="s">
        <v>238</v>
      </c>
      <c r="AU561" s="246" t="s">
        <v>90</v>
      </c>
      <c r="AV561" s="13" t="s">
        <v>90</v>
      </c>
      <c r="AW561" s="13" t="s">
        <v>42</v>
      </c>
      <c r="AX561" s="13" t="s">
        <v>82</v>
      </c>
      <c r="AY561" s="246" t="s">
        <v>228</v>
      </c>
    </row>
    <row r="562" s="14" customFormat="1">
      <c r="A562" s="14"/>
      <c r="B562" s="247"/>
      <c r="C562" s="248"/>
      <c r="D562" s="238" t="s">
        <v>238</v>
      </c>
      <c r="E562" s="249" t="s">
        <v>44</v>
      </c>
      <c r="F562" s="250" t="s">
        <v>3681</v>
      </c>
      <c r="G562" s="248"/>
      <c r="H562" s="251">
        <v>58.82</v>
      </c>
      <c r="I562" s="252"/>
      <c r="J562" s="248"/>
      <c r="K562" s="248"/>
      <c r="L562" s="253"/>
      <c r="M562" s="254"/>
      <c r="N562" s="255"/>
      <c r="O562" s="255"/>
      <c r="P562" s="255"/>
      <c r="Q562" s="255"/>
      <c r="R562" s="255"/>
      <c r="S562" s="255"/>
      <c r="T562" s="256"/>
      <c r="U562" s="14"/>
      <c r="V562" s="14"/>
      <c r="W562" s="14"/>
      <c r="X562" s="14"/>
      <c r="Y562" s="14"/>
      <c r="Z562" s="14"/>
      <c r="AA562" s="14"/>
      <c r="AB562" s="14"/>
      <c r="AC562" s="14"/>
      <c r="AD562" s="14"/>
      <c r="AE562" s="14"/>
      <c r="AT562" s="257" t="s">
        <v>238</v>
      </c>
      <c r="AU562" s="257" t="s">
        <v>90</v>
      </c>
      <c r="AV562" s="14" t="s">
        <v>92</v>
      </c>
      <c r="AW562" s="14" t="s">
        <v>42</v>
      </c>
      <c r="AX562" s="14" t="s">
        <v>82</v>
      </c>
      <c r="AY562" s="257" t="s">
        <v>228</v>
      </c>
    </row>
    <row r="563" s="14" customFormat="1">
      <c r="A563" s="14"/>
      <c r="B563" s="247"/>
      <c r="C563" s="248"/>
      <c r="D563" s="238" t="s">
        <v>238</v>
      </c>
      <c r="E563" s="249" t="s">
        <v>44</v>
      </c>
      <c r="F563" s="250" t="s">
        <v>3682</v>
      </c>
      <c r="G563" s="248"/>
      <c r="H563" s="251">
        <v>1698.56</v>
      </c>
      <c r="I563" s="252"/>
      <c r="J563" s="248"/>
      <c r="K563" s="248"/>
      <c r="L563" s="253"/>
      <c r="M563" s="254"/>
      <c r="N563" s="255"/>
      <c r="O563" s="255"/>
      <c r="P563" s="255"/>
      <c r="Q563" s="255"/>
      <c r="R563" s="255"/>
      <c r="S563" s="255"/>
      <c r="T563" s="256"/>
      <c r="U563" s="14"/>
      <c r="V563" s="14"/>
      <c r="W563" s="14"/>
      <c r="X563" s="14"/>
      <c r="Y563" s="14"/>
      <c r="Z563" s="14"/>
      <c r="AA563" s="14"/>
      <c r="AB563" s="14"/>
      <c r="AC563" s="14"/>
      <c r="AD563" s="14"/>
      <c r="AE563" s="14"/>
      <c r="AT563" s="257" t="s">
        <v>238</v>
      </c>
      <c r="AU563" s="257" t="s">
        <v>90</v>
      </c>
      <c r="AV563" s="14" t="s">
        <v>92</v>
      </c>
      <c r="AW563" s="14" t="s">
        <v>42</v>
      </c>
      <c r="AX563" s="14" t="s">
        <v>82</v>
      </c>
      <c r="AY563" s="257" t="s">
        <v>228</v>
      </c>
    </row>
    <row r="564" s="16" customFormat="1">
      <c r="A564" s="16"/>
      <c r="B564" s="280"/>
      <c r="C564" s="281"/>
      <c r="D564" s="238" t="s">
        <v>238</v>
      </c>
      <c r="E564" s="282" t="s">
        <v>3240</v>
      </c>
      <c r="F564" s="283" t="s">
        <v>332</v>
      </c>
      <c r="G564" s="281"/>
      <c r="H564" s="284">
        <v>1757.3800000000001</v>
      </c>
      <c r="I564" s="285"/>
      <c r="J564" s="281"/>
      <c r="K564" s="281"/>
      <c r="L564" s="286"/>
      <c r="M564" s="287"/>
      <c r="N564" s="288"/>
      <c r="O564" s="288"/>
      <c r="P564" s="288"/>
      <c r="Q564" s="288"/>
      <c r="R564" s="288"/>
      <c r="S564" s="288"/>
      <c r="T564" s="289"/>
      <c r="U564" s="16"/>
      <c r="V564" s="16"/>
      <c r="W564" s="16"/>
      <c r="X564" s="16"/>
      <c r="Y564" s="16"/>
      <c r="Z564" s="16"/>
      <c r="AA564" s="16"/>
      <c r="AB564" s="16"/>
      <c r="AC564" s="16"/>
      <c r="AD564" s="16"/>
      <c r="AE564" s="16"/>
      <c r="AT564" s="290" t="s">
        <v>238</v>
      </c>
      <c r="AU564" s="290" t="s">
        <v>90</v>
      </c>
      <c r="AV564" s="16" t="s">
        <v>105</v>
      </c>
      <c r="AW564" s="16" t="s">
        <v>42</v>
      </c>
      <c r="AX564" s="16" t="s">
        <v>82</v>
      </c>
      <c r="AY564" s="290" t="s">
        <v>228</v>
      </c>
    </row>
    <row r="565" s="13" customFormat="1">
      <c r="A565" s="13"/>
      <c r="B565" s="236"/>
      <c r="C565" s="237"/>
      <c r="D565" s="238" t="s">
        <v>238</v>
      </c>
      <c r="E565" s="239" t="s">
        <v>44</v>
      </c>
      <c r="F565" s="240" t="s">
        <v>3463</v>
      </c>
      <c r="G565" s="237"/>
      <c r="H565" s="239" t="s">
        <v>44</v>
      </c>
      <c r="I565" s="241"/>
      <c r="J565" s="237"/>
      <c r="K565" s="237"/>
      <c r="L565" s="242"/>
      <c r="M565" s="243"/>
      <c r="N565" s="244"/>
      <c r="O565" s="244"/>
      <c r="P565" s="244"/>
      <c r="Q565" s="244"/>
      <c r="R565" s="244"/>
      <c r="S565" s="244"/>
      <c r="T565" s="245"/>
      <c r="U565" s="13"/>
      <c r="V565" s="13"/>
      <c r="W565" s="13"/>
      <c r="X565" s="13"/>
      <c r="Y565" s="13"/>
      <c r="Z565" s="13"/>
      <c r="AA565" s="13"/>
      <c r="AB565" s="13"/>
      <c r="AC565" s="13"/>
      <c r="AD565" s="13"/>
      <c r="AE565" s="13"/>
      <c r="AT565" s="246" t="s">
        <v>238</v>
      </c>
      <c r="AU565" s="246" t="s">
        <v>90</v>
      </c>
      <c r="AV565" s="13" t="s">
        <v>90</v>
      </c>
      <c r="AW565" s="13" t="s">
        <v>42</v>
      </c>
      <c r="AX565" s="13" t="s">
        <v>82</v>
      </c>
      <c r="AY565" s="246" t="s">
        <v>228</v>
      </c>
    </row>
    <row r="566" s="13" customFormat="1">
      <c r="A566" s="13"/>
      <c r="B566" s="236"/>
      <c r="C566" s="237"/>
      <c r="D566" s="238" t="s">
        <v>238</v>
      </c>
      <c r="E566" s="239" t="s">
        <v>44</v>
      </c>
      <c r="F566" s="240" t="s">
        <v>1366</v>
      </c>
      <c r="G566" s="237"/>
      <c r="H566" s="239" t="s">
        <v>44</v>
      </c>
      <c r="I566" s="241"/>
      <c r="J566" s="237"/>
      <c r="K566" s="237"/>
      <c r="L566" s="242"/>
      <c r="M566" s="243"/>
      <c r="N566" s="244"/>
      <c r="O566" s="244"/>
      <c r="P566" s="244"/>
      <c r="Q566" s="244"/>
      <c r="R566" s="244"/>
      <c r="S566" s="244"/>
      <c r="T566" s="245"/>
      <c r="U566" s="13"/>
      <c r="V566" s="13"/>
      <c r="W566" s="13"/>
      <c r="X566" s="13"/>
      <c r="Y566" s="13"/>
      <c r="Z566" s="13"/>
      <c r="AA566" s="13"/>
      <c r="AB566" s="13"/>
      <c r="AC566" s="13"/>
      <c r="AD566" s="13"/>
      <c r="AE566" s="13"/>
      <c r="AT566" s="246" t="s">
        <v>238</v>
      </c>
      <c r="AU566" s="246" t="s">
        <v>90</v>
      </c>
      <c r="AV566" s="13" t="s">
        <v>90</v>
      </c>
      <c r="AW566" s="13" t="s">
        <v>42</v>
      </c>
      <c r="AX566" s="13" t="s">
        <v>82</v>
      </c>
      <c r="AY566" s="246" t="s">
        <v>228</v>
      </c>
    </row>
    <row r="567" s="14" customFormat="1">
      <c r="A567" s="14"/>
      <c r="B567" s="247"/>
      <c r="C567" s="248"/>
      <c r="D567" s="238" t="s">
        <v>238</v>
      </c>
      <c r="E567" s="249" t="s">
        <v>44</v>
      </c>
      <c r="F567" s="250" t="s">
        <v>3220</v>
      </c>
      <c r="G567" s="248"/>
      <c r="H567" s="251">
        <v>106.56</v>
      </c>
      <c r="I567" s="252"/>
      <c r="J567" s="248"/>
      <c r="K567" s="248"/>
      <c r="L567" s="253"/>
      <c r="M567" s="254"/>
      <c r="N567" s="255"/>
      <c r="O567" s="255"/>
      <c r="P567" s="255"/>
      <c r="Q567" s="255"/>
      <c r="R567" s="255"/>
      <c r="S567" s="255"/>
      <c r="T567" s="256"/>
      <c r="U567" s="14"/>
      <c r="V567" s="14"/>
      <c r="W567" s="14"/>
      <c r="X567" s="14"/>
      <c r="Y567" s="14"/>
      <c r="Z567" s="14"/>
      <c r="AA567" s="14"/>
      <c r="AB567" s="14"/>
      <c r="AC567" s="14"/>
      <c r="AD567" s="14"/>
      <c r="AE567" s="14"/>
      <c r="AT567" s="257" t="s">
        <v>238</v>
      </c>
      <c r="AU567" s="257" t="s">
        <v>90</v>
      </c>
      <c r="AV567" s="14" t="s">
        <v>92</v>
      </c>
      <c r="AW567" s="14" t="s">
        <v>42</v>
      </c>
      <c r="AX567" s="14" t="s">
        <v>82</v>
      </c>
      <c r="AY567" s="257" t="s">
        <v>228</v>
      </c>
    </row>
    <row r="568" s="13" customFormat="1">
      <c r="A568" s="13"/>
      <c r="B568" s="236"/>
      <c r="C568" s="237"/>
      <c r="D568" s="238" t="s">
        <v>238</v>
      </c>
      <c r="E568" s="239" t="s">
        <v>44</v>
      </c>
      <c r="F568" s="240" t="s">
        <v>1368</v>
      </c>
      <c r="G568" s="237"/>
      <c r="H568" s="239" t="s">
        <v>44</v>
      </c>
      <c r="I568" s="241"/>
      <c r="J568" s="237"/>
      <c r="K568" s="237"/>
      <c r="L568" s="242"/>
      <c r="M568" s="243"/>
      <c r="N568" s="244"/>
      <c r="O568" s="244"/>
      <c r="P568" s="244"/>
      <c r="Q568" s="244"/>
      <c r="R568" s="244"/>
      <c r="S568" s="244"/>
      <c r="T568" s="245"/>
      <c r="U568" s="13"/>
      <c r="V568" s="13"/>
      <c r="W568" s="13"/>
      <c r="X568" s="13"/>
      <c r="Y568" s="13"/>
      <c r="Z568" s="13"/>
      <c r="AA568" s="13"/>
      <c r="AB568" s="13"/>
      <c r="AC568" s="13"/>
      <c r="AD568" s="13"/>
      <c r="AE568" s="13"/>
      <c r="AT568" s="246" t="s">
        <v>238</v>
      </c>
      <c r="AU568" s="246" t="s">
        <v>90</v>
      </c>
      <c r="AV568" s="13" t="s">
        <v>90</v>
      </c>
      <c r="AW568" s="13" t="s">
        <v>42</v>
      </c>
      <c r="AX568" s="13" t="s">
        <v>82</v>
      </c>
      <c r="AY568" s="246" t="s">
        <v>228</v>
      </c>
    </row>
    <row r="569" s="14" customFormat="1">
      <c r="A569" s="14"/>
      <c r="B569" s="247"/>
      <c r="C569" s="248"/>
      <c r="D569" s="238" t="s">
        <v>238</v>
      </c>
      <c r="E569" s="249" t="s">
        <v>44</v>
      </c>
      <c r="F569" s="250" t="s">
        <v>3683</v>
      </c>
      <c r="G569" s="248"/>
      <c r="H569" s="251">
        <v>76.530000000000001</v>
      </c>
      <c r="I569" s="252"/>
      <c r="J569" s="248"/>
      <c r="K569" s="248"/>
      <c r="L569" s="253"/>
      <c r="M569" s="254"/>
      <c r="N569" s="255"/>
      <c r="O569" s="255"/>
      <c r="P569" s="255"/>
      <c r="Q569" s="255"/>
      <c r="R569" s="255"/>
      <c r="S569" s="255"/>
      <c r="T569" s="256"/>
      <c r="U569" s="14"/>
      <c r="V569" s="14"/>
      <c r="W569" s="14"/>
      <c r="X569" s="14"/>
      <c r="Y569" s="14"/>
      <c r="Z569" s="14"/>
      <c r="AA569" s="14"/>
      <c r="AB569" s="14"/>
      <c r="AC569" s="14"/>
      <c r="AD569" s="14"/>
      <c r="AE569" s="14"/>
      <c r="AT569" s="257" t="s">
        <v>238</v>
      </c>
      <c r="AU569" s="257" t="s">
        <v>90</v>
      </c>
      <c r="AV569" s="14" t="s">
        <v>92</v>
      </c>
      <c r="AW569" s="14" t="s">
        <v>42</v>
      </c>
      <c r="AX569" s="14" t="s">
        <v>82</v>
      </c>
      <c r="AY569" s="257" t="s">
        <v>228</v>
      </c>
    </row>
    <row r="570" s="16" customFormat="1">
      <c r="A570" s="16"/>
      <c r="B570" s="280"/>
      <c r="C570" s="281"/>
      <c r="D570" s="238" t="s">
        <v>238</v>
      </c>
      <c r="E570" s="282" t="s">
        <v>3242</v>
      </c>
      <c r="F570" s="283" t="s">
        <v>332</v>
      </c>
      <c r="G570" s="281"/>
      <c r="H570" s="284">
        <v>183.09</v>
      </c>
      <c r="I570" s="285"/>
      <c r="J570" s="281"/>
      <c r="K570" s="281"/>
      <c r="L570" s="286"/>
      <c r="M570" s="287"/>
      <c r="N570" s="288"/>
      <c r="O570" s="288"/>
      <c r="P570" s="288"/>
      <c r="Q570" s="288"/>
      <c r="R570" s="288"/>
      <c r="S570" s="288"/>
      <c r="T570" s="289"/>
      <c r="U570" s="16"/>
      <c r="V570" s="16"/>
      <c r="W570" s="16"/>
      <c r="X570" s="16"/>
      <c r="Y570" s="16"/>
      <c r="Z570" s="16"/>
      <c r="AA570" s="16"/>
      <c r="AB570" s="16"/>
      <c r="AC570" s="16"/>
      <c r="AD570" s="16"/>
      <c r="AE570" s="16"/>
      <c r="AT570" s="290" t="s">
        <v>238</v>
      </c>
      <c r="AU570" s="290" t="s">
        <v>90</v>
      </c>
      <c r="AV570" s="16" t="s">
        <v>105</v>
      </c>
      <c r="AW570" s="16" t="s">
        <v>42</v>
      </c>
      <c r="AX570" s="16" t="s">
        <v>82</v>
      </c>
      <c r="AY570" s="290" t="s">
        <v>228</v>
      </c>
    </row>
    <row r="571" s="13" customFormat="1">
      <c r="A571" s="13"/>
      <c r="B571" s="236"/>
      <c r="C571" s="237"/>
      <c r="D571" s="238" t="s">
        <v>238</v>
      </c>
      <c r="E571" s="239" t="s">
        <v>44</v>
      </c>
      <c r="F571" s="240" t="s">
        <v>3684</v>
      </c>
      <c r="G571" s="237"/>
      <c r="H571" s="239" t="s">
        <v>44</v>
      </c>
      <c r="I571" s="241"/>
      <c r="J571" s="237"/>
      <c r="K571" s="237"/>
      <c r="L571" s="242"/>
      <c r="M571" s="243"/>
      <c r="N571" s="244"/>
      <c r="O571" s="244"/>
      <c r="P571" s="244"/>
      <c r="Q571" s="244"/>
      <c r="R571" s="244"/>
      <c r="S571" s="244"/>
      <c r="T571" s="245"/>
      <c r="U571" s="13"/>
      <c r="V571" s="13"/>
      <c r="W571" s="13"/>
      <c r="X571" s="13"/>
      <c r="Y571" s="13"/>
      <c r="Z571" s="13"/>
      <c r="AA571" s="13"/>
      <c r="AB571" s="13"/>
      <c r="AC571" s="13"/>
      <c r="AD571" s="13"/>
      <c r="AE571" s="13"/>
      <c r="AT571" s="246" t="s">
        <v>238</v>
      </c>
      <c r="AU571" s="246" t="s">
        <v>90</v>
      </c>
      <c r="AV571" s="13" t="s">
        <v>90</v>
      </c>
      <c r="AW571" s="13" t="s">
        <v>42</v>
      </c>
      <c r="AX571" s="13" t="s">
        <v>82</v>
      </c>
      <c r="AY571" s="246" t="s">
        <v>228</v>
      </c>
    </row>
    <row r="572" s="13" customFormat="1">
      <c r="A572" s="13"/>
      <c r="B572" s="236"/>
      <c r="C572" s="237"/>
      <c r="D572" s="238" t="s">
        <v>238</v>
      </c>
      <c r="E572" s="239" t="s">
        <v>44</v>
      </c>
      <c r="F572" s="240" t="s">
        <v>1366</v>
      </c>
      <c r="G572" s="237"/>
      <c r="H572" s="239" t="s">
        <v>44</v>
      </c>
      <c r="I572" s="241"/>
      <c r="J572" s="237"/>
      <c r="K572" s="237"/>
      <c r="L572" s="242"/>
      <c r="M572" s="243"/>
      <c r="N572" s="244"/>
      <c r="O572" s="244"/>
      <c r="P572" s="244"/>
      <c r="Q572" s="244"/>
      <c r="R572" s="244"/>
      <c r="S572" s="244"/>
      <c r="T572" s="245"/>
      <c r="U572" s="13"/>
      <c r="V572" s="13"/>
      <c r="W572" s="13"/>
      <c r="X572" s="13"/>
      <c r="Y572" s="13"/>
      <c r="Z572" s="13"/>
      <c r="AA572" s="13"/>
      <c r="AB572" s="13"/>
      <c r="AC572" s="13"/>
      <c r="AD572" s="13"/>
      <c r="AE572" s="13"/>
      <c r="AT572" s="246" t="s">
        <v>238</v>
      </c>
      <c r="AU572" s="246" t="s">
        <v>90</v>
      </c>
      <c r="AV572" s="13" t="s">
        <v>90</v>
      </c>
      <c r="AW572" s="13" t="s">
        <v>42</v>
      </c>
      <c r="AX572" s="13" t="s">
        <v>82</v>
      </c>
      <c r="AY572" s="246" t="s">
        <v>228</v>
      </c>
    </row>
    <row r="573" s="14" customFormat="1">
      <c r="A573" s="14"/>
      <c r="B573" s="247"/>
      <c r="C573" s="248"/>
      <c r="D573" s="238" t="s">
        <v>238</v>
      </c>
      <c r="E573" s="249" t="s">
        <v>44</v>
      </c>
      <c r="F573" s="250" t="s">
        <v>3685</v>
      </c>
      <c r="G573" s="248"/>
      <c r="H573" s="251">
        <v>36.200000000000003</v>
      </c>
      <c r="I573" s="252"/>
      <c r="J573" s="248"/>
      <c r="K573" s="248"/>
      <c r="L573" s="253"/>
      <c r="M573" s="254"/>
      <c r="N573" s="255"/>
      <c r="O573" s="255"/>
      <c r="P573" s="255"/>
      <c r="Q573" s="255"/>
      <c r="R573" s="255"/>
      <c r="S573" s="255"/>
      <c r="T573" s="256"/>
      <c r="U573" s="14"/>
      <c r="V573" s="14"/>
      <c r="W573" s="14"/>
      <c r="X573" s="14"/>
      <c r="Y573" s="14"/>
      <c r="Z573" s="14"/>
      <c r="AA573" s="14"/>
      <c r="AB573" s="14"/>
      <c r="AC573" s="14"/>
      <c r="AD573" s="14"/>
      <c r="AE573" s="14"/>
      <c r="AT573" s="257" t="s">
        <v>238</v>
      </c>
      <c r="AU573" s="257" t="s">
        <v>90</v>
      </c>
      <c r="AV573" s="14" t="s">
        <v>92</v>
      </c>
      <c r="AW573" s="14" t="s">
        <v>42</v>
      </c>
      <c r="AX573" s="14" t="s">
        <v>82</v>
      </c>
      <c r="AY573" s="257" t="s">
        <v>228</v>
      </c>
    </row>
    <row r="574" s="13" customFormat="1">
      <c r="A574" s="13"/>
      <c r="B574" s="236"/>
      <c r="C574" s="237"/>
      <c r="D574" s="238" t="s">
        <v>238</v>
      </c>
      <c r="E574" s="239" t="s">
        <v>44</v>
      </c>
      <c r="F574" s="240" t="s">
        <v>1368</v>
      </c>
      <c r="G574" s="237"/>
      <c r="H574" s="239" t="s">
        <v>44</v>
      </c>
      <c r="I574" s="241"/>
      <c r="J574" s="237"/>
      <c r="K574" s="237"/>
      <c r="L574" s="242"/>
      <c r="M574" s="243"/>
      <c r="N574" s="244"/>
      <c r="O574" s="244"/>
      <c r="P574" s="244"/>
      <c r="Q574" s="244"/>
      <c r="R574" s="244"/>
      <c r="S574" s="244"/>
      <c r="T574" s="245"/>
      <c r="U574" s="13"/>
      <c r="V574" s="13"/>
      <c r="W574" s="13"/>
      <c r="X574" s="13"/>
      <c r="Y574" s="13"/>
      <c r="Z574" s="13"/>
      <c r="AA574" s="13"/>
      <c r="AB574" s="13"/>
      <c r="AC574" s="13"/>
      <c r="AD574" s="13"/>
      <c r="AE574" s="13"/>
      <c r="AT574" s="246" t="s">
        <v>238</v>
      </c>
      <c r="AU574" s="246" t="s">
        <v>90</v>
      </c>
      <c r="AV574" s="13" t="s">
        <v>90</v>
      </c>
      <c r="AW574" s="13" t="s">
        <v>42</v>
      </c>
      <c r="AX574" s="13" t="s">
        <v>82</v>
      </c>
      <c r="AY574" s="246" t="s">
        <v>228</v>
      </c>
    </row>
    <row r="575" s="14" customFormat="1">
      <c r="A575" s="14"/>
      <c r="B575" s="247"/>
      <c r="C575" s="248"/>
      <c r="D575" s="238" t="s">
        <v>238</v>
      </c>
      <c r="E575" s="249" t="s">
        <v>44</v>
      </c>
      <c r="F575" s="250" t="s">
        <v>3686</v>
      </c>
      <c r="G575" s="248"/>
      <c r="H575" s="251">
        <v>104.05</v>
      </c>
      <c r="I575" s="252"/>
      <c r="J575" s="248"/>
      <c r="K575" s="248"/>
      <c r="L575" s="253"/>
      <c r="M575" s="254"/>
      <c r="N575" s="255"/>
      <c r="O575" s="255"/>
      <c r="P575" s="255"/>
      <c r="Q575" s="255"/>
      <c r="R575" s="255"/>
      <c r="S575" s="255"/>
      <c r="T575" s="256"/>
      <c r="U575" s="14"/>
      <c r="V575" s="14"/>
      <c r="W575" s="14"/>
      <c r="X575" s="14"/>
      <c r="Y575" s="14"/>
      <c r="Z575" s="14"/>
      <c r="AA575" s="14"/>
      <c r="AB575" s="14"/>
      <c r="AC575" s="14"/>
      <c r="AD575" s="14"/>
      <c r="AE575" s="14"/>
      <c r="AT575" s="257" t="s">
        <v>238</v>
      </c>
      <c r="AU575" s="257" t="s">
        <v>90</v>
      </c>
      <c r="AV575" s="14" t="s">
        <v>92</v>
      </c>
      <c r="AW575" s="14" t="s">
        <v>42</v>
      </c>
      <c r="AX575" s="14" t="s">
        <v>82</v>
      </c>
      <c r="AY575" s="257" t="s">
        <v>228</v>
      </c>
    </row>
    <row r="576" s="16" customFormat="1">
      <c r="A576" s="16"/>
      <c r="B576" s="280"/>
      <c r="C576" s="281"/>
      <c r="D576" s="238" t="s">
        <v>238</v>
      </c>
      <c r="E576" s="282" t="s">
        <v>3244</v>
      </c>
      <c r="F576" s="283" t="s">
        <v>332</v>
      </c>
      <c r="G576" s="281"/>
      <c r="H576" s="284">
        <v>140.25</v>
      </c>
      <c r="I576" s="285"/>
      <c r="J576" s="281"/>
      <c r="K576" s="281"/>
      <c r="L576" s="286"/>
      <c r="M576" s="287"/>
      <c r="N576" s="288"/>
      <c r="O576" s="288"/>
      <c r="P576" s="288"/>
      <c r="Q576" s="288"/>
      <c r="R576" s="288"/>
      <c r="S576" s="288"/>
      <c r="T576" s="289"/>
      <c r="U576" s="16"/>
      <c r="V576" s="16"/>
      <c r="W576" s="16"/>
      <c r="X576" s="16"/>
      <c r="Y576" s="16"/>
      <c r="Z576" s="16"/>
      <c r="AA576" s="16"/>
      <c r="AB576" s="16"/>
      <c r="AC576" s="16"/>
      <c r="AD576" s="16"/>
      <c r="AE576" s="16"/>
      <c r="AT576" s="290" t="s">
        <v>238</v>
      </c>
      <c r="AU576" s="290" t="s">
        <v>90</v>
      </c>
      <c r="AV576" s="16" t="s">
        <v>105</v>
      </c>
      <c r="AW576" s="16" t="s">
        <v>42</v>
      </c>
      <c r="AX576" s="16" t="s">
        <v>82</v>
      </c>
      <c r="AY576" s="290" t="s">
        <v>228</v>
      </c>
    </row>
    <row r="577" s="13" customFormat="1">
      <c r="A577" s="13"/>
      <c r="B577" s="236"/>
      <c r="C577" s="237"/>
      <c r="D577" s="238" t="s">
        <v>238</v>
      </c>
      <c r="E577" s="239" t="s">
        <v>44</v>
      </c>
      <c r="F577" s="240" t="s">
        <v>3687</v>
      </c>
      <c r="G577" s="237"/>
      <c r="H577" s="239" t="s">
        <v>44</v>
      </c>
      <c r="I577" s="241"/>
      <c r="J577" s="237"/>
      <c r="K577" s="237"/>
      <c r="L577" s="242"/>
      <c r="M577" s="243"/>
      <c r="N577" s="244"/>
      <c r="O577" s="244"/>
      <c r="P577" s="244"/>
      <c r="Q577" s="244"/>
      <c r="R577" s="244"/>
      <c r="S577" s="244"/>
      <c r="T577" s="245"/>
      <c r="U577" s="13"/>
      <c r="V577" s="13"/>
      <c r="W577" s="13"/>
      <c r="X577" s="13"/>
      <c r="Y577" s="13"/>
      <c r="Z577" s="13"/>
      <c r="AA577" s="13"/>
      <c r="AB577" s="13"/>
      <c r="AC577" s="13"/>
      <c r="AD577" s="13"/>
      <c r="AE577" s="13"/>
      <c r="AT577" s="246" t="s">
        <v>238</v>
      </c>
      <c r="AU577" s="246" t="s">
        <v>90</v>
      </c>
      <c r="AV577" s="13" t="s">
        <v>90</v>
      </c>
      <c r="AW577" s="13" t="s">
        <v>42</v>
      </c>
      <c r="AX577" s="13" t="s">
        <v>82</v>
      </c>
      <c r="AY577" s="246" t="s">
        <v>228</v>
      </c>
    </row>
    <row r="578" s="13" customFormat="1">
      <c r="A578" s="13"/>
      <c r="B578" s="236"/>
      <c r="C578" s="237"/>
      <c r="D578" s="238" t="s">
        <v>238</v>
      </c>
      <c r="E578" s="239" t="s">
        <v>44</v>
      </c>
      <c r="F578" s="240" t="s">
        <v>1368</v>
      </c>
      <c r="G578" s="237"/>
      <c r="H578" s="239" t="s">
        <v>44</v>
      </c>
      <c r="I578" s="241"/>
      <c r="J578" s="237"/>
      <c r="K578" s="237"/>
      <c r="L578" s="242"/>
      <c r="M578" s="243"/>
      <c r="N578" s="244"/>
      <c r="O578" s="244"/>
      <c r="P578" s="244"/>
      <c r="Q578" s="244"/>
      <c r="R578" s="244"/>
      <c r="S578" s="244"/>
      <c r="T578" s="245"/>
      <c r="U578" s="13"/>
      <c r="V578" s="13"/>
      <c r="W578" s="13"/>
      <c r="X578" s="13"/>
      <c r="Y578" s="13"/>
      <c r="Z578" s="13"/>
      <c r="AA578" s="13"/>
      <c r="AB578" s="13"/>
      <c r="AC578" s="13"/>
      <c r="AD578" s="13"/>
      <c r="AE578" s="13"/>
      <c r="AT578" s="246" t="s">
        <v>238</v>
      </c>
      <c r="AU578" s="246" t="s">
        <v>90</v>
      </c>
      <c r="AV578" s="13" t="s">
        <v>90</v>
      </c>
      <c r="AW578" s="13" t="s">
        <v>42</v>
      </c>
      <c r="AX578" s="13" t="s">
        <v>82</v>
      </c>
      <c r="AY578" s="246" t="s">
        <v>228</v>
      </c>
    </row>
    <row r="579" s="14" customFormat="1">
      <c r="A579" s="14"/>
      <c r="B579" s="247"/>
      <c r="C579" s="248"/>
      <c r="D579" s="238" t="s">
        <v>238</v>
      </c>
      <c r="E579" s="249" t="s">
        <v>44</v>
      </c>
      <c r="F579" s="250" t="s">
        <v>3247</v>
      </c>
      <c r="G579" s="248"/>
      <c r="H579" s="251">
        <v>30.359999999999999</v>
      </c>
      <c r="I579" s="252"/>
      <c r="J579" s="248"/>
      <c r="K579" s="248"/>
      <c r="L579" s="253"/>
      <c r="M579" s="254"/>
      <c r="N579" s="255"/>
      <c r="O579" s="255"/>
      <c r="P579" s="255"/>
      <c r="Q579" s="255"/>
      <c r="R579" s="255"/>
      <c r="S579" s="255"/>
      <c r="T579" s="256"/>
      <c r="U579" s="14"/>
      <c r="V579" s="14"/>
      <c r="W579" s="14"/>
      <c r="X579" s="14"/>
      <c r="Y579" s="14"/>
      <c r="Z579" s="14"/>
      <c r="AA579" s="14"/>
      <c r="AB579" s="14"/>
      <c r="AC579" s="14"/>
      <c r="AD579" s="14"/>
      <c r="AE579" s="14"/>
      <c r="AT579" s="257" t="s">
        <v>238</v>
      </c>
      <c r="AU579" s="257" t="s">
        <v>90</v>
      </c>
      <c r="AV579" s="14" t="s">
        <v>92</v>
      </c>
      <c r="AW579" s="14" t="s">
        <v>42</v>
      </c>
      <c r="AX579" s="14" t="s">
        <v>82</v>
      </c>
      <c r="AY579" s="257" t="s">
        <v>228</v>
      </c>
    </row>
    <row r="580" s="16" customFormat="1">
      <c r="A580" s="16"/>
      <c r="B580" s="280"/>
      <c r="C580" s="281"/>
      <c r="D580" s="238" t="s">
        <v>238</v>
      </c>
      <c r="E580" s="282" t="s">
        <v>3246</v>
      </c>
      <c r="F580" s="283" t="s">
        <v>332</v>
      </c>
      <c r="G580" s="281"/>
      <c r="H580" s="284">
        <v>30.359999999999999</v>
      </c>
      <c r="I580" s="285"/>
      <c r="J580" s="281"/>
      <c r="K580" s="281"/>
      <c r="L580" s="286"/>
      <c r="M580" s="287"/>
      <c r="N580" s="288"/>
      <c r="O580" s="288"/>
      <c r="P580" s="288"/>
      <c r="Q580" s="288"/>
      <c r="R580" s="288"/>
      <c r="S580" s="288"/>
      <c r="T580" s="289"/>
      <c r="U580" s="16"/>
      <c r="V580" s="16"/>
      <c r="W580" s="16"/>
      <c r="X580" s="16"/>
      <c r="Y580" s="16"/>
      <c r="Z580" s="16"/>
      <c r="AA580" s="16"/>
      <c r="AB580" s="16"/>
      <c r="AC580" s="16"/>
      <c r="AD580" s="16"/>
      <c r="AE580" s="16"/>
      <c r="AT580" s="290" t="s">
        <v>238</v>
      </c>
      <c r="AU580" s="290" t="s">
        <v>90</v>
      </c>
      <c r="AV580" s="16" t="s">
        <v>105</v>
      </c>
      <c r="AW580" s="16" t="s">
        <v>42</v>
      </c>
      <c r="AX580" s="16" t="s">
        <v>82</v>
      </c>
      <c r="AY580" s="290" t="s">
        <v>228</v>
      </c>
    </row>
    <row r="581" s="13" customFormat="1">
      <c r="A581" s="13"/>
      <c r="B581" s="236"/>
      <c r="C581" s="237"/>
      <c r="D581" s="238" t="s">
        <v>238</v>
      </c>
      <c r="E581" s="239" t="s">
        <v>44</v>
      </c>
      <c r="F581" s="240" t="s">
        <v>3688</v>
      </c>
      <c r="G581" s="237"/>
      <c r="H581" s="239" t="s">
        <v>44</v>
      </c>
      <c r="I581" s="241"/>
      <c r="J581" s="237"/>
      <c r="K581" s="237"/>
      <c r="L581" s="242"/>
      <c r="M581" s="243"/>
      <c r="N581" s="244"/>
      <c r="O581" s="244"/>
      <c r="P581" s="244"/>
      <c r="Q581" s="244"/>
      <c r="R581" s="244"/>
      <c r="S581" s="244"/>
      <c r="T581" s="245"/>
      <c r="U581" s="13"/>
      <c r="V581" s="13"/>
      <c r="W581" s="13"/>
      <c r="X581" s="13"/>
      <c r="Y581" s="13"/>
      <c r="Z581" s="13"/>
      <c r="AA581" s="13"/>
      <c r="AB581" s="13"/>
      <c r="AC581" s="13"/>
      <c r="AD581" s="13"/>
      <c r="AE581" s="13"/>
      <c r="AT581" s="246" t="s">
        <v>238</v>
      </c>
      <c r="AU581" s="246" t="s">
        <v>90</v>
      </c>
      <c r="AV581" s="13" t="s">
        <v>90</v>
      </c>
      <c r="AW581" s="13" t="s">
        <v>42</v>
      </c>
      <c r="AX581" s="13" t="s">
        <v>82</v>
      </c>
      <c r="AY581" s="246" t="s">
        <v>228</v>
      </c>
    </row>
    <row r="582" s="13" customFormat="1">
      <c r="A582" s="13"/>
      <c r="B582" s="236"/>
      <c r="C582" s="237"/>
      <c r="D582" s="238" t="s">
        <v>238</v>
      </c>
      <c r="E582" s="239" t="s">
        <v>44</v>
      </c>
      <c r="F582" s="240" t="s">
        <v>1366</v>
      </c>
      <c r="G582" s="237"/>
      <c r="H582" s="239" t="s">
        <v>44</v>
      </c>
      <c r="I582" s="241"/>
      <c r="J582" s="237"/>
      <c r="K582" s="237"/>
      <c r="L582" s="242"/>
      <c r="M582" s="243"/>
      <c r="N582" s="244"/>
      <c r="O582" s="244"/>
      <c r="P582" s="244"/>
      <c r="Q582" s="244"/>
      <c r="R582" s="244"/>
      <c r="S582" s="244"/>
      <c r="T582" s="245"/>
      <c r="U582" s="13"/>
      <c r="V582" s="13"/>
      <c r="W582" s="13"/>
      <c r="X582" s="13"/>
      <c r="Y582" s="13"/>
      <c r="Z582" s="13"/>
      <c r="AA582" s="13"/>
      <c r="AB582" s="13"/>
      <c r="AC582" s="13"/>
      <c r="AD582" s="13"/>
      <c r="AE582" s="13"/>
      <c r="AT582" s="246" t="s">
        <v>238</v>
      </c>
      <c r="AU582" s="246" t="s">
        <v>90</v>
      </c>
      <c r="AV582" s="13" t="s">
        <v>90</v>
      </c>
      <c r="AW582" s="13" t="s">
        <v>42</v>
      </c>
      <c r="AX582" s="13" t="s">
        <v>82</v>
      </c>
      <c r="AY582" s="246" t="s">
        <v>228</v>
      </c>
    </row>
    <row r="583" s="14" customFormat="1">
      <c r="A583" s="14"/>
      <c r="B583" s="247"/>
      <c r="C583" s="248"/>
      <c r="D583" s="238" t="s">
        <v>238</v>
      </c>
      <c r="E583" s="249" t="s">
        <v>44</v>
      </c>
      <c r="F583" s="250" t="s">
        <v>3249</v>
      </c>
      <c r="G583" s="248"/>
      <c r="H583" s="251">
        <v>139.19999999999999</v>
      </c>
      <c r="I583" s="252"/>
      <c r="J583" s="248"/>
      <c r="K583" s="248"/>
      <c r="L583" s="253"/>
      <c r="M583" s="254"/>
      <c r="N583" s="255"/>
      <c r="O583" s="255"/>
      <c r="P583" s="255"/>
      <c r="Q583" s="255"/>
      <c r="R583" s="255"/>
      <c r="S583" s="255"/>
      <c r="T583" s="256"/>
      <c r="U583" s="14"/>
      <c r="V583" s="14"/>
      <c r="W583" s="14"/>
      <c r="X583" s="14"/>
      <c r="Y583" s="14"/>
      <c r="Z583" s="14"/>
      <c r="AA583" s="14"/>
      <c r="AB583" s="14"/>
      <c r="AC583" s="14"/>
      <c r="AD583" s="14"/>
      <c r="AE583" s="14"/>
      <c r="AT583" s="257" t="s">
        <v>238</v>
      </c>
      <c r="AU583" s="257" t="s">
        <v>90</v>
      </c>
      <c r="AV583" s="14" t="s">
        <v>92</v>
      </c>
      <c r="AW583" s="14" t="s">
        <v>42</v>
      </c>
      <c r="AX583" s="14" t="s">
        <v>82</v>
      </c>
      <c r="AY583" s="257" t="s">
        <v>228</v>
      </c>
    </row>
    <row r="584" s="16" customFormat="1">
      <c r="A584" s="16"/>
      <c r="B584" s="280"/>
      <c r="C584" s="281"/>
      <c r="D584" s="238" t="s">
        <v>238</v>
      </c>
      <c r="E584" s="282" t="s">
        <v>3248</v>
      </c>
      <c r="F584" s="283" t="s">
        <v>332</v>
      </c>
      <c r="G584" s="281"/>
      <c r="H584" s="284">
        <v>139.19999999999999</v>
      </c>
      <c r="I584" s="285"/>
      <c r="J584" s="281"/>
      <c r="K584" s="281"/>
      <c r="L584" s="286"/>
      <c r="M584" s="287"/>
      <c r="N584" s="288"/>
      <c r="O584" s="288"/>
      <c r="P584" s="288"/>
      <c r="Q584" s="288"/>
      <c r="R584" s="288"/>
      <c r="S584" s="288"/>
      <c r="T584" s="289"/>
      <c r="U584" s="16"/>
      <c r="V584" s="16"/>
      <c r="W584" s="16"/>
      <c r="X584" s="16"/>
      <c r="Y584" s="16"/>
      <c r="Z584" s="16"/>
      <c r="AA584" s="16"/>
      <c r="AB584" s="16"/>
      <c r="AC584" s="16"/>
      <c r="AD584" s="16"/>
      <c r="AE584" s="16"/>
      <c r="AT584" s="290" t="s">
        <v>238</v>
      </c>
      <c r="AU584" s="290" t="s">
        <v>90</v>
      </c>
      <c r="AV584" s="16" t="s">
        <v>105</v>
      </c>
      <c r="AW584" s="16" t="s">
        <v>42</v>
      </c>
      <c r="AX584" s="16" t="s">
        <v>82</v>
      </c>
      <c r="AY584" s="290" t="s">
        <v>228</v>
      </c>
    </row>
    <row r="585" s="15" customFormat="1">
      <c r="A585" s="15"/>
      <c r="B585" s="258"/>
      <c r="C585" s="259"/>
      <c r="D585" s="238" t="s">
        <v>238</v>
      </c>
      <c r="E585" s="260" t="s">
        <v>44</v>
      </c>
      <c r="F585" s="261" t="s">
        <v>247</v>
      </c>
      <c r="G585" s="259"/>
      <c r="H585" s="262">
        <v>3210.2600000000002</v>
      </c>
      <c r="I585" s="263"/>
      <c r="J585" s="259"/>
      <c r="K585" s="259"/>
      <c r="L585" s="264"/>
      <c r="M585" s="265"/>
      <c r="N585" s="266"/>
      <c r="O585" s="266"/>
      <c r="P585" s="266"/>
      <c r="Q585" s="266"/>
      <c r="R585" s="266"/>
      <c r="S585" s="266"/>
      <c r="T585" s="267"/>
      <c r="U585" s="15"/>
      <c r="V585" s="15"/>
      <c r="W585" s="15"/>
      <c r="X585" s="15"/>
      <c r="Y585" s="15"/>
      <c r="Z585" s="15"/>
      <c r="AA585" s="15"/>
      <c r="AB585" s="15"/>
      <c r="AC585" s="15"/>
      <c r="AD585" s="15"/>
      <c r="AE585" s="15"/>
      <c r="AT585" s="268" t="s">
        <v>238</v>
      </c>
      <c r="AU585" s="268" t="s">
        <v>90</v>
      </c>
      <c r="AV585" s="15" t="s">
        <v>145</v>
      </c>
      <c r="AW585" s="15" t="s">
        <v>42</v>
      </c>
      <c r="AX585" s="15" t="s">
        <v>90</v>
      </c>
      <c r="AY585" s="268" t="s">
        <v>228</v>
      </c>
    </row>
    <row r="586" s="14" customFormat="1">
      <c r="A586" s="14"/>
      <c r="B586" s="247"/>
      <c r="C586" s="248"/>
      <c r="D586" s="238" t="s">
        <v>238</v>
      </c>
      <c r="E586" s="248"/>
      <c r="F586" s="250" t="s">
        <v>3689</v>
      </c>
      <c r="G586" s="248"/>
      <c r="H586" s="251">
        <v>0</v>
      </c>
      <c r="I586" s="252"/>
      <c r="J586" s="248"/>
      <c r="K586" s="248"/>
      <c r="L586" s="253"/>
      <c r="M586" s="254"/>
      <c r="N586" s="255"/>
      <c r="O586" s="255"/>
      <c r="P586" s="255"/>
      <c r="Q586" s="255"/>
      <c r="R586" s="255"/>
      <c r="S586" s="255"/>
      <c r="T586" s="256"/>
      <c r="U586" s="14"/>
      <c r="V586" s="14"/>
      <c r="W586" s="14"/>
      <c r="X586" s="14"/>
      <c r="Y586" s="14"/>
      <c r="Z586" s="14"/>
      <c r="AA586" s="14"/>
      <c r="AB586" s="14"/>
      <c r="AC586" s="14"/>
      <c r="AD586" s="14"/>
      <c r="AE586" s="14"/>
      <c r="AT586" s="257" t="s">
        <v>238</v>
      </c>
      <c r="AU586" s="257" t="s">
        <v>90</v>
      </c>
      <c r="AV586" s="14" t="s">
        <v>92</v>
      </c>
      <c r="AW586" s="14" t="s">
        <v>4</v>
      </c>
      <c r="AX586" s="14" t="s">
        <v>90</v>
      </c>
      <c r="AY586" s="257" t="s">
        <v>228</v>
      </c>
    </row>
    <row r="587" s="2" customFormat="1" ht="16.5" customHeight="1">
      <c r="A587" s="42"/>
      <c r="B587" s="43"/>
      <c r="C587" s="218" t="s">
        <v>1065</v>
      </c>
      <c r="D587" s="218" t="s">
        <v>230</v>
      </c>
      <c r="E587" s="219" t="s">
        <v>1089</v>
      </c>
      <c r="F587" s="220" t="s">
        <v>3690</v>
      </c>
      <c r="G587" s="221" t="s">
        <v>233</v>
      </c>
      <c r="H587" s="222">
        <v>0</v>
      </c>
      <c r="I587" s="223"/>
      <c r="J587" s="224">
        <f>ROUND(I587*H587,2)</f>
        <v>0</v>
      </c>
      <c r="K587" s="220" t="s">
        <v>44</v>
      </c>
      <c r="L587" s="48"/>
      <c r="M587" s="225" t="s">
        <v>44</v>
      </c>
      <c r="N587" s="226" t="s">
        <v>53</v>
      </c>
      <c r="O587" s="88"/>
      <c r="P587" s="227">
        <f>O587*H587</f>
        <v>0</v>
      </c>
      <c r="Q587" s="227">
        <v>0</v>
      </c>
      <c r="R587" s="227">
        <f>Q587*H587</f>
        <v>0</v>
      </c>
      <c r="S587" s="227">
        <v>0</v>
      </c>
      <c r="T587" s="228">
        <f>S587*H587</f>
        <v>0</v>
      </c>
      <c r="U587" s="42"/>
      <c r="V587" s="42"/>
      <c r="W587" s="42"/>
      <c r="X587" s="42"/>
      <c r="Y587" s="42"/>
      <c r="Z587" s="42"/>
      <c r="AA587" s="42"/>
      <c r="AB587" s="42"/>
      <c r="AC587" s="42"/>
      <c r="AD587" s="42"/>
      <c r="AE587" s="42"/>
      <c r="AR587" s="229" t="s">
        <v>1091</v>
      </c>
      <c r="AT587" s="229" t="s">
        <v>230</v>
      </c>
      <c r="AU587" s="229" t="s">
        <v>90</v>
      </c>
      <c r="AY587" s="20" t="s">
        <v>228</v>
      </c>
      <c r="BE587" s="230">
        <f>IF(N587="základní",J587,0)</f>
        <v>0</v>
      </c>
      <c r="BF587" s="230">
        <f>IF(N587="snížená",J587,0)</f>
        <v>0</v>
      </c>
      <c r="BG587" s="230">
        <f>IF(N587="zákl. přenesená",J587,0)</f>
        <v>0</v>
      </c>
      <c r="BH587" s="230">
        <f>IF(N587="sníž. přenesená",J587,0)</f>
        <v>0</v>
      </c>
      <c r="BI587" s="230">
        <f>IF(N587="nulová",J587,0)</f>
        <v>0</v>
      </c>
      <c r="BJ587" s="20" t="s">
        <v>90</v>
      </c>
      <c r="BK587" s="230">
        <f>ROUND(I587*H587,2)</f>
        <v>0</v>
      </c>
      <c r="BL587" s="20" t="s">
        <v>1091</v>
      </c>
      <c r="BM587" s="229" t="s">
        <v>3691</v>
      </c>
    </row>
    <row r="588" s="13" customFormat="1">
      <c r="A588" s="13"/>
      <c r="B588" s="236"/>
      <c r="C588" s="237"/>
      <c r="D588" s="238" t="s">
        <v>238</v>
      </c>
      <c r="E588" s="239" t="s">
        <v>44</v>
      </c>
      <c r="F588" s="240" t="s">
        <v>1093</v>
      </c>
      <c r="G588" s="237"/>
      <c r="H588" s="239" t="s">
        <v>44</v>
      </c>
      <c r="I588" s="241"/>
      <c r="J588" s="237"/>
      <c r="K588" s="237"/>
      <c r="L588" s="242"/>
      <c r="M588" s="243"/>
      <c r="N588" s="244"/>
      <c r="O588" s="244"/>
      <c r="P588" s="244"/>
      <c r="Q588" s="244"/>
      <c r="R588" s="244"/>
      <c r="S588" s="244"/>
      <c r="T588" s="245"/>
      <c r="U588" s="13"/>
      <c r="V588" s="13"/>
      <c r="W588" s="13"/>
      <c r="X588" s="13"/>
      <c r="Y588" s="13"/>
      <c r="Z588" s="13"/>
      <c r="AA588" s="13"/>
      <c r="AB588" s="13"/>
      <c r="AC588" s="13"/>
      <c r="AD588" s="13"/>
      <c r="AE588" s="13"/>
      <c r="AT588" s="246" t="s">
        <v>238</v>
      </c>
      <c r="AU588" s="246" t="s">
        <v>90</v>
      </c>
      <c r="AV588" s="13" t="s">
        <v>90</v>
      </c>
      <c r="AW588" s="13" t="s">
        <v>42</v>
      </c>
      <c r="AX588" s="13" t="s">
        <v>82</v>
      </c>
      <c r="AY588" s="246" t="s">
        <v>228</v>
      </c>
    </row>
    <row r="589" s="13" customFormat="1">
      <c r="A589" s="13"/>
      <c r="B589" s="236"/>
      <c r="C589" s="237"/>
      <c r="D589" s="238" t="s">
        <v>238</v>
      </c>
      <c r="E589" s="239" t="s">
        <v>44</v>
      </c>
      <c r="F589" s="240" t="s">
        <v>3692</v>
      </c>
      <c r="G589" s="237"/>
      <c r="H589" s="239" t="s">
        <v>44</v>
      </c>
      <c r="I589" s="241"/>
      <c r="J589" s="237"/>
      <c r="K589" s="237"/>
      <c r="L589" s="242"/>
      <c r="M589" s="243"/>
      <c r="N589" s="244"/>
      <c r="O589" s="244"/>
      <c r="P589" s="244"/>
      <c r="Q589" s="244"/>
      <c r="R589" s="244"/>
      <c r="S589" s="244"/>
      <c r="T589" s="245"/>
      <c r="U589" s="13"/>
      <c r="V589" s="13"/>
      <c r="W589" s="13"/>
      <c r="X589" s="13"/>
      <c r="Y589" s="13"/>
      <c r="Z589" s="13"/>
      <c r="AA589" s="13"/>
      <c r="AB589" s="13"/>
      <c r="AC589" s="13"/>
      <c r="AD589" s="13"/>
      <c r="AE589" s="13"/>
      <c r="AT589" s="246" t="s">
        <v>238</v>
      </c>
      <c r="AU589" s="246" t="s">
        <v>90</v>
      </c>
      <c r="AV589" s="13" t="s">
        <v>90</v>
      </c>
      <c r="AW589" s="13" t="s">
        <v>42</v>
      </c>
      <c r="AX589" s="13" t="s">
        <v>82</v>
      </c>
      <c r="AY589" s="246" t="s">
        <v>228</v>
      </c>
    </row>
    <row r="590" s="14" customFormat="1">
      <c r="A590" s="14"/>
      <c r="B590" s="247"/>
      <c r="C590" s="248"/>
      <c r="D590" s="238" t="s">
        <v>238</v>
      </c>
      <c r="E590" s="249" t="s">
        <v>44</v>
      </c>
      <c r="F590" s="250" t="s">
        <v>3693</v>
      </c>
      <c r="G590" s="248"/>
      <c r="H590" s="251">
        <v>200.63</v>
      </c>
      <c r="I590" s="252"/>
      <c r="J590" s="248"/>
      <c r="K590" s="248"/>
      <c r="L590" s="253"/>
      <c r="M590" s="254"/>
      <c r="N590" s="255"/>
      <c r="O590" s="255"/>
      <c r="P590" s="255"/>
      <c r="Q590" s="255"/>
      <c r="R590" s="255"/>
      <c r="S590" s="255"/>
      <c r="T590" s="256"/>
      <c r="U590" s="14"/>
      <c r="V590" s="14"/>
      <c r="W590" s="14"/>
      <c r="X590" s="14"/>
      <c r="Y590" s="14"/>
      <c r="Z590" s="14"/>
      <c r="AA590" s="14"/>
      <c r="AB590" s="14"/>
      <c r="AC590" s="14"/>
      <c r="AD590" s="14"/>
      <c r="AE590" s="14"/>
      <c r="AT590" s="257" t="s">
        <v>238</v>
      </c>
      <c r="AU590" s="257" t="s">
        <v>90</v>
      </c>
      <c r="AV590" s="14" t="s">
        <v>92</v>
      </c>
      <c r="AW590" s="14" t="s">
        <v>42</v>
      </c>
      <c r="AX590" s="14" t="s">
        <v>82</v>
      </c>
      <c r="AY590" s="257" t="s">
        <v>228</v>
      </c>
    </row>
    <row r="591" s="13" customFormat="1">
      <c r="A591" s="13"/>
      <c r="B591" s="236"/>
      <c r="C591" s="237"/>
      <c r="D591" s="238" t="s">
        <v>238</v>
      </c>
      <c r="E591" s="239" t="s">
        <v>44</v>
      </c>
      <c r="F591" s="240" t="s">
        <v>3694</v>
      </c>
      <c r="G591" s="237"/>
      <c r="H591" s="239" t="s">
        <v>44</v>
      </c>
      <c r="I591" s="241"/>
      <c r="J591" s="237"/>
      <c r="K591" s="237"/>
      <c r="L591" s="242"/>
      <c r="M591" s="243"/>
      <c r="N591" s="244"/>
      <c r="O591" s="244"/>
      <c r="P591" s="244"/>
      <c r="Q591" s="244"/>
      <c r="R591" s="244"/>
      <c r="S591" s="244"/>
      <c r="T591" s="245"/>
      <c r="U591" s="13"/>
      <c r="V591" s="13"/>
      <c r="W591" s="13"/>
      <c r="X591" s="13"/>
      <c r="Y591" s="13"/>
      <c r="Z591" s="13"/>
      <c r="AA591" s="13"/>
      <c r="AB591" s="13"/>
      <c r="AC591" s="13"/>
      <c r="AD591" s="13"/>
      <c r="AE591" s="13"/>
      <c r="AT591" s="246" t="s">
        <v>238</v>
      </c>
      <c r="AU591" s="246" t="s">
        <v>90</v>
      </c>
      <c r="AV591" s="13" t="s">
        <v>90</v>
      </c>
      <c r="AW591" s="13" t="s">
        <v>42</v>
      </c>
      <c r="AX591" s="13" t="s">
        <v>82</v>
      </c>
      <c r="AY591" s="246" t="s">
        <v>228</v>
      </c>
    </row>
    <row r="592" s="14" customFormat="1">
      <c r="A592" s="14"/>
      <c r="B592" s="247"/>
      <c r="C592" s="248"/>
      <c r="D592" s="238" t="s">
        <v>238</v>
      </c>
      <c r="E592" s="249" t="s">
        <v>44</v>
      </c>
      <c r="F592" s="250" t="s">
        <v>3695</v>
      </c>
      <c r="G592" s="248"/>
      <c r="H592" s="251">
        <v>26.559999999999999</v>
      </c>
      <c r="I592" s="252"/>
      <c r="J592" s="248"/>
      <c r="K592" s="248"/>
      <c r="L592" s="253"/>
      <c r="M592" s="254"/>
      <c r="N592" s="255"/>
      <c r="O592" s="255"/>
      <c r="P592" s="255"/>
      <c r="Q592" s="255"/>
      <c r="R592" s="255"/>
      <c r="S592" s="255"/>
      <c r="T592" s="256"/>
      <c r="U592" s="14"/>
      <c r="V592" s="14"/>
      <c r="W592" s="14"/>
      <c r="X592" s="14"/>
      <c r="Y592" s="14"/>
      <c r="Z592" s="14"/>
      <c r="AA592" s="14"/>
      <c r="AB592" s="14"/>
      <c r="AC592" s="14"/>
      <c r="AD592" s="14"/>
      <c r="AE592" s="14"/>
      <c r="AT592" s="257" t="s">
        <v>238</v>
      </c>
      <c r="AU592" s="257" t="s">
        <v>90</v>
      </c>
      <c r="AV592" s="14" t="s">
        <v>92</v>
      </c>
      <c r="AW592" s="14" t="s">
        <v>42</v>
      </c>
      <c r="AX592" s="14" t="s">
        <v>82</v>
      </c>
      <c r="AY592" s="257" t="s">
        <v>228</v>
      </c>
    </row>
    <row r="593" s="16" customFormat="1">
      <c r="A593" s="16"/>
      <c r="B593" s="280"/>
      <c r="C593" s="281"/>
      <c r="D593" s="238" t="s">
        <v>238</v>
      </c>
      <c r="E593" s="282" t="s">
        <v>3254</v>
      </c>
      <c r="F593" s="283" t="s">
        <v>332</v>
      </c>
      <c r="G593" s="281"/>
      <c r="H593" s="284">
        <v>227.19</v>
      </c>
      <c r="I593" s="285"/>
      <c r="J593" s="281"/>
      <c r="K593" s="281"/>
      <c r="L593" s="286"/>
      <c r="M593" s="287"/>
      <c r="N593" s="288"/>
      <c r="O593" s="288"/>
      <c r="P593" s="288"/>
      <c r="Q593" s="288"/>
      <c r="R593" s="288"/>
      <c r="S593" s="288"/>
      <c r="T593" s="289"/>
      <c r="U593" s="16"/>
      <c r="V593" s="16"/>
      <c r="W593" s="16"/>
      <c r="X593" s="16"/>
      <c r="Y593" s="16"/>
      <c r="Z593" s="16"/>
      <c r="AA593" s="16"/>
      <c r="AB593" s="16"/>
      <c r="AC593" s="16"/>
      <c r="AD593" s="16"/>
      <c r="AE593" s="16"/>
      <c r="AT593" s="290" t="s">
        <v>238</v>
      </c>
      <c r="AU593" s="290" t="s">
        <v>90</v>
      </c>
      <c r="AV593" s="16" t="s">
        <v>105</v>
      </c>
      <c r="AW593" s="16" t="s">
        <v>42</v>
      </c>
      <c r="AX593" s="16" t="s">
        <v>82</v>
      </c>
      <c r="AY593" s="290" t="s">
        <v>228</v>
      </c>
    </row>
    <row r="594" s="13" customFormat="1">
      <c r="A594" s="13"/>
      <c r="B594" s="236"/>
      <c r="C594" s="237"/>
      <c r="D594" s="238" t="s">
        <v>238</v>
      </c>
      <c r="E594" s="239" t="s">
        <v>44</v>
      </c>
      <c r="F594" s="240" t="s">
        <v>3696</v>
      </c>
      <c r="G594" s="237"/>
      <c r="H594" s="239" t="s">
        <v>44</v>
      </c>
      <c r="I594" s="241"/>
      <c r="J594" s="237"/>
      <c r="K594" s="237"/>
      <c r="L594" s="242"/>
      <c r="M594" s="243"/>
      <c r="N594" s="244"/>
      <c r="O594" s="244"/>
      <c r="P594" s="244"/>
      <c r="Q594" s="244"/>
      <c r="R594" s="244"/>
      <c r="S594" s="244"/>
      <c r="T594" s="245"/>
      <c r="U594" s="13"/>
      <c r="V594" s="13"/>
      <c r="W594" s="13"/>
      <c r="X594" s="13"/>
      <c r="Y594" s="13"/>
      <c r="Z594" s="13"/>
      <c r="AA594" s="13"/>
      <c r="AB594" s="13"/>
      <c r="AC594" s="13"/>
      <c r="AD594" s="13"/>
      <c r="AE594" s="13"/>
      <c r="AT594" s="246" t="s">
        <v>238</v>
      </c>
      <c r="AU594" s="246" t="s">
        <v>90</v>
      </c>
      <c r="AV594" s="13" t="s">
        <v>90</v>
      </c>
      <c r="AW594" s="13" t="s">
        <v>42</v>
      </c>
      <c r="AX594" s="13" t="s">
        <v>82</v>
      </c>
      <c r="AY594" s="246" t="s">
        <v>228</v>
      </c>
    </row>
    <row r="595" s="13" customFormat="1">
      <c r="A595" s="13"/>
      <c r="B595" s="236"/>
      <c r="C595" s="237"/>
      <c r="D595" s="238" t="s">
        <v>238</v>
      </c>
      <c r="E595" s="239" t="s">
        <v>44</v>
      </c>
      <c r="F595" s="240" t="s">
        <v>1366</v>
      </c>
      <c r="G595" s="237"/>
      <c r="H595" s="239" t="s">
        <v>44</v>
      </c>
      <c r="I595" s="241"/>
      <c r="J595" s="237"/>
      <c r="K595" s="237"/>
      <c r="L595" s="242"/>
      <c r="M595" s="243"/>
      <c r="N595" s="244"/>
      <c r="O595" s="244"/>
      <c r="P595" s="244"/>
      <c r="Q595" s="244"/>
      <c r="R595" s="244"/>
      <c r="S595" s="244"/>
      <c r="T595" s="245"/>
      <c r="U595" s="13"/>
      <c r="V595" s="13"/>
      <c r="W595" s="13"/>
      <c r="X595" s="13"/>
      <c r="Y595" s="13"/>
      <c r="Z595" s="13"/>
      <c r="AA595" s="13"/>
      <c r="AB595" s="13"/>
      <c r="AC595" s="13"/>
      <c r="AD595" s="13"/>
      <c r="AE595" s="13"/>
      <c r="AT595" s="246" t="s">
        <v>238</v>
      </c>
      <c r="AU595" s="246" t="s">
        <v>90</v>
      </c>
      <c r="AV595" s="13" t="s">
        <v>90</v>
      </c>
      <c r="AW595" s="13" t="s">
        <v>42</v>
      </c>
      <c r="AX595" s="13" t="s">
        <v>82</v>
      </c>
      <c r="AY595" s="246" t="s">
        <v>228</v>
      </c>
    </row>
    <row r="596" s="14" customFormat="1">
      <c r="A596" s="14"/>
      <c r="B596" s="247"/>
      <c r="C596" s="248"/>
      <c r="D596" s="238" t="s">
        <v>238</v>
      </c>
      <c r="E596" s="249" t="s">
        <v>44</v>
      </c>
      <c r="F596" s="250" t="s">
        <v>3697</v>
      </c>
      <c r="G596" s="248"/>
      <c r="H596" s="251">
        <v>1893.8299999999999</v>
      </c>
      <c r="I596" s="252"/>
      <c r="J596" s="248"/>
      <c r="K596" s="248"/>
      <c r="L596" s="253"/>
      <c r="M596" s="254"/>
      <c r="N596" s="255"/>
      <c r="O596" s="255"/>
      <c r="P596" s="255"/>
      <c r="Q596" s="255"/>
      <c r="R596" s="255"/>
      <c r="S596" s="255"/>
      <c r="T596" s="256"/>
      <c r="U596" s="14"/>
      <c r="V596" s="14"/>
      <c r="W596" s="14"/>
      <c r="X596" s="14"/>
      <c r="Y596" s="14"/>
      <c r="Z596" s="14"/>
      <c r="AA596" s="14"/>
      <c r="AB596" s="14"/>
      <c r="AC596" s="14"/>
      <c r="AD596" s="14"/>
      <c r="AE596" s="14"/>
      <c r="AT596" s="257" t="s">
        <v>238</v>
      </c>
      <c r="AU596" s="257" t="s">
        <v>90</v>
      </c>
      <c r="AV596" s="14" t="s">
        <v>92</v>
      </c>
      <c r="AW596" s="14" t="s">
        <v>42</v>
      </c>
      <c r="AX596" s="14" t="s">
        <v>82</v>
      </c>
      <c r="AY596" s="257" t="s">
        <v>228</v>
      </c>
    </row>
    <row r="597" s="14" customFormat="1">
      <c r="A597" s="14"/>
      <c r="B597" s="247"/>
      <c r="C597" s="248"/>
      <c r="D597" s="238" t="s">
        <v>238</v>
      </c>
      <c r="E597" s="249" t="s">
        <v>44</v>
      </c>
      <c r="F597" s="250" t="s">
        <v>3698</v>
      </c>
      <c r="G597" s="248"/>
      <c r="H597" s="251">
        <v>111.76000000000001</v>
      </c>
      <c r="I597" s="252"/>
      <c r="J597" s="248"/>
      <c r="K597" s="248"/>
      <c r="L597" s="253"/>
      <c r="M597" s="254"/>
      <c r="N597" s="255"/>
      <c r="O597" s="255"/>
      <c r="P597" s="255"/>
      <c r="Q597" s="255"/>
      <c r="R597" s="255"/>
      <c r="S597" s="255"/>
      <c r="T597" s="256"/>
      <c r="U597" s="14"/>
      <c r="V597" s="14"/>
      <c r="W597" s="14"/>
      <c r="X597" s="14"/>
      <c r="Y597" s="14"/>
      <c r="Z597" s="14"/>
      <c r="AA597" s="14"/>
      <c r="AB597" s="14"/>
      <c r="AC597" s="14"/>
      <c r="AD597" s="14"/>
      <c r="AE597" s="14"/>
      <c r="AT597" s="257" t="s">
        <v>238</v>
      </c>
      <c r="AU597" s="257" t="s">
        <v>90</v>
      </c>
      <c r="AV597" s="14" t="s">
        <v>92</v>
      </c>
      <c r="AW597" s="14" t="s">
        <v>42</v>
      </c>
      <c r="AX597" s="14" t="s">
        <v>82</v>
      </c>
      <c r="AY597" s="257" t="s">
        <v>228</v>
      </c>
    </row>
    <row r="598" s="13" customFormat="1">
      <c r="A598" s="13"/>
      <c r="B598" s="236"/>
      <c r="C598" s="237"/>
      <c r="D598" s="238" t="s">
        <v>238</v>
      </c>
      <c r="E598" s="239" t="s">
        <v>44</v>
      </c>
      <c r="F598" s="240" t="s">
        <v>1368</v>
      </c>
      <c r="G598" s="237"/>
      <c r="H598" s="239" t="s">
        <v>44</v>
      </c>
      <c r="I598" s="241"/>
      <c r="J598" s="237"/>
      <c r="K598" s="237"/>
      <c r="L598" s="242"/>
      <c r="M598" s="243"/>
      <c r="N598" s="244"/>
      <c r="O598" s="244"/>
      <c r="P598" s="244"/>
      <c r="Q598" s="244"/>
      <c r="R598" s="244"/>
      <c r="S598" s="244"/>
      <c r="T598" s="245"/>
      <c r="U598" s="13"/>
      <c r="V598" s="13"/>
      <c r="W598" s="13"/>
      <c r="X598" s="13"/>
      <c r="Y598" s="13"/>
      <c r="Z598" s="13"/>
      <c r="AA598" s="13"/>
      <c r="AB598" s="13"/>
      <c r="AC598" s="13"/>
      <c r="AD598" s="13"/>
      <c r="AE598" s="13"/>
      <c r="AT598" s="246" t="s">
        <v>238</v>
      </c>
      <c r="AU598" s="246" t="s">
        <v>90</v>
      </c>
      <c r="AV598" s="13" t="s">
        <v>90</v>
      </c>
      <c r="AW598" s="13" t="s">
        <v>42</v>
      </c>
      <c r="AX598" s="13" t="s">
        <v>82</v>
      </c>
      <c r="AY598" s="246" t="s">
        <v>228</v>
      </c>
    </row>
    <row r="599" s="14" customFormat="1">
      <c r="A599" s="14"/>
      <c r="B599" s="247"/>
      <c r="C599" s="248"/>
      <c r="D599" s="238" t="s">
        <v>238</v>
      </c>
      <c r="E599" s="249" t="s">
        <v>44</v>
      </c>
      <c r="F599" s="250" t="s">
        <v>3699</v>
      </c>
      <c r="G599" s="248"/>
      <c r="H599" s="251">
        <v>246.13</v>
      </c>
      <c r="I599" s="252"/>
      <c r="J599" s="248"/>
      <c r="K599" s="248"/>
      <c r="L599" s="253"/>
      <c r="M599" s="254"/>
      <c r="N599" s="255"/>
      <c r="O599" s="255"/>
      <c r="P599" s="255"/>
      <c r="Q599" s="255"/>
      <c r="R599" s="255"/>
      <c r="S599" s="255"/>
      <c r="T599" s="256"/>
      <c r="U599" s="14"/>
      <c r="V599" s="14"/>
      <c r="W599" s="14"/>
      <c r="X599" s="14"/>
      <c r="Y599" s="14"/>
      <c r="Z599" s="14"/>
      <c r="AA599" s="14"/>
      <c r="AB599" s="14"/>
      <c r="AC599" s="14"/>
      <c r="AD599" s="14"/>
      <c r="AE599" s="14"/>
      <c r="AT599" s="257" t="s">
        <v>238</v>
      </c>
      <c r="AU599" s="257" t="s">
        <v>90</v>
      </c>
      <c r="AV599" s="14" t="s">
        <v>92</v>
      </c>
      <c r="AW599" s="14" t="s">
        <v>42</v>
      </c>
      <c r="AX599" s="14" t="s">
        <v>82</v>
      </c>
      <c r="AY599" s="257" t="s">
        <v>228</v>
      </c>
    </row>
    <row r="600" s="13" customFormat="1">
      <c r="A600" s="13"/>
      <c r="B600" s="236"/>
      <c r="C600" s="237"/>
      <c r="D600" s="238" t="s">
        <v>238</v>
      </c>
      <c r="E600" s="239" t="s">
        <v>44</v>
      </c>
      <c r="F600" s="240" t="s">
        <v>1408</v>
      </c>
      <c r="G600" s="237"/>
      <c r="H600" s="239" t="s">
        <v>44</v>
      </c>
      <c r="I600" s="241"/>
      <c r="J600" s="237"/>
      <c r="K600" s="237"/>
      <c r="L600" s="242"/>
      <c r="M600" s="243"/>
      <c r="N600" s="244"/>
      <c r="O600" s="244"/>
      <c r="P600" s="244"/>
      <c r="Q600" s="244"/>
      <c r="R600" s="244"/>
      <c r="S600" s="244"/>
      <c r="T600" s="245"/>
      <c r="U600" s="13"/>
      <c r="V600" s="13"/>
      <c r="W600" s="13"/>
      <c r="X600" s="13"/>
      <c r="Y600" s="13"/>
      <c r="Z600" s="13"/>
      <c r="AA600" s="13"/>
      <c r="AB600" s="13"/>
      <c r="AC600" s="13"/>
      <c r="AD600" s="13"/>
      <c r="AE600" s="13"/>
      <c r="AT600" s="246" t="s">
        <v>238</v>
      </c>
      <c r="AU600" s="246" t="s">
        <v>90</v>
      </c>
      <c r="AV600" s="13" t="s">
        <v>90</v>
      </c>
      <c r="AW600" s="13" t="s">
        <v>42</v>
      </c>
      <c r="AX600" s="13" t="s">
        <v>82</v>
      </c>
      <c r="AY600" s="246" t="s">
        <v>228</v>
      </c>
    </row>
    <row r="601" s="14" customFormat="1">
      <c r="A601" s="14"/>
      <c r="B601" s="247"/>
      <c r="C601" s="248"/>
      <c r="D601" s="238" t="s">
        <v>238</v>
      </c>
      <c r="E601" s="249" t="s">
        <v>44</v>
      </c>
      <c r="F601" s="250" t="s">
        <v>3700</v>
      </c>
      <c r="G601" s="248"/>
      <c r="H601" s="251">
        <v>475.43000000000001</v>
      </c>
      <c r="I601" s="252"/>
      <c r="J601" s="248"/>
      <c r="K601" s="248"/>
      <c r="L601" s="253"/>
      <c r="M601" s="254"/>
      <c r="N601" s="255"/>
      <c r="O601" s="255"/>
      <c r="P601" s="255"/>
      <c r="Q601" s="255"/>
      <c r="R601" s="255"/>
      <c r="S601" s="255"/>
      <c r="T601" s="256"/>
      <c r="U601" s="14"/>
      <c r="V601" s="14"/>
      <c r="W601" s="14"/>
      <c r="X601" s="14"/>
      <c r="Y601" s="14"/>
      <c r="Z601" s="14"/>
      <c r="AA601" s="14"/>
      <c r="AB601" s="14"/>
      <c r="AC601" s="14"/>
      <c r="AD601" s="14"/>
      <c r="AE601" s="14"/>
      <c r="AT601" s="257" t="s">
        <v>238</v>
      </c>
      <c r="AU601" s="257" t="s">
        <v>90</v>
      </c>
      <c r="AV601" s="14" t="s">
        <v>92</v>
      </c>
      <c r="AW601" s="14" t="s">
        <v>42</v>
      </c>
      <c r="AX601" s="14" t="s">
        <v>82</v>
      </c>
      <c r="AY601" s="257" t="s">
        <v>228</v>
      </c>
    </row>
    <row r="602" s="16" customFormat="1">
      <c r="A602" s="16"/>
      <c r="B602" s="280"/>
      <c r="C602" s="281"/>
      <c r="D602" s="238" t="s">
        <v>238</v>
      </c>
      <c r="E602" s="282" t="s">
        <v>3701</v>
      </c>
      <c r="F602" s="283" t="s">
        <v>332</v>
      </c>
      <c r="G602" s="281"/>
      <c r="H602" s="284">
        <v>2727.1500000000001</v>
      </c>
      <c r="I602" s="285"/>
      <c r="J602" s="281"/>
      <c r="K602" s="281"/>
      <c r="L602" s="286"/>
      <c r="M602" s="287"/>
      <c r="N602" s="288"/>
      <c r="O602" s="288"/>
      <c r="P602" s="288"/>
      <c r="Q602" s="288"/>
      <c r="R602" s="288"/>
      <c r="S602" s="288"/>
      <c r="T602" s="289"/>
      <c r="U602" s="16"/>
      <c r="V602" s="16"/>
      <c r="W602" s="16"/>
      <c r="X602" s="16"/>
      <c r="Y602" s="16"/>
      <c r="Z602" s="16"/>
      <c r="AA602" s="16"/>
      <c r="AB602" s="16"/>
      <c r="AC602" s="16"/>
      <c r="AD602" s="16"/>
      <c r="AE602" s="16"/>
      <c r="AT602" s="290" t="s">
        <v>238</v>
      </c>
      <c r="AU602" s="290" t="s">
        <v>90</v>
      </c>
      <c r="AV602" s="16" t="s">
        <v>105</v>
      </c>
      <c r="AW602" s="16" t="s">
        <v>42</v>
      </c>
      <c r="AX602" s="16" t="s">
        <v>82</v>
      </c>
      <c r="AY602" s="290" t="s">
        <v>228</v>
      </c>
    </row>
    <row r="603" s="13" customFormat="1">
      <c r="A603" s="13"/>
      <c r="B603" s="236"/>
      <c r="C603" s="237"/>
      <c r="D603" s="238" t="s">
        <v>238</v>
      </c>
      <c r="E603" s="239" t="s">
        <v>44</v>
      </c>
      <c r="F603" s="240" t="s">
        <v>3702</v>
      </c>
      <c r="G603" s="237"/>
      <c r="H603" s="239" t="s">
        <v>44</v>
      </c>
      <c r="I603" s="241"/>
      <c r="J603" s="237"/>
      <c r="K603" s="237"/>
      <c r="L603" s="242"/>
      <c r="M603" s="243"/>
      <c r="N603" s="244"/>
      <c r="O603" s="244"/>
      <c r="P603" s="244"/>
      <c r="Q603" s="244"/>
      <c r="R603" s="244"/>
      <c r="S603" s="244"/>
      <c r="T603" s="245"/>
      <c r="U603" s="13"/>
      <c r="V603" s="13"/>
      <c r="W603" s="13"/>
      <c r="X603" s="13"/>
      <c r="Y603" s="13"/>
      <c r="Z603" s="13"/>
      <c r="AA603" s="13"/>
      <c r="AB603" s="13"/>
      <c r="AC603" s="13"/>
      <c r="AD603" s="13"/>
      <c r="AE603" s="13"/>
      <c r="AT603" s="246" t="s">
        <v>238</v>
      </c>
      <c r="AU603" s="246" t="s">
        <v>90</v>
      </c>
      <c r="AV603" s="13" t="s">
        <v>90</v>
      </c>
      <c r="AW603" s="13" t="s">
        <v>42</v>
      </c>
      <c r="AX603" s="13" t="s">
        <v>82</v>
      </c>
      <c r="AY603" s="246" t="s">
        <v>228</v>
      </c>
    </row>
    <row r="604" s="13" customFormat="1">
      <c r="A604" s="13"/>
      <c r="B604" s="236"/>
      <c r="C604" s="237"/>
      <c r="D604" s="238" t="s">
        <v>238</v>
      </c>
      <c r="E604" s="239" t="s">
        <v>44</v>
      </c>
      <c r="F604" s="240" t="s">
        <v>1366</v>
      </c>
      <c r="G604" s="237"/>
      <c r="H604" s="239" t="s">
        <v>44</v>
      </c>
      <c r="I604" s="241"/>
      <c r="J604" s="237"/>
      <c r="K604" s="237"/>
      <c r="L604" s="242"/>
      <c r="M604" s="243"/>
      <c r="N604" s="244"/>
      <c r="O604" s="244"/>
      <c r="P604" s="244"/>
      <c r="Q604" s="244"/>
      <c r="R604" s="244"/>
      <c r="S604" s="244"/>
      <c r="T604" s="245"/>
      <c r="U604" s="13"/>
      <c r="V604" s="13"/>
      <c r="W604" s="13"/>
      <c r="X604" s="13"/>
      <c r="Y604" s="13"/>
      <c r="Z604" s="13"/>
      <c r="AA604" s="13"/>
      <c r="AB604" s="13"/>
      <c r="AC604" s="13"/>
      <c r="AD604" s="13"/>
      <c r="AE604" s="13"/>
      <c r="AT604" s="246" t="s">
        <v>238</v>
      </c>
      <c r="AU604" s="246" t="s">
        <v>90</v>
      </c>
      <c r="AV604" s="13" t="s">
        <v>90</v>
      </c>
      <c r="AW604" s="13" t="s">
        <v>42</v>
      </c>
      <c r="AX604" s="13" t="s">
        <v>82</v>
      </c>
      <c r="AY604" s="246" t="s">
        <v>228</v>
      </c>
    </row>
    <row r="605" s="14" customFormat="1">
      <c r="A605" s="14"/>
      <c r="B605" s="247"/>
      <c r="C605" s="248"/>
      <c r="D605" s="238" t="s">
        <v>238</v>
      </c>
      <c r="E605" s="249" t="s">
        <v>44</v>
      </c>
      <c r="F605" s="250" t="s">
        <v>3703</v>
      </c>
      <c r="G605" s="248"/>
      <c r="H605" s="251">
        <v>265.13</v>
      </c>
      <c r="I605" s="252"/>
      <c r="J605" s="248"/>
      <c r="K605" s="248"/>
      <c r="L605" s="253"/>
      <c r="M605" s="254"/>
      <c r="N605" s="255"/>
      <c r="O605" s="255"/>
      <c r="P605" s="255"/>
      <c r="Q605" s="255"/>
      <c r="R605" s="255"/>
      <c r="S605" s="255"/>
      <c r="T605" s="256"/>
      <c r="U605" s="14"/>
      <c r="V605" s="14"/>
      <c r="W605" s="14"/>
      <c r="X605" s="14"/>
      <c r="Y605" s="14"/>
      <c r="Z605" s="14"/>
      <c r="AA605" s="14"/>
      <c r="AB605" s="14"/>
      <c r="AC605" s="14"/>
      <c r="AD605" s="14"/>
      <c r="AE605" s="14"/>
      <c r="AT605" s="257" t="s">
        <v>238</v>
      </c>
      <c r="AU605" s="257" t="s">
        <v>90</v>
      </c>
      <c r="AV605" s="14" t="s">
        <v>92</v>
      </c>
      <c r="AW605" s="14" t="s">
        <v>42</v>
      </c>
      <c r="AX605" s="14" t="s">
        <v>82</v>
      </c>
      <c r="AY605" s="257" t="s">
        <v>228</v>
      </c>
    </row>
    <row r="606" s="13" customFormat="1">
      <c r="A606" s="13"/>
      <c r="B606" s="236"/>
      <c r="C606" s="237"/>
      <c r="D606" s="238" t="s">
        <v>238</v>
      </c>
      <c r="E606" s="239" t="s">
        <v>44</v>
      </c>
      <c r="F606" s="240" t="s">
        <v>1368</v>
      </c>
      <c r="G606" s="237"/>
      <c r="H606" s="239" t="s">
        <v>44</v>
      </c>
      <c r="I606" s="241"/>
      <c r="J606" s="237"/>
      <c r="K606" s="237"/>
      <c r="L606" s="242"/>
      <c r="M606" s="243"/>
      <c r="N606" s="244"/>
      <c r="O606" s="244"/>
      <c r="P606" s="244"/>
      <c r="Q606" s="244"/>
      <c r="R606" s="244"/>
      <c r="S606" s="244"/>
      <c r="T606" s="245"/>
      <c r="U606" s="13"/>
      <c r="V606" s="13"/>
      <c r="W606" s="13"/>
      <c r="X606" s="13"/>
      <c r="Y606" s="13"/>
      <c r="Z606" s="13"/>
      <c r="AA606" s="13"/>
      <c r="AB606" s="13"/>
      <c r="AC606" s="13"/>
      <c r="AD606" s="13"/>
      <c r="AE606" s="13"/>
      <c r="AT606" s="246" t="s">
        <v>238</v>
      </c>
      <c r="AU606" s="246" t="s">
        <v>90</v>
      </c>
      <c r="AV606" s="13" t="s">
        <v>90</v>
      </c>
      <c r="AW606" s="13" t="s">
        <v>42</v>
      </c>
      <c r="AX606" s="13" t="s">
        <v>82</v>
      </c>
      <c r="AY606" s="246" t="s">
        <v>228</v>
      </c>
    </row>
    <row r="607" s="14" customFormat="1">
      <c r="A607" s="14"/>
      <c r="B607" s="247"/>
      <c r="C607" s="248"/>
      <c r="D607" s="238" t="s">
        <v>238</v>
      </c>
      <c r="E607" s="249" t="s">
        <v>44</v>
      </c>
      <c r="F607" s="250" t="s">
        <v>3704</v>
      </c>
      <c r="G607" s="248"/>
      <c r="H607" s="251">
        <v>230.52000000000001</v>
      </c>
      <c r="I607" s="252"/>
      <c r="J607" s="248"/>
      <c r="K607" s="248"/>
      <c r="L607" s="253"/>
      <c r="M607" s="254"/>
      <c r="N607" s="255"/>
      <c r="O607" s="255"/>
      <c r="P607" s="255"/>
      <c r="Q607" s="255"/>
      <c r="R607" s="255"/>
      <c r="S607" s="255"/>
      <c r="T607" s="256"/>
      <c r="U607" s="14"/>
      <c r="V607" s="14"/>
      <c r="W607" s="14"/>
      <c r="X607" s="14"/>
      <c r="Y607" s="14"/>
      <c r="Z607" s="14"/>
      <c r="AA607" s="14"/>
      <c r="AB607" s="14"/>
      <c r="AC607" s="14"/>
      <c r="AD607" s="14"/>
      <c r="AE607" s="14"/>
      <c r="AT607" s="257" t="s">
        <v>238</v>
      </c>
      <c r="AU607" s="257" t="s">
        <v>90</v>
      </c>
      <c r="AV607" s="14" t="s">
        <v>92</v>
      </c>
      <c r="AW607" s="14" t="s">
        <v>42</v>
      </c>
      <c r="AX607" s="14" t="s">
        <v>82</v>
      </c>
      <c r="AY607" s="257" t="s">
        <v>228</v>
      </c>
    </row>
    <row r="608" s="14" customFormat="1">
      <c r="A608" s="14"/>
      <c r="B608" s="247"/>
      <c r="C608" s="248"/>
      <c r="D608" s="238" t="s">
        <v>238</v>
      </c>
      <c r="E608" s="249" t="s">
        <v>44</v>
      </c>
      <c r="F608" s="250" t="s">
        <v>3277</v>
      </c>
      <c r="G608" s="248"/>
      <c r="H608" s="251">
        <v>101.99</v>
      </c>
      <c r="I608" s="252"/>
      <c r="J608" s="248"/>
      <c r="K608" s="248"/>
      <c r="L608" s="253"/>
      <c r="M608" s="254"/>
      <c r="N608" s="255"/>
      <c r="O608" s="255"/>
      <c r="P608" s="255"/>
      <c r="Q608" s="255"/>
      <c r="R608" s="255"/>
      <c r="S608" s="255"/>
      <c r="T608" s="256"/>
      <c r="U608" s="14"/>
      <c r="V608" s="14"/>
      <c r="W608" s="14"/>
      <c r="X608" s="14"/>
      <c r="Y608" s="14"/>
      <c r="Z608" s="14"/>
      <c r="AA608" s="14"/>
      <c r="AB608" s="14"/>
      <c r="AC608" s="14"/>
      <c r="AD608" s="14"/>
      <c r="AE608" s="14"/>
      <c r="AT608" s="257" t="s">
        <v>238</v>
      </c>
      <c r="AU608" s="257" t="s">
        <v>90</v>
      </c>
      <c r="AV608" s="14" t="s">
        <v>92</v>
      </c>
      <c r="AW608" s="14" t="s">
        <v>42</v>
      </c>
      <c r="AX608" s="14" t="s">
        <v>82</v>
      </c>
      <c r="AY608" s="257" t="s">
        <v>228</v>
      </c>
    </row>
    <row r="609" s="16" customFormat="1">
      <c r="A609" s="16"/>
      <c r="B609" s="280"/>
      <c r="C609" s="281"/>
      <c r="D609" s="238" t="s">
        <v>238</v>
      </c>
      <c r="E609" s="282" t="s">
        <v>3238</v>
      </c>
      <c r="F609" s="283" t="s">
        <v>332</v>
      </c>
      <c r="G609" s="281"/>
      <c r="H609" s="284">
        <v>597.63999999999999</v>
      </c>
      <c r="I609" s="285"/>
      <c r="J609" s="281"/>
      <c r="K609" s="281"/>
      <c r="L609" s="286"/>
      <c r="M609" s="287"/>
      <c r="N609" s="288"/>
      <c r="O609" s="288"/>
      <c r="P609" s="288"/>
      <c r="Q609" s="288"/>
      <c r="R609" s="288"/>
      <c r="S609" s="288"/>
      <c r="T609" s="289"/>
      <c r="U609" s="16"/>
      <c r="V609" s="16"/>
      <c r="W609" s="16"/>
      <c r="X609" s="16"/>
      <c r="Y609" s="16"/>
      <c r="Z609" s="16"/>
      <c r="AA609" s="16"/>
      <c r="AB609" s="16"/>
      <c r="AC609" s="16"/>
      <c r="AD609" s="16"/>
      <c r="AE609" s="16"/>
      <c r="AT609" s="290" t="s">
        <v>238</v>
      </c>
      <c r="AU609" s="290" t="s">
        <v>90</v>
      </c>
      <c r="AV609" s="16" t="s">
        <v>105</v>
      </c>
      <c r="AW609" s="16" t="s">
        <v>42</v>
      </c>
      <c r="AX609" s="16" t="s">
        <v>82</v>
      </c>
      <c r="AY609" s="290" t="s">
        <v>228</v>
      </c>
    </row>
    <row r="610" s="13" customFormat="1">
      <c r="A610" s="13"/>
      <c r="B610" s="236"/>
      <c r="C610" s="237"/>
      <c r="D610" s="238" t="s">
        <v>238</v>
      </c>
      <c r="E610" s="239" t="s">
        <v>44</v>
      </c>
      <c r="F610" s="240" t="s">
        <v>3705</v>
      </c>
      <c r="G610" s="237"/>
      <c r="H610" s="239" t="s">
        <v>44</v>
      </c>
      <c r="I610" s="241"/>
      <c r="J610" s="237"/>
      <c r="K610" s="237"/>
      <c r="L610" s="242"/>
      <c r="M610" s="243"/>
      <c r="N610" s="244"/>
      <c r="O610" s="244"/>
      <c r="P610" s="244"/>
      <c r="Q610" s="244"/>
      <c r="R610" s="244"/>
      <c r="S610" s="244"/>
      <c r="T610" s="245"/>
      <c r="U610" s="13"/>
      <c r="V610" s="13"/>
      <c r="W610" s="13"/>
      <c r="X610" s="13"/>
      <c r="Y610" s="13"/>
      <c r="Z610" s="13"/>
      <c r="AA610" s="13"/>
      <c r="AB610" s="13"/>
      <c r="AC610" s="13"/>
      <c r="AD610" s="13"/>
      <c r="AE610" s="13"/>
      <c r="AT610" s="246" t="s">
        <v>238</v>
      </c>
      <c r="AU610" s="246" t="s">
        <v>90</v>
      </c>
      <c r="AV610" s="13" t="s">
        <v>90</v>
      </c>
      <c r="AW610" s="13" t="s">
        <v>42</v>
      </c>
      <c r="AX610" s="13" t="s">
        <v>82</v>
      </c>
      <c r="AY610" s="246" t="s">
        <v>228</v>
      </c>
    </row>
    <row r="611" s="13" customFormat="1">
      <c r="A611" s="13"/>
      <c r="B611" s="236"/>
      <c r="C611" s="237"/>
      <c r="D611" s="238" t="s">
        <v>238</v>
      </c>
      <c r="E611" s="239" t="s">
        <v>44</v>
      </c>
      <c r="F611" s="240" t="s">
        <v>3706</v>
      </c>
      <c r="G611" s="237"/>
      <c r="H611" s="239" t="s">
        <v>44</v>
      </c>
      <c r="I611" s="241"/>
      <c r="J611" s="237"/>
      <c r="K611" s="237"/>
      <c r="L611" s="242"/>
      <c r="M611" s="243"/>
      <c r="N611" s="244"/>
      <c r="O611" s="244"/>
      <c r="P611" s="244"/>
      <c r="Q611" s="244"/>
      <c r="R611" s="244"/>
      <c r="S611" s="244"/>
      <c r="T611" s="245"/>
      <c r="U611" s="13"/>
      <c r="V611" s="13"/>
      <c r="W611" s="13"/>
      <c r="X611" s="13"/>
      <c r="Y611" s="13"/>
      <c r="Z611" s="13"/>
      <c r="AA611" s="13"/>
      <c r="AB611" s="13"/>
      <c r="AC611" s="13"/>
      <c r="AD611" s="13"/>
      <c r="AE611" s="13"/>
      <c r="AT611" s="246" t="s">
        <v>238</v>
      </c>
      <c r="AU611" s="246" t="s">
        <v>90</v>
      </c>
      <c r="AV611" s="13" t="s">
        <v>90</v>
      </c>
      <c r="AW611" s="13" t="s">
        <v>42</v>
      </c>
      <c r="AX611" s="13" t="s">
        <v>82</v>
      </c>
      <c r="AY611" s="246" t="s">
        <v>228</v>
      </c>
    </row>
    <row r="612" s="14" customFormat="1">
      <c r="A612" s="14"/>
      <c r="B612" s="247"/>
      <c r="C612" s="248"/>
      <c r="D612" s="238" t="s">
        <v>238</v>
      </c>
      <c r="E612" s="249" t="s">
        <v>44</v>
      </c>
      <c r="F612" s="250" t="s">
        <v>3707</v>
      </c>
      <c r="G612" s="248"/>
      <c r="H612" s="251">
        <v>83.890000000000001</v>
      </c>
      <c r="I612" s="252"/>
      <c r="J612" s="248"/>
      <c r="K612" s="248"/>
      <c r="L612" s="253"/>
      <c r="M612" s="254"/>
      <c r="N612" s="255"/>
      <c r="O612" s="255"/>
      <c r="P612" s="255"/>
      <c r="Q612" s="255"/>
      <c r="R612" s="255"/>
      <c r="S612" s="255"/>
      <c r="T612" s="256"/>
      <c r="U612" s="14"/>
      <c r="V612" s="14"/>
      <c r="W612" s="14"/>
      <c r="X612" s="14"/>
      <c r="Y612" s="14"/>
      <c r="Z612" s="14"/>
      <c r="AA612" s="14"/>
      <c r="AB612" s="14"/>
      <c r="AC612" s="14"/>
      <c r="AD612" s="14"/>
      <c r="AE612" s="14"/>
      <c r="AT612" s="257" t="s">
        <v>238</v>
      </c>
      <c r="AU612" s="257" t="s">
        <v>90</v>
      </c>
      <c r="AV612" s="14" t="s">
        <v>92</v>
      </c>
      <c r="AW612" s="14" t="s">
        <v>42</v>
      </c>
      <c r="AX612" s="14" t="s">
        <v>82</v>
      </c>
      <c r="AY612" s="257" t="s">
        <v>228</v>
      </c>
    </row>
    <row r="613" s="13" customFormat="1">
      <c r="A613" s="13"/>
      <c r="B613" s="236"/>
      <c r="C613" s="237"/>
      <c r="D613" s="238" t="s">
        <v>238</v>
      </c>
      <c r="E613" s="239" t="s">
        <v>44</v>
      </c>
      <c r="F613" s="240" t="s">
        <v>3708</v>
      </c>
      <c r="G613" s="237"/>
      <c r="H613" s="239" t="s">
        <v>44</v>
      </c>
      <c r="I613" s="241"/>
      <c r="J613" s="237"/>
      <c r="K613" s="237"/>
      <c r="L613" s="242"/>
      <c r="M613" s="243"/>
      <c r="N613" s="244"/>
      <c r="O613" s="244"/>
      <c r="P613" s="244"/>
      <c r="Q613" s="244"/>
      <c r="R613" s="244"/>
      <c r="S613" s="244"/>
      <c r="T613" s="245"/>
      <c r="U613" s="13"/>
      <c r="V613" s="13"/>
      <c r="W613" s="13"/>
      <c r="X613" s="13"/>
      <c r="Y613" s="13"/>
      <c r="Z613" s="13"/>
      <c r="AA613" s="13"/>
      <c r="AB613" s="13"/>
      <c r="AC613" s="13"/>
      <c r="AD613" s="13"/>
      <c r="AE613" s="13"/>
      <c r="AT613" s="246" t="s">
        <v>238</v>
      </c>
      <c r="AU613" s="246" t="s">
        <v>90</v>
      </c>
      <c r="AV613" s="13" t="s">
        <v>90</v>
      </c>
      <c r="AW613" s="13" t="s">
        <v>42</v>
      </c>
      <c r="AX613" s="13" t="s">
        <v>82</v>
      </c>
      <c r="AY613" s="246" t="s">
        <v>228</v>
      </c>
    </row>
    <row r="614" s="14" customFormat="1">
      <c r="A614" s="14"/>
      <c r="B614" s="247"/>
      <c r="C614" s="248"/>
      <c r="D614" s="238" t="s">
        <v>238</v>
      </c>
      <c r="E614" s="249" t="s">
        <v>44</v>
      </c>
      <c r="F614" s="250" t="s">
        <v>3709</v>
      </c>
      <c r="G614" s="248"/>
      <c r="H614" s="251">
        <v>58.109999999999999</v>
      </c>
      <c r="I614" s="252"/>
      <c r="J614" s="248"/>
      <c r="K614" s="248"/>
      <c r="L614" s="253"/>
      <c r="M614" s="254"/>
      <c r="N614" s="255"/>
      <c r="O614" s="255"/>
      <c r="P614" s="255"/>
      <c r="Q614" s="255"/>
      <c r="R614" s="255"/>
      <c r="S614" s="255"/>
      <c r="T614" s="256"/>
      <c r="U614" s="14"/>
      <c r="V614" s="14"/>
      <c r="W614" s="14"/>
      <c r="X614" s="14"/>
      <c r="Y614" s="14"/>
      <c r="Z614" s="14"/>
      <c r="AA614" s="14"/>
      <c r="AB614" s="14"/>
      <c r="AC614" s="14"/>
      <c r="AD614" s="14"/>
      <c r="AE614" s="14"/>
      <c r="AT614" s="257" t="s">
        <v>238</v>
      </c>
      <c r="AU614" s="257" t="s">
        <v>90</v>
      </c>
      <c r="AV614" s="14" t="s">
        <v>92</v>
      </c>
      <c r="AW614" s="14" t="s">
        <v>42</v>
      </c>
      <c r="AX614" s="14" t="s">
        <v>82</v>
      </c>
      <c r="AY614" s="257" t="s">
        <v>228</v>
      </c>
    </row>
    <row r="615" s="13" customFormat="1">
      <c r="A615" s="13"/>
      <c r="B615" s="236"/>
      <c r="C615" s="237"/>
      <c r="D615" s="238" t="s">
        <v>238</v>
      </c>
      <c r="E615" s="239" t="s">
        <v>44</v>
      </c>
      <c r="F615" s="240" t="s">
        <v>3710</v>
      </c>
      <c r="G615" s="237"/>
      <c r="H615" s="239" t="s">
        <v>44</v>
      </c>
      <c r="I615" s="241"/>
      <c r="J615" s="237"/>
      <c r="K615" s="237"/>
      <c r="L615" s="242"/>
      <c r="M615" s="243"/>
      <c r="N615" s="244"/>
      <c r="O615" s="244"/>
      <c r="P615" s="244"/>
      <c r="Q615" s="244"/>
      <c r="R615" s="244"/>
      <c r="S615" s="244"/>
      <c r="T615" s="245"/>
      <c r="U615" s="13"/>
      <c r="V615" s="13"/>
      <c r="W615" s="13"/>
      <c r="X615" s="13"/>
      <c r="Y615" s="13"/>
      <c r="Z615" s="13"/>
      <c r="AA615" s="13"/>
      <c r="AB615" s="13"/>
      <c r="AC615" s="13"/>
      <c r="AD615" s="13"/>
      <c r="AE615" s="13"/>
      <c r="AT615" s="246" t="s">
        <v>238</v>
      </c>
      <c r="AU615" s="246" t="s">
        <v>90</v>
      </c>
      <c r="AV615" s="13" t="s">
        <v>90</v>
      </c>
      <c r="AW615" s="13" t="s">
        <v>42</v>
      </c>
      <c r="AX615" s="13" t="s">
        <v>82</v>
      </c>
      <c r="AY615" s="246" t="s">
        <v>228</v>
      </c>
    </row>
    <row r="616" s="14" customFormat="1">
      <c r="A616" s="14"/>
      <c r="B616" s="247"/>
      <c r="C616" s="248"/>
      <c r="D616" s="238" t="s">
        <v>238</v>
      </c>
      <c r="E616" s="249" t="s">
        <v>44</v>
      </c>
      <c r="F616" s="250" t="s">
        <v>3711</v>
      </c>
      <c r="G616" s="248"/>
      <c r="H616" s="251">
        <v>146.88</v>
      </c>
      <c r="I616" s="252"/>
      <c r="J616" s="248"/>
      <c r="K616" s="248"/>
      <c r="L616" s="253"/>
      <c r="M616" s="254"/>
      <c r="N616" s="255"/>
      <c r="O616" s="255"/>
      <c r="P616" s="255"/>
      <c r="Q616" s="255"/>
      <c r="R616" s="255"/>
      <c r="S616" s="255"/>
      <c r="T616" s="256"/>
      <c r="U616" s="14"/>
      <c r="V616" s="14"/>
      <c r="W616" s="14"/>
      <c r="X616" s="14"/>
      <c r="Y616" s="14"/>
      <c r="Z616" s="14"/>
      <c r="AA616" s="14"/>
      <c r="AB616" s="14"/>
      <c r="AC616" s="14"/>
      <c r="AD616" s="14"/>
      <c r="AE616" s="14"/>
      <c r="AT616" s="257" t="s">
        <v>238</v>
      </c>
      <c r="AU616" s="257" t="s">
        <v>90</v>
      </c>
      <c r="AV616" s="14" t="s">
        <v>92</v>
      </c>
      <c r="AW616" s="14" t="s">
        <v>42</v>
      </c>
      <c r="AX616" s="14" t="s">
        <v>82</v>
      </c>
      <c r="AY616" s="257" t="s">
        <v>228</v>
      </c>
    </row>
    <row r="617" s="16" customFormat="1">
      <c r="A617" s="16"/>
      <c r="B617" s="280"/>
      <c r="C617" s="281"/>
      <c r="D617" s="238" t="s">
        <v>238</v>
      </c>
      <c r="E617" s="282" t="s">
        <v>3281</v>
      </c>
      <c r="F617" s="283" t="s">
        <v>332</v>
      </c>
      <c r="G617" s="281"/>
      <c r="H617" s="284">
        <v>288.88</v>
      </c>
      <c r="I617" s="285"/>
      <c r="J617" s="281"/>
      <c r="K617" s="281"/>
      <c r="L617" s="286"/>
      <c r="M617" s="287"/>
      <c r="N617" s="288"/>
      <c r="O617" s="288"/>
      <c r="P617" s="288"/>
      <c r="Q617" s="288"/>
      <c r="R617" s="288"/>
      <c r="S617" s="288"/>
      <c r="T617" s="289"/>
      <c r="U617" s="16"/>
      <c r="V617" s="16"/>
      <c r="W617" s="16"/>
      <c r="X617" s="16"/>
      <c r="Y617" s="16"/>
      <c r="Z617" s="16"/>
      <c r="AA617" s="16"/>
      <c r="AB617" s="16"/>
      <c r="AC617" s="16"/>
      <c r="AD617" s="16"/>
      <c r="AE617" s="16"/>
      <c r="AT617" s="290" t="s">
        <v>238</v>
      </c>
      <c r="AU617" s="290" t="s">
        <v>90</v>
      </c>
      <c r="AV617" s="16" t="s">
        <v>105</v>
      </c>
      <c r="AW617" s="16" t="s">
        <v>42</v>
      </c>
      <c r="AX617" s="16" t="s">
        <v>82</v>
      </c>
      <c r="AY617" s="290" t="s">
        <v>228</v>
      </c>
    </row>
    <row r="618" s="13" customFormat="1">
      <c r="A618" s="13"/>
      <c r="B618" s="236"/>
      <c r="C618" s="237"/>
      <c r="D618" s="238" t="s">
        <v>238</v>
      </c>
      <c r="E618" s="239" t="s">
        <v>44</v>
      </c>
      <c r="F618" s="240" t="s">
        <v>3712</v>
      </c>
      <c r="G618" s="237"/>
      <c r="H618" s="239" t="s">
        <v>44</v>
      </c>
      <c r="I618" s="241"/>
      <c r="J618" s="237"/>
      <c r="K618" s="237"/>
      <c r="L618" s="242"/>
      <c r="M618" s="243"/>
      <c r="N618" s="244"/>
      <c r="O618" s="244"/>
      <c r="P618" s="244"/>
      <c r="Q618" s="244"/>
      <c r="R618" s="244"/>
      <c r="S618" s="244"/>
      <c r="T618" s="245"/>
      <c r="U618" s="13"/>
      <c r="V618" s="13"/>
      <c r="W618" s="13"/>
      <c r="X618" s="13"/>
      <c r="Y618" s="13"/>
      <c r="Z618" s="13"/>
      <c r="AA618" s="13"/>
      <c r="AB618" s="13"/>
      <c r="AC618" s="13"/>
      <c r="AD618" s="13"/>
      <c r="AE618" s="13"/>
      <c r="AT618" s="246" t="s">
        <v>238</v>
      </c>
      <c r="AU618" s="246" t="s">
        <v>90</v>
      </c>
      <c r="AV618" s="13" t="s">
        <v>90</v>
      </c>
      <c r="AW618" s="13" t="s">
        <v>42</v>
      </c>
      <c r="AX618" s="13" t="s">
        <v>82</v>
      </c>
      <c r="AY618" s="246" t="s">
        <v>228</v>
      </c>
    </row>
    <row r="619" s="14" customFormat="1">
      <c r="A619" s="14"/>
      <c r="B619" s="247"/>
      <c r="C619" s="248"/>
      <c r="D619" s="238" t="s">
        <v>238</v>
      </c>
      <c r="E619" s="249" t="s">
        <v>44</v>
      </c>
      <c r="F619" s="250" t="s">
        <v>3259</v>
      </c>
      <c r="G619" s="248"/>
      <c r="H619" s="251">
        <v>406.36000000000001</v>
      </c>
      <c r="I619" s="252"/>
      <c r="J619" s="248"/>
      <c r="K619" s="248"/>
      <c r="L619" s="253"/>
      <c r="M619" s="254"/>
      <c r="N619" s="255"/>
      <c r="O619" s="255"/>
      <c r="P619" s="255"/>
      <c r="Q619" s="255"/>
      <c r="R619" s="255"/>
      <c r="S619" s="255"/>
      <c r="T619" s="256"/>
      <c r="U619" s="14"/>
      <c r="V619" s="14"/>
      <c r="W619" s="14"/>
      <c r="X619" s="14"/>
      <c r="Y619" s="14"/>
      <c r="Z619" s="14"/>
      <c r="AA619" s="14"/>
      <c r="AB619" s="14"/>
      <c r="AC619" s="14"/>
      <c r="AD619" s="14"/>
      <c r="AE619" s="14"/>
      <c r="AT619" s="257" t="s">
        <v>238</v>
      </c>
      <c r="AU619" s="257" t="s">
        <v>90</v>
      </c>
      <c r="AV619" s="14" t="s">
        <v>92</v>
      </c>
      <c r="AW619" s="14" t="s">
        <v>42</v>
      </c>
      <c r="AX619" s="14" t="s">
        <v>82</v>
      </c>
      <c r="AY619" s="257" t="s">
        <v>228</v>
      </c>
    </row>
    <row r="620" s="16" customFormat="1">
      <c r="A620" s="16"/>
      <c r="B620" s="280"/>
      <c r="C620" s="281"/>
      <c r="D620" s="238" t="s">
        <v>238</v>
      </c>
      <c r="E620" s="282" t="s">
        <v>3258</v>
      </c>
      <c r="F620" s="283" t="s">
        <v>332</v>
      </c>
      <c r="G620" s="281"/>
      <c r="H620" s="284">
        <v>406.36000000000001</v>
      </c>
      <c r="I620" s="285"/>
      <c r="J620" s="281"/>
      <c r="K620" s="281"/>
      <c r="L620" s="286"/>
      <c r="M620" s="287"/>
      <c r="N620" s="288"/>
      <c r="O620" s="288"/>
      <c r="P620" s="288"/>
      <c r="Q620" s="288"/>
      <c r="R620" s="288"/>
      <c r="S620" s="288"/>
      <c r="T620" s="289"/>
      <c r="U620" s="16"/>
      <c r="V620" s="16"/>
      <c r="W620" s="16"/>
      <c r="X620" s="16"/>
      <c r="Y620" s="16"/>
      <c r="Z620" s="16"/>
      <c r="AA620" s="16"/>
      <c r="AB620" s="16"/>
      <c r="AC620" s="16"/>
      <c r="AD620" s="16"/>
      <c r="AE620" s="16"/>
      <c r="AT620" s="290" t="s">
        <v>238</v>
      </c>
      <c r="AU620" s="290" t="s">
        <v>90</v>
      </c>
      <c r="AV620" s="16" t="s">
        <v>105</v>
      </c>
      <c r="AW620" s="16" t="s">
        <v>42</v>
      </c>
      <c r="AX620" s="16" t="s">
        <v>82</v>
      </c>
      <c r="AY620" s="290" t="s">
        <v>228</v>
      </c>
    </row>
    <row r="621" s="13" customFormat="1">
      <c r="A621" s="13"/>
      <c r="B621" s="236"/>
      <c r="C621" s="237"/>
      <c r="D621" s="238" t="s">
        <v>238</v>
      </c>
      <c r="E621" s="239" t="s">
        <v>44</v>
      </c>
      <c r="F621" s="240" t="s">
        <v>3713</v>
      </c>
      <c r="G621" s="237"/>
      <c r="H621" s="239" t="s">
        <v>44</v>
      </c>
      <c r="I621" s="241"/>
      <c r="J621" s="237"/>
      <c r="K621" s="237"/>
      <c r="L621" s="242"/>
      <c r="M621" s="243"/>
      <c r="N621" s="244"/>
      <c r="O621" s="244"/>
      <c r="P621" s="244"/>
      <c r="Q621" s="244"/>
      <c r="R621" s="244"/>
      <c r="S621" s="244"/>
      <c r="T621" s="245"/>
      <c r="U621" s="13"/>
      <c r="V621" s="13"/>
      <c r="W621" s="13"/>
      <c r="X621" s="13"/>
      <c r="Y621" s="13"/>
      <c r="Z621" s="13"/>
      <c r="AA621" s="13"/>
      <c r="AB621" s="13"/>
      <c r="AC621" s="13"/>
      <c r="AD621" s="13"/>
      <c r="AE621" s="13"/>
      <c r="AT621" s="246" t="s">
        <v>238</v>
      </c>
      <c r="AU621" s="246" t="s">
        <v>90</v>
      </c>
      <c r="AV621" s="13" t="s">
        <v>90</v>
      </c>
      <c r="AW621" s="13" t="s">
        <v>42</v>
      </c>
      <c r="AX621" s="13" t="s">
        <v>82</v>
      </c>
      <c r="AY621" s="246" t="s">
        <v>228</v>
      </c>
    </row>
    <row r="622" s="13" customFormat="1">
      <c r="A622" s="13"/>
      <c r="B622" s="236"/>
      <c r="C622" s="237"/>
      <c r="D622" s="238" t="s">
        <v>238</v>
      </c>
      <c r="E622" s="239" t="s">
        <v>44</v>
      </c>
      <c r="F622" s="240" t="s">
        <v>1366</v>
      </c>
      <c r="G622" s="237"/>
      <c r="H622" s="239" t="s">
        <v>44</v>
      </c>
      <c r="I622" s="241"/>
      <c r="J622" s="237"/>
      <c r="K622" s="237"/>
      <c r="L622" s="242"/>
      <c r="M622" s="243"/>
      <c r="N622" s="244"/>
      <c r="O622" s="244"/>
      <c r="P622" s="244"/>
      <c r="Q622" s="244"/>
      <c r="R622" s="244"/>
      <c r="S622" s="244"/>
      <c r="T622" s="245"/>
      <c r="U622" s="13"/>
      <c r="V622" s="13"/>
      <c r="W622" s="13"/>
      <c r="X622" s="13"/>
      <c r="Y622" s="13"/>
      <c r="Z622" s="13"/>
      <c r="AA622" s="13"/>
      <c r="AB622" s="13"/>
      <c r="AC622" s="13"/>
      <c r="AD622" s="13"/>
      <c r="AE622" s="13"/>
      <c r="AT622" s="246" t="s">
        <v>238</v>
      </c>
      <c r="AU622" s="246" t="s">
        <v>90</v>
      </c>
      <c r="AV622" s="13" t="s">
        <v>90</v>
      </c>
      <c r="AW622" s="13" t="s">
        <v>42</v>
      </c>
      <c r="AX622" s="13" t="s">
        <v>82</v>
      </c>
      <c r="AY622" s="246" t="s">
        <v>228</v>
      </c>
    </row>
    <row r="623" s="14" customFormat="1">
      <c r="A623" s="14"/>
      <c r="B623" s="247"/>
      <c r="C623" s="248"/>
      <c r="D623" s="238" t="s">
        <v>238</v>
      </c>
      <c r="E623" s="249" t="s">
        <v>44</v>
      </c>
      <c r="F623" s="250" t="s">
        <v>2279</v>
      </c>
      <c r="G623" s="248"/>
      <c r="H623" s="251">
        <v>405.41000000000002</v>
      </c>
      <c r="I623" s="252"/>
      <c r="J623" s="248"/>
      <c r="K623" s="248"/>
      <c r="L623" s="253"/>
      <c r="M623" s="254"/>
      <c r="N623" s="255"/>
      <c r="O623" s="255"/>
      <c r="P623" s="255"/>
      <c r="Q623" s="255"/>
      <c r="R623" s="255"/>
      <c r="S623" s="255"/>
      <c r="T623" s="256"/>
      <c r="U623" s="14"/>
      <c r="V623" s="14"/>
      <c r="W623" s="14"/>
      <c r="X623" s="14"/>
      <c r="Y623" s="14"/>
      <c r="Z623" s="14"/>
      <c r="AA623" s="14"/>
      <c r="AB623" s="14"/>
      <c r="AC623" s="14"/>
      <c r="AD623" s="14"/>
      <c r="AE623" s="14"/>
      <c r="AT623" s="257" t="s">
        <v>238</v>
      </c>
      <c r="AU623" s="257" t="s">
        <v>90</v>
      </c>
      <c r="AV623" s="14" t="s">
        <v>92</v>
      </c>
      <c r="AW623" s="14" t="s">
        <v>42</v>
      </c>
      <c r="AX623" s="14" t="s">
        <v>82</v>
      </c>
      <c r="AY623" s="257" t="s">
        <v>228</v>
      </c>
    </row>
    <row r="624" s="13" customFormat="1">
      <c r="A624" s="13"/>
      <c r="B624" s="236"/>
      <c r="C624" s="237"/>
      <c r="D624" s="238" t="s">
        <v>238</v>
      </c>
      <c r="E624" s="239" t="s">
        <v>44</v>
      </c>
      <c r="F624" s="240" t="s">
        <v>1368</v>
      </c>
      <c r="G624" s="237"/>
      <c r="H624" s="239" t="s">
        <v>44</v>
      </c>
      <c r="I624" s="241"/>
      <c r="J624" s="237"/>
      <c r="K624" s="237"/>
      <c r="L624" s="242"/>
      <c r="M624" s="243"/>
      <c r="N624" s="244"/>
      <c r="O624" s="244"/>
      <c r="P624" s="244"/>
      <c r="Q624" s="244"/>
      <c r="R624" s="244"/>
      <c r="S624" s="244"/>
      <c r="T624" s="245"/>
      <c r="U624" s="13"/>
      <c r="V624" s="13"/>
      <c r="W624" s="13"/>
      <c r="X624" s="13"/>
      <c r="Y624" s="13"/>
      <c r="Z624" s="13"/>
      <c r="AA624" s="13"/>
      <c r="AB624" s="13"/>
      <c r="AC624" s="13"/>
      <c r="AD624" s="13"/>
      <c r="AE624" s="13"/>
      <c r="AT624" s="246" t="s">
        <v>238</v>
      </c>
      <c r="AU624" s="246" t="s">
        <v>90</v>
      </c>
      <c r="AV624" s="13" t="s">
        <v>90</v>
      </c>
      <c r="AW624" s="13" t="s">
        <v>42</v>
      </c>
      <c r="AX624" s="13" t="s">
        <v>82</v>
      </c>
      <c r="AY624" s="246" t="s">
        <v>228</v>
      </c>
    </row>
    <row r="625" s="14" customFormat="1">
      <c r="A625" s="14"/>
      <c r="B625" s="247"/>
      <c r="C625" s="248"/>
      <c r="D625" s="238" t="s">
        <v>238</v>
      </c>
      <c r="E625" s="249" t="s">
        <v>44</v>
      </c>
      <c r="F625" s="250" t="s">
        <v>2280</v>
      </c>
      <c r="G625" s="248"/>
      <c r="H625" s="251">
        <v>251.88</v>
      </c>
      <c r="I625" s="252"/>
      <c r="J625" s="248"/>
      <c r="K625" s="248"/>
      <c r="L625" s="253"/>
      <c r="M625" s="254"/>
      <c r="N625" s="255"/>
      <c r="O625" s="255"/>
      <c r="P625" s="255"/>
      <c r="Q625" s="255"/>
      <c r="R625" s="255"/>
      <c r="S625" s="255"/>
      <c r="T625" s="256"/>
      <c r="U625" s="14"/>
      <c r="V625" s="14"/>
      <c r="W625" s="14"/>
      <c r="X625" s="14"/>
      <c r="Y625" s="14"/>
      <c r="Z625" s="14"/>
      <c r="AA625" s="14"/>
      <c r="AB625" s="14"/>
      <c r="AC625" s="14"/>
      <c r="AD625" s="14"/>
      <c r="AE625" s="14"/>
      <c r="AT625" s="257" t="s">
        <v>238</v>
      </c>
      <c r="AU625" s="257" t="s">
        <v>90</v>
      </c>
      <c r="AV625" s="14" t="s">
        <v>92</v>
      </c>
      <c r="AW625" s="14" t="s">
        <v>42</v>
      </c>
      <c r="AX625" s="14" t="s">
        <v>82</v>
      </c>
      <c r="AY625" s="257" t="s">
        <v>228</v>
      </c>
    </row>
    <row r="626" s="13" customFormat="1">
      <c r="A626" s="13"/>
      <c r="B626" s="236"/>
      <c r="C626" s="237"/>
      <c r="D626" s="238" t="s">
        <v>238</v>
      </c>
      <c r="E626" s="239" t="s">
        <v>44</v>
      </c>
      <c r="F626" s="240" t="s">
        <v>1408</v>
      </c>
      <c r="G626" s="237"/>
      <c r="H626" s="239" t="s">
        <v>44</v>
      </c>
      <c r="I626" s="241"/>
      <c r="J626" s="237"/>
      <c r="K626" s="237"/>
      <c r="L626" s="242"/>
      <c r="M626" s="243"/>
      <c r="N626" s="244"/>
      <c r="O626" s="244"/>
      <c r="P626" s="244"/>
      <c r="Q626" s="244"/>
      <c r="R626" s="244"/>
      <c r="S626" s="244"/>
      <c r="T626" s="245"/>
      <c r="U626" s="13"/>
      <c r="V626" s="13"/>
      <c r="W626" s="13"/>
      <c r="X626" s="13"/>
      <c r="Y626" s="13"/>
      <c r="Z626" s="13"/>
      <c r="AA626" s="13"/>
      <c r="AB626" s="13"/>
      <c r="AC626" s="13"/>
      <c r="AD626" s="13"/>
      <c r="AE626" s="13"/>
      <c r="AT626" s="246" t="s">
        <v>238</v>
      </c>
      <c r="AU626" s="246" t="s">
        <v>90</v>
      </c>
      <c r="AV626" s="13" t="s">
        <v>90</v>
      </c>
      <c r="AW626" s="13" t="s">
        <v>42</v>
      </c>
      <c r="AX626" s="13" t="s">
        <v>82</v>
      </c>
      <c r="AY626" s="246" t="s">
        <v>228</v>
      </c>
    </row>
    <row r="627" s="14" customFormat="1">
      <c r="A627" s="14"/>
      <c r="B627" s="247"/>
      <c r="C627" s="248"/>
      <c r="D627" s="238" t="s">
        <v>238</v>
      </c>
      <c r="E627" s="249" t="s">
        <v>44</v>
      </c>
      <c r="F627" s="250" t="s">
        <v>2281</v>
      </c>
      <c r="G627" s="248"/>
      <c r="H627" s="251">
        <v>45.240000000000002</v>
      </c>
      <c r="I627" s="252"/>
      <c r="J627" s="248"/>
      <c r="K627" s="248"/>
      <c r="L627" s="253"/>
      <c r="M627" s="254"/>
      <c r="N627" s="255"/>
      <c r="O627" s="255"/>
      <c r="P627" s="255"/>
      <c r="Q627" s="255"/>
      <c r="R627" s="255"/>
      <c r="S627" s="255"/>
      <c r="T627" s="256"/>
      <c r="U627" s="14"/>
      <c r="V627" s="14"/>
      <c r="W627" s="14"/>
      <c r="X627" s="14"/>
      <c r="Y627" s="14"/>
      <c r="Z627" s="14"/>
      <c r="AA627" s="14"/>
      <c r="AB627" s="14"/>
      <c r="AC627" s="14"/>
      <c r="AD627" s="14"/>
      <c r="AE627" s="14"/>
      <c r="AT627" s="257" t="s">
        <v>238</v>
      </c>
      <c r="AU627" s="257" t="s">
        <v>90</v>
      </c>
      <c r="AV627" s="14" t="s">
        <v>92</v>
      </c>
      <c r="AW627" s="14" t="s">
        <v>42</v>
      </c>
      <c r="AX627" s="14" t="s">
        <v>82</v>
      </c>
      <c r="AY627" s="257" t="s">
        <v>228</v>
      </c>
    </row>
    <row r="628" s="16" customFormat="1">
      <c r="A628" s="16"/>
      <c r="B628" s="280"/>
      <c r="C628" s="281"/>
      <c r="D628" s="238" t="s">
        <v>238</v>
      </c>
      <c r="E628" s="282" t="s">
        <v>3261</v>
      </c>
      <c r="F628" s="283" t="s">
        <v>332</v>
      </c>
      <c r="G628" s="281"/>
      <c r="H628" s="284">
        <v>702.52999999999997</v>
      </c>
      <c r="I628" s="285"/>
      <c r="J628" s="281"/>
      <c r="K628" s="281"/>
      <c r="L628" s="286"/>
      <c r="M628" s="287"/>
      <c r="N628" s="288"/>
      <c r="O628" s="288"/>
      <c r="P628" s="288"/>
      <c r="Q628" s="288"/>
      <c r="R628" s="288"/>
      <c r="S628" s="288"/>
      <c r="T628" s="289"/>
      <c r="U628" s="16"/>
      <c r="V628" s="16"/>
      <c r="W628" s="16"/>
      <c r="X628" s="16"/>
      <c r="Y628" s="16"/>
      <c r="Z628" s="16"/>
      <c r="AA628" s="16"/>
      <c r="AB628" s="16"/>
      <c r="AC628" s="16"/>
      <c r="AD628" s="16"/>
      <c r="AE628" s="16"/>
      <c r="AT628" s="290" t="s">
        <v>238</v>
      </c>
      <c r="AU628" s="290" t="s">
        <v>90</v>
      </c>
      <c r="AV628" s="16" t="s">
        <v>105</v>
      </c>
      <c r="AW628" s="16" t="s">
        <v>42</v>
      </c>
      <c r="AX628" s="16" t="s">
        <v>82</v>
      </c>
      <c r="AY628" s="290" t="s">
        <v>228</v>
      </c>
    </row>
    <row r="629" s="13" customFormat="1">
      <c r="A629" s="13"/>
      <c r="B629" s="236"/>
      <c r="C629" s="237"/>
      <c r="D629" s="238" t="s">
        <v>238</v>
      </c>
      <c r="E629" s="239" t="s">
        <v>44</v>
      </c>
      <c r="F629" s="240" t="s">
        <v>3714</v>
      </c>
      <c r="G629" s="237"/>
      <c r="H629" s="239" t="s">
        <v>44</v>
      </c>
      <c r="I629" s="241"/>
      <c r="J629" s="237"/>
      <c r="K629" s="237"/>
      <c r="L629" s="242"/>
      <c r="M629" s="243"/>
      <c r="N629" s="244"/>
      <c r="O629" s="244"/>
      <c r="P629" s="244"/>
      <c r="Q629" s="244"/>
      <c r="R629" s="244"/>
      <c r="S629" s="244"/>
      <c r="T629" s="245"/>
      <c r="U629" s="13"/>
      <c r="V629" s="13"/>
      <c r="W629" s="13"/>
      <c r="X629" s="13"/>
      <c r="Y629" s="13"/>
      <c r="Z629" s="13"/>
      <c r="AA629" s="13"/>
      <c r="AB629" s="13"/>
      <c r="AC629" s="13"/>
      <c r="AD629" s="13"/>
      <c r="AE629" s="13"/>
      <c r="AT629" s="246" t="s">
        <v>238</v>
      </c>
      <c r="AU629" s="246" t="s">
        <v>90</v>
      </c>
      <c r="AV629" s="13" t="s">
        <v>90</v>
      </c>
      <c r="AW629" s="13" t="s">
        <v>42</v>
      </c>
      <c r="AX629" s="13" t="s">
        <v>82</v>
      </c>
      <c r="AY629" s="246" t="s">
        <v>228</v>
      </c>
    </row>
    <row r="630" s="13" customFormat="1">
      <c r="A630" s="13"/>
      <c r="B630" s="236"/>
      <c r="C630" s="237"/>
      <c r="D630" s="238" t="s">
        <v>238</v>
      </c>
      <c r="E630" s="239" t="s">
        <v>44</v>
      </c>
      <c r="F630" s="240" t="s">
        <v>1366</v>
      </c>
      <c r="G630" s="237"/>
      <c r="H630" s="239" t="s">
        <v>44</v>
      </c>
      <c r="I630" s="241"/>
      <c r="J630" s="237"/>
      <c r="K630" s="237"/>
      <c r="L630" s="242"/>
      <c r="M630" s="243"/>
      <c r="N630" s="244"/>
      <c r="O630" s="244"/>
      <c r="P630" s="244"/>
      <c r="Q630" s="244"/>
      <c r="R630" s="244"/>
      <c r="S630" s="244"/>
      <c r="T630" s="245"/>
      <c r="U630" s="13"/>
      <c r="V630" s="13"/>
      <c r="W630" s="13"/>
      <c r="X630" s="13"/>
      <c r="Y630" s="13"/>
      <c r="Z630" s="13"/>
      <c r="AA630" s="13"/>
      <c r="AB630" s="13"/>
      <c r="AC630" s="13"/>
      <c r="AD630" s="13"/>
      <c r="AE630" s="13"/>
      <c r="AT630" s="246" t="s">
        <v>238</v>
      </c>
      <c r="AU630" s="246" t="s">
        <v>90</v>
      </c>
      <c r="AV630" s="13" t="s">
        <v>90</v>
      </c>
      <c r="AW630" s="13" t="s">
        <v>42</v>
      </c>
      <c r="AX630" s="13" t="s">
        <v>82</v>
      </c>
      <c r="AY630" s="246" t="s">
        <v>228</v>
      </c>
    </row>
    <row r="631" s="14" customFormat="1">
      <c r="A631" s="14"/>
      <c r="B631" s="247"/>
      <c r="C631" s="248"/>
      <c r="D631" s="238" t="s">
        <v>238</v>
      </c>
      <c r="E631" s="249" t="s">
        <v>44</v>
      </c>
      <c r="F631" s="250" t="s">
        <v>3715</v>
      </c>
      <c r="G631" s="248"/>
      <c r="H631" s="251">
        <v>38.189999999999998</v>
      </c>
      <c r="I631" s="252"/>
      <c r="J631" s="248"/>
      <c r="K631" s="248"/>
      <c r="L631" s="253"/>
      <c r="M631" s="254"/>
      <c r="N631" s="255"/>
      <c r="O631" s="255"/>
      <c r="P631" s="255"/>
      <c r="Q631" s="255"/>
      <c r="R631" s="255"/>
      <c r="S631" s="255"/>
      <c r="T631" s="256"/>
      <c r="U631" s="14"/>
      <c r="V631" s="14"/>
      <c r="W631" s="14"/>
      <c r="X631" s="14"/>
      <c r="Y631" s="14"/>
      <c r="Z631" s="14"/>
      <c r="AA631" s="14"/>
      <c r="AB631" s="14"/>
      <c r="AC631" s="14"/>
      <c r="AD631" s="14"/>
      <c r="AE631" s="14"/>
      <c r="AT631" s="257" t="s">
        <v>238</v>
      </c>
      <c r="AU631" s="257" t="s">
        <v>90</v>
      </c>
      <c r="AV631" s="14" t="s">
        <v>92</v>
      </c>
      <c r="AW631" s="14" t="s">
        <v>42</v>
      </c>
      <c r="AX631" s="14" t="s">
        <v>82</v>
      </c>
      <c r="AY631" s="257" t="s">
        <v>228</v>
      </c>
    </row>
    <row r="632" s="13" customFormat="1">
      <c r="A632" s="13"/>
      <c r="B632" s="236"/>
      <c r="C632" s="237"/>
      <c r="D632" s="238" t="s">
        <v>238</v>
      </c>
      <c r="E632" s="239" t="s">
        <v>44</v>
      </c>
      <c r="F632" s="240" t="s">
        <v>1368</v>
      </c>
      <c r="G632" s="237"/>
      <c r="H632" s="239" t="s">
        <v>44</v>
      </c>
      <c r="I632" s="241"/>
      <c r="J632" s="237"/>
      <c r="K632" s="237"/>
      <c r="L632" s="242"/>
      <c r="M632" s="243"/>
      <c r="N632" s="244"/>
      <c r="O632" s="244"/>
      <c r="P632" s="244"/>
      <c r="Q632" s="244"/>
      <c r="R632" s="244"/>
      <c r="S632" s="244"/>
      <c r="T632" s="245"/>
      <c r="U632" s="13"/>
      <c r="V632" s="13"/>
      <c r="W632" s="13"/>
      <c r="X632" s="13"/>
      <c r="Y632" s="13"/>
      <c r="Z632" s="13"/>
      <c r="AA632" s="13"/>
      <c r="AB632" s="13"/>
      <c r="AC632" s="13"/>
      <c r="AD632" s="13"/>
      <c r="AE632" s="13"/>
      <c r="AT632" s="246" t="s">
        <v>238</v>
      </c>
      <c r="AU632" s="246" t="s">
        <v>90</v>
      </c>
      <c r="AV632" s="13" t="s">
        <v>90</v>
      </c>
      <c r="AW632" s="13" t="s">
        <v>42</v>
      </c>
      <c r="AX632" s="13" t="s">
        <v>82</v>
      </c>
      <c r="AY632" s="246" t="s">
        <v>228</v>
      </c>
    </row>
    <row r="633" s="14" customFormat="1">
      <c r="A633" s="14"/>
      <c r="B633" s="247"/>
      <c r="C633" s="248"/>
      <c r="D633" s="238" t="s">
        <v>238</v>
      </c>
      <c r="E633" s="249" t="s">
        <v>44</v>
      </c>
      <c r="F633" s="250" t="s">
        <v>2283</v>
      </c>
      <c r="G633" s="248"/>
      <c r="H633" s="251">
        <v>89.069999999999993</v>
      </c>
      <c r="I633" s="252"/>
      <c r="J633" s="248"/>
      <c r="K633" s="248"/>
      <c r="L633" s="253"/>
      <c r="M633" s="254"/>
      <c r="N633" s="255"/>
      <c r="O633" s="255"/>
      <c r="P633" s="255"/>
      <c r="Q633" s="255"/>
      <c r="R633" s="255"/>
      <c r="S633" s="255"/>
      <c r="T633" s="256"/>
      <c r="U633" s="14"/>
      <c r="V633" s="14"/>
      <c r="W633" s="14"/>
      <c r="X633" s="14"/>
      <c r="Y633" s="14"/>
      <c r="Z633" s="14"/>
      <c r="AA633" s="14"/>
      <c r="AB633" s="14"/>
      <c r="AC633" s="14"/>
      <c r="AD633" s="14"/>
      <c r="AE633" s="14"/>
      <c r="AT633" s="257" t="s">
        <v>238</v>
      </c>
      <c r="AU633" s="257" t="s">
        <v>90</v>
      </c>
      <c r="AV633" s="14" t="s">
        <v>92</v>
      </c>
      <c r="AW633" s="14" t="s">
        <v>42</v>
      </c>
      <c r="AX633" s="14" t="s">
        <v>82</v>
      </c>
      <c r="AY633" s="257" t="s">
        <v>228</v>
      </c>
    </row>
    <row r="634" s="16" customFormat="1">
      <c r="A634" s="16"/>
      <c r="B634" s="280"/>
      <c r="C634" s="281"/>
      <c r="D634" s="238" t="s">
        <v>238</v>
      </c>
      <c r="E634" s="282" t="s">
        <v>3262</v>
      </c>
      <c r="F634" s="283" t="s">
        <v>332</v>
      </c>
      <c r="G634" s="281"/>
      <c r="H634" s="284">
        <v>127.26000000000001</v>
      </c>
      <c r="I634" s="285"/>
      <c r="J634" s="281"/>
      <c r="K634" s="281"/>
      <c r="L634" s="286"/>
      <c r="M634" s="287"/>
      <c r="N634" s="288"/>
      <c r="O634" s="288"/>
      <c r="P634" s="288"/>
      <c r="Q634" s="288"/>
      <c r="R634" s="288"/>
      <c r="S634" s="288"/>
      <c r="T634" s="289"/>
      <c r="U634" s="16"/>
      <c r="V634" s="16"/>
      <c r="W634" s="16"/>
      <c r="X634" s="16"/>
      <c r="Y634" s="16"/>
      <c r="Z634" s="16"/>
      <c r="AA634" s="16"/>
      <c r="AB634" s="16"/>
      <c r="AC634" s="16"/>
      <c r="AD634" s="16"/>
      <c r="AE634" s="16"/>
      <c r="AT634" s="290" t="s">
        <v>238</v>
      </c>
      <c r="AU634" s="290" t="s">
        <v>90</v>
      </c>
      <c r="AV634" s="16" t="s">
        <v>105</v>
      </c>
      <c r="AW634" s="16" t="s">
        <v>42</v>
      </c>
      <c r="AX634" s="16" t="s">
        <v>82</v>
      </c>
      <c r="AY634" s="290" t="s">
        <v>228</v>
      </c>
    </row>
    <row r="635" s="13" customFormat="1">
      <c r="A635" s="13"/>
      <c r="B635" s="236"/>
      <c r="C635" s="237"/>
      <c r="D635" s="238" t="s">
        <v>238</v>
      </c>
      <c r="E635" s="239" t="s">
        <v>44</v>
      </c>
      <c r="F635" s="240" t="s">
        <v>3716</v>
      </c>
      <c r="G635" s="237"/>
      <c r="H635" s="239" t="s">
        <v>44</v>
      </c>
      <c r="I635" s="241"/>
      <c r="J635" s="237"/>
      <c r="K635" s="237"/>
      <c r="L635" s="242"/>
      <c r="M635" s="243"/>
      <c r="N635" s="244"/>
      <c r="O635" s="244"/>
      <c r="P635" s="244"/>
      <c r="Q635" s="244"/>
      <c r="R635" s="244"/>
      <c r="S635" s="244"/>
      <c r="T635" s="245"/>
      <c r="U635" s="13"/>
      <c r="V635" s="13"/>
      <c r="W635" s="13"/>
      <c r="X635" s="13"/>
      <c r="Y635" s="13"/>
      <c r="Z635" s="13"/>
      <c r="AA635" s="13"/>
      <c r="AB635" s="13"/>
      <c r="AC635" s="13"/>
      <c r="AD635" s="13"/>
      <c r="AE635" s="13"/>
      <c r="AT635" s="246" t="s">
        <v>238</v>
      </c>
      <c r="AU635" s="246" t="s">
        <v>90</v>
      </c>
      <c r="AV635" s="13" t="s">
        <v>90</v>
      </c>
      <c r="AW635" s="13" t="s">
        <v>42</v>
      </c>
      <c r="AX635" s="13" t="s">
        <v>82</v>
      </c>
      <c r="AY635" s="246" t="s">
        <v>228</v>
      </c>
    </row>
    <row r="636" s="13" customFormat="1">
      <c r="A636" s="13"/>
      <c r="B636" s="236"/>
      <c r="C636" s="237"/>
      <c r="D636" s="238" t="s">
        <v>238</v>
      </c>
      <c r="E636" s="239" t="s">
        <v>44</v>
      </c>
      <c r="F636" s="240" t="s">
        <v>1368</v>
      </c>
      <c r="G636" s="237"/>
      <c r="H636" s="239" t="s">
        <v>44</v>
      </c>
      <c r="I636" s="241"/>
      <c r="J636" s="237"/>
      <c r="K636" s="237"/>
      <c r="L636" s="242"/>
      <c r="M636" s="243"/>
      <c r="N636" s="244"/>
      <c r="O636" s="244"/>
      <c r="P636" s="244"/>
      <c r="Q636" s="244"/>
      <c r="R636" s="244"/>
      <c r="S636" s="244"/>
      <c r="T636" s="245"/>
      <c r="U636" s="13"/>
      <c r="V636" s="13"/>
      <c r="W636" s="13"/>
      <c r="X636" s="13"/>
      <c r="Y636" s="13"/>
      <c r="Z636" s="13"/>
      <c r="AA636" s="13"/>
      <c r="AB636" s="13"/>
      <c r="AC636" s="13"/>
      <c r="AD636" s="13"/>
      <c r="AE636" s="13"/>
      <c r="AT636" s="246" t="s">
        <v>238</v>
      </c>
      <c r="AU636" s="246" t="s">
        <v>90</v>
      </c>
      <c r="AV636" s="13" t="s">
        <v>90</v>
      </c>
      <c r="AW636" s="13" t="s">
        <v>42</v>
      </c>
      <c r="AX636" s="13" t="s">
        <v>82</v>
      </c>
      <c r="AY636" s="246" t="s">
        <v>228</v>
      </c>
    </row>
    <row r="637" s="14" customFormat="1">
      <c r="A637" s="14"/>
      <c r="B637" s="247"/>
      <c r="C637" s="248"/>
      <c r="D637" s="238" t="s">
        <v>238</v>
      </c>
      <c r="E637" s="249" t="s">
        <v>44</v>
      </c>
      <c r="F637" s="250" t="s">
        <v>1117</v>
      </c>
      <c r="G637" s="248"/>
      <c r="H637" s="251">
        <v>18.620000000000001</v>
      </c>
      <c r="I637" s="252"/>
      <c r="J637" s="248"/>
      <c r="K637" s="248"/>
      <c r="L637" s="253"/>
      <c r="M637" s="254"/>
      <c r="N637" s="255"/>
      <c r="O637" s="255"/>
      <c r="P637" s="255"/>
      <c r="Q637" s="255"/>
      <c r="R637" s="255"/>
      <c r="S637" s="255"/>
      <c r="T637" s="256"/>
      <c r="U637" s="14"/>
      <c r="V637" s="14"/>
      <c r="W637" s="14"/>
      <c r="X637" s="14"/>
      <c r="Y637" s="14"/>
      <c r="Z637" s="14"/>
      <c r="AA637" s="14"/>
      <c r="AB637" s="14"/>
      <c r="AC637" s="14"/>
      <c r="AD637" s="14"/>
      <c r="AE637" s="14"/>
      <c r="AT637" s="257" t="s">
        <v>238</v>
      </c>
      <c r="AU637" s="257" t="s">
        <v>90</v>
      </c>
      <c r="AV637" s="14" t="s">
        <v>92</v>
      </c>
      <c r="AW637" s="14" t="s">
        <v>42</v>
      </c>
      <c r="AX637" s="14" t="s">
        <v>82</v>
      </c>
      <c r="AY637" s="257" t="s">
        <v>228</v>
      </c>
    </row>
    <row r="638" s="16" customFormat="1">
      <c r="A638" s="16"/>
      <c r="B638" s="280"/>
      <c r="C638" s="281"/>
      <c r="D638" s="238" t="s">
        <v>238</v>
      </c>
      <c r="E638" s="282" t="s">
        <v>3264</v>
      </c>
      <c r="F638" s="283" t="s">
        <v>332</v>
      </c>
      <c r="G638" s="281"/>
      <c r="H638" s="284">
        <v>18.620000000000001</v>
      </c>
      <c r="I638" s="285"/>
      <c r="J638" s="281"/>
      <c r="K638" s="281"/>
      <c r="L638" s="286"/>
      <c r="M638" s="287"/>
      <c r="N638" s="288"/>
      <c r="O638" s="288"/>
      <c r="P638" s="288"/>
      <c r="Q638" s="288"/>
      <c r="R638" s="288"/>
      <c r="S638" s="288"/>
      <c r="T638" s="289"/>
      <c r="U638" s="16"/>
      <c r="V638" s="16"/>
      <c r="W638" s="16"/>
      <c r="X638" s="16"/>
      <c r="Y638" s="16"/>
      <c r="Z638" s="16"/>
      <c r="AA638" s="16"/>
      <c r="AB638" s="16"/>
      <c r="AC638" s="16"/>
      <c r="AD638" s="16"/>
      <c r="AE638" s="16"/>
      <c r="AT638" s="290" t="s">
        <v>238</v>
      </c>
      <c r="AU638" s="290" t="s">
        <v>90</v>
      </c>
      <c r="AV638" s="16" t="s">
        <v>105</v>
      </c>
      <c r="AW638" s="16" t="s">
        <v>42</v>
      </c>
      <c r="AX638" s="16" t="s">
        <v>82</v>
      </c>
      <c r="AY638" s="290" t="s">
        <v>228</v>
      </c>
    </row>
    <row r="639" s="13" customFormat="1">
      <c r="A639" s="13"/>
      <c r="B639" s="236"/>
      <c r="C639" s="237"/>
      <c r="D639" s="238" t="s">
        <v>238</v>
      </c>
      <c r="E639" s="239" t="s">
        <v>44</v>
      </c>
      <c r="F639" s="240" t="s">
        <v>3717</v>
      </c>
      <c r="G639" s="237"/>
      <c r="H639" s="239" t="s">
        <v>44</v>
      </c>
      <c r="I639" s="241"/>
      <c r="J639" s="237"/>
      <c r="K639" s="237"/>
      <c r="L639" s="242"/>
      <c r="M639" s="243"/>
      <c r="N639" s="244"/>
      <c r="O639" s="244"/>
      <c r="P639" s="244"/>
      <c r="Q639" s="244"/>
      <c r="R639" s="244"/>
      <c r="S639" s="244"/>
      <c r="T639" s="245"/>
      <c r="U639" s="13"/>
      <c r="V639" s="13"/>
      <c r="W639" s="13"/>
      <c r="X639" s="13"/>
      <c r="Y639" s="13"/>
      <c r="Z639" s="13"/>
      <c r="AA639" s="13"/>
      <c r="AB639" s="13"/>
      <c r="AC639" s="13"/>
      <c r="AD639" s="13"/>
      <c r="AE639" s="13"/>
      <c r="AT639" s="246" t="s">
        <v>238</v>
      </c>
      <c r="AU639" s="246" t="s">
        <v>90</v>
      </c>
      <c r="AV639" s="13" t="s">
        <v>90</v>
      </c>
      <c r="AW639" s="13" t="s">
        <v>42</v>
      </c>
      <c r="AX639" s="13" t="s">
        <v>82</v>
      </c>
      <c r="AY639" s="246" t="s">
        <v>228</v>
      </c>
    </row>
    <row r="640" s="13" customFormat="1">
      <c r="A640" s="13"/>
      <c r="B640" s="236"/>
      <c r="C640" s="237"/>
      <c r="D640" s="238" t="s">
        <v>238</v>
      </c>
      <c r="E640" s="239" t="s">
        <v>44</v>
      </c>
      <c r="F640" s="240" t="s">
        <v>1366</v>
      </c>
      <c r="G640" s="237"/>
      <c r="H640" s="239" t="s">
        <v>44</v>
      </c>
      <c r="I640" s="241"/>
      <c r="J640" s="237"/>
      <c r="K640" s="237"/>
      <c r="L640" s="242"/>
      <c r="M640" s="243"/>
      <c r="N640" s="244"/>
      <c r="O640" s="244"/>
      <c r="P640" s="244"/>
      <c r="Q640" s="244"/>
      <c r="R640" s="244"/>
      <c r="S640" s="244"/>
      <c r="T640" s="245"/>
      <c r="U640" s="13"/>
      <c r="V640" s="13"/>
      <c r="W640" s="13"/>
      <c r="X640" s="13"/>
      <c r="Y640" s="13"/>
      <c r="Z640" s="13"/>
      <c r="AA640" s="13"/>
      <c r="AB640" s="13"/>
      <c r="AC640" s="13"/>
      <c r="AD640" s="13"/>
      <c r="AE640" s="13"/>
      <c r="AT640" s="246" t="s">
        <v>238</v>
      </c>
      <c r="AU640" s="246" t="s">
        <v>90</v>
      </c>
      <c r="AV640" s="13" t="s">
        <v>90</v>
      </c>
      <c r="AW640" s="13" t="s">
        <v>42</v>
      </c>
      <c r="AX640" s="13" t="s">
        <v>82</v>
      </c>
      <c r="AY640" s="246" t="s">
        <v>228</v>
      </c>
    </row>
    <row r="641" s="14" customFormat="1">
      <c r="A641" s="14"/>
      <c r="B641" s="247"/>
      <c r="C641" s="248"/>
      <c r="D641" s="238" t="s">
        <v>238</v>
      </c>
      <c r="E641" s="249" t="s">
        <v>44</v>
      </c>
      <c r="F641" s="250" t="s">
        <v>1119</v>
      </c>
      <c r="G641" s="248"/>
      <c r="H641" s="251">
        <v>1.94</v>
      </c>
      <c r="I641" s="252"/>
      <c r="J641" s="248"/>
      <c r="K641" s="248"/>
      <c r="L641" s="253"/>
      <c r="M641" s="254"/>
      <c r="N641" s="255"/>
      <c r="O641" s="255"/>
      <c r="P641" s="255"/>
      <c r="Q641" s="255"/>
      <c r="R641" s="255"/>
      <c r="S641" s="255"/>
      <c r="T641" s="256"/>
      <c r="U641" s="14"/>
      <c r="V641" s="14"/>
      <c r="W641" s="14"/>
      <c r="X641" s="14"/>
      <c r="Y641" s="14"/>
      <c r="Z641" s="14"/>
      <c r="AA641" s="14"/>
      <c r="AB641" s="14"/>
      <c r="AC641" s="14"/>
      <c r="AD641" s="14"/>
      <c r="AE641" s="14"/>
      <c r="AT641" s="257" t="s">
        <v>238</v>
      </c>
      <c r="AU641" s="257" t="s">
        <v>90</v>
      </c>
      <c r="AV641" s="14" t="s">
        <v>92</v>
      </c>
      <c r="AW641" s="14" t="s">
        <v>42</v>
      </c>
      <c r="AX641" s="14" t="s">
        <v>82</v>
      </c>
      <c r="AY641" s="257" t="s">
        <v>228</v>
      </c>
    </row>
    <row r="642" s="16" customFormat="1">
      <c r="A642" s="16"/>
      <c r="B642" s="280"/>
      <c r="C642" s="281"/>
      <c r="D642" s="238" t="s">
        <v>238</v>
      </c>
      <c r="E642" s="282" t="s">
        <v>3265</v>
      </c>
      <c r="F642" s="283" t="s">
        <v>332</v>
      </c>
      <c r="G642" s="281"/>
      <c r="H642" s="284">
        <v>1.94</v>
      </c>
      <c r="I642" s="285"/>
      <c r="J642" s="281"/>
      <c r="K642" s="281"/>
      <c r="L642" s="286"/>
      <c r="M642" s="287"/>
      <c r="N642" s="288"/>
      <c r="O642" s="288"/>
      <c r="P642" s="288"/>
      <c r="Q642" s="288"/>
      <c r="R642" s="288"/>
      <c r="S642" s="288"/>
      <c r="T642" s="289"/>
      <c r="U642" s="16"/>
      <c r="V642" s="16"/>
      <c r="W642" s="16"/>
      <c r="X642" s="16"/>
      <c r="Y642" s="16"/>
      <c r="Z642" s="16"/>
      <c r="AA642" s="16"/>
      <c r="AB642" s="16"/>
      <c r="AC642" s="16"/>
      <c r="AD642" s="16"/>
      <c r="AE642" s="16"/>
      <c r="AT642" s="290" t="s">
        <v>238</v>
      </c>
      <c r="AU642" s="290" t="s">
        <v>90</v>
      </c>
      <c r="AV642" s="16" t="s">
        <v>105</v>
      </c>
      <c r="AW642" s="16" t="s">
        <v>42</v>
      </c>
      <c r="AX642" s="16" t="s">
        <v>82</v>
      </c>
      <c r="AY642" s="290" t="s">
        <v>228</v>
      </c>
    </row>
    <row r="643" s="13" customFormat="1">
      <c r="A643" s="13"/>
      <c r="B643" s="236"/>
      <c r="C643" s="237"/>
      <c r="D643" s="238" t="s">
        <v>238</v>
      </c>
      <c r="E643" s="239" t="s">
        <v>44</v>
      </c>
      <c r="F643" s="240" t="s">
        <v>3718</v>
      </c>
      <c r="G643" s="237"/>
      <c r="H643" s="239" t="s">
        <v>44</v>
      </c>
      <c r="I643" s="241"/>
      <c r="J643" s="237"/>
      <c r="K643" s="237"/>
      <c r="L643" s="242"/>
      <c r="M643" s="243"/>
      <c r="N643" s="244"/>
      <c r="O643" s="244"/>
      <c r="P643" s="244"/>
      <c r="Q643" s="244"/>
      <c r="R643" s="244"/>
      <c r="S643" s="244"/>
      <c r="T643" s="245"/>
      <c r="U643" s="13"/>
      <c r="V643" s="13"/>
      <c r="W643" s="13"/>
      <c r="X643" s="13"/>
      <c r="Y643" s="13"/>
      <c r="Z643" s="13"/>
      <c r="AA643" s="13"/>
      <c r="AB643" s="13"/>
      <c r="AC643" s="13"/>
      <c r="AD643" s="13"/>
      <c r="AE643" s="13"/>
      <c r="AT643" s="246" t="s">
        <v>238</v>
      </c>
      <c r="AU643" s="246" t="s">
        <v>90</v>
      </c>
      <c r="AV643" s="13" t="s">
        <v>90</v>
      </c>
      <c r="AW643" s="13" t="s">
        <v>42</v>
      </c>
      <c r="AX643" s="13" t="s">
        <v>82</v>
      </c>
      <c r="AY643" s="246" t="s">
        <v>228</v>
      </c>
    </row>
    <row r="644" s="13" customFormat="1">
      <c r="A644" s="13"/>
      <c r="B644" s="236"/>
      <c r="C644" s="237"/>
      <c r="D644" s="238" t="s">
        <v>238</v>
      </c>
      <c r="E644" s="239" t="s">
        <v>44</v>
      </c>
      <c r="F644" s="240" t="s">
        <v>1366</v>
      </c>
      <c r="G644" s="237"/>
      <c r="H644" s="239" t="s">
        <v>44</v>
      </c>
      <c r="I644" s="241"/>
      <c r="J644" s="237"/>
      <c r="K644" s="237"/>
      <c r="L644" s="242"/>
      <c r="M644" s="243"/>
      <c r="N644" s="244"/>
      <c r="O644" s="244"/>
      <c r="P644" s="244"/>
      <c r="Q644" s="244"/>
      <c r="R644" s="244"/>
      <c r="S644" s="244"/>
      <c r="T644" s="245"/>
      <c r="U644" s="13"/>
      <c r="V644" s="13"/>
      <c r="W644" s="13"/>
      <c r="X644" s="13"/>
      <c r="Y644" s="13"/>
      <c r="Z644" s="13"/>
      <c r="AA644" s="13"/>
      <c r="AB644" s="13"/>
      <c r="AC644" s="13"/>
      <c r="AD644" s="13"/>
      <c r="AE644" s="13"/>
      <c r="AT644" s="246" t="s">
        <v>238</v>
      </c>
      <c r="AU644" s="246" t="s">
        <v>90</v>
      </c>
      <c r="AV644" s="13" t="s">
        <v>90</v>
      </c>
      <c r="AW644" s="13" t="s">
        <v>42</v>
      </c>
      <c r="AX644" s="13" t="s">
        <v>82</v>
      </c>
      <c r="AY644" s="246" t="s">
        <v>228</v>
      </c>
    </row>
    <row r="645" s="14" customFormat="1">
      <c r="A645" s="14"/>
      <c r="B645" s="247"/>
      <c r="C645" s="248"/>
      <c r="D645" s="238" t="s">
        <v>238</v>
      </c>
      <c r="E645" s="249" t="s">
        <v>44</v>
      </c>
      <c r="F645" s="250" t="s">
        <v>3719</v>
      </c>
      <c r="G645" s="248"/>
      <c r="H645" s="251">
        <v>135.68000000000001</v>
      </c>
      <c r="I645" s="252"/>
      <c r="J645" s="248"/>
      <c r="K645" s="248"/>
      <c r="L645" s="253"/>
      <c r="M645" s="254"/>
      <c r="N645" s="255"/>
      <c r="O645" s="255"/>
      <c r="P645" s="255"/>
      <c r="Q645" s="255"/>
      <c r="R645" s="255"/>
      <c r="S645" s="255"/>
      <c r="T645" s="256"/>
      <c r="U645" s="14"/>
      <c r="V645" s="14"/>
      <c r="W645" s="14"/>
      <c r="X645" s="14"/>
      <c r="Y645" s="14"/>
      <c r="Z645" s="14"/>
      <c r="AA645" s="14"/>
      <c r="AB645" s="14"/>
      <c r="AC645" s="14"/>
      <c r="AD645" s="14"/>
      <c r="AE645" s="14"/>
      <c r="AT645" s="257" t="s">
        <v>238</v>
      </c>
      <c r="AU645" s="257" t="s">
        <v>90</v>
      </c>
      <c r="AV645" s="14" t="s">
        <v>92</v>
      </c>
      <c r="AW645" s="14" t="s">
        <v>42</v>
      </c>
      <c r="AX645" s="14" t="s">
        <v>82</v>
      </c>
      <c r="AY645" s="257" t="s">
        <v>228</v>
      </c>
    </row>
    <row r="646" s="13" customFormat="1">
      <c r="A646" s="13"/>
      <c r="B646" s="236"/>
      <c r="C646" s="237"/>
      <c r="D646" s="238" t="s">
        <v>238</v>
      </c>
      <c r="E646" s="239" t="s">
        <v>44</v>
      </c>
      <c r="F646" s="240" t="s">
        <v>1368</v>
      </c>
      <c r="G646" s="237"/>
      <c r="H646" s="239" t="s">
        <v>44</v>
      </c>
      <c r="I646" s="241"/>
      <c r="J646" s="237"/>
      <c r="K646" s="237"/>
      <c r="L646" s="242"/>
      <c r="M646" s="243"/>
      <c r="N646" s="244"/>
      <c r="O646" s="244"/>
      <c r="P646" s="244"/>
      <c r="Q646" s="244"/>
      <c r="R646" s="244"/>
      <c r="S646" s="244"/>
      <c r="T646" s="245"/>
      <c r="U646" s="13"/>
      <c r="V646" s="13"/>
      <c r="W646" s="13"/>
      <c r="X646" s="13"/>
      <c r="Y646" s="13"/>
      <c r="Z646" s="13"/>
      <c r="AA646" s="13"/>
      <c r="AB646" s="13"/>
      <c r="AC646" s="13"/>
      <c r="AD646" s="13"/>
      <c r="AE646" s="13"/>
      <c r="AT646" s="246" t="s">
        <v>238</v>
      </c>
      <c r="AU646" s="246" t="s">
        <v>90</v>
      </c>
      <c r="AV646" s="13" t="s">
        <v>90</v>
      </c>
      <c r="AW646" s="13" t="s">
        <v>42</v>
      </c>
      <c r="AX646" s="13" t="s">
        <v>82</v>
      </c>
      <c r="AY646" s="246" t="s">
        <v>228</v>
      </c>
    </row>
    <row r="647" s="14" customFormat="1">
      <c r="A647" s="14"/>
      <c r="B647" s="247"/>
      <c r="C647" s="248"/>
      <c r="D647" s="238" t="s">
        <v>238</v>
      </c>
      <c r="E647" s="249" t="s">
        <v>44</v>
      </c>
      <c r="F647" s="250" t="s">
        <v>2287</v>
      </c>
      <c r="G647" s="248"/>
      <c r="H647" s="251">
        <v>49.259999999999998</v>
      </c>
      <c r="I647" s="252"/>
      <c r="J647" s="248"/>
      <c r="K647" s="248"/>
      <c r="L647" s="253"/>
      <c r="M647" s="254"/>
      <c r="N647" s="255"/>
      <c r="O647" s="255"/>
      <c r="P647" s="255"/>
      <c r="Q647" s="255"/>
      <c r="R647" s="255"/>
      <c r="S647" s="255"/>
      <c r="T647" s="256"/>
      <c r="U647" s="14"/>
      <c r="V647" s="14"/>
      <c r="W647" s="14"/>
      <c r="X647" s="14"/>
      <c r="Y647" s="14"/>
      <c r="Z647" s="14"/>
      <c r="AA647" s="14"/>
      <c r="AB647" s="14"/>
      <c r="AC647" s="14"/>
      <c r="AD647" s="14"/>
      <c r="AE647" s="14"/>
      <c r="AT647" s="257" t="s">
        <v>238</v>
      </c>
      <c r="AU647" s="257" t="s">
        <v>90</v>
      </c>
      <c r="AV647" s="14" t="s">
        <v>92</v>
      </c>
      <c r="AW647" s="14" t="s">
        <v>42</v>
      </c>
      <c r="AX647" s="14" t="s">
        <v>82</v>
      </c>
      <c r="AY647" s="257" t="s">
        <v>228</v>
      </c>
    </row>
    <row r="648" s="16" customFormat="1">
      <c r="A648" s="16"/>
      <c r="B648" s="280"/>
      <c r="C648" s="281"/>
      <c r="D648" s="238" t="s">
        <v>238</v>
      </c>
      <c r="E648" s="282" t="s">
        <v>3268</v>
      </c>
      <c r="F648" s="283" t="s">
        <v>332</v>
      </c>
      <c r="G648" s="281"/>
      <c r="H648" s="284">
        <v>184.94</v>
      </c>
      <c r="I648" s="285"/>
      <c r="J648" s="281"/>
      <c r="K648" s="281"/>
      <c r="L648" s="286"/>
      <c r="M648" s="287"/>
      <c r="N648" s="288"/>
      <c r="O648" s="288"/>
      <c r="P648" s="288"/>
      <c r="Q648" s="288"/>
      <c r="R648" s="288"/>
      <c r="S648" s="288"/>
      <c r="T648" s="289"/>
      <c r="U648" s="16"/>
      <c r="V648" s="16"/>
      <c r="W648" s="16"/>
      <c r="X648" s="16"/>
      <c r="Y648" s="16"/>
      <c r="Z648" s="16"/>
      <c r="AA648" s="16"/>
      <c r="AB648" s="16"/>
      <c r="AC648" s="16"/>
      <c r="AD648" s="16"/>
      <c r="AE648" s="16"/>
      <c r="AT648" s="290" t="s">
        <v>238</v>
      </c>
      <c r="AU648" s="290" t="s">
        <v>90</v>
      </c>
      <c r="AV648" s="16" t="s">
        <v>105</v>
      </c>
      <c r="AW648" s="16" t="s">
        <v>42</v>
      </c>
      <c r="AX648" s="16" t="s">
        <v>82</v>
      </c>
      <c r="AY648" s="290" t="s">
        <v>228</v>
      </c>
    </row>
    <row r="649" s="13" customFormat="1">
      <c r="A649" s="13"/>
      <c r="B649" s="236"/>
      <c r="C649" s="237"/>
      <c r="D649" s="238" t="s">
        <v>238</v>
      </c>
      <c r="E649" s="239" t="s">
        <v>44</v>
      </c>
      <c r="F649" s="240" t="s">
        <v>3718</v>
      </c>
      <c r="G649" s="237"/>
      <c r="H649" s="239" t="s">
        <v>44</v>
      </c>
      <c r="I649" s="241"/>
      <c r="J649" s="237"/>
      <c r="K649" s="237"/>
      <c r="L649" s="242"/>
      <c r="M649" s="243"/>
      <c r="N649" s="244"/>
      <c r="O649" s="244"/>
      <c r="P649" s="244"/>
      <c r="Q649" s="244"/>
      <c r="R649" s="244"/>
      <c r="S649" s="244"/>
      <c r="T649" s="245"/>
      <c r="U649" s="13"/>
      <c r="V649" s="13"/>
      <c r="W649" s="13"/>
      <c r="X649" s="13"/>
      <c r="Y649" s="13"/>
      <c r="Z649" s="13"/>
      <c r="AA649" s="13"/>
      <c r="AB649" s="13"/>
      <c r="AC649" s="13"/>
      <c r="AD649" s="13"/>
      <c r="AE649" s="13"/>
      <c r="AT649" s="246" t="s">
        <v>238</v>
      </c>
      <c r="AU649" s="246" t="s">
        <v>90</v>
      </c>
      <c r="AV649" s="13" t="s">
        <v>90</v>
      </c>
      <c r="AW649" s="13" t="s">
        <v>42</v>
      </c>
      <c r="AX649" s="13" t="s">
        <v>82</v>
      </c>
      <c r="AY649" s="246" t="s">
        <v>228</v>
      </c>
    </row>
    <row r="650" s="14" customFormat="1">
      <c r="A650" s="14"/>
      <c r="B650" s="247"/>
      <c r="C650" s="248"/>
      <c r="D650" s="238" t="s">
        <v>238</v>
      </c>
      <c r="E650" s="249" t="s">
        <v>44</v>
      </c>
      <c r="F650" s="250" t="s">
        <v>3267</v>
      </c>
      <c r="G650" s="248"/>
      <c r="H650" s="251">
        <v>149.38</v>
      </c>
      <c r="I650" s="252"/>
      <c r="J650" s="248"/>
      <c r="K650" s="248"/>
      <c r="L650" s="253"/>
      <c r="M650" s="254"/>
      <c r="N650" s="255"/>
      <c r="O650" s="255"/>
      <c r="P650" s="255"/>
      <c r="Q650" s="255"/>
      <c r="R650" s="255"/>
      <c r="S650" s="255"/>
      <c r="T650" s="256"/>
      <c r="U650" s="14"/>
      <c r="V650" s="14"/>
      <c r="W650" s="14"/>
      <c r="X650" s="14"/>
      <c r="Y650" s="14"/>
      <c r="Z650" s="14"/>
      <c r="AA650" s="14"/>
      <c r="AB650" s="14"/>
      <c r="AC650" s="14"/>
      <c r="AD650" s="14"/>
      <c r="AE650" s="14"/>
      <c r="AT650" s="257" t="s">
        <v>238</v>
      </c>
      <c r="AU650" s="257" t="s">
        <v>90</v>
      </c>
      <c r="AV650" s="14" t="s">
        <v>92</v>
      </c>
      <c r="AW650" s="14" t="s">
        <v>42</v>
      </c>
      <c r="AX650" s="14" t="s">
        <v>82</v>
      </c>
      <c r="AY650" s="257" t="s">
        <v>228</v>
      </c>
    </row>
    <row r="651" s="16" customFormat="1">
      <c r="A651" s="16"/>
      <c r="B651" s="280"/>
      <c r="C651" s="281"/>
      <c r="D651" s="238" t="s">
        <v>238</v>
      </c>
      <c r="E651" s="282" t="s">
        <v>3266</v>
      </c>
      <c r="F651" s="283" t="s">
        <v>332</v>
      </c>
      <c r="G651" s="281"/>
      <c r="H651" s="284">
        <v>149.38</v>
      </c>
      <c r="I651" s="285"/>
      <c r="J651" s="281"/>
      <c r="K651" s="281"/>
      <c r="L651" s="286"/>
      <c r="M651" s="287"/>
      <c r="N651" s="288"/>
      <c r="O651" s="288"/>
      <c r="P651" s="288"/>
      <c r="Q651" s="288"/>
      <c r="R651" s="288"/>
      <c r="S651" s="288"/>
      <c r="T651" s="289"/>
      <c r="U651" s="16"/>
      <c r="V651" s="16"/>
      <c r="W651" s="16"/>
      <c r="X651" s="16"/>
      <c r="Y651" s="16"/>
      <c r="Z651" s="16"/>
      <c r="AA651" s="16"/>
      <c r="AB651" s="16"/>
      <c r="AC651" s="16"/>
      <c r="AD651" s="16"/>
      <c r="AE651" s="16"/>
      <c r="AT651" s="290" t="s">
        <v>238</v>
      </c>
      <c r="AU651" s="290" t="s">
        <v>90</v>
      </c>
      <c r="AV651" s="16" t="s">
        <v>105</v>
      </c>
      <c r="AW651" s="16" t="s">
        <v>42</v>
      </c>
      <c r="AX651" s="16" t="s">
        <v>82</v>
      </c>
      <c r="AY651" s="290" t="s">
        <v>228</v>
      </c>
    </row>
    <row r="652" s="13" customFormat="1">
      <c r="A652" s="13"/>
      <c r="B652" s="236"/>
      <c r="C652" s="237"/>
      <c r="D652" s="238" t="s">
        <v>238</v>
      </c>
      <c r="E652" s="239" t="s">
        <v>44</v>
      </c>
      <c r="F652" s="240" t="s">
        <v>3720</v>
      </c>
      <c r="G652" s="237"/>
      <c r="H652" s="239" t="s">
        <v>44</v>
      </c>
      <c r="I652" s="241"/>
      <c r="J652" s="237"/>
      <c r="K652" s="237"/>
      <c r="L652" s="242"/>
      <c r="M652" s="243"/>
      <c r="N652" s="244"/>
      <c r="O652" s="244"/>
      <c r="P652" s="244"/>
      <c r="Q652" s="244"/>
      <c r="R652" s="244"/>
      <c r="S652" s="244"/>
      <c r="T652" s="245"/>
      <c r="U652" s="13"/>
      <c r="V652" s="13"/>
      <c r="W652" s="13"/>
      <c r="X652" s="13"/>
      <c r="Y652" s="13"/>
      <c r="Z652" s="13"/>
      <c r="AA652" s="13"/>
      <c r="AB652" s="13"/>
      <c r="AC652" s="13"/>
      <c r="AD652" s="13"/>
      <c r="AE652" s="13"/>
      <c r="AT652" s="246" t="s">
        <v>238</v>
      </c>
      <c r="AU652" s="246" t="s">
        <v>90</v>
      </c>
      <c r="AV652" s="13" t="s">
        <v>90</v>
      </c>
      <c r="AW652" s="13" t="s">
        <v>42</v>
      </c>
      <c r="AX652" s="13" t="s">
        <v>82</v>
      </c>
      <c r="AY652" s="246" t="s">
        <v>228</v>
      </c>
    </row>
    <row r="653" s="13" customFormat="1">
      <c r="A653" s="13"/>
      <c r="B653" s="236"/>
      <c r="C653" s="237"/>
      <c r="D653" s="238" t="s">
        <v>238</v>
      </c>
      <c r="E653" s="239" t="s">
        <v>44</v>
      </c>
      <c r="F653" s="240" t="s">
        <v>1366</v>
      </c>
      <c r="G653" s="237"/>
      <c r="H653" s="239" t="s">
        <v>44</v>
      </c>
      <c r="I653" s="241"/>
      <c r="J653" s="237"/>
      <c r="K653" s="237"/>
      <c r="L653" s="242"/>
      <c r="M653" s="243"/>
      <c r="N653" s="244"/>
      <c r="O653" s="244"/>
      <c r="P653" s="244"/>
      <c r="Q653" s="244"/>
      <c r="R653" s="244"/>
      <c r="S653" s="244"/>
      <c r="T653" s="245"/>
      <c r="U653" s="13"/>
      <c r="V653" s="13"/>
      <c r="W653" s="13"/>
      <c r="X653" s="13"/>
      <c r="Y653" s="13"/>
      <c r="Z653" s="13"/>
      <c r="AA653" s="13"/>
      <c r="AB653" s="13"/>
      <c r="AC653" s="13"/>
      <c r="AD653" s="13"/>
      <c r="AE653" s="13"/>
      <c r="AT653" s="246" t="s">
        <v>238</v>
      </c>
      <c r="AU653" s="246" t="s">
        <v>90</v>
      </c>
      <c r="AV653" s="13" t="s">
        <v>90</v>
      </c>
      <c r="AW653" s="13" t="s">
        <v>42</v>
      </c>
      <c r="AX653" s="13" t="s">
        <v>82</v>
      </c>
      <c r="AY653" s="246" t="s">
        <v>228</v>
      </c>
    </row>
    <row r="654" s="14" customFormat="1">
      <c r="A654" s="14"/>
      <c r="B654" s="247"/>
      <c r="C654" s="248"/>
      <c r="D654" s="238" t="s">
        <v>238</v>
      </c>
      <c r="E654" s="249" t="s">
        <v>44</v>
      </c>
      <c r="F654" s="250" t="s">
        <v>1367</v>
      </c>
      <c r="G654" s="248"/>
      <c r="H654" s="251">
        <v>1.05</v>
      </c>
      <c r="I654" s="252"/>
      <c r="J654" s="248"/>
      <c r="K654" s="248"/>
      <c r="L654" s="253"/>
      <c r="M654" s="254"/>
      <c r="N654" s="255"/>
      <c r="O654" s="255"/>
      <c r="P654" s="255"/>
      <c r="Q654" s="255"/>
      <c r="R654" s="255"/>
      <c r="S654" s="255"/>
      <c r="T654" s="256"/>
      <c r="U654" s="14"/>
      <c r="V654" s="14"/>
      <c r="W654" s="14"/>
      <c r="X654" s="14"/>
      <c r="Y654" s="14"/>
      <c r="Z654" s="14"/>
      <c r="AA654" s="14"/>
      <c r="AB654" s="14"/>
      <c r="AC654" s="14"/>
      <c r="AD654" s="14"/>
      <c r="AE654" s="14"/>
      <c r="AT654" s="257" t="s">
        <v>238</v>
      </c>
      <c r="AU654" s="257" t="s">
        <v>90</v>
      </c>
      <c r="AV654" s="14" t="s">
        <v>92</v>
      </c>
      <c r="AW654" s="14" t="s">
        <v>42</v>
      </c>
      <c r="AX654" s="14" t="s">
        <v>82</v>
      </c>
      <c r="AY654" s="257" t="s">
        <v>228</v>
      </c>
    </row>
    <row r="655" s="13" customFormat="1">
      <c r="A655" s="13"/>
      <c r="B655" s="236"/>
      <c r="C655" s="237"/>
      <c r="D655" s="238" t="s">
        <v>238</v>
      </c>
      <c r="E655" s="239" t="s">
        <v>44</v>
      </c>
      <c r="F655" s="240" t="s">
        <v>1368</v>
      </c>
      <c r="G655" s="237"/>
      <c r="H655" s="239" t="s">
        <v>44</v>
      </c>
      <c r="I655" s="241"/>
      <c r="J655" s="237"/>
      <c r="K655" s="237"/>
      <c r="L655" s="242"/>
      <c r="M655" s="243"/>
      <c r="N655" s="244"/>
      <c r="O655" s="244"/>
      <c r="P655" s="244"/>
      <c r="Q655" s="244"/>
      <c r="R655" s="244"/>
      <c r="S655" s="244"/>
      <c r="T655" s="245"/>
      <c r="U655" s="13"/>
      <c r="V655" s="13"/>
      <c r="W655" s="13"/>
      <c r="X655" s="13"/>
      <c r="Y655" s="13"/>
      <c r="Z655" s="13"/>
      <c r="AA655" s="13"/>
      <c r="AB655" s="13"/>
      <c r="AC655" s="13"/>
      <c r="AD655" s="13"/>
      <c r="AE655" s="13"/>
      <c r="AT655" s="246" t="s">
        <v>238</v>
      </c>
      <c r="AU655" s="246" t="s">
        <v>90</v>
      </c>
      <c r="AV655" s="13" t="s">
        <v>90</v>
      </c>
      <c r="AW655" s="13" t="s">
        <v>42</v>
      </c>
      <c r="AX655" s="13" t="s">
        <v>82</v>
      </c>
      <c r="AY655" s="246" t="s">
        <v>228</v>
      </c>
    </row>
    <row r="656" s="14" customFormat="1">
      <c r="A656" s="14"/>
      <c r="B656" s="247"/>
      <c r="C656" s="248"/>
      <c r="D656" s="238" t="s">
        <v>238</v>
      </c>
      <c r="E656" s="249" t="s">
        <v>44</v>
      </c>
      <c r="F656" s="250" t="s">
        <v>2289</v>
      </c>
      <c r="G656" s="248"/>
      <c r="H656" s="251">
        <v>6.7000000000000002</v>
      </c>
      <c r="I656" s="252"/>
      <c r="J656" s="248"/>
      <c r="K656" s="248"/>
      <c r="L656" s="253"/>
      <c r="M656" s="254"/>
      <c r="N656" s="255"/>
      <c r="O656" s="255"/>
      <c r="P656" s="255"/>
      <c r="Q656" s="255"/>
      <c r="R656" s="255"/>
      <c r="S656" s="255"/>
      <c r="T656" s="256"/>
      <c r="U656" s="14"/>
      <c r="V656" s="14"/>
      <c r="W656" s="14"/>
      <c r="X656" s="14"/>
      <c r="Y656" s="14"/>
      <c r="Z656" s="14"/>
      <c r="AA656" s="14"/>
      <c r="AB656" s="14"/>
      <c r="AC656" s="14"/>
      <c r="AD656" s="14"/>
      <c r="AE656" s="14"/>
      <c r="AT656" s="257" t="s">
        <v>238</v>
      </c>
      <c r="AU656" s="257" t="s">
        <v>90</v>
      </c>
      <c r="AV656" s="14" t="s">
        <v>92</v>
      </c>
      <c r="AW656" s="14" t="s">
        <v>42</v>
      </c>
      <c r="AX656" s="14" t="s">
        <v>82</v>
      </c>
      <c r="AY656" s="257" t="s">
        <v>228</v>
      </c>
    </row>
    <row r="657" s="16" customFormat="1">
      <c r="A657" s="16"/>
      <c r="B657" s="280"/>
      <c r="C657" s="281"/>
      <c r="D657" s="238" t="s">
        <v>238</v>
      </c>
      <c r="E657" s="282" t="s">
        <v>3270</v>
      </c>
      <c r="F657" s="283" t="s">
        <v>332</v>
      </c>
      <c r="G657" s="281"/>
      <c r="H657" s="284">
        <v>7.75</v>
      </c>
      <c r="I657" s="285"/>
      <c r="J657" s="281"/>
      <c r="K657" s="281"/>
      <c r="L657" s="286"/>
      <c r="M657" s="287"/>
      <c r="N657" s="288"/>
      <c r="O657" s="288"/>
      <c r="P657" s="288"/>
      <c r="Q657" s="288"/>
      <c r="R657" s="288"/>
      <c r="S657" s="288"/>
      <c r="T657" s="289"/>
      <c r="U657" s="16"/>
      <c r="V657" s="16"/>
      <c r="W657" s="16"/>
      <c r="X657" s="16"/>
      <c r="Y657" s="16"/>
      <c r="Z657" s="16"/>
      <c r="AA657" s="16"/>
      <c r="AB657" s="16"/>
      <c r="AC657" s="16"/>
      <c r="AD657" s="16"/>
      <c r="AE657" s="16"/>
      <c r="AT657" s="290" t="s">
        <v>238</v>
      </c>
      <c r="AU657" s="290" t="s">
        <v>90</v>
      </c>
      <c r="AV657" s="16" t="s">
        <v>105</v>
      </c>
      <c r="AW657" s="16" t="s">
        <v>42</v>
      </c>
      <c r="AX657" s="16" t="s">
        <v>82</v>
      </c>
      <c r="AY657" s="290" t="s">
        <v>228</v>
      </c>
    </row>
    <row r="658" s="13" customFormat="1">
      <c r="A658" s="13"/>
      <c r="B658" s="236"/>
      <c r="C658" s="237"/>
      <c r="D658" s="238" t="s">
        <v>238</v>
      </c>
      <c r="E658" s="239" t="s">
        <v>44</v>
      </c>
      <c r="F658" s="240" t="s">
        <v>3721</v>
      </c>
      <c r="G658" s="237"/>
      <c r="H658" s="239" t="s">
        <v>44</v>
      </c>
      <c r="I658" s="241"/>
      <c r="J658" s="237"/>
      <c r="K658" s="237"/>
      <c r="L658" s="242"/>
      <c r="M658" s="243"/>
      <c r="N658" s="244"/>
      <c r="O658" s="244"/>
      <c r="P658" s="244"/>
      <c r="Q658" s="244"/>
      <c r="R658" s="244"/>
      <c r="S658" s="244"/>
      <c r="T658" s="245"/>
      <c r="U658" s="13"/>
      <c r="V658" s="13"/>
      <c r="W658" s="13"/>
      <c r="X658" s="13"/>
      <c r="Y658" s="13"/>
      <c r="Z658" s="13"/>
      <c r="AA658" s="13"/>
      <c r="AB658" s="13"/>
      <c r="AC658" s="13"/>
      <c r="AD658" s="13"/>
      <c r="AE658" s="13"/>
      <c r="AT658" s="246" t="s">
        <v>238</v>
      </c>
      <c r="AU658" s="246" t="s">
        <v>90</v>
      </c>
      <c r="AV658" s="13" t="s">
        <v>90</v>
      </c>
      <c r="AW658" s="13" t="s">
        <v>42</v>
      </c>
      <c r="AX658" s="13" t="s">
        <v>82</v>
      </c>
      <c r="AY658" s="246" t="s">
        <v>228</v>
      </c>
    </row>
    <row r="659" s="13" customFormat="1">
      <c r="A659" s="13"/>
      <c r="B659" s="236"/>
      <c r="C659" s="237"/>
      <c r="D659" s="238" t="s">
        <v>238</v>
      </c>
      <c r="E659" s="239" t="s">
        <v>44</v>
      </c>
      <c r="F659" s="240" t="s">
        <v>3380</v>
      </c>
      <c r="G659" s="237"/>
      <c r="H659" s="239" t="s">
        <v>44</v>
      </c>
      <c r="I659" s="241"/>
      <c r="J659" s="237"/>
      <c r="K659" s="237"/>
      <c r="L659" s="242"/>
      <c r="M659" s="243"/>
      <c r="N659" s="244"/>
      <c r="O659" s="244"/>
      <c r="P659" s="244"/>
      <c r="Q659" s="244"/>
      <c r="R659" s="244"/>
      <c r="S659" s="244"/>
      <c r="T659" s="245"/>
      <c r="U659" s="13"/>
      <c r="V659" s="13"/>
      <c r="W659" s="13"/>
      <c r="X659" s="13"/>
      <c r="Y659" s="13"/>
      <c r="Z659" s="13"/>
      <c r="AA659" s="13"/>
      <c r="AB659" s="13"/>
      <c r="AC659" s="13"/>
      <c r="AD659" s="13"/>
      <c r="AE659" s="13"/>
      <c r="AT659" s="246" t="s">
        <v>238</v>
      </c>
      <c r="AU659" s="246" t="s">
        <v>90</v>
      </c>
      <c r="AV659" s="13" t="s">
        <v>90</v>
      </c>
      <c r="AW659" s="13" t="s">
        <v>42</v>
      </c>
      <c r="AX659" s="13" t="s">
        <v>82</v>
      </c>
      <c r="AY659" s="246" t="s">
        <v>228</v>
      </c>
    </row>
    <row r="660" s="14" customFormat="1">
      <c r="A660" s="14"/>
      <c r="B660" s="247"/>
      <c r="C660" s="248"/>
      <c r="D660" s="238" t="s">
        <v>238</v>
      </c>
      <c r="E660" s="249" t="s">
        <v>44</v>
      </c>
      <c r="F660" s="250" t="s">
        <v>3722</v>
      </c>
      <c r="G660" s="248"/>
      <c r="H660" s="251">
        <v>212.25</v>
      </c>
      <c r="I660" s="252"/>
      <c r="J660" s="248"/>
      <c r="K660" s="248"/>
      <c r="L660" s="253"/>
      <c r="M660" s="254"/>
      <c r="N660" s="255"/>
      <c r="O660" s="255"/>
      <c r="P660" s="255"/>
      <c r="Q660" s="255"/>
      <c r="R660" s="255"/>
      <c r="S660" s="255"/>
      <c r="T660" s="256"/>
      <c r="U660" s="14"/>
      <c r="V660" s="14"/>
      <c r="W660" s="14"/>
      <c r="X660" s="14"/>
      <c r="Y660" s="14"/>
      <c r="Z660" s="14"/>
      <c r="AA660" s="14"/>
      <c r="AB660" s="14"/>
      <c r="AC660" s="14"/>
      <c r="AD660" s="14"/>
      <c r="AE660" s="14"/>
      <c r="AT660" s="257" t="s">
        <v>238</v>
      </c>
      <c r="AU660" s="257" t="s">
        <v>90</v>
      </c>
      <c r="AV660" s="14" t="s">
        <v>92</v>
      </c>
      <c r="AW660" s="14" t="s">
        <v>42</v>
      </c>
      <c r="AX660" s="14" t="s">
        <v>82</v>
      </c>
      <c r="AY660" s="257" t="s">
        <v>228</v>
      </c>
    </row>
    <row r="661" s="16" customFormat="1">
      <c r="A661" s="16"/>
      <c r="B661" s="280"/>
      <c r="C661" s="281"/>
      <c r="D661" s="238" t="s">
        <v>238</v>
      </c>
      <c r="E661" s="282" t="s">
        <v>3272</v>
      </c>
      <c r="F661" s="283" t="s">
        <v>332</v>
      </c>
      <c r="G661" s="281"/>
      <c r="H661" s="284">
        <v>212.25</v>
      </c>
      <c r="I661" s="285"/>
      <c r="J661" s="281"/>
      <c r="K661" s="281"/>
      <c r="L661" s="286"/>
      <c r="M661" s="287"/>
      <c r="N661" s="288"/>
      <c r="O661" s="288"/>
      <c r="P661" s="288"/>
      <c r="Q661" s="288"/>
      <c r="R661" s="288"/>
      <c r="S661" s="288"/>
      <c r="T661" s="289"/>
      <c r="U661" s="16"/>
      <c r="V661" s="16"/>
      <c r="W661" s="16"/>
      <c r="X661" s="16"/>
      <c r="Y661" s="16"/>
      <c r="Z661" s="16"/>
      <c r="AA661" s="16"/>
      <c r="AB661" s="16"/>
      <c r="AC661" s="16"/>
      <c r="AD661" s="16"/>
      <c r="AE661" s="16"/>
      <c r="AT661" s="290" t="s">
        <v>238</v>
      </c>
      <c r="AU661" s="290" t="s">
        <v>90</v>
      </c>
      <c r="AV661" s="16" t="s">
        <v>105</v>
      </c>
      <c r="AW661" s="16" t="s">
        <v>42</v>
      </c>
      <c r="AX661" s="16" t="s">
        <v>82</v>
      </c>
      <c r="AY661" s="290" t="s">
        <v>228</v>
      </c>
    </row>
    <row r="662" s="13" customFormat="1">
      <c r="A662" s="13"/>
      <c r="B662" s="236"/>
      <c r="C662" s="237"/>
      <c r="D662" s="238" t="s">
        <v>238</v>
      </c>
      <c r="E662" s="239" t="s">
        <v>44</v>
      </c>
      <c r="F662" s="240" t="s">
        <v>3723</v>
      </c>
      <c r="G662" s="237"/>
      <c r="H662" s="239" t="s">
        <v>44</v>
      </c>
      <c r="I662" s="241"/>
      <c r="J662" s="237"/>
      <c r="K662" s="237"/>
      <c r="L662" s="242"/>
      <c r="M662" s="243"/>
      <c r="N662" s="244"/>
      <c r="O662" s="244"/>
      <c r="P662" s="244"/>
      <c r="Q662" s="244"/>
      <c r="R662" s="244"/>
      <c r="S662" s="244"/>
      <c r="T662" s="245"/>
      <c r="U662" s="13"/>
      <c r="V662" s="13"/>
      <c r="W662" s="13"/>
      <c r="X662" s="13"/>
      <c r="Y662" s="13"/>
      <c r="Z662" s="13"/>
      <c r="AA662" s="13"/>
      <c r="AB662" s="13"/>
      <c r="AC662" s="13"/>
      <c r="AD662" s="13"/>
      <c r="AE662" s="13"/>
      <c r="AT662" s="246" t="s">
        <v>238</v>
      </c>
      <c r="AU662" s="246" t="s">
        <v>90</v>
      </c>
      <c r="AV662" s="13" t="s">
        <v>90</v>
      </c>
      <c r="AW662" s="13" t="s">
        <v>42</v>
      </c>
      <c r="AX662" s="13" t="s">
        <v>82</v>
      </c>
      <c r="AY662" s="246" t="s">
        <v>228</v>
      </c>
    </row>
    <row r="663" s="14" customFormat="1">
      <c r="A663" s="14"/>
      <c r="B663" s="247"/>
      <c r="C663" s="248"/>
      <c r="D663" s="238" t="s">
        <v>238</v>
      </c>
      <c r="E663" s="249" t="s">
        <v>44</v>
      </c>
      <c r="F663" s="250" t="s">
        <v>1128</v>
      </c>
      <c r="G663" s="248"/>
      <c r="H663" s="251">
        <v>36.850000000000001</v>
      </c>
      <c r="I663" s="252"/>
      <c r="J663" s="248"/>
      <c r="K663" s="248"/>
      <c r="L663" s="253"/>
      <c r="M663" s="254"/>
      <c r="N663" s="255"/>
      <c r="O663" s="255"/>
      <c r="P663" s="255"/>
      <c r="Q663" s="255"/>
      <c r="R663" s="255"/>
      <c r="S663" s="255"/>
      <c r="T663" s="256"/>
      <c r="U663" s="14"/>
      <c r="V663" s="14"/>
      <c r="W663" s="14"/>
      <c r="X663" s="14"/>
      <c r="Y663" s="14"/>
      <c r="Z663" s="14"/>
      <c r="AA663" s="14"/>
      <c r="AB663" s="14"/>
      <c r="AC663" s="14"/>
      <c r="AD663" s="14"/>
      <c r="AE663" s="14"/>
      <c r="AT663" s="257" t="s">
        <v>238</v>
      </c>
      <c r="AU663" s="257" t="s">
        <v>90</v>
      </c>
      <c r="AV663" s="14" t="s">
        <v>92</v>
      </c>
      <c r="AW663" s="14" t="s">
        <v>42</v>
      </c>
      <c r="AX663" s="14" t="s">
        <v>82</v>
      </c>
      <c r="AY663" s="257" t="s">
        <v>228</v>
      </c>
    </row>
    <row r="664" s="16" customFormat="1">
      <c r="A664" s="16"/>
      <c r="B664" s="280"/>
      <c r="C664" s="281"/>
      <c r="D664" s="238" t="s">
        <v>238</v>
      </c>
      <c r="E664" s="282" t="s">
        <v>3274</v>
      </c>
      <c r="F664" s="283" t="s">
        <v>332</v>
      </c>
      <c r="G664" s="281"/>
      <c r="H664" s="284">
        <v>36.850000000000001</v>
      </c>
      <c r="I664" s="285"/>
      <c r="J664" s="281"/>
      <c r="K664" s="281"/>
      <c r="L664" s="286"/>
      <c r="M664" s="287"/>
      <c r="N664" s="288"/>
      <c r="O664" s="288"/>
      <c r="P664" s="288"/>
      <c r="Q664" s="288"/>
      <c r="R664" s="288"/>
      <c r="S664" s="288"/>
      <c r="T664" s="289"/>
      <c r="U664" s="16"/>
      <c r="V664" s="16"/>
      <c r="W664" s="16"/>
      <c r="X664" s="16"/>
      <c r="Y664" s="16"/>
      <c r="Z664" s="16"/>
      <c r="AA664" s="16"/>
      <c r="AB664" s="16"/>
      <c r="AC664" s="16"/>
      <c r="AD664" s="16"/>
      <c r="AE664" s="16"/>
      <c r="AT664" s="290" t="s">
        <v>238</v>
      </c>
      <c r="AU664" s="290" t="s">
        <v>90</v>
      </c>
      <c r="AV664" s="16" t="s">
        <v>105</v>
      </c>
      <c r="AW664" s="16" t="s">
        <v>42</v>
      </c>
      <c r="AX664" s="16" t="s">
        <v>82</v>
      </c>
      <c r="AY664" s="290" t="s">
        <v>228</v>
      </c>
    </row>
    <row r="665" s="13" customFormat="1">
      <c r="A665" s="13"/>
      <c r="B665" s="236"/>
      <c r="C665" s="237"/>
      <c r="D665" s="238" t="s">
        <v>238</v>
      </c>
      <c r="E665" s="239" t="s">
        <v>44</v>
      </c>
      <c r="F665" s="240" t="s">
        <v>3724</v>
      </c>
      <c r="G665" s="237"/>
      <c r="H665" s="239" t="s">
        <v>44</v>
      </c>
      <c r="I665" s="241"/>
      <c r="J665" s="237"/>
      <c r="K665" s="237"/>
      <c r="L665" s="242"/>
      <c r="M665" s="243"/>
      <c r="N665" s="244"/>
      <c r="O665" s="244"/>
      <c r="P665" s="244"/>
      <c r="Q665" s="244"/>
      <c r="R665" s="244"/>
      <c r="S665" s="244"/>
      <c r="T665" s="245"/>
      <c r="U665" s="13"/>
      <c r="V665" s="13"/>
      <c r="W665" s="13"/>
      <c r="X665" s="13"/>
      <c r="Y665" s="13"/>
      <c r="Z665" s="13"/>
      <c r="AA665" s="13"/>
      <c r="AB665" s="13"/>
      <c r="AC665" s="13"/>
      <c r="AD665" s="13"/>
      <c r="AE665" s="13"/>
      <c r="AT665" s="246" t="s">
        <v>238</v>
      </c>
      <c r="AU665" s="246" t="s">
        <v>90</v>
      </c>
      <c r="AV665" s="13" t="s">
        <v>90</v>
      </c>
      <c r="AW665" s="13" t="s">
        <v>42</v>
      </c>
      <c r="AX665" s="13" t="s">
        <v>82</v>
      </c>
      <c r="AY665" s="246" t="s">
        <v>228</v>
      </c>
    </row>
    <row r="666" s="13" customFormat="1">
      <c r="A666" s="13"/>
      <c r="B666" s="236"/>
      <c r="C666" s="237"/>
      <c r="D666" s="238" t="s">
        <v>238</v>
      </c>
      <c r="E666" s="239" t="s">
        <v>44</v>
      </c>
      <c r="F666" s="240" t="s">
        <v>1366</v>
      </c>
      <c r="G666" s="237"/>
      <c r="H666" s="239" t="s">
        <v>44</v>
      </c>
      <c r="I666" s="241"/>
      <c r="J666" s="237"/>
      <c r="K666" s="237"/>
      <c r="L666" s="242"/>
      <c r="M666" s="243"/>
      <c r="N666" s="244"/>
      <c r="O666" s="244"/>
      <c r="P666" s="244"/>
      <c r="Q666" s="244"/>
      <c r="R666" s="244"/>
      <c r="S666" s="244"/>
      <c r="T666" s="245"/>
      <c r="U666" s="13"/>
      <c r="V666" s="13"/>
      <c r="W666" s="13"/>
      <c r="X666" s="13"/>
      <c r="Y666" s="13"/>
      <c r="Z666" s="13"/>
      <c r="AA666" s="13"/>
      <c r="AB666" s="13"/>
      <c r="AC666" s="13"/>
      <c r="AD666" s="13"/>
      <c r="AE666" s="13"/>
      <c r="AT666" s="246" t="s">
        <v>238</v>
      </c>
      <c r="AU666" s="246" t="s">
        <v>90</v>
      </c>
      <c r="AV666" s="13" t="s">
        <v>90</v>
      </c>
      <c r="AW666" s="13" t="s">
        <v>42</v>
      </c>
      <c r="AX666" s="13" t="s">
        <v>82</v>
      </c>
      <c r="AY666" s="246" t="s">
        <v>228</v>
      </c>
    </row>
    <row r="667" s="14" customFormat="1">
      <c r="A667" s="14"/>
      <c r="B667" s="247"/>
      <c r="C667" s="248"/>
      <c r="D667" s="238" t="s">
        <v>238</v>
      </c>
      <c r="E667" s="249" t="s">
        <v>44</v>
      </c>
      <c r="F667" s="250" t="s">
        <v>3725</v>
      </c>
      <c r="G667" s="248"/>
      <c r="H667" s="251">
        <v>56.270000000000003</v>
      </c>
      <c r="I667" s="252"/>
      <c r="J667" s="248"/>
      <c r="K667" s="248"/>
      <c r="L667" s="253"/>
      <c r="M667" s="254"/>
      <c r="N667" s="255"/>
      <c r="O667" s="255"/>
      <c r="P667" s="255"/>
      <c r="Q667" s="255"/>
      <c r="R667" s="255"/>
      <c r="S667" s="255"/>
      <c r="T667" s="256"/>
      <c r="U667" s="14"/>
      <c r="V667" s="14"/>
      <c r="W667" s="14"/>
      <c r="X667" s="14"/>
      <c r="Y667" s="14"/>
      <c r="Z667" s="14"/>
      <c r="AA667" s="14"/>
      <c r="AB667" s="14"/>
      <c r="AC667" s="14"/>
      <c r="AD667" s="14"/>
      <c r="AE667" s="14"/>
      <c r="AT667" s="257" t="s">
        <v>238</v>
      </c>
      <c r="AU667" s="257" t="s">
        <v>90</v>
      </c>
      <c r="AV667" s="14" t="s">
        <v>92</v>
      </c>
      <c r="AW667" s="14" t="s">
        <v>42</v>
      </c>
      <c r="AX667" s="14" t="s">
        <v>82</v>
      </c>
      <c r="AY667" s="257" t="s">
        <v>228</v>
      </c>
    </row>
    <row r="668" s="13" customFormat="1">
      <c r="A668" s="13"/>
      <c r="B668" s="236"/>
      <c r="C668" s="237"/>
      <c r="D668" s="238" t="s">
        <v>238</v>
      </c>
      <c r="E668" s="239" t="s">
        <v>44</v>
      </c>
      <c r="F668" s="240" t="s">
        <v>1368</v>
      </c>
      <c r="G668" s="237"/>
      <c r="H668" s="239" t="s">
        <v>44</v>
      </c>
      <c r="I668" s="241"/>
      <c r="J668" s="237"/>
      <c r="K668" s="237"/>
      <c r="L668" s="242"/>
      <c r="M668" s="243"/>
      <c r="N668" s="244"/>
      <c r="O668" s="244"/>
      <c r="P668" s="244"/>
      <c r="Q668" s="244"/>
      <c r="R668" s="244"/>
      <c r="S668" s="244"/>
      <c r="T668" s="245"/>
      <c r="U668" s="13"/>
      <c r="V668" s="13"/>
      <c r="W668" s="13"/>
      <c r="X668" s="13"/>
      <c r="Y668" s="13"/>
      <c r="Z668" s="13"/>
      <c r="AA668" s="13"/>
      <c r="AB668" s="13"/>
      <c r="AC668" s="13"/>
      <c r="AD668" s="13"/>
      <c r="AE668" s="13"/>
      <c r="AT668" s="246" t="s">
        <v>238</v>
      </c>
      <c r="AU668" s="246" t="s">
        <v>90</v>
      </c>
      <c r="AV668" s="13" t="s">
        <v>90</v>
      </c>
      <c r="AW668" s="13" t="s">
        <v>42</v>
      </c>
      <c r="AX668" s="13" t="s">
        <v>82</v>
      </c>
      <c r="AY668" s="246" t="s">
        <v>228</v>
      </c>
    </row>
    <row r="669" s="14" customFormat="1">
      <c r="A669" s="14"/>
      <c r="B669" s="247"/>
      <c r="C669" s="248"/>
      <c r="D669" s="238" t="s">
        <v>238</v>
      </c>
      <c r="E669" s="249" t="s">
        <v>44</v>
      </c>
      <c r="F669" s="250" t="s">
        <v>3726</v>
      </c>
      <c r="G669" s="248"/>
      <c r="H669" s="251">
        <v>128.03</v>
      </c>
      <c r="I669" s="252"/>
      <c r="J669" s="248"/>
      <c r="K669" s="248"/>
      <c r="L669" s="253"/>
      <c r="M669" s="254"/>
      <c r="N669" s="255"/>
      <c r="O669" s="255"/>
      <c r="P669" s="255"/>
      <c r="Q669" s="255"/>
      <c r="R669" s="255"/>
      <c r="S669" s="255"/>
      <c r="T669" s="256"/>
      <c r="U669" s="14"/>
      <c r="V669" s="14"/>
      <c r="W669" s="14"/>
      <c r="X669" s="14"/>
      <c r="Y669" s="14"/>
      <c r="Z669" s="14"/>
      <c r="AA669" s="14"/>
      <c r="AB669" s="14"/>
      <c r="AC669" s="14"/>
      <c r="AD669" s="14"/>
      <c r="AE669" s="14"/>
      <c r="AT669" s="257" t="s">
        <v>238</v>
      </c>
      <c r="AU669" s="257" t="s">
        <v>90</v>
      </c>
      <c r="AV669" s="14" t="s">
        <v>92</v>
      </c>
      <c r="AW669" s="14" t="s">
        <v>42</v>
      </c>
      <c r="AX669" s="14" t="s">
        <v>82</v>
      </c>
      <c r="AY669" s="257" t="s">
        <v>228</v>
      </c>
    </row>
    <row r="670" s="14" customFormat="1">
      <c r="A670" s="14"/>
      <c r="B670" s="247"/>
      <c r="C670" s="248"/>
      <c r="D670" s="238" t="s">
        <v>238</v>
      </c>
      <c r="E670" s="249" t="s">
        <v>44</v>
      </c>
      <c r="F670" s="250" t="s">
        <v>3727</v>
      </c>
      <c r="G670" s="248"/>
      <c r="H670" s="251">
        <v>15.82</v>
      </c>
      <c r="I670" s="252"/>
      <c r="J670" s="248"/>
      <c r="K670" s="248"/>
      <c r="L670" s="253"/>
      <c r="M670" s="254"/>
      <c r="N670" s="255"/>
      <c r="O670" s="255"/>
      <c r="P670" s="255"/>
      <c r="Q670" s="255"/>
      <c r="R670" s="255"/>
      <c r="S670" s="255"/>
      <c r="T670" s="256"/>
      <c r="U670" s="14"/>
      <c r="V670" s="14"/>
      <c r="W670" s="14"/>
      <c r="X670" s="14"/>
      <c r="Y670" s="14"/>
      <c r="Z670" s="14"/>
      <c r="AA670" s="14"/>
      <c r="AB670" s="14"/>
      <c r="AC670" s="14"/>
      <c r="AD670" s="14"/>
      <c r="AE670" s="14"/>
      <c r="AT670" s="257" t="s">
        <v>238</v>
      </c>
      <c r="AU670" s="257" t="s">
        <v>90</v>
      </c>
      <c r="AV670" s="14" t="s">
        <v>92</v>
      </c>
      <c r="AW670" s="14" t="s">
        <v>42</v>
      </c>
      <c r="AX670" s="14" t="s">
        <v>82</v>
      </c>
      <c r="AY670" s="257" t="s">
        <v>228</v>
      </c>
    </row>
    <row r="671" s="16" customFormat="1">
      <c r="A671" s="16"/>
      <c r="B671" s="280"/>
      <c r="C671" s="281"/>
      <c r="D671" s="238" t="s">
        <v>238</v>
      </c>
      <c r="E671" s="282" t="s">
        <v>3275</v>
      </c>
      <c r="F671" s="283" t="s">
        <v>332</v>
      </c>
      <c r="G671" s="281"/>
      <c r="H671" s="284">
        <v>200.12000000000001</v>
      </c>
      <c r="I671" s="285"/>
      <c r="J671" s="281"/>
      <c r="K671" s="281"/>
      <c r="L671" s="286"/>
      <c r="M671" s="287"/>
      <c r="N671" s="288"/>
      <c r="O671" s="288"/>
      <c r="P671" s="288"/>
      <c r="Q671" s="288"/>
      <c r="R671" s="288"/>
      <c r="S671" s="288"/>
      <c r="T671" s="289"/>
      <c r="U671" s="16"/>
      <c r="V671" s="16"/>
      <c r="W671" s="16"/>
      <c r="X671" s="16"/>
      <c r="Y671" s="16"/>
      <c r="Z671" s="16"/>
      <c r="AA671" s="16"/>
      <c r="AB671" s="16"/>
      <c r="AC671" s="16"/>
      <c r="AD671" s="16"/>
      <c r="AE671" s="16"/>
      <c r="AT671" s="290" t="s">
        <v>238</v>
      </c>
      <c r="AU671" s="290" t="s">
        <v>90</v>
      </c>
      <c r="AV671" s="16" t="s">
        <v>105</v>
      </c>
      <c r="AW671" s="16" t="s">
        <v>42</v>
      </c>
      <c r="AX671" s="16" t="s">
        <v>82</v>
      </c>
      <c r="AY671" s="290" t="s">
        <v>228</v>
      </c>
    </row>
    <row r="672" s="13" customFormat="1">
      <c r="A672" s="13"/>
      <c r="B672" s="236"/>
      <c r="C672" s="237"/>
      <c r="D672" s="238" t="s">
        <v>238</v>
      </c>
      <c r="E672" s="239" t="s">
        <v>44</v>
      </c>
      <c r="F672" s="240" t="s">
        <v>3728</v>
      </c>
      <c r="G672" s="237"/>
      <c r="H672" s="239" t="s">
        <v>44</v>
      </c>
      <c r="I672" s="241"/>
      <c r="J672" s="237"/>
      <c r="K672" s="237"/>
      <c r="L672" s="242"/>
      <c r="M672" s="243"/>
      <c r="N672" s="244"/>
      <c r="O672" s="244"/>
      <c r="P672" s="244"/>
      <c r="Q672" s="244"/>
      <c r="R672" s="244"/>
      <c r="S672" s="244"/>
      <c r="T672" s="245"/>
      <c r="U672" s="13"/>
      <c r="V672" s="13"/>
      <c r="W672" s="13"/>
      <c r="X672" s="13"/>
      <c r="Y672" s="13"/>
      <c r="Z672" s="13"/>
      <c r="AA672" s="13"/>
      <c r="AB672" s="13"/>
      <c r="AC672" s="13"/>
      <c r="AD672" s="13"/>
      <c r="AE672" s="13"/>
      <c r="AT672" s="246" t="s">
        <v>238</v>
      </c>
      <c r="AU672" s="246" t="s">
        <v>90</v>
      </c>
      <c r="AV672" s="13" t="s">
        <v>90</v>
      </c>
      <c r="AW672" s="13" t="s">
        <v>42</v>
      </c>
      <c r="AX672" s="13" t="s">
        <v>82</v>
      </c>
      <c r="AY672" s="246" t="s">
        <v>228</v>
      </c>
    </row>
    <row r="673" s="13" customFormat="1">
      <c r="A673" s="13"/>
      <c r="B673" s="236"/>
      <c r="C673" s="237"/>
      <c r="D673" s="238" t="s">
        <v>238</v>
      </c>
      <c r="E673" s="239" t="s">
        <v>44</v>
      </c>
      <c r="F673" s="240" t="s">
        <v>1366</v>
      </c>
      <c r="G673" s="237"/>
      <c r="H673" s="239" t="s">
        <v>44</v>
      </c>
      <c r="I673" s="241"/>
      <c r="J673" s="237"/>
      <c r="K673" s="237"/>
      <c r="L673" s="242"/>
      <c r="M673" s="243"/>
      <c r="N673" s="244"/>
      <c r="O673" s="244"/>
      <c r="P673" s="244"/>
      <c r="Q673" s="244"/>
      <c r="R673" s="244"/>
      <c r="S673" s="244"/>
      <c r="T673" s="245"/>
      <c r="U673" s="13"/>
      <c r="V673" s="13"/>
      <c r="W673" s="13"/>
      <c r="X673" s="13"/>
      <c r="Y673" s="13"/>
      <c r="Z673" s="13"/>
      <c r="AA673" s="13"/>
      <c r="AB673" s="13"/>
      <c r="AC673" s="13"/>
      <c r="AD673" s="13"/>
      <c r="AE673" s="13"/>
      <c r="AT673" s="246" t="s">
        <v>238</v>
      </c>
      <c r="AU673" s="246" t="s">
        <v>90</v>
      </c>
      <c r="AV673" s="13" t="s">
        <v>90</v>
      </c>
      <c r="AW673" s="13" t="s">
        <v>42</v>
      </c>
      <c r="AX673" s="13" t="s">
        <v>82</v>
      </c>
      <c r="AY673" s="246" t="s">
        <v>228</v>
      </c>
    </row>
    <row r="674" s="14" customFormat="1">
      <c r="A674" s="14"/>
      <c r="B674" s="247"/>
      <c r="C674" s="248"/>
      <c r="D674" s="238" t="s">
        <v>238</v>
      </c>
      <c r="E674" s="249" t="s">
        <v>44</v>
      </c>
      <c r="F674" s="250" t="s">
        <v>3729</v>
      </c>
      <c r="G674" s="248"/>
      <c r="H674" s="251">
        <v>57.280000000000001</v>
      </c>
      <c r="I674" s="252"/>
      <c r="J674" s="248"/>
      <c r="K674" s="248"/>
      <c r="L674" s="253"/>
      <c r="M674" s="254"/>
      <c r="N674" s="255"/>
      <c r="O674" s="255"/>
      <c r="P674" s="255"/>
      <c r="Q674" s="255"/>
      <c r="R674" s="255"/>
      <c r="S674" s="255"/>
      <c r="T674" s="256"/>
      <c r="U674" s="14"/>
      <c r="V674" s="14"/>
      <c r="W674" s="14"/>
      <c r="X674" s="14"/>
      <c r="Y674" s="14"/>
      <c r="Z674" s="14"/>
      <c r="AA674" s="14"/>
      <c r="AB674" s="14"/>
      <c r="AC674" s="14"/>
      <c r="AD674" s="14"/>
      <c r="AE674" s="14"/>
      <c r="AT674" s="257" t="s">
        <v>238</v>
      </c>
      <c r="AU674" s="257" t="s">
        <v>90</v>
      </c>
      <c r="AV674" s="14" t="s">
        <v>92</v>
      </c>
      <c r="AW674" s="14" t="s">
        <v>42</v>
      </c>
      <c r="AX674" s="14" t="s">
        <v>82</v>
      </c>
      <c r="AY674" s="257" t="s">
        <v>228</v>
      </c>
    </row>
    <row r="675" s="13" customFormat="1">
      <c r="A675" s="13"/>
      <c r="B675" s="236"/>
      <c r="C675" s="237"/>
      <c r="D675" s="238" t="s">
        <v>238</v>
      </c>
      <c r="E675" s="239" t="s">
        <v>44</v>
      </c>
      <c r="F675" s="240" t="s">
        <v>1368</v>
      </c>
      <c r="G675" s="237"/>
      <c r="H675" s="239" t="s">
        <v>44</v>
      </c>
      <c r="I675" s="241"/>
      <c r="J675" s="237"/>
      <c r="K675" s="237"/>
      <c r="L675" s="242"/>
      <c r="M675" s="243"/>
      <c r="N675" s="244"/>
      <c r="O675" s="244"/>
      <c r="P675" s="244"/>
      <c r="Q675" s="244"/>
      <c r="R675" s="244"/>
      <c r="S675" s="244"/>
      <c r="T675" s="245"/>
      <c r="U675" s="13"/>
      <c r="V675" s="13"/>
      <c r="W675" s="13"/>
      <c r="X675" s="13"/>
      <c r="Y675" s="13"/>
      <c r="Z675" s="13"/>
      <c r="AA675" s="13"/>
      <c r="AB675" s="13"/>
      <c r="AC675" s="13"/>
      <c r="AD675" s="13"/>
      <c r="AE675" s="13"/>
      <c r="AT675" s="246" t="s">
        <v>238</v>
      </c>
      <c r="AU675" s="246" t="s">
        <v>90</v>
      </c>
      <c r="AV675" s="13" t="s">
        <v>90</v>
      </c>
      <c r="AW675" s="13" t="s">
        <v>42</v>
      </c>
      <c r="AX675" s="13" t="s">
        <v>82</v>
      </c>
      <c r="AY675" s="246" t="s">
        <v>228</v>
      </c>
    </row>
    <row r="676" s="14" customFormat="1">
      <c r="A676" s="14"/>
      <c r="B676" s="247"/>
      <c r="C676" s="248"/>
      <c r="D676" s="238" t="s">
        <v>238</v>
      </c>
      <c r="E676" s="249" t="s">
        <v>44</v>
      </c>
      <c r="F676" s="250" t="s">
        <v>1507</v>
      </c>
      <c r="G676" s="248"/>
      <c r="H676" s="251">
        <v>44.710000000000001</v>
      </c>
      <c r="I676" s="252"/>
      <c r="J676" s="248"/>
      <c r="K676" s="248"/>
      <c r="L676" s="253"/>
      <c r="M676" s="254"/>
      <c r="N676" s="255"/>
      <c r="O676" s="255"/>
      <c r="P676" s="255"/>
      <c r="Q676" s="255"/>
      <c r="R676" s="255"/>
      <c r="S676" s="255"/>
      <c r="T676" s="256"/>
      <c r="U676" s="14"/>
      <c r="V676" s="14"/>
      <c r="W676" s="14"/>
      <c r="X676" s="14"/>
      <c r="Y676" s="14"/>
      <c r="Z676" s="14"/>
      <c r="AA676" s="14"/>
      <c r="AB676" s="14"/>
      <c r="AC676" s="14"/>
      <c r="AD676" s="14"/>
      <c r="AE676" s="14"/>
      <c r="AT676" s="257" t="s">
        <v>238</v>
      </c>
      <c r="AU676" s="257" t="s">
        <v>90</v>
      </c>
      <c r="AV676" s="14" t="s">
        <v>92</v>
      </c>
      <c r="AW676" s="14" t="s">
        <v>42</v>
      </c>
      <c r="AX676" s="14" t="s">
        <v>82</v>
      </c>
      <c r="AY676" s="257" t="s">
        <v>228</v>
      </c>
    </row>
    <row r="677" s="16" customFormat="1">
      <c r="A677" s="16"/>
      <c r="B677" s="280"/>
      <c r="C677" s="281"/>
      <c r="D677" s="238" t="s">
        <v>238</v>
      </c>
      <c r="E677" s="282" t="s">
        <v>3277</v>
      </c>
      <c r="F677" s="283" t="s">
        <v>332</v>
      </c>
      <c r="G677" s="281"/>
      <c r="H677" s="284">
        <v>101.99</v>
      </c>
      <c r="I677" s="285"/>
      <c r="J677" s="281"/>
      <c r="K677" s="281"/>
      <c r="L677" s="286"/>
      <c r="M677" s="287"/>
      <c r="N677" s="288"/>
      <c r="O677" s="288"/>
      <c r="P677" s="288"/>
      <c r="Q677" s="288"/>
      <c r="R677" s="288"/>
      <c r="S677" s="288"/>
      <c r="T677" s="289"/>
      <c r="U677" s="16"/>
      <c r="V677" s="16"/>
      <c r="W677" s="16"/>
      <c r="X677" s="16"/>
      <c r="Y677" s="16"/>
      <c r="Z677" s="16"/>
      <c r="AA677" s="16"/>
      <c r="AB677" s="16"/>
      <c r="AC677" s="16"/>
      <c r="AD677" s="16"/>
      <c r="AE677" s="16"/>
      <c r="AT677" s="290" t="s">
        <v>238</v>
      </c>
      <c r="AU677" s="290" t="s">
        <v>90</v>
      </c>
      <c r="AV677" s="16" t="s">
        <v>105</v>
      </c>
      <c r="AW677" s="16" t="s">
        <v>42</v>
      </c>
      <c r="AX677" s="16" t="s">
        <v>82</v>
      </c>
      <c r="AY677" s="290" t="s">
        <v>228</v>
      </c>
    </row>
    <row r="678" s="13" customFormat="1">
      <c r="A678" s="13"/>
      <c r="B678" s="236"/>
      <c r="C678" s="237"/>
      <c r="D678" s="238" t="s">
        <v>238</v>
      </c>
      <c r="E678" s="239" t="s">
        <v>44</v>
      </c>
      <c r="F678" s="240" t="s">
        <v>3730</v>
      </c>
      <c r="G678" s="237"/>
      <c r="H678" s="239" t="s">
        <v>44</v>
      </c>
      <c r="I678" s="241"/>
      <c r="J678" s="237"/>
      <c r="K678" s="237"/>
      <c r="L678" s="242"/>
      <c r="M678" s="243"/>
      <c r="N678" s="244"/>
      <c r="O678" s="244"/>
      <c r="P678" s="244"/>
      <c r="Q678" s="244"/>
      <c r="R678" s="244"/>
      <c r="S678" s="244"/>
      <c r="T678" s="245"/>
      <c r="U678" s="13"/>
      <c r="V678" s="13"/>
      <c r="W678" s="13"/>
      <c r="X678" s="13"/>
      <c r="Y678" s="13"/>
      <c r="Z678" s="13"/>
      <c r="AA678" s="13"/>
      <c r="AB678" s="13"/>
      <c r="AC678" s="13"/>
      <c r="AD678" s="13"/>
      <c r="AE678" s="13"/>
      <c r="AT678" s="246" t="s">
        <v>238</v>
      </c>
      <c r="AU678" s="246" t="s">
        <v>90</v>
      </c>
      <c r="AV678" s="13" t="s">
        <v>90</v>
      </c>
      <c r="AW678" s="13" t="s">
        <v>42</v>
      </c>
      <c r="AX678" s="13" t="s">
        <v>82</v>
      </c>
      <c r="AY678" s="246" t="s">
        <v>228</v>
      </c>
    </row>
    <row r="679" s="13" customFormat="1">
      <c r="A679" s="13"/>
      <c r="B679" s="236"/>
      <c r="C679" s="237"/>
      <c r="D679" s="238" t="s">
        <v>238</v>
      </c>
      <c r="E679" s="239" t="s">
        <v>44</v>
      </c>
      <c r="F679" s="240" t="s">
        <v>3380</v>
      </c>
      <c r="G679" s="237"/>
      <c r="H679" s="239" t="s">
        <v>44</v>
      </c>
      <c r="I679" s="241"/>
      <c r="J679" s="237"/>
      <c r="K679" s="237"/>
      <c r="L679" s="242"/>
      <c r="M679" s="243"/>
      <c r="N679" s="244"/>
      <c r="O679" s="244"/>
      <c r="P679" s="244"/>
      <c r="Q679" s="244"/>
      <c r="R679" s="244"/>
      <c r="S679" s="244"/>
      <c r="T679" s="245"/>
      <c r="U679" s="13"/>
      <c r="V679" s="13"/>
      <c r="W679" s="13"/>
      <c r="X679" s="13"/>
      <c r="Y679" s="13"/>
      <c r="Z679" s="13"/>
      <c r="AA679" s="13"/>
      <c r="AB679" s="13"/>
      <c r="AC679" s="13"/>
      <c r="AD679" s="13"/>
      <c r="AE679" s="13"/>
      <c r="AT679" s="246" t="s">
        <v>238</v>
      </c>
      <c r="AU679" s="246" t="s">
        <v>90</v>
      </c>
      <c r="AV679" s="13" t="s">
        <v>90</v>
      </c>
      <c r="AW679" s="13" t="s">
        <v>42</v>
      </c>
      <c r="AX679" s="13" t="s">
        <v>82</v>
      </c>
      <c r="AY679" s="246" t="s">
        <v>228</v>
      </c>
    </row>
    <row r="680" s="14" customFormat="1">
      <c r="A680" s="14"/>
      <c r="B680" s="247"/>
      <c r="C680" s="248"/>
      <c r="D680" s="238" t="s">
        <v>238</v>
      </c>
      <c r="E680" s="249" t="s">
        <v>44</v>
      </c>
      <c r="F680" s="250" t="s">
        <v>3731</v>
      </c>
      <c r="G680" s="248"/>
      <c r="H680" s="251">
        <v>274.36000000000001</v>
      </c>
      <c r="I680" s="252"/>
      <c r="J680" s="248"/>
      <c r="K680" s="248"/>
      <c r="L680" s="253"/>
      <c r="M680" s="254"/>
      <c r="N680" s="255"/>
      <c r="O680" s="255"/>
      <c r="P680" s="255"/>
      <c r="Q680" s="255"/>
      <c r="R680" s="255"/>
      <c r="S680" s="255"/>
      <c r="T680" s="256"/>
      <c r="U680" s="14"/>
      <c r="V680" s="14"/>
      <c r="W680" s="14"/>
      <c r="X680" s="14"/>
      <c r="Y680" s="14"/>
      <c r="Z680" s="14"/>
      <c r="AA680" s="14"/>
      <c r="AB680" s="14"/>
      <c r="AC680" s="14"/>
      <c r="AD680" s="14"/>
      <c r="AE680" s="14"/>
      <c r="AT680" s="257" t="s">
        <v>238</v>
      </c>
      <c r="AU680" s="257" t="s">
        <v>90</v>
      </c>
      <c r="AV680" s="14" t="s">
        <v>92</v>
      </c>
      <c r="AW680" s="14" t="s">
        <v>42</v>
      </c>
      <c r="AX680" s="14" t="s">
        <v>82</v>
      </c>
      <c r="AY680" s="257" t="s">
        <v>228</v>
      </c>
    </row>
    <row r="681" s="14" customFormat="1">
      <c r="A681" s="14"/>
      <c r="B681" s="247"/>
      <c r="C681" s="248"/>
      <c r="D681" s="238" t="s">
        <v>238</v>
      </c>
      <c r="E681" s="249" t="s">
        <v>44</v>
      </c>
      <c r="F681" s="250" t="s">
        <v>3732</v>
      </c>
      <c r="G681" s="248"/>
      <c r="H681" s="251">
        <v>13.428000000000001</v>
      </c>
      <c r="I681" s="252"/>
      <c r="J681" s="248"/>
      <c r="K681" s="248"/>
      <c r="L681" s="253"/>
      <c r="M681" s="254"/>
      <c r="N681" s="255"/>
      <c r="O681" s="255"/>
      <c r="P681" s="255"/>
      <c r="Q681" s="255"/>
      <c r="R681" s="255"/>
      <c r="S681" s="255"/>
      <c r="T681" s="256"/>
      <c r="U681" s="14"/>
      <c r="V681" s="14"/>
      <c r="W681" s="14"/>
      <c r="X681" s="14"/>
      <c r="Y681" s="14"/>
      <c r="Z681" s="14"/>
      <c r="AA681" s="14"/>
      <c r="AB681" s="14"/>
      <c r="AC681" s="14"/>
      <c r="AD681" s="14"/>
      <c r="AE681" s="14"/>
      <c r="AT681" s="257" t="s">
        <v>238</v>
      </c>
      <c r="AU681" s="257" t="s">
        <v>90</v>
      </c>
      <c r="AV681" s="14" t="s">
        <v>92</v>
      </c>
      <c r="AW681" s="14" t="s">
        <v>42</v>
      </c>
      <c r="AX681" s="14" t="s">
        <v>82</v>
      </c>
      <c r="AY681" s="257" t="s">
        <v>228</v>
      </c>
    </row>
    <row r="682" s="16" customFormat="1">
      <c r="A682" s="16"/>
      <c r="B682" s="280"/>
      <c r="C682" s="281"/>
      <c r="D682" s="238" t="s">
        <v>238</v>
      </c>
      <c r="E682" s="282" t="s">
        <v>3279</v>
      </c>
      <c r="F682" s="283" t="s">
        <v>332</v>
      </c>
      <c r="G682" s="281"/>
      <c r="H682" s="284">
        <v>287.78800000000001</v>
      </c>
      <c r="I682" s="285"/>
      <c r="J682" s="281"/>
      <c r="K682" s="281"/>
      <c r="L682" s="286"/>
      <c r="M682" s="287"/>
      <c r="N682" s="288"/>
      <c r="O682" s="288"/>
      <c r="P682" s="288"/>
      <c r="Q682" s="288"/>
      <c r="R682" s="288"/>
      <c r="S682" s="288"/>
      <c r="T682" s="289"/>
      <c r="U682" s="16"/>
      <c r="V682" s="16"/>
      <c r="W682" s="16"/>
      <c r="X682" s="16"/>
      <c r="Y682" s="16"/>
      <c r="Z682" s="16"/>
      <c r="AA682" s="16"/>
      <c r="AB682" s="16"/>
      <c r="AC682" s="16"/>
      <c r="AD682" s="16"/>
      <c r="AE682" s="16"/>
      <c r="AT682" s="290" t="s">
        <v>238</v>
      </c>
      <c r="AU682" s="290" t="s">
        <v>90</v>
      </c>
      <c r="AV682" s="16" t="s">
        <v>105</v>
      </c>
      <c r="AW682" s="16" t="s">
        <v>42</v>
      </c>
      <c r="AX682" s="16" t="s">
        <v>82</v>
      </c>
      <c r="AY682" s="290" t="s">
        <v>228</v>
      </c>
    </row>
    <row r="683" s="13" customFormat="1">
      <c r="A683" s="13"/>
      <c r="B683" s="236"/>
      <c r="C683" s="237"/>
      <c r="D683" s="238" t="s">
        <v>238</v>
      </c>
      <c r="E683" s="239" t="s">
        <v>44</v>
      </c>
      <c r="F683" s="240" t="s">
        <v>3733</v>
      </c>
      <c r="G683" s="237"/>
      <c r="H683" s="239" t="s">
        <v>44</v>
      </c>
      <c r="I683" s="241"/>
      <c r="J683" s="237"/>
      <c r="K683" s="237"/>
      <c r="L683" s="242"/>
      <c r="M683" s="243"/>
      <c r="N683" s="244"/>
      <c r="O683" s="244"/>
      <c r="P683" s="244"/>
      <c r="Q683" s="244"/>
      <c r="R683" s="244"/>
      <c r="S683" s="244"/>
      <c r="T683" s="245"/>
      <c r="U683" s="13"/>
      <c r="V683" s="13"/>
      <c r="W683" s="13"/>
      <c r="X683" s="13"/>
      <c r="Y683" s="13"/>
      <c r="Z683" s="13"/>
      <c r="AA683" s="13"/>
      <c r="AB683" s="13"/>
      <c r="AC683" s="13"/>
      <c r="AD683" s="13"/>
      <c r="AE683" s="13"/>
      <c r="AT683" s="246" t="s">
        <v>238</v>
      </c>
      <c r="AU683" s="246" t="s">
        <v>90</v>
      </c>
      <c r="AV683" s="13" t="s">
        <v>90</v>
      </c>
      <c r="AW683" s="13" t="s">
        <v>42</v>
      </c>
      <c r="AX683" s="13" t="s">
        <v>82</v>
      </c>
      <c r="AY683" s="246" t="s">
        <v>228</v>
      </c>
    </row>
    <row r="684" s="13" customFormat="1">
      <c r="A684" s="13"/>
      <c r="B684" s="236"/>
      <c r="C684" s="237"/>
      <c r="D684" s="238" t="s">
        <v>238</v>
      </c>
      <c r="E684" s="239" t="s">
        <v>44</v>
      </c>
      <c r="F684" s="240" t="s">
        <v>1366</v>
      </c>
      <c r="G684" s="237"/>
      <c r="H684" s="239" t="s">
        <v>44</v>
      </c>
      <c r="I684" s="241"/>
      <c r="J684" s="237"/>
      <c r="K684" s="237"/>
      <c r="L684" s="242"/>
      <c r="M684" s="243"/>
      <c r="N684" s="244"/>
      <c r="O684" s="244"/>
      <c r="P684" s="244"/>
      <c r="Q684" s="244"/>
      <c r="R684" s="244"/>
      <c r="S684" s="244"/>
      <c r="T684" s="245"/>
      <c r="U684" s="13"/>
      <c r="V684" s="13"/>
      <c r="W684" s="13"/>
      <c r="X684" s="13"/>
      <c r="Y684" s="13"/>
      <c r="Z684" s="13"/>
      <c r="AA684" s="13"/>
      <c r="AB684" s="13"/>
      <c r="AC684" s="13"/>
      <c r="AD684" s="13"/>
      <c r="AE684" s="13"/>
      <c r="AT684" s="246" t="s">
        <v>238</v>
      </c>
      <c r="AU684" s="246" t="s">
        <v>90</v>
      </c>
      <c r="AV684" s="13" t="s">
        <v>90</v>
      </c>
      <c r="AW684" s="13" t="s">
        <v>42</v>
      </c>
      <c r="AX684" s="13" t="s">
        <v>82</v>
      </c>
      <c r="AY684" s="246" t="s">
        <v>228</v>
      </c>
    </row>
    <row r="685" s="14" customFormat="1">
      <c r="A685" s="14"/>
      <c r="B685" s="247"/>
      <c r="C685" s="248"/>
      <c r="D685" s="238" t="s">
        <v>238</v>
      </c>
      <c r="E685" s="249" t="s">
        <v>44</v>
      </c>
      <c r="F685" s="250" t="s">
        <v>3734</v>
      </c>
      <c r="G685" s="248"/>
      <c r="H685" s="251">
        <v>28.391999999999999</v>
      </c>
      <c r="I685" s="252"/>
      <c r="J685" s="248"/>
      <c r="K685" s="248"/>
      <c r="L685" s="253"/>
      <c r="M685" s="254"/>
      <c r="N685" s="255"/>
      <c r="O685" s="255"/>
      <c r="P685" s="255"/>
      <c r="Q685" s="255"/>
      <c r="R685" s="255"/>
      <c r="S685" s="255"/>
      <c r="T685" s="256"/>
      <c r="U685" s="14"/>
      <c r="V685" s="14"/>
      <c r="W685" s="14"/>
      <c r="X685" s="14"/>
      <c r="Y685" s="14"/>
      <c r="Z685" s="14"/>
      <c r="AA685" s="14"/>
      <c r="AB685" s="14"/>
      <c r="AC685" s="14"/>
      <c r="AD685" s="14"/>
      <c r="AE685" s="14"/>
      <c r="AT685" s="257" t="s">
        <v>238</v>
      </c>
      <c r="AU685" s="257" t="s">
        <v>90</v>
      </c>
      <c r="AV685" s="14" t="s">
        <v>92</v>
      </c>
      <c r="AW685" s="14" t="s">
        <v>42</v>
      </c>
      <c r="AX685" s="14" t="s">
        <v>82</v>
      </c>
      <c r="AY685" s="257" t="s">
        <v>228</v>
      </c>
    </row>
    <row r="686" s="13" customFormat="1">
      <c r="A686" s="13"/>
      <c r="B686" s="236"/>
      <c r="C686" s="237"/>
      <c r="D686" s="238" t="s">
        <v>238</v>
      </c>
      <c r="E686" s="239" t="s">
        <v>44</v>
      </c>
      <c r="F686" s="240" t="s">
        <v>1368</v>
      </c>
      <c r="G686" s="237"/>
      <c r="H686" s="239" t="s">
        <v>44</v>
      </c>
      <c r="I686" s="241"/>
      <c r="J686" s="237"/>
      <c r="K686" s="237"/>
      <c r="L686" s="242"/>
      <c r="M686" s="243"/>
      <c r="N686" s="244"/>
      <c r="O686" s="244"/>
      <c r="P686" s="244"/>
      <c r="Q686" s="244"/>
      <c r="R686" s="244"/>
      <c r="S686" s="244"/>
      <c r="T686" s="245"/>
      <c r="U686" s="13"/>
      <c r="V686" s="13"/>
      <c r="W686" s="13"/>
      <c r="X686" s="13"/>
      <c r="Y686" s="13"/>
      <c r="Z686" s="13"/>
      <c r="AA686" s="13"/>
      <c r="AB686" s="13"/>
      <c r="AC686" s="13"/>
      <c r="AD686" s="13"/>
      <c r="AE686" s="13"/>
      <c r="AT686" s="246" t="s">
        <v>238</v>
      </c>
      <c r="AU686" s="246" t="s">
        <v>90</v>
      </c>
      <c r="AV686" s="13" t="s">
        <v>90</v>
      </c>
      <c r="AW686" s="13" t="s">
        <v>42</v>
      </c>
      <c r="AX686" s="13" t="s">
        <v>82</v>
      </c>
      <c r="AY686" s="246" t="s">
        <v>228</v>
      </c>
    </row>
    <row r="687" s="14" customFormat="1">
      <c r="A687" s="14"/>
      <c r="B687" s="247"/>
      <c r="C687" s="248"/>
      <c r="D687" s="238" t="s">
        <v>238</v>
      </c>
      <c r="E687" s="249" t="s">
        <v>44</v>
      </c>
      <c r="F687" s="250" t="s">
        <v>3735</v>
      </c>
      <c r="G687" s="248"/>
      <c r="H687" s="251">
        <v>47.244</v>
      </c>
      <c r="I687" s="252"/>
      <c r="J687" s="248"/>
      <c r="K687" s="248"/>
      <c r="L687" s="253"/>
      <c r="M687" s="254"/>
      <c r="N687" s="255"/>
      <c r="O687" s="255"/>
      <c r="P687" s="255"/>
      <c r="Q687" s="255"/>
      <c r="R687" s="255"/>
      <c r="S687" s="255"/>
      <c r="T687" s="256"/>
      <c r="U687" s="14"/>
      <c r="V687" s="14"/>
      <c r="W687" s="14"/>
      <c r="X687" s="14"/>
      <c r="Y687" s="14"/>
      <c r="Z687" s="14"/>
      <c r="AA687" s="14"/>
      <c r="AB687" s="14"/>
      <c r="AC687" s="14"/>
      <c r="AD687" s="14"/>
      <c r="AE687" s="14"/>
      <c r="AT687" s="257" t="s">
        <v>238</v>
      </c>
      <c r="AU687" s="257" t="s">
        <v>90</v>
      </c>
      <c r="AV687" s="14" t="s">
        <v>92</v>
      </c>
      <c r="AW687" s="14" t="s">
        <v>42</v>
      </c>
      <c r="AX687" s="14" t="s">
        <v>82</v>
      </c>
      <c r="AY687" s="257" t="s">
        <v>228</v>
      </c>
    </row>
    <row r="688" s="16" customFormat="1">
      <c r="A688" s="16"/>
      <c r="B688" s="280"/>
      <c r="C688" s="281"/>
      <c r="D688" s="238" t="s">
        <v>238</v>
      </c>
      <c r="E688" s="282" t="s">
        <v>3256</v>
      </c>
      <c r="F688" s="283" t="s">
        <v>332</v>
      </c>
      <c r="G688" s="281"/>
      <c r="H688" s="284">
        <v>75.635999999999996</v>
      </c>
      <c r="I688" s="285"/>
      <c r="J688" s="281"/>
      <c r="K688" s="281"/>
      <c r="L688" s="286"/>
      <c r="M688" s="287"/>
      <c r="N688" s="288"/>
      <c r="O688" s="288"/>
      <c r="P688" s="288"/>
      <c r="Q688" s="288"/>
      <c r="R688" s="288"/>
      <c r="S688" s="288"/>
      <c r="T688" s="289"/>
      <c r="U688" s="16"/>
      <c r="V688" s="16"/>
      <c r="W688" s="16"/>
      <c r="X688" s="16"/>
      <c r="Y688" s="16"/>
      <c r="Z688" s="16"/>
      <c r="AA688" s="16"/>
      <c r="AB688" s="16"/>
      <c r="AC688" s="16"/>
      <c r="AD688" s="16"/>
      <c r="AE688" s="16"/>
      <c r="AT688" s="290" t="s">
        <v>238</v>
      </c>
      <c r="AU688" s="290" t="s">
        <v>90</v>
      </c>
      <c r="AV688" s="16" t="s">
        <v>105</v>
      </c>
      <c r="AW688" s="16" t="s">
        <v>42</v>
      </c>
      <c r="AX688" s="16" t="s">
        <v>82</v>
      </c>
      <c r="AY688" s="290" t="s">
        <v>228</v>
      </c>
    </row>
    <row r="689" s="15" customFormat="1">
      <c r="A689" s="15"/>
      <c r="B689" s="258"/>
      <c r="C689" s="259"/>
      <c r="D689" s="238" t="s">
        <v>238</v>
      </c>
      <c r="E689" s="260" t="s">
        <v>44</v>
      </c>
      <c r="F689" s="261" t="s">
        <v>247</v>
      </c>
      <c r="G689" s="259"/>
      <c r="H689" s="262">
        <v>6354.2740000000003</v>
      </c>
      <c r="I689" s="263"/>
      <c r="J689" s="259"/>
      <c r="K689" s="259"/>
      <c r="L689" s="264"/>
      <c r="M689" s="265"/>
      <c r="N689" s="266"/>
      <c r="O689" s="266"/>
      <c r="P689" s="266"/>
      <c r="Q689" s="266"/>
      <c r="R689" s="266"/>
      <c r="S689" s="266"/>
      <c r="T689" s="267"/>
      <c r="U689" s="15"/>
      <c r="V689" s="15"/>
      <c r="W689" s="15"/>
      <c r="X689" s="15"/>
      <c r="Y689" s="15"/>
      <c r="Z689" s="15"/>
      <c r="AA689" s="15"/>
      <c r="AB689" s="15"/>
      <c r="AC689" s="15"/>
      <c r="AD689" s="15"/>
      <c r="AE689" s="15"/>
      <c r="AT689" s="268" t="s">
        <v>238</v>
      </c>
      <c r="AU689" s="268" t="s">
        <v>90</v>
      </c>
      <c r="AV689" s="15" t="s">
        <v>145</v>
      </c>
      <c r="AW689" s="15" t="s">
        <v>42</v>
      </c>
      <c r="AX689" s="15" t="s">
        <v>90</v>
      </c>
      <c r="AY689" s="268" t="s">
        <v>228</v>
      </c>
    </row>
    <row r="690" s="14" customFormat="1">
      <c r="A690" s="14"/>
      <c r="B690" s="247"/>
      <c r="C690" s="248"/>
      <c r="D690" s="238" t="s">
        <v>238</v>
      </c>
      <c r="E690" s="248"/>
      <c r="F690" s="250" t="s">
        <v>3736</v>
      </c>
      <c r="G690" s="248"/>
      <c r="H690" s="251">
        <v>0</v>
      </c>
      <c r="I690" s="252"/>
      <c r="J690" s="248"/>
      <c r="K690" s="248"/>
      <c r="L690" s="253"/>
      <c r="M690" s="300"/>
      <c r="N690" s="301"/>
      <c r="O690" s="301"/>
      <c r="P690" s="301"/>
      <c r="Q690" s="301"/>
      <c r="R690" s="301"/>
      <c r="S690" s="301"/>
      <c r="T690" s="302"/>
      <c r="U690" s="14"/>
      <c r="V690" s="14"/>
      <c r="W690" s="14"/>
      <c r="X690" s="14"/>
      <c r="Y690" s="14"/>
      <c r="Z690" s="14"/>
      <c r="AA690" s="14"/>
      <c r="AB690" s="14"/>
      <c r="AC690" s="14"/>
      <c r="AD690" s="14"/>
      <c r="AE690" s="14"/>
      <c r="AT690" s="257" t="s">
        <v>238</v>
      </c>
      <c r="AU690" s="257" t="s">
        <v>90</v>
      </c>
      <c r="AV690" s="14" t="s">
        <v>92</v>
      </c>
      <c r="AW690" s="14" t="s">
        <v>4</v>
      </c>
      <c r="AX690" s="14" t="s">
        <v>90</v>
      </c>
      <c r="AY690" s="257" t="s">
        <v>228</v>
      </c>
    </row>
    <row r="691" s="2" customFormat="1" ht="6.96" customHeight="1">
      <c r="A691" s="42"/>
      <c r="B691" s="63"/>
      <c r="C691" s="64"/>
      <c r="D691" s="64"/>
      <c r="E691" s="64"/>
      <c r="F691" s="64"/>
      <c r="G691" s="64"/>
      <c r="H691" s="64"/>
      <c r="I691" s="64"/>
      <c r="J691" s="64"/>
      <c r="K691" s="64"/>
      <c r="L691" s="48"/>
      <c r="M691" s="42"/>
      <c r="O691" s="42"/>
      <c r="P691" s="42"/>
      <c r="Q691" s="42"/>
      <c r="R691" s="42"/>
      <c r="S691" s="42"/>
      <c r="T691" s="42"/>
      <c r="U691" s="42"/>
      <c r="V691" s="42"/>
      <c r="W691" s="42"/>
      <c r="X691" s="42"/>
      <c r="Y691" s="42"/>
      <c r="Z691" s="42"/>
      <c r="AA691" s="42"/>
      <c r="AB691" s="42"/>
      <c r="AC691" s="42"/>
      <c r="AD691" s="42"/>
      <c r="AE691" s="42"/>
    </row>
  </sheetData>
  <sheetProtection sheet="1" autoFilter="0" formatColumns="0" formatRows="0" objects="1" scenarios="1" spinCount="100000" saltValue="1N+orYIsXRlNzBs1mUF9s+yw3lS+ij9f6G7Az646RIG3iEs4JNamEJWECFQv2SDQBnZOvE3YkiNebWVShneLlA==" hashValue="1ChfMxqzX/Tk1DAEBQpMfiO8LmG8tllsisFu/PdZSLksmhZU7YEsIJy5+ln4/dOWYl/t2j+JJUBDqUMLpRT3yQ==" algorithmName="SHA-512" password="CC35"/>
  <autoFilter ref="C103:K690"/>
  <mergeCells count="15">
    <mergeCell ref="E7:H7"/>
    <mergeCell ref="E11:H11"/>
    <mergeCell ref="E9:H9"/>
    <mergeCell ref="E13:H13"/>
    <mergeCell ref="E22:H22"/>
    <mergeCell ref="E31:H31"/>
    <mergeCell ref="E52:H52"/>
    <mergeCell ref="E56:H56"/>
    <mergeCell ref="E54:H54"/>
    <mergeCell ref="E58:H58"/>
    <mergeCell ref="E90:H90"/>
    <mergeCell ref="E94:H94"/>
    <mergeCell ref="E92:H92"/>
    <mergeCell ref="E96:H96"/>
    <mergeCell ref="L2:V2"/>
  </mergeCells>
  <hyperlinks>
    <hyperlink ref="F108" r:id="rId1" display="https://podminky.urs.cz/item/CS_URS_2024_02/612131111"/>
    <hyperlink ref="F114" r:id="rId2" display="https://podminky.urs.cz/item/CS_URS_2024_02/612131121"/>
    <hyperlink ref="F119" r:id="rId3" display="https://podminky.urs.cz/item/CS_URS_2024_02/612131301"/>
    <hyperlink ref="F127" r:id="rId4" display="https://podminky.urs.cz/item/CS_URS_2024_02/612142001"/>
    <hyperlink ref="F134" r:id="rId5" display="https://podminky.urs.cz/item/CS_URS_2024_02/612321311"/>
    <hyperlink ref="F144" r:id="rId6" display="https://podminky.urs.cz/item/CS_URS_2024_02/612321391"/>
    <hyperlink ref="F146" r:id="rId7" display="https://podminky.urs.cz/item/CS_URS_2024_02/612321131"/>
    <hyperlink ref="F155" r:id="rId8" display="https://podminky.urs.cz/item/CS_URS_2024_02/619991011"/>
    <hyperlink ref="F163" r:id="rId9" display="https://podminky.urs.cz/item/CS_URS_2024_02/622143003"/>
    <hyperlink ref="F192" r:id="rId10" display="https://podminky.urs.cz/item/CS_URS_2024_02/949101111"/>
    <hyperlink ref="F199" r:id="rId11" display="https://podminky.urs.cz/item/CS_URS_2024_02/949101112"/>
    <hyperlink ref="F226" r:id="rId12" display="https://podminky.urs.cz/item/CS_URS_2024_02/952901114"/>
    <hyperlink ref="F229" r:id="rId13" display="https://podminky.urs.cz/item/CS_URS_2024_02/998011003"/>
    <hyperlink ref="F233" r:id="rId14" display="https://podminky.urs.cz/item/CS_URS_2024_02/714122001"/>
    <hyperlink ref="F240" r:id="rId15" display="https://podminky.urs.cz/item/CS_URS_2024_02/998714103"/>
    <hyperlink ref="F248" r:id="rId16" display="https://podminky.urs.cz/item/CS_URS_2024_02/998762103"/>
    <hyperlink ref="F255" r:id="rId17" display="https://podminky.urs.cz/item/CS_URS_2024_02/763131412"/>
    <hyperlink ref="F260" r:id="rId18" display="https://podminky.urs.cz/item/CS_URS_2024_02/763131491"/>
    <hyperlink ref="F265" r:id="rId19" display="https://podminky.urs.cz/item/CS_URS_2024_02/763131622"/>
    <hyperlink ref="F276" r:id="rId20" display="https://podminky.urs.cz/item/CS_URS_2024_02/763131714"/>
    <hyperlink ref="F283" r:id="rId21" display="https://podminky.urs.cz/item/CS_URS_2024_02/763431011"/>
    <hyperlink ref="F290" r:id="rId22" display="https://podminky.urs.cz/item/CS_URS_2024_02/763431201"/>
    <hyperlink ref="F299" r:id="rId23" display="https://podminky.urs.cz/item/CS_URS_2024_02/998763303"/>
    <hyperlink ref="F320" r:id="rId24" display="https://podminky.urs.cz/item/CS_URS_2024_02/781111011"/>
    <hyperlink ref="F327" r:id="rId25" display="https://podminky.urs.cz/item/CS_URS_2024_02/781121011"/>
    <hyperlink ref="F334" r:id="rId26" display="https://podminky.urs.cz/item/CS_URS_2024_02/781131112"/>
    <hyperlink ref="F348" r:id="rId27" display="https://podminky.urs.cz/item/CS_URS_2024_02/781131232"/>
    <hyperlink ref="F357" r:id="rId28" display="https://podminky.urs.cz/item/CS_URS_2024_02/781472213"/>
    <hyperlink ref="F364" r:id="rId29" display="https://podminky.urs.cz/item/CS_URS_2024_02/781491011"/>
    <hyperlink ref="F391" r:id="rId30" display="https://podminky.urs.cz/item/CS_URS_2024_02/781491012"/>
    <hyperlink ref="F430" r:id="rId31" display="https://podminky.urs.cz/item/CS_URS_2024_02/781492251"/>
    <hyperlink ref="F441" r:id="rId32" display="https://podminky.urs.cz/item/CS_URS_2024_02/781495115"/>
    <hyperlink ref="F459" r:id="rId33" display="https://podminky.urs.cz/item/CS_URS_2024_02/781495141"/>
    <hyperlink ref="F467" r:id="rId34" display="https://podminky.urs.cz/item/CS_URS_2024_02/781495142"/>
    <hyperlink ref="F475" r:id="rId35" display="https://podminky.urs.cz/item/CS_URS_2024_02/781495143"/>
    <hyperlink ref="F483" r:id="rId36" display="https://podminky.urs.cz/item/CS_URS_2024_02/781495153"/>
    <hyperlink ref="F491" r:id="rId37" display="https://podminky.urs.cz/item/CS_URS_2024_02/998781103"/>
    <hyperlink ref="F494" r:id="rId38" display="https://podminky.urs.cz/item/CS_URS_2024_02/783801401"/>
    <hyperlink ref="F503" r:id="rId39" display="https://podminky.urs.cz/item/CS_URS_2024_02/783813151"/>
    <hyperlink ref="F513" r:id="rId40" display="https://podminky.urs.cz/item/CS_URS_2024_02/784111003"/>
    <hyperlink ref="F515" r:id="rId41" display="https://podminky.urs.cz/item/CS_URS_2024_02/784181114"/>
    <hyperlink ref="F517" r:id="rId42" display="https://podminky.urs.cz/item/CS_URS_2024_02/784221103"/>
    <hyperlink ref="F533" r:id="rId43" display="https://podminky.urs.cz/item/CS_URS_2024_02/784111005"/>
    <hyperlink ref="F535" r:id="rId44" display="https://podminky.urs.cz/item/CS_URS_2024_02/784181116"/>
    <hyperlink ref="F537" r:id="rId45" display="https://podminky.urs.cz/item/CS_URS_2024_02/784221105"/>
  </hyperlinks>
  <pageMargins left="0.39375" right="0.39375" top="0.39375" bottom="0.39375" header="0" footer="0"/>
  <pageSetup paperSize="9" orientation="landscape" blackAndWhite="1" fitToHeight="100"/>
  <headerFooter>
    <oddFooter>&amp;CStrana &amp;P z &amp;N</oddFooter>
  </headerFooter>
  <drawing r:id="rId46"/>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124</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600</v>
      </c>
      <c r="F9" s="1"/>
      <c r="G9" s="1"/>
      <c r="H9" s="1"/>
      <c r="L9" s="23"/>
    </row>
    <row r="10" s="1" customFormat="1" ht="12" customHeight="1">
      <c r="B10" s="23"/>
      <c r="D10" s="148" t="s">
        <v>603</v>
      </c>
      <c r="L10" s="23"/>
    </row>
    <row r="11" s="2" customFormat="1" ht="16.5" customHeight="1">
      <c r="A11" s="42"/>
      <c r="B11" s="48"/>
      <c r="C11" s="42"/>
      <c r="D11" s="42"/>
      <c r="E11" s="161" t="s">
        <v>606</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609</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3737</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19</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
        <v>44</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
        <v>45</v>
      </c>
      <c r="F28" s="42"/>
      <c r="G28" s="42"/>
      <c r="H28" s="42"/>
      <c r="I28" s="148" t="s">
        <v>34</v>
      </c>
      <c r="J28" s="138" t="s">
        <v>44</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ROUND(J101,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ROUND((SUM(BE101:BE323)),  2)</f>
        <v>0</v>
      </c>
      <c r="G37" s="42"/>
      <c r="H37" s="42"/>
      <c r="I37" s="163">
        <v>0.20999999999999999</v>
      </c>
      <c r="J37" s="162">
        <f>ROUND(((SUM(BE101:BE323))*I37),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ROUND((SUM(BF101:BF323)),  2)</f>
        <v>0</v>
      </c>
      <c r="G38" s="42"/>
      <c r="H38" s="42"/>
      <c r="I38" s="163">
        <v>0.12</v>
      </c>
      <c r="J38" s="162">
        <f>ROUND(((SUM(BF101:BF323))*I38),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ROUND((SUM(BG101:BG323)),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ROUND((SUM(BH101:BH323)),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ROUND((SUM(BI101:BI323)),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606</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609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D.1.1-2.7 - Výpis prvků</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J101</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3738</v>
      </c>
      <c r="E68" s="183"/>
      <c r="F68" s="183"/>
      <c r="G68" s="183"/>
      <c r="H68" s="183"/>
      <c r="I68" s="183"/>
      <c r="J68" s="184">
        <f>J102</f>
        <v>0</v>
      </c>
      <c r="K68" s="181"/>
      <c r="L68" s="185"/>
      <c r="S68" s="9"/>
      <c r="T68" s="9"/>
      <c r="U68" s="9"/>
      <c r="V68" s="9"/>
      <c r="W68" s="9"/>
      <c r="X68" s="9"/>
      <c r="Y68" s="9"/>
      <c r="Z68" s="9"/>
      <c r="AA68" s="9"/>
      <c r="AB68" s="9"/>
      <c r="AC68" s="9"/>
      <c r="AD68" s="9"/>
      <c r="AE68" s="9"/>
    </row>
    <row r="69" s="9" customFormat="1" ht="24.96" customHeight="1">
      <c r="A69" s="9"/>
      <c r="B69" s="180"/>
      <c r="C69" s="181"/>
      <c r="D69" s="182" t="s">
        <v>3739</v>
      </c>
      <c r="E69" s="183"/>
      <c r="F69" s="183"/>
      <c r="G69" s="183"/>
      <c r="H69" s="183"/>
      <c r="I69" s="183"/>
      <c r="J69" s="184">
        <f>J111</f>
        <v>0</v>
      </c>
      <c r="K69" s="181"/>
      <c r="L69" s="185"/>
      <c r="S69" s="9"/>
      <c r="T69" s="9"/>
      <c r="U69" s="9"/>
      <c r="V69" s="9"/>
      <c r="W69" s="9"/>
      <c r="X69" s="9"/>
      <c r="Y69" s="9"/>
      <c r="Z69" s="9"/>
      <c r="AA69" s="9"/>
      <c r="AB69" s="9"/>
      <c r="AC69" s="9"/>
      <c r="AD69" s="9"/>
      <c r="AE69" s="9"/>
    </row>
    <row r="70" s="9" customFormat="1" ht="24.96" customHeight="1">
      <c r="A70" s="9"/>
      <c r="B70" s="180"/>
      <c r="C70" s="181"/>
      <c r="D70" s="182" t="s">
        <v>3740</v>
      </c>
      <c r="E70" s="183"/>
      <c r="F70" s="183"/>
      <c r="G70" s="183"/>
      <c r="H70" s="183"/>
      <c r="I70" s="183"/>
      <c r="J70" s="184">
        <f>J114</f>
        <v>0</v>
      </c>
      <c r="K70" s="181"/>
      <c r="L70" s="185"/>
      <c r="S70" s="9"/>
      <c r="T70" s="9"/>
      <c r="U70" s="9"/>
      <c r="V70" s="9"/>
      <c r="W70" s="9"/>
      <c r="X70" s="9"/>
      <c r="Y70" s="9"/>
      <c r="Z70" s="9"/>
      <c r="AA70" s="9"/>
      <c r="AB70" s="9"/>
      <c r="AC70" s="9"/>
      <c r="AD70" s="9"/>
      <c r="AE70" s="9"/>
    </row>
    <row r="71" s="9" customFormat="1" ht="24.96" customHeight="1">
      <c r="A71" s="9"/>
      <c r="B71" s="180"/>
      <c r="C71" s="181"/>
      <c r="D71" s="182" t="s">
        <v>3741</v>
      </c>
      <c r="E71" s="183"/>
      <c r="F71" s="183"/>
      <c r="G71" s="183"/>
      <c r="H71" s="183"/>
      <c r="I71" s="183"/>
      <c r="J71" s="184">
        <f>J166</f>
        <v>0</v>
      </c>
      <c r="K71" s="181"/>
      <c r="L71" s="185"/>
      <c r="S71" s="9"/>
      <c r="T71" s="9"/>
      <c r="U71" s="9"/>
      <c r="V71" s="9"/>
      <c r="W71" s="9"/>
      <c r="X71" s="9"/>
      <c r="Y71" s="9"/>
      <c r="Z71" s="9"/>
      <c r="AA71" s="9"/>
      <c r="AB71" s="9"/>
      <c r="AC71" s="9"/>
      <c r="AD71" s="9"/>
      <c r="AE71" s="9"/>
    </row>
    <row r="72" s="9" customFormat="1" ht="24.96" customHeight="1">
      <c r="A72" s="9"/>
      <c r="B72" s="180"/>
      <c r="C72" s="181"/>
      <c r="D72" s="182" t="s">
        <v>3742</v>
      </c>
      <c r="E72" s="183"/>
      <c r="F72" s="183"/>
      <c r="G72" s="183"/>
      <c r="H72" s="183"/>
      <c r="I72" s="183"/>
      <c r="J72" s="184">
        <f>J191</f>
        <v>0</v>
      </c>
      <c r="K72" s="181"/>
      <c r="L72" s="185"/>
      <c r="S72" s="9"/>
      <c r="T72" s="9"/>
      <c r="U72" s="9"/>
      <c r="V72" s="9"/>
      <c r="W72" s="9"/>
      <c r="X72" s="9"/>
      <c r="Y72" s="9"/>
      <c r="Z72" s="9"/>
      <c r="AA72" s="9"/>
      <c r="AB72" s="9"/>
      <c r="AC72" s="9"/>
      <c r="AD72" s="9"/>
      <c r="AE72" s="9"/>
    </row>
    <row r="73" s="9" customFormat="1" ht="24.96" customHeight="1">
      <c r="A73" s="9"/>
      <c r="B73" s="180"/>
      <c r="C73" s="181"/>
      <c r="D73" s="182" t="s">
        <v>3743</v>
      </c>
      <c r="E73" s="183"/>
      <c r="F73" s="183"/>
      <c r="G73" s="183"/>
      <c r="H73" s="183"/>
      <c r="I73" s="183"/>
      <c r="J73" s="184">
        <f>J214</f>
        <v>0</v>
      </c>
      <c r="K73" s="181"/>
      <c r="L73" s="185"/>
      <c r="S73" s="9"/>
      <c r="T73" s="9"/>
      <c r="U73" s="9"/>
      <c r="V73" s="9"/>
      <c r="W73" s="9"/>
      <c r="X73" s="9"/>
      <c r="Y73" s="9"/>
      <c r="Z73" s="9"/>
      <c r="AA73" s="9"/>
      <c r="AB73" s="9"/>
      <c r="AC73" s="9"/>
      <c r="AD73" s="9"/>
      <c r="AE73" s="9"/>
    </row>
    <row r="74" s="9" customFormat="1" ht="24.96" customHeight="1">
      <c r="A74" s="9"/>
      <c r="B74" s="180"/>
      <c r="C74" s="181"/>
      <c r="D74" s="182" t="s">
        <v>3744</v>
      </c>
      <c r="E74" s="183"/>
      <c r="F74" s="183"/>
      <c r="G74" s="183"/>
      <c r="H74" s="183"/>
      <c r="I74" s="183"/>
      <c r="J74" s="184">
        <f>J216</f>
        <v>0</v>
      </c>
      <c r="K74" s="181"/>
      <c r="L74" s="185"/>
      <c r="S74" s="9"/>
      <c r="T74" s="9"/>
      <c r="U74" s="9"/>
      <c r="V74" s="9"/>
      <c r="W74" s="9"/>
      <c r="X74" s="9"/>
      <c r="Y74" s="9"/>
      <c r="Z74" s="9"/>
      <c r="AA74" s="9"/>
      <c r="AB74" s="9"/>
      <c r="AC74" s="9"/>
      <c r="AD74" s="9"/>
      <c r="AE74" s="9"/>
    </row>
    <row r="75" s="9" customFormat="1" ht="24.96" customHeight="1">
      <c r="A75" s="9"/>
      <c r="B75" s="180"/>
      <c r="C75" s="181"/>
      <c r="D75" s="182" t="s">
        <v>3745</v>
      </c>
      <c r="E75" s="183"/>
      <c r="F75" s="183"/>
      <c r="G75" s="183"/>
      <c r="H75" s="183"/>
      <c r="I75" s="183"/>
      <c r="J75" s="184">
        <f>J227</f>
        <v>0</v>
      </c>
      <c r="K75" s="181"/>
      <c r="L75" s="185"/>
      <c r="S75" s="9"/>
      <c r="T75" s="9"/>
      <c r="U75" s="9"/>
      <c r="V75" s="9"/>
      <c r="W75" s="9"/>
      <c r="X75" s="9"/>
      <c r="Y75" s="9"/>
      <c r="Z75" s="9"/>
      <c r="AA75" s="9"/>
      <c r="AB75" s="9"/>
      <c r="AC75" s="9"/>
      <c r="AD75" s="9"/>
      <c r="AE75" s="9"/>
    </row>
    <row r="76" s="9" customFormat="1" ht="24.96" customHeight="1">
      <c r="A76" s="9"/>
      <c r="B76" s="180"/>
      <c r="C76" s="181"/>
      <c r="D76" s="182" t="s">
        <v>3746</v>
      </c>
      <c r="E76" s="183"/>
      <c r="F76" s="183"/>
      <c r="G76" s="183"/>
      <c r="H76" s="183"/>
      <c r="I76" s="183"/>
      <c r="J76" s="184">
        <f>J237</f>
        <v>0</v>
      </c>
      <c r="K76" s="181"/>
      <c r="L76" s="185"/>
      <c r="S76" s="9"/>
      <c r="T76" s="9"/>
      <c r="U76" s="9"/>
      <c r="V76" s="9"/>
      <c r="W76" s="9"/>
      <c r="X76" s="9"/>
      <c r="Y76" s="9"/>
      <c r="Z76" s="9"/>
      <c r="AA76" s="9"/>
      <c r="AB76" s="9"/>
      <c r="AC76" s="9"/>
      <c r="AD76" s="9"/>
      <c r="AE76" s="9"/>
    </row>
    <row r="77" s="9" customFormat="1" ht="24.96" customHeight="1">
      <c r="A77" s="9"/>
      <c r="B77" s="180"/>
      <c r="C77" s="181"/>
      <c r="D77" s="182" t="s">
        <v>3747</v>
      </c>
      <c r="E77" s="183"/>
      <c r="F77" s="183"/>
      <c r="G77" s="183"/>
      <c r="H77" s="183"/>
      <c r="I77" s="183"/>
      <c r="J77" s="184">
        <f>J322</f>
        <v>0</v>
      </c>
      <c r="K77" s="181"/>
      <c r="L77" s="185"/>
      <c r="S77" s="9"/>
      <c r="T77" s="9"/>
      <c r="U77" s="9"/>
      <c r="V77" s="9"/>
      <c r="W77" s="9"/>
      <c r="X77" s="9"/>
      <c r="Y77" s="9"/>
      <c r="Z77" s="9"/>
      <c r="AA77" s="9"/>
      <c r="AB77" s="9"/>
      <c r="AC77" s="9"/>
      <c r="AD77" s="9"/>
      <c r="AE77" s="9"/>
    </row>
    <row r="78" s="2" customFormat="1" ht="21.84" customHeight="1">
      <c r="A78" s="42"/>
      <c r="B78" s="43"/>
      <c r="C78" s="44"/>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6.96" customHeight="1">
      <c r="A79" s="42"/>
      <c r="B79" s="63"/>
      <c r="C79" s="64"/>
      <c r="D79" s="64"/>
      <c r="E79" s="64"/>
      <c r="F79" s="64"/>
      <c r="G79" s="64"/>
      <c r="H79" s="64"/>
      <c r="I79" s="64"/>
      <c r="J79" s="64"/>
      <c r="K79" s="64"/>
      <c r="L79" s="150"/>
      <c r="S79" s="42"/>
      <c r="T79" s="42"/>
      <c r="U79" s="42"/>
      <c r="V79" s="42"/>
      <c r="W79" s="42"/>
      <c r="X79" s="42"/>
      <c r="Y79" s="42"/>
      <c r="Z79" s="42"/>
      <c r="AA79" s="42"/>
      <c r="AB79" s="42"/>
      <c r="AC79" s="42"/>
      <c r="AD79" s="42"/>
      <c r="AE79" s="42"/>
    </row>
    <row r="83" s="2" customFormat="1" ht="6.96" customHeight="1">
      <c r="A83" s="42"/>
      <c r="B83" s="65"/>
      <c r="C83" s="66"/>
      <c r="D83" s="66"/>
      <c r="E83" s="66"/>
      <c r="F83" s="66"/>
      <c r="G83" s="66"/>
      <c r="H83" s="66"/>
      <c r="I83" s="66"/>
      <c r="J83" s="66"/>
      <c r="K83" s="66"/>
      <c r="L83" s="150"/>
      <c r="S83" s="42"/>
      <c r="T83" s="42"/>
      <c r="U83" s="42"/>
      <c r="V83" s="42"/>
      <c r="W83" s="42"/>
      <c r="X83" s="42"/>
      <c r="Y83" s="42"/>
      <c r="Z83" s="42"/>
      <c r="AA83" s="42"/>
      <c r="AB83" s="42"/>
      <c r="AC83" s="42"/>
      <c r="AD83" s="42"/>
      <c r="AE83" s="42"/>
    </row>
    <row r="84" s="2" customFormat="1" ht="24.96" customHeight="1">
      <c r="A84" s="42"/>
      <c r="B84" s="43"/>
      <c r="C84" s="26" t="s">
        <v>213</v>
      </c>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12" customHeight="1">
      <c r="A86" s="42"/>
      <c r="B86" s="43"/>
      <c r="C86" s="35" t="s">
        <v>16</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6.5" customHeight="1">
      <c r="A87" s="42"/>
      <c r="B87" s="43"/>
      <c r="C87" s="44"/>
      <c r="D87" s="44"/>
      <c r="E87" s="175" t="str">
        <f>E7</f>
        <v>Víceúčelový sportovní areál UKB - Sportovní hala</v>
      </c>
      <c r="F87" s="35"/>
      <c r="G87" s="35"/>
      <c r="H87" s="35"/>
      <c r="I87" s="44"/>
      <c r="J87" s="44"/>
      <c r="K87" s="44"/>
      <c r="L87" s="150"/>
      <c r="S87" s="42"/>
      <c r="T87" s="42"/>
      <c r="U87" s="42"/>
      <c r="V87" s="42"/>
      <c r="W87" s="42"/>
      <c r="X87" s="42"/>
      <c r="Y87" s="42"/>
      <c r="Z87" s="42"/>
      <c r="AA87" s="42"/>
      <c r="AB87" s="42"/>
      <c r="AC87" s="42"/>
      <c r="AD87" s="42"/>
      <c r="AE87" s="42"/>
    </row>
    <row r="88" s="1" customFormat="1" ht="12" customHeight="1">
      <c r="B88" s="24"/>
      <c r="C88" s="35" t="s">
        <v>203</v>
      </c>
      <c r="D88" s="25"/>
      <c r="E88" s="25"/>
      <c r="F88" s="25"/>
      <c r="G88" s="25"/>
      <c r="H88" s="25"/>
      <c r="I88" s="25"/>
      <c r="J88" s="25"/>
      <c r="K88" s="25"/>
      <c r="L88" s="23"/>
    </row>
    <row r="89" s="1" customFormat="1" ht="16.5" customHeight="1">
      <c r="B89" s="24"/>
      <c r="C89" s="25"/>
      <c r="D89" s="25"/>
      <c r="E89" s="175" t="s">
        <v>600</v>
      </c>
      <c r="F89" s="25"/>
      <c r="G89" s="25"/>
      <c r="H89" s="25"/>
      <c r="I89" s="25"/>
      <c r="J89" s="25"/>
      <c r="K89" s="25"/>
      <c r="L89" s="23"/>
    </row>
    <row r="90" s="1" customFormat="1" ht="12" customHeight="1">
      <c r="B90" s="24"/>
      <c r="C90" s="35" t="s">
        <v>603</v>
      </c>
      <c r="D90" s="25"/>
      <c r="E90" s="25"/>
      <c r="F90" s="25"/>
      <c r="G90" s="25"/>
      <c r="H90" s="25"/>
      <c r="I90" s="25"/>
      <c r="J90" s="25"/>
      <c r="K90" s="25"/>
      <c r="L90" s="23"/>
    </row>
    <row r="91" s="2" customFormat="1" ht="16.5" customHeight="1">
      <c r="A91" s="42"/>
      <c r="B91" s="43"/>
      <c r="C91" s="44"/>
      <c r="D91" s="44"/>
      <c r="E91" s="299" t="s">
        <v>606</v>
      </c>
      <c r="F91" s="44"/>
      <c r="G91" s="44"/>
      <c r="H91" s="44"/>
      <c r="I91" s="44"/>
      <c r="J91" s="44"/>
      <c r="K91" s="44"/>
      <c r="L91" s="150"/>
      <c r="S91" s="42"/>
      <c r="T91" s="42"/>
      <c r="U91" s="42"/>
      <c r="V91" s="42"/>
      <c r="W91" s="42"/>
      <c r="X91" s="42"/>
      <c r="Y91" s="42"/>
      <c r="Z91" s="42"/>
      <c r="AA91" s="42"/>
      <c r="AB91" s="42"/>
      <c r="AC91" s="42"/>
      <c r="AD91" s="42"/>
      <c r="AE91" s="42"/>
    </row>
    <row r="92" s="2" customFormat="1" ht="12" customHeight="1">
      <c r="A92" s="42"/>
      <c r="B92" s="43"/>
      <c r="C92" s="35" t="s">
        <v>609</v>
      </c>
      <c r="D92" s="44"/>
      <c r="E92" s="44"/>
      <c r="F92" s="44"/>
      <c r="G92" s="44"/>
      <c r="H92" s="44"/>
      <c r="I92" s="44"/>
      <c r="J92" s="44"/>
      <c r="K92" s="44"/>
      <c r="L92" s="150"/>
      <c r="S92" s="42"/>
      <c r="T92" s="42"/>
      <c r="U92" s="42"/>
      <c r="V92" s="42"/>
      <c r="W92" s="42"/>
      <c r="X92" s="42"/>
      <c r="Y92" s="42"/>
      <c r="Z92" s="42"/>
      <c r="AA92" s="42"/>
      <c r="AB92" s="42"/>
      <c r="AC92" s="42"/>
      <c r="AD92" s="42"/>
      <c r="AE92" s="42"/>
    </row>
    <row r="93" s="2" customFormat="1" ht="16.5" customHeight="1">
      <c r="A93" s="42"/>
      <c r="B93" s="43"/>
      <c r="C93" s="44"/>
      <c r="D93" s="44"/>
      <c r="E93" s="73" t="str">
        <f>E13</f>
        <v>D.1.1-2.7 - Výpis prvků</v>
      </c>
      <c r="F93" s="44"/>
      <c r="G93" s="44"/>
      <c r="H93" s="44"/>
      <c r="I93" s="44"/>
      <c r="J93" s="44"/>
      <c r="K93" s="44"/>
      <c r="L93" s="150"/>
      <c r="S93" s="42"/>
      <c r="T93" s="42"/>
      <c r="U93" s="42"/>
      <c r="V93" s="42"/>
      <c r="W93" s="42"/>
      <c r="X93" s="42"/>
      <c r="Y93" s="42"/>
      <c r="Z93" s="42"/>
      <c r="AA93" s="42"/>
      <c r="AB93" s="42"/>
      <c r="AC93" s="42"/>
      <c r="AD93" s="42"/>
      <c r="AE93" s="42"/>
    </row>
    <row r="94" s="2" customFormat="1" ht="6.96" customHeight="1">
      <c r="A94" s="42"/>
      <c r="B94" s="43"/>
      <c r="C94" s="44"/>
      <c r="D94" s="44"/>
      <c r="E94" s="44"/>
      <c r="F94" s="44"/>
      <c r="G94" s="44"/>
      <c r="H94" s="44"/>
      <c r="I94" s="44"/>
      <c r="J94" s="44"/>
      <c r="K94" s="44"/>
      <c r="L94" s="150"/>
      <c r="S94" s="42"/>
      <c r="T94" s="42"/>
      <c r="U94" s="42"/>
      <c r="V94" s="42"/>
      <c r="W94" s="42"/>
      <c r="X94" s="42"/>
      <c r="Y94" s="42"/>
      <c r="Z94" s="42"/>
      <c r="AA94" s="42"/>
      <c r="AB94" s="42"/>
      <c r="AC94" s="42"/>
      <c r="AD94" s="42"/>
      <c r="AE94" s="42"/>
    </row>
    <row r="95" s="2" customFormat="1" ht="12" customHeight="1">
      <c r="A95" s="42"/>
      <c r="B95" s="43"/>
      <c r="C95" s="35" t="s">
        <v>22</v>
      </c>
      <c r="D95" s="44"/>
      <c r="E95" s="44"/>
      <c r="F95" s="30" t="str">
        <f>F16</f>
        <v>ul. Netroufalky</v>
      </c>
      <c r="G95" s="44"/>
      <c r="H95" s="44"/>
      <c r="I95" s="35" t="s">
        <v>24</v>
      </c>
      <c r="J95" s="76" t="str">
        <f>IF(J16="","",J16)</f>
        <v>29. 8. 2024</v>
      </c>
      <c r="K95" s="44"/>
      <c r="L95" s="150"/>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50"/>
      <c r="S96" s="42"/>
      <c r="T96" s="42"/>
      <c r="U96" s="42"/>
      <c r="V96" s="42"/>
      <c r="W96" s="42"/>
      <c r="X96" s="42"/>
      <c r="Y96" s="42"/>
      <c r="Z96" s="42"/>
      <c r="AA96" s="42"/>
      <c r="AB96" s="42"/>
      <c r="AC96" s="42"/>
      <c r="AD96" s="42"/>
      <c r="AE96" s="42"/>
    </row>
    <row r="97" s="2" customFormat="1" ht="25.65" customHeight="1">
      <c r="A97" s="42"/>
      <c r="B97" s="43"/>
      <c r="C97" s="35" t="s">
        <v>30</v>
      </c>
      <c r="D97" s="44"/>
      <c r="E97" s="44"/>
      <c r="F97" s="30" t="str">
        <f>E19</f>
        <v>Masarykova univerzita</v>
      </c>
      <c r="G97" s="44"/>
      <c r="H97" s="44"/>
      <c r="I97" s="35" t="s">
        <v>38</v>
      </c>
      <c r="J97" s="40" t="str">
        <f>E25</f>
        <v>Ateliér Velehradský s.r.o.</v>
      </c>
      <c r="K97" s="44"/>
      <c r="L97" s="150"/>
      <c r="S97" s="42"/>
      <c r="T97" s="42"/>
      <c r="U97" s="42"/>
      <c r="V97" s="42"/>
      <c r="W97" s="42"/>
      <c r="X97" s="42"/>
      <c r="Y97" s="42"/>
      <c r="Z97" s="42"/>
      <c r="AA97" s="42"/>
      <c r="AB97" s="42"/>
      <c r="AC97" s="42"/>
      <c r="AD97" s="42"/>
      <c r="AE97" s="42"/>
    </row>
    <row r="98" s="2" customFormat="1" ht="40.05" customHeight="1">
      <c r="A98" s="42"/>
      <c r="B98" s="43"/>
      <c r="C98" s="35" t="s">
        <v>36</v>
      </c>
      <c r="D98" s="44"/>
      <c r="E98" s="44"/>
      <c r="F98" s="30" t="str">
        <f>IF(E22="","",E22)</f>
        <v>Vyplň údaj</v>
      </c>
      <c r="G98" s="44"/>
      <c r="H98" s="44"/>
      <c r="I98" s="35" t="s">
        <v>43</v>
      </c>
      <c r="J98" s="40" t="str">
        <f>E28</f>
        <v>Ing. Vojtěch Biolek - Ateliér Velehradský s.r.o.</v>
      </c>
      <c r="K98" s="44"/>
      <c r="L98" s="150"/>
      <c r="S98" s="42"/>
      <c r="T98" s="42"/>
      <c r="U98" s="42"/>
      <c r="V98" s="42"/>
      <c r="W98" s="42"/>
      <c r="X98" s="42"/>
      <c r="Y98" s="42"/>
      <c r="Z98" s="42"/>
      <c r="AA98" s="42"/>
      <c r="AB98" s="42"/>
      <c r="AC98" s="42"/>
      <c r="AD98" s="42"/>
      <c r="AE98" s="42"/>
    </row>
    <row r="99" s="2" customFormat="1" ht="10.32" customHeight="1">
      <c r="A99" s="42"/>
      <c r="B99" s="43"/>
      <c r="C99" s="44"/>
      <c r="D99" s="44"/>
      <c r="E99" s="44"/>
      <c r="F99" s="44"/>
      <c r="G99" s="44"/>
      <c r="H99" s="44"/>
      <c r="I99" s="44"/>
      <c r="J99" s="44"/>
      <c r="K99" s="44"/>
      <c r="L99" s="150"/>
      <c r="S99" s="42"/>
      <c r="T99" s="42"/>
      <c r="U99" s="42"/>
      <c r="V99" s="42"/>
      <c r="W99" s="42"/>
      <c r="X99" s="42"/>
      <c r="Y99" s="42"/>
      <c r="Z99" s="42"/>
      <c r="AA99" s="42"/>
      <c r="AB99" s="42"/>
      <c r="AC99" s="42"/>
      <c r="AD99" s="42"/>
      <c r="AE99" s="42"/>
    </row>
    <row r="100" s="11" customFormat="1" ht="29.28" customHeight="1">
      <c r="A100" s="191"/>
      <c r="B100" s="192"/>
      <c r="C100" s="193" t="s">
        <v>214</v>
      </c>
      <c r="D100" s="194" t="s">
        <v>67</v>
      </c>
      <c r="E100" s="194" t="s">
        <v>63</v>
      </c>
      <c r="F100" s="194" t="s">
        <v>64</v>
      </c>
      <c r="G100" s="194" t="s">
        <v>215</v>
      </c>
      <c r="H100" s="194" t="s">
        <v>216</v>
      </c>
      <c r="I100" s="194" t="s">
        <v>217</v>
      </c>
      <c r="J100" s="194" t="s">
        <v>208</v>
      </c>
      <c r="K100" s="195" t="s">
        <v>218</v>
      </c>
      <c r="L100" s="196"/>
      <c r="M100" s="96" t="s">
        <v>44</v>
      </c>
      <c r="N100" s="97" t="s">
        <v>52</v>
      </c>
      <c r="O100" s="97" t="s">
        <v>219</v>
      </c>
      <c r="P100" s="97" t="s">
        <v>220</v>
      </c>
      <c r="Q100" s="97" t="s">
        <v>221</v>
      </c>
      <c r="R100" s="97" t="s">
        <v>222</v>
      </c>
      <c r="S100" s="97" t="s">
        <v>223</v>
      </c>
      <c r="T100" s="98" t="s">
        <v>224</v>
      </c>
      <c r="U100" s="191"/>
      <c r="V100" s="191"/>
      <c r="W100" s="191"/>
      <c r="X100" s="191"/>
      <c r="Y100" s="191"/>
      <c r="Z100" s="191"/>
      <c r="AA100" s="191"/>
      <c r="AB100" s="191"/>
      <c r="AC100" s="191"/>
      <c r="AD100" s="191"/>
      <c r="AE100" s="191"/>
    </row>
    <row r="101" s="2" customFormat="1" ht="22.8" customHeight="1">
      <c r="A101" s="42"/>
      <c r="B101" s="43"/>
      <c r="C101" s="103" t="s">
        <v>225</v>
      </c>
      <c r="D101" s="44"/>
      <c r="E101" s="44"/>
      <c r="F101" s="44"/>
      <c r="G101" s="44"/>
      <c r="H101" s="44"/>
      <c r="I101" s="44"/>
      <c r="J101" s="197">
        <f>BK101</f>
        <v>0</v>
      </c>
      <c r="K101" s="44"/>
      <c r="L101" s="48"/>
      <c r="M101" s="99"/>
      <c r="N101" s="198"/>
      <c r="O101" s="100"/>
      <c r="P101" s="199">
        <f>P102+P111+P114+P166+P191+P214+P216+P227+P237+P322</f>
        <v>0</v>
      </c>
      <c r="Q101" s="100"/>
      <c r="R101" s="199">
        <f>R102+R111+R114+R166+R191+R214+R216+R227+R237+R322</f>
        <v>0</v>
      </c>
      <c r="S101" s="100"/>
      <c r="T101" s="200">
        <f>T102+T111+T114+T166+T191+T214+T216+T227+T237+T322</f>
        <v>0</v>
      </c>
      <c r="U101" s="42"/>
      <c r="V101" s="42"/>
      <c r="W101" s="42"/>
      <c r="X101" s="42"/>
      <c r="Y101" s="42"/>
      <c r="Z101" s="42"/>
      <c r="AA101" s="42"/>
      <c r="AB101" s="42"/>
      <c r="AC101" s="42"/>
      <c r="AD101" s="42"/>
      <c r="AE101" s="42"/>
      <c r="AT101" s="20" t="s">
        <v>81</v>
      </c>
      <c r="AU101" s="20" t="s">
        <v>209</v>
      </c>
      <c r="BK101" s="201">
        <f>BK102+BK111+BK114+BK166+BK191+BK214+BK216+BK227+BK237+BK322</f>
        <v>0</v>
      </c>
    </row>
    <row r="102" s="12" customFormat="1" ht="25.92" customHeight="1">
      <c r="A102" s="12"/>
      <c r="B102" s="202"/>
      <c r="C102" s="203"/>
      <c r="D102" s="204" t="s">
        <v>81</v>
      </c>
      <c r="E102" s="205" t="s">
        <v>3748</v>
      </c>
      <c r="F102" s="205" t="s">
        <v>3749</v>
      </c>
      <c r="G102" s="203"/>
      <c r="H102" s="203"/>
      <c r="I102" s="206"/>
      <c r="J102" s="207">
        <f>BK102</f>
        <v>0</v>
      </c>
      <c r="K102" s="203"/>
      <c r="L102" s="208"/>
      <c r="M102" s="209"/>
      <c r="N102" s="210"/>
      <c r="O102" s="210"/>
      <c r="P102" s="211">
        <f>SUM(P103:P110)</f>
        <v>0</v>
      </c>
      <c r="Q102" s="210"/>
      <c r="R102" s="211">
        <f>SUM(R103:R110)</f>
        <v>0</v>
      </c>
      <c r="S102" s="210"/>
      <c r="T102" s="212">
        <f>SUM(T103:T110)</f>
        <v>0</v>
      </c>
      <c r="U102" s="12"/>
      <c r="V102" s="12"/>
      <c r="W102" s="12"/>
      <c r="X102" s="12"/>
      <c r="Y102" s="12"/>
      <c r="Z102" s="12"/>
      <c r="AA102" s="12"/>
      <c r="AB102" s="12"/>
      <c r="AC102" s="12"/>
      <c r="AD102" s="12"/>
      <c r="AE102" s="12"/>
      <c r="AR102" s="213" t="s">
        <v>145</v>
      </c>
      <c r="AT102" s="214" t="s">
        <v>81</v>
      </c>
      <c r="AU102" s="214" t="s">
        <v>82</v>
      </c>
      <c r="AY102" s="213" t="s">
        <v>228</v>
      </c>
      <c r="BK102" s="215">
        <f>SUM(BK103:BK110)</f>
        <v>0</v>
      </c>
    </row>
    <row r="103" s="2" customFormat="1" ht="24.15" customHeight="1">
      <c r="A103" s="42"/>
      <c r="B103" s="43"/>
      <c r="C103" s="218" t="s">
        <v>90</v>
      </c>
      <c r="D103" s="218" t="s">
        <v>230</v>
      </c>
      <c r="E103" s="219" t="s">
        <v>3750</v>
      </c>
      <c r="F103" s="220" t="s">
        <v>3751</v>
      </c>
      <c r="G103" s="221" t="s">
        <v>1050</v>
      </c>
      <c r="H103" s="222">
        <v>1</v>
      </c>
      <c r="I103" s="223"/>
      <c r="J103" s="224">
        <f>ROUND(I103*H103,2)</f>
        <v>0</v>
      </c>
      <c r="K103" s="220" t="s">
        <v>281</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362</v>
      </c>
      <c r="AT103" s="229" t="s">
        <v>230</v>
      </c>
      <c r="AU103" s="229" t="s">
        <v>90</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362</v>
      </c>
      <c r="BM103" s="229" t="s">
        <v>3752</v>
      </c>
    </row>
    <row r="104" s="2" customFormat="1" ht="24.15" customHeight="1">
      <c r="A104" s="42"/>
      <c r="B104" s="43"/>
      <c r="C104" s="218" t="s">
        <v>92</v>
      </c>
      <c r="D104" s="218" t="s">
        <v>230</v>
      </c>
      <c r="E104" s="219" t="s">
        <v>3753</v>
      </c>
      <c r="F104" s="220" t="s">
        <v>3754</v>
      </c>
      <c r="G104" s="221" t="s">
        <v>1050</v>
      </c>
      <c r="H104" s="222">
        <v>1</v>
      </c>
      <c r="I104" s="223"/>
      <c r="J104" s="224">
        <f>ROUND(I104*H104,2)</f>
        <v>0</v>
      </c>
      <c r="K104" s="220" t="s">
        <v>281</v>
      </c>
      <c r="L104" s="48"/>
      <c r="M104" s="225" t="s">
        <v>44</v>
      </c>
      <c r="N104" s="226" t="s">
        <v>53</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362</v>
      </c>
      <c r="AT104" s="229" t="s">
        <v>230</v>
      </c>
      <c r="AU104" s="229" t="s">
        <v>90</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362</v>
      </c>
      <c r="BM104" s="229" t="s">
        <v>3755</v>
      </c>
    </row>
    <row r="105" s="2" customFormat="1" ht="24.15" customHeight="1">
      <c r="A105" s="42"/>
      <c r="B105" s="43"/>
      <c r="C105" s="218" t="s">
        <v>105</v>
      </c>
      <c r="D105" s="218" t="s">
        <v>230</v>
      </c>
      <c r="E105" s="219" t="s">
        <v>3756</v>
      </c>
      <c r="F105" s="220" t="s">
        <v>3757</v>
      </c>
      <c r="G105" s="221" t="s">
        <v>1050</v>
      </c>
      <c r="H105" s="222">
        <v>1</v>
      </c>
      <c r="I105" s="223"/>
      <c r="J105" s="224">
        <f>ROUND(I105*H105,2)</f>
        <v>0</v>
      </c>
      <c r="K105" s="220" t="s">
        <v>281</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362</v>
      </c>
      <c r="AT105" s="229" t="s">
        <v>230</v>
      </c>
      <c r="AU105" s="229" t="s">
        <v>90</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362</v>
      </c>
      <c r="BM105" s="229" t="s">
        <v>3758</v>
      </c>
    </row>
    <row r="106" s="2" customFormat="1" ht="24.15" customHeight="1">
      <c r="A106" s="42"/>
      <c r="B106" s="43"/>
      <c r="C106" s="218" t="s">
        <v>145</v>
      </c>
      <c r="D106" s="218" t="s">
        <v>230</v>
      </c>
      <c r="E106" s="219" t="s">
        <v>3759</v>
      </c>
      <c r="F106" s="220" t="s">
        <v>3760</v>
      </c>
      <c r="G106" s="221" t="s">
        <v>1050</v>
      </c>
      <c r="H106" s="222">
        <v>1</v>
      </c>
      <c r="I106" s="223"/>
      <c r="J106" s="224">
        <f>ROUND(I106*H106,2)</f>
        <v>0</v>
      </c>
      <c r="K106" s="220" t="s">
        <v>281</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362</v>
      </c>
      <c r="AT106" s="229" t="s">
        <v>230</v>
      </c>
      <c r="AU106" s="229" t="s">
        <v>90</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362</v>
      </c>
      <c r="BM106" s="229" t="s">
        <v>3761</v>
      </c>
    </row>
    <row r="107" s="2" customFormat="1" ht="24.15" customHeight="1">
      <c r="A107" s="42"/>
      <c r="B107" s="43"/>
      <c r="C107" s="218" t="s">
        <v>271</v>
      </c>
      <c r="D107" s="218" t="s">
        <v>230</v>
      </c>
      <c r="E107" s="219" t="s">
        <v>3762</v>
      </c>
      <c r="F107" s="220" t="s">
        <v>3763</v>
      </c>
      <c r="G107" s="221" t="s">
        <v>1050</v>
      </c>
      <c r="H107" s="222">
        <v>1</v>
      </c>
      <c r="I107" s="223"/>
      <c r="J107" s="224">
        <f>ROUND(I107*H107,2)</f>
        <v>0</v>
      </c>
      <c r="K107" s="220" t="s">
        <v>281</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362</v>
      </c>
      <c r="AT107" s="229" t="s">
        <v>230</v>
      </c>
      <c r="AU107" s="229" t="s">
        <v>90</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362</v>
      </c>
      <c r="BM107" s="229" t="s">
        <v>3764</v>
      </c>
    </row>
    <row r="108" s="2" customFormat="1" ht="24.15" customHeight="1">
      <c r="A108" s="42"/>
      <c r="B108" s="43"/>
      <c r="C108" s="218" t="s">
        <v>276</v>
      </c>
      <c r="D108" s="218" t="s">
        <v>230</v>
      </c>
      <c r="E108" s="219" t="s">
        <v>3765</v>
      </c>
      <c r="F108" s="220" t="s">
        <v>3766</v>
      </c>
      <c r="G108" s="221" t="s">
        <v>1050</v>
      </c>
      <c r="H108" s="222">
        <v>1</v>
      </c>
      <c r="I108" s="223"/>
      <c r="J108" s="224">
        <f>ROUND(I108*H108,2)</f>
        <v>0</v>
      </c>
      <c r="K108" s="220" t="s">
        <v>281</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362</v>
      </c>
      <c r="AT108" s="229" t="s">
        <v>230</v>
      </c>
      <c r="AU108" s="229" t="s">
        <v>90</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362</v>
      </c>
      <c r="BM108" s="229" t="s">
        <v>3767</v>
      </c>
    </row>
    <row r="109" s="2" customFormat="1" ht="24.15" customHeight="1">
      <c r="A109" s="42"/>
      <c r="B109" s="43"/>
      <c r="C109" s="218" t="s">
        <v>292</v>
      </c>
      <c r="D109" s="218" t="s">
        <v>230</v>
      </c>
      <c r="E109" s="219" t="s">
        <v>3768</v>
      </c>
      <c r="F109" s="220" t="s">
        <v>3769</v>
      </c>
      <c r="G109" s="221" t="s">
        <v>1050</v>
      </c>
      <c r="H109" s="222">
        <v>1</v>
      </c>
      <c r="I109" s="223"/>
      <c r="J109" s="224">
        <f>ROUND(I109*H109,2)</f>
        <v>0</v>
      </c>
      <c r="K109" s="220" t="s">
        <v>281</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362</v>
      </c>
      <c r="AT109" s="229" t="s">
        <v>230</v>
      </c>
      <c r="AU109" s="229" t="s">
        <v>90</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362</v>
      </c>
      <c r="BM109" s="229" t="s">
        <v>3770</v>
      </c>
    </row>
    <row r="110" s="2" customFormat="1" ht="24.15" customHeight="1">
      <c r="A110" s="42"/>
      <c r="B110" s="43"/>
      <c r="C110" s="218" t="s">
        <v>282</v>
      </c>
      <c r="D110" s="218" t="s">
        <v>230</v>
      </c>
      <c r="E110" s="219" t="s">
        <v>3771</v>
      </c>
      <c r="F110" s="220" t="s">
        <v>3772</v>
      </c>
      <c r="G110" s="221" t="s">
        <v>1050</v>
      </c>
      <c r="H110" s="222">
        <v>1</v>
      </c>
      <c r="I110" s="223"/>
      <c r="J110" s="224">
        <f>ROUND(I110*H110,2)</f>
        <v>0</v>
      </c>
      <c r="K110" s="220" t="s">
        <v>281</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362</v>
      </c>
      <c r="AT110" s="229" t="s">
        <v>230</v>
      </c>
      <c r="AU110" s="229" t="s">
        <v>90</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362</v>
      </c>
      <c r="BM110" s="229" t="s">
        <v>3773</v>
      </c>
    </row>
    <row r="111" s="12" customFormat="1" ht="25.92" customHeight="1">
      <c r="A111" s="12"/>
      <c r="B111" s="202"/>
      <c r="C111" s="203"/>
      <c r="D111" s="204" t="s">
        <v>81</v>
      </c>
      <c r="E111" s="205" t="s">
        <v>3774</v>
      </c>
      <c r="F111" s="205" t="s">
        <v>3775</v>
      </c>
      <c r="G111" s="203"/>
      <c r="H111" s="203"/>
      <c r="I111" s="206"/>
      <c r="J111" s="207">
        <f>BK111</f>
        <v>0</v>
      </c>
      <c r="K111" s="203"/>
      <c r="L111" s="208"/>
      <c r="M111" s="209"/>
      <c r="N111" s="210"/>
      <c r="O111" s="210"/>
      <c r="P111" s="211">
        <f>SUM(P112:P113)</f>
        <v>0</v>
      </c>
      <c r="Q111" s="210"/>
      <c r="R111" s="211">
        <f>SUM(R112:R113)</f>
        <v>0</v>
      </c>
      <c r="S111" s="210"/>
      <c r="T111" s="212">
        <f>SUM(T112:T113)</f>
        <v>0</v>
      </c>
      <c r="U111" s="12"/>
      <c r="V111" s="12"/>
      <c r="W111" s="12"/>
      <c r="X111" s="12"/>
      <c r="Y111" s="12"/>
      <c r="Z111" s="12"/>
      <c r="AA111" s="12"/>
      <c r="AB111" s="12"/>
      <c r="AC111" s="12"/>
      <c r="AD111" s="12"/>
      <c r="AE111" s="12"/>
      <c r="AR111" s="213" t="s">
        <v>145</v>
      </c>
      <c r="AT111" s="214" t="s">
        <v>81</v>
      </c>
      <c r="AU111" s="214" t="s">
        <v>82</v>
      </c>
      <c r="AY111" s="213" t="s">
        <v>228</v>
      </c>
      <c r="BK111" s="215">
        <f>SUM(BK112:BK113)</f>
        <v>0</v>
      </c>
    </row>
    <row r="112" s="2" customFormat="1" ht="24.15" customHeight="1">
      <c r="A112" s="42"/>
      <c r="B112" s="43"/>
      <c r="C112" s="218" t="s">
        <v>304</v>
      </c>
      <c r="D112" s="218" t="s">
        <v>230</v>
      </c>
      <c r="E112" s="219" t="s">
        <v>3776</v>
      </c>
      <c r="F112" s="220" t="s">
        <v>3777</v>
      </c>
      <c r="G112" s="221" t="s">
        <v>1050</v>
      </c>
      <c r="H112" s="222">
        <v>1</v>
      </c>
      <c r="I112" s="223"/>
      <c r="J112" s="224">
        <f>ROUND(I112*H112,2)</f>
        <v>0</v>
      </c>
      <c r="K112" s="220" t="s">
        <v>281</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362</v>
      </c>
      <c r="AT112" s="229" t="s">
        <v>230</v>
      </c>
      <c r="AU112" s="229" t="s">
        <v>90</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362</v>
      </c>
      <c r="BM112" s="229" t="s">
        <v>3778</v>
      </c>
    </row>
    <row r="113" s="2" customFormat="1" ht="24.15" customHeight="1">
      <c r="A113" s="42"/>
      <c r="B113" s="43"/>
      <c r="C113" s="218" t="s">
        <v>315</v>
      </c>
      <c r="D113" s="218" t="s">
        <v>230</v>
      </c>
      <c r="E113" s="219" t="s">
        <v>3779</v>
      </c>
      <c r="F113" s="220" t="s">
        <v>3780</v>
      </c>
      <c r="G113" s="221" t="s">
        <v>1050</v>
      </c>
      <c r="H113" s="222">
        <v>1</v>
      </c>
      <c r="I113" s="223"/>
      <c r="J113" s="224">
        <f>ROUND(I113*H113,2)</f>
        <v>0</v>
      </c>
      <c r="K113" s="220" t="s">
        <v>281</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362</v>
      </c>
      <c r="AT113" s="229" t="s">
        <v>230</v>
      </c>
      <c r="AU113" s="229" t="s">
        <v>90</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362</v>
      </c>
      <c r="BM113" s="229" t="s">
        <v>3781</v>
      </c>
    </row>
    <row r="114" s="12" customFormat="1" ht="25.92" customHeight="1">
      <c r="A114" s="12"/>
      <c r="B114" s="202"/>
      <c r="C114" s="203"/>
      <c r="D114" s="204" t="s">
        <v>81</v>
      </c>
      <c r="E114" s="205" t="s">
        <v>3782</v>
      </c>
      <c r="F114" s="205" t="s">
        <v>3783</v>
      </c>
      <c r="G114" s="203"/>
      <c r="H114" s="203"/>
      <c r="I114" s="206"/>
      <c r="J114" s="207">
        <f>BK114</f>
        <v>0</v>
      </c>
      <c r="K114" s="203"/>
      <c r="L114" s="208"/>
      <c r="M114" s="209"/>
      <c r="N114" s="210"/>
      <c r="O114" s="210"/>
      <c r="P114" s="211">
        <f>SUM(P115:P165)</f>
        <v>0</v>
      </c>
      <c r="Q114" s="210"/>
      <c r="R114" s="211">
        <f>SUM(R115:R165)</f>
        <v>0</v>
      </c>
      <c r="S114" s="210"/>
      <c r="T114" s="212">
        <f>SUM(T115:T165)</f>
        <v>0</v>
      </c>
      <c r="U114" s="12"/>
      <c r="V114" s="12"/>
      <c r="W114" s="12"/>
      <c r="X114" s="12"/>
      <c r="Y114" s="12"/>
      <c r="Z114" s="12"/>
      <c r="AA114" s="12"/>
      <c r="AB114" s="12"/>
      <c r="AC114" s="12"/>
      <c r="AD114" s="12"/>
      <c r="AE114" s="12"/>
      <c r="AR114" s="213" t="s">
        <v>145</v>
      </c>
      <c r="AT114" s="214" t="s">
        <v>81</v>
      </c>
      <c r="AU114" s="214" t="s">
        <v>82</v>
      </c>
      <c r="AY114" s="213" t="s">
        <v>228</v>
      </c>
      <c r="BK114" s="215">
        <f>SUM(BK115:BK165)</f>
        <v>0</v>
      </c>
    </row>
    <row r="115" s="2" customFormat="1" ht="24.15" customHeight="1">
      <c r="A115" s="42"/>
      <c r="B115" s="43"/>
      <c r="C115" s="218" t="s">
        <v>322</v>
      </c>
      <c r="D115" s="218" t="s">
        <v>230</v>
      </c>
      <c r="E115" s="219" t="s">
        <v>3784</v>
      </c>
      <c r="F115" s="220" t="s">
        <v>3785</v>
      </c>
      <c r="G115" s="221" t="s">
        <v>1050</v>
      </c>
      <c r="H115" s="222">
        <v>4</v>
      </c>
      <c r="I115" s="223"/>
      <c r="J115" s="224">
        <f>ROUND(I115*H115,2)</f>
        <v>0</v>
      </c>
      <c r="K115" s="220" t="s">
        <v>281</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362</v>
      </c>
      <c r="AT115" s="229" t="s">
        <v>230</v>
      </c>
      <c r="AU115" s="229" t="s">
        <v>90</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362</v>
      </c>
      <c r="BM115" s="229" t="s">
        <v>3786</v>
      </c>
    </row>
    <row r="116" s="2" customFormat="1" ht="24.15" customHeight="1">
      <c r="A116" s="42"/>
      <c r="B116" s="43"/>
      <c r="C116" s="218" t="s">
        <v>8</v>
      </c>
      <c r="D116" s="218" t="s">
        <v>230</v>
      </c>
      <c r="E116" s="219" t="s">
        <v>3787</v>
      </c>
      <c r="F116" s="220" t="s">
        <v>3788</v>
      </c>
      <c r="G116" s="221" t="s">
        <v>1050</v>
      </c>
      <c r="H116" s="222">
        <v>8</v>
      </c>
      <c r="I116" s="223"/>
      <c r="J116" s="224">
        <f>ROUND(I116*H116,2)</f>
        <v>0</v>
      </c>
      <c r="K116" s="220" t="s">
        <v>281</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362</v>
      </c>
      <c r="AT116" s="229" t="s">
        <v>230</v>
      </c>
      <c r="AU116" s="229" t="s">
        <v>90</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362</v>
      </c>
      <c r="BM116" s="229" t="s">
        <v>3789</v>
      </c>
    </row>
    <row r="117" s="2" customFormat="1" ht="24.15" customHeight="1">
      <c r="A117" s="42"/>
      <c r="B117" s="43"/>
      <c r="C117" s="218" t="s">
        <v>339</v>
      </c>
      <c r="D117" s="218" t="s">
        <v>230</v>
      </c>
      <c r="E117" s="219" t="s">
        <v>3790</v>
      </c>
      <c r="F117" s="220" t="s">
        <v>3791</v>
      </c>
      <c r="G117" s="221" t="s">
        <v>1050</v>
      </c>
      <c r="H117" s="222">
        <v>3</v>
      </c>
      <c r="I117" s="223"/>
      <c r="J117" s="224">
        <f>ROUND(I117*H117,2)</f>
        <v>0</v>
      </c>
      <c r="K117" s="220" t="s">
        <v>281</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362</v>
      </c>
      <c r="AT117" s="229" t="s">
        <v>230</v>
      </c>
      <c r="AU117" s="229" t="s">
        <v>90</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362</v>
      </c>
      <c r="BM117" s="229" t="s">
        <v>3792</v>
      </c>
    </row>
    <row r="118" s="2" customFormat="1" ht="33" customHeight="1">
      <c r="A118" s="42"/>
      <c r="B118" s="43"/>
      <c r="C118" s="218" t="s">
        <v>348</v>
      </c>
      <c r="D118" s="218" t="s">
        <v>230</v>
      </c>
      <c r="E118" s="219" t="s">
        <v>3793</v>
      </c>
      <c r="F118" s="220" t="s">
        <v>3794</v>
      </c>
      <c r="G118" s="221" t="s">
        <v>1050</v>
      </c>
      <c r="H118" s="222">
        <v>1</v>
      </c>
      <c r="I118" s="223"/>
      <c r="J118" s="224">
        <f>ROUND(I118*H118,2)</f>
        <v>0</v>
      </c>
      <c r="K118" s="220" t="s">
        <v>281</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362</v>
      </c>
      <c r="AT118" s="229" t="s">
        <v>230</v>
      </c>
      <c r="AU118" s="229" t="s">
        <v>90</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362</v>
      </c>
      <c r="BM118" s="229" t="s">
        <v>3795</v>
      </c>
    </row>
    <row r="119" s="2" customFormat="1" ht="24.15" customHeight="1">
      <c r="A119" s="42"/>
      <c r="B119" s="43"/>
      <c r="C119" s="218" t="s">
        <v>353</v>
      </c>
      <c r="D119" s="218" t="s">
        <v>230</v>
      </c>
      <c r="E119" s="219" t="s">
        <v>3796</v>
      </c>
      <c r="F119" s="220" t="s">
        <v>3797</v>
      </c>
      <c r="G119" s="221" t="s">
        <v>1050</v>
      </c>
      <c r="H119" s="222">
        <v>1</v>
      </c>
      <c r="I119" s="223"/>
      <c r="J119" s="224">
        <f>ROUND(I119*H119,2)</f>
        <v>0</v>
      </c>
      <c r="K119" s="220" t="s">
        <v>281</v>
      </c>
      <c r="L119" s="48"/>
      <c r="M119" s="225" t="s">
        <v>44</v>
      </c>
      <c r="N119" s="226" t="s">
        <v>53</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362</v>
      </c>
      <c r="AT119" s="229" t="s">
        <v>230</v>
      </c>
      <c r="AU119" s="229" t="s">
        <v>90</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362</v>
      </c>
      <c r="BM119" s="229" t="s">
        <v>3798</v>
      </c>
    </row>
    <row r="120" s="2" customFormat="1" ht="16.5" customHeight="1">
      <c r="A120" s="42"/>
      <c r="B120" s="43"/>
      <c r="C120" s="218" t="s">
        <v>362</v>
      </c>
      <c r="D120" s="218" t="s">
        <v>230</v>
      </c>
      <c r="E120" s="219" t="s">
        <v>3799</v>
      </c>
      <c r="F120" s="220" t="s">
        <v>3800</v>
      </c>
      <c r="G120" s="221" t="s">
        <v>2056</v>
      </c>
      <c r="H120" s="222">
        <v>0</v>
      </c>
      <c r="I120" s="223"/>
      <c r="J120" s="224">
        <f>ROUND(I120*H120,2)</f>
        <v>0</v>
      </c>
      <c r="K120" s="220" t="s">
        <v>281</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362</v>
      </c>
      <c r="AT120" s="229" t="s">
        <v>230</v>
      </c>
      <c r="AU120" s="229" t="s">
        <v>90</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362</v>
      </c>
      <c r="BM120" s="229" t="s">
        <v>3801</v>
      </c>
    </row>
    <row r="121" s="2" customFormat="1" ht="16.5" customHeight="1">
      <c r="A121" s="42"/>
      <c r="B121" s="43"/>
      <c r="C121" s="218" t="s">
        <v>370</v>
      </c>
      <c r="D121" s="218" t="s">
        <v>230</v>
      </c>
      <c r="E121" s="219" t="s">
        <v>3802</v>
      </c>
      <c r="F121" s="220" t="s">
        <v>3803</v>
      </c>
      <c r="G121" s="221" t="s">
        <v>2056</v>
      </c>
      <c r="H121" s="222">
        <v>0</v>
      </c>
      <c r="I121" s="223"/>
      <c r="J121" s="224">
        <f>ROUND(I121*H121,2)</f>
        <v>0</v>
      </c>
      <c r="K121" s="220" t="s">
        <v>281</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362</v>
      </c>
      <c r="AT121" s="229" t="s">
        <v>230</v>
      </c>
      <c r="AU121" s="229" t="s">
        <v>90</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362</v>
      </c>
      <c r="BM121" s="229" t="s">
        <v>3804</v>
      </c>
    </row>
    <row r="122" s="2" customFormat="1" ht="24.15" customHeight="1">
      <c r="A122" s="42"/>
      <c r="B122" s="43"/>
      <c r="C122" s="218" t="s">
        <v>481</v>
      </c>
      <c r="D122" s="218" t="s">
        <v>230</v>
      </c>
      <c r="E122" s="219" t="s">
        <v>3805</v>
      </c>
      <c r="F122" s="220" t="s">
        <v>3806</v>
      </c>
      <c r="G122" s="221" t="s">
        <v>1050</v>
      </c>
      <c r="H122" s="222">
        <v>1</v>
      </c>
      <c r="I122" s="223"/>
      <c r="J122" s="224">
        <f>ROUND(I122*H122,2)</f>
        <v>0</v>
      </c>
      <c r="K122" s="220" t="s">
        <v>281</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362</v>
      </c>
      <c r="AT122" s="229" t="s">
        <v>230</v>
      </c>
      <c r="AU122" s="229" t="s">
        <v>90</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362</v>
      </c>
      <c r="BM122" s="229" t="s">
        <v>3807</v>
      </c>
    </row>
    <row r="123" s="2" customFormat="1" ht="24.15" customHeight="1">
      <c r="A123" s="42"/>
      <c r="B123" s="43"/>
      <c r="C123" s="218" t="s">
        <v>485</v>
      </c>
      <c r="D123" s="218" t="s">
        <v>230</v>
      </c>
      <c r="E123" s="219" t="s">
        <v>3808</v>
      </c>
      <c r="F123" s="220" t="s">
        <v>3809</v>
      </c>
      <c r="G123" s="221" t="s">
        <v>1050</v>
      </c>
      <c r="H123" s="222">
        <v>1</v>
      </c>
      <c r="I123" s="223"/>
      <c r="J123" s="224">
        <f>ROUND(I123*H123,2)</f>
        <v>0</v>
      </c>
      <c r="K123" s="220" t="s">
        <v>281</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362</v>
      </c>
      <c r="AT123" s="229" t="s">
        <v>230</v>
      </c>
      <c r="AU123" s="229" t="s">
        <v>90</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362</v>
      </c>
      <c r="BM123" s="229" t="s">
        <v>3810</v>
      </c>
    </row>
    <row r="124" s="2" customFormat="1" ht="16.5" customHeight="1">
      <c r="A124" s="42"/>
      <c r="B124" s="43"/>
      <c r="C124" s="218" t="s">
        <v>489</v>
      </c>
      <c r="D124" s="218" t="s">
        <v>230</v>
      </c>
      <c r="E124" s="219" t="s">
        <v>2380</v>
      </c>
      <c r="F124" s="220" t="s">
        <v>3811</v>
      </c>
      <c r="G124" s="221" t="s">
        <v>2056</v>
      </c>
      <c r="H124" s="222">
        <v>0</v>
      </c>
      <c r="I124" s="223"/>
      <c r="J124" s="224">
        <f>ROUND(I124*H124,2)</f>
        <v>0</v>
      </c>
      <c r="K124" s="220" t="s">
        <v>281</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362</v>
      </c>
      <c r="AT124" s="229" t="s">
        <v>230</v>
      </c>
      <c r="AU124" s="229" t="s">
        <v>90</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362</v>
      </c>
      <c r="BM124" s="229" t="s">
        <v>3812</v>
      </c>
    </row>
    <row r="125" s="2" customFormat="1" ht="16.5" customHeight="1">
      <c r="A125" s="42"/>
      <c r="B125" s="43"/>
      <c r="C125" s="218" t="s">
        <v>7</v>
      </c>
      <c r="D125" s="218" t="s">
        <v>230</v>
      </c>
      <c r="E125" s="219" t="s">
        <v>2922</v>
      </c>
      <c r="F125" s="220" t="s">
        <v>3803</v>
      </c>
      <c r="G125" s="221" t="s">
        <v>2056</v>
      </c>
      <c r="H125" s="222">
        <v>0</v>
      </c>
      <c r="I125" s="223"/>
      <c r="J125" s="224">
        <f>ROUND(I125*H125,2)</f>
        <v>0</v>
      </c>
      <c r="K125" s="220" t="s">
        <v>281</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362</v>
      </c>
      <c r="AT125" s="229" t="s">
        <v>230</v>
      </c>
      <c r="AU125" s="229" t="s">
        <v>90</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362</v>
      </c>
      <c r="BM125" s="229" t="s">
        <v>3813</v>
      </c>
    </row>
    <row r="126" s="2" customFormat="1" ht="24.15" customHeight="1">
      <c r="A126" s="42"/>
      <c r="B126" s="43"/>
      <c r="C126" s="218" t="s">
        <v>500</v>
      </c>
      <c r="D126" s="218" t="s">
        <v>230</v>
      </c>
      <c r="E126" s="219" t="s">
        <v>3814</v>
      </c>
      <c r="F126" s="220" t="s">
        <v>3815</v>
      </c>
      <c r="G126" s="221" t="s">
        <v>1050</v>
      </c>
      <c r="H126" s="222">
        <v>5</v>
      </c>
      <c r="I126" s="223"/>
      <c r="J126" s="224">
        <f>ROUND(I126*H126,2)</f>
        <v>0</v>
      </c>
      <c r="K126" s="220" t="s">
        <v>281</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362</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362</v>
      </c>
      <c r="BM126" s="229" t="s">
        <v>3816</v>
      </c>
    </row>
    <row r="127" s="2" customFormat="1" ht="24.15" customHeight="1">
      <c r="A127" s="42"/>
      <c r="B127" s="43"/>
      <c r="C127" s="218" t="s">
        <v>505</v>
      </c>
      <c r="D127" s="218" t="s">
        <v>230</v>
      </c>
      <c r="E127" s="219" t="s">
        <v>3817</v>
      </c>
      <c r="F127" s="220" t="s">
        <v>3818</v>
      </c>
      <c r="G127" s="221" t="s">
        <v>1050</v>
      </c>
      <c r="H127" s="222">
        <v>1</v>
      </c>
      <c r="I127" s="223"/>
      <c r="J127" s="224">
        <f>ROUND(I127*H127,2)</f>
        <v>0</v>
      </c>
      <c r="K127" s="220" t="s">
        <v>281</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362</v>
      </c>
      <c r="AT127" s="229" t="s">
        <v>230</v>
      </c>
      <c r="AU127" s="229" t="s">
        <v>90</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362</v>
      </c>
      <c r="BM127" s="229" t="s">
        <v>3819</v>
      </c>
    </row>
    <row r="128" s="2" customFormat="1" ht="24.15" customHeight="1">
      <c r="A128" s="42"/>
      <c r="B128" s="43"/>
      <c r="C128" s="218" t="s">
        <v>510</v>
      </c>
      <c r="D128" s="218" t="s">
        <v>230</v>
      </c>
      <c r="E128" s="219" t="s">
        <v>3820</v>
      </c>
      <c r="F128" s="220" t="s">
        <v>3821</v>
      </c>
      <c r="G128" s="221" t="s">
        <v>1050</v>
      </c>
      <c r="H128" s="222">
        <v>1</v>
      </c>
      <c r="I128" s="223"/>
      <c r="J128" s="224">
        <f>ROUND(I128*H128,2)</f>
        <v>0</v>
      </c>
      <c r="K128" s="220" t="s">
        <v>281</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362</v>
      </c>
      <c r="AT128" s="229" t="s">
        <v>230</v>
      </c>
      <c r="AU128" s="229" t="s">
        <v>90</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362</v>
      </c>
      <c r="BM128" s="229" t="s">
        <v>3822</v>
      </c>
    </row>
    <row r="129" s="2" customFormat="1" ht="24.15" customHeight="1">
      <c r="A129" s="42"/>
      <c r="B129" s="43"/>
      <c r="C129" s="218" t="s">
        <v>515</v>
      </c>
      <c r="D129" s="218" t="s">
        <v>230</v>
      </c>
      <c r="E129" s="219" t="s">
        <v>3823</v>
      </c>
      <c r="F129" s="220" t="s">
        <v>3824</v>
      </c>
      <c r="G129" s="221" t="s">
        <v>1050</v>
      </c>
      <c r="H129" s="222">
        <v>1</v>
      </c>
      <c r="I129" s="223"/>
      <c r="J129" s="224">
        <f>ROUND(I129*H129,2)</f>
        <v>0</v>
      </c>
      <c r="K129" s="220" t="s">
        <v>281</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362</v>
      </c>
      <c r="AT129" s="229" t="s">
        <v>230</v>
      </c>
      <c r="AU129" s="229" t="s">
        <v>90</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362</v>
      </c>
      <c r="BM129" s="229" t="s">
        <v>3825</v>
      </c>
    </row>
    <row r="130" s="2" customFormat="1" ht="24.15" customHeight="1">
      <c r="A130" s="42"/>
      <c r="B130" s="43"/>
      <c r="C130" s="218" t="s">
        <v>519</v>
      </c>
      <c r="D130" s="218" t="s">
        <v>230</v>
      </c>
      <c r="E130" s="219" t="s">
        <v>3826</v>
      </c>
      <c r="F130" s="220" t="s">
        <v>3827</v>
      </c>
      <c r="G130" s="221" t="s">
        <v>1050</v>
      </c>
      <c r="H130" s="222">
        <v>1</v>
      </c>
      <c r="I130" s="223"/>
      <c r="J130" s="224">
        <f>ROUND(I130*H130,2)</f>
        <v>0</v>
      </c>
      <c r="K130" s="220" t="s">
        <v>281</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362</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362</v>
      </c>
      <c r="BM130" s="229" t="s">
        <v>3828</v>
      </c>
    </row>
    <row r="131" s="2" customFormat="1" ht="24.15" customHeight="1">
      <c r="A131" s="42"/>
      <c r="B131" s="43"/>
      <c r="C131" s="218" t="s">
        <v>524</v>
      </c>
      <c r="D131" s="218" t="s">
        <v>230</v>
      </c>
      <c r="E131" s="219" t="s">
        <v>3829</v>
      </c>
      <c r="F131" s="220" t="s">
        <v>3830</v>
      </c>
      <c r="G131" s="221" t="s">
        <v>1050</v>
      </c>
      <c r="H131" s="222">
        <v>1</v>
      </c>
      <c r="I131" s="223"/>
      <c r="J131" s="224">
        <f>ROUND(I131*H131,2)</f>
        <v>0</v>
      </c>
      <c r="K131" s="220" t="s">
        <v>281</v>
      </c>
      <c r="L131" s="48"/>
      <c r="M131" s="225" t="s">
        <v>44</v>
      </c>
      <c r="N131" s="226" t="s">
        <v>53</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362</v>
      </c>
      <c r="AT131" s="229" t="s">
        <v>230</v>
      </c>
      <c r="AU131" s="229" t="s">
        <v>90</v>
      </c>
      <c r="AY131" s="20" t="s">
        <v>228</v>
      </c>
      <c r="BE131" s="230">
        <f>IF(N131="základní",J131,0)</f>
        <v>0</v>
      </c>
      <c r="BF131" s="230">
        <f>IF(N131="snížená",J131,0)</f>
        <v>0</v>
      </c>
      <c r="BG131" s="230">
        <f>IF(N131="zákl. přenesená",J131,0)</f>
        <v>0</v>
      </c>
      <c r="BH131" s="230">
        <f>IF(N131="sníž. přenesená",J131,0)</f>
        <v>0</v>
      </c>
      <c r="BI131" s="230">
        <f>IF(N131="nulová",J131,0)</f>
        <v>0</v>
      </c>
      <c r="BJ131" s="20" t="s">
        <v>90</v>
      </c>
      <c r="BK131" s="230">
        <f>ROUND(I131*H131,2)</f>
        <v>0</v>
      </c>
      <c r="BL131" s="20" t="s">
        <v>362</v>
      </c>
      <c r="BM131" s="229" t="s">
        <v>3831</v>
      </c>
    </row>
    <row r="132" s="2" customFormat="1" ht="24.15" customHeight="1">
      <c r="A132" s="42"/>
      <c r="B132" s="43"/>
      <c r="C132" s="218" t="s">
        <v>528</v>
      </c>
      <c r="D132" s="218" t="s">
        <v>230</v>
      </c>
      <c r="E132" s="219" t="s">
        <v>3832</v>
      </c>
      <c r="F132" s="220" t="s">
        <v>3833</v>
      </c>
      <c r="G132" s="221" t="s">
        <v>1050</v>
      </c>
      <c r="H132" s="222">
        <v>1</v>
      </c>
      <c r="I132" s="223"/>
      <c r="J132" s="224">
        <f>ROUND(I132*H132,2)</f>
        <v>0</v>
      </c>
      <c r="K132" s="220" t="s">
        <v>281</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362</v>
      </c>
      <c r="AT132" s="229" t="s">
        <v>230</v>
      </c>
      <c r="AU132" s="229" t="s">
        <v>90</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362</v>
      </c>
      <c r="BM132" s="229" t="s">
        <v>3834</v>
      </c>
    </row>
    <row r="133" s="2" customFormat="1" ht="33" customHeight="1">
      <c r="A133" s="42"/>
      <c r="B133" s="43"/>
      <c r="C133" s="218" t="s">
        <v>533</v>
      </c>
      <c r="D133" s="218" t="s">
        <v>230</v>
      </c>
      <c r="E133" s="219" t="s">
        <v>3835</v>
      </c>
      <c r="F133" s="220" t="s">
        <v>3836</v>
      </c>
      <c r="G133" s="221" t="s">
        <v>1050</v>
      </c>
      <c r="H133" s="222">
        <v>1</v>
      </c>
      <c r="I133" s="223"/>
      <c r="J133" s="224">
        <f>ROUND(I133*H133,2)</f>
        <v>0</v>
      </c>
      <c r="K133" s="220" t="s">
        <v>281</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362</v>
      </c>
      <c r="AT133" s="229" t="s">
        <v>230</v>
      </c>
      <c r="AU133" s="229" t="s">
        <v>90</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362</v>
      </c>
      <c r="BM133" s="229" t="s">
        <v>3837</v>
      </c>
    </row>
    <row r="134" s="2" customFormat="1" ht="33" customHeight="1">
      <c r="A134" s="42"/>
      <c r="B134" s="43"/>
      <c r="C134" s="218" t="s">
        <v>538</v>
      </c>
      <c r="D134" s="218" t="s">
        <v>230</v>
      </c>
      <c r="E134" s="219" t="s">
        <v>3838</v>
      </c>
      <c r="F134" s="220" t="s">
        <v>3839</v>
      </c>
      <c r="G134" s="221" t="s">
        <v>1050</v>
      </c>
      <c r="H134" s="222">
        <v>1</v>
      </c>
      <c r="I134" s="223"/>
      <c r="J134" s="224">
        <f>ROUND(I134*H134,2)</f>
        <v>0</v>
      </c>
      <c r="K134" s="220" t="s">
        <v>281</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362</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362</v>
      </c>
      <c r="BM134" s="229" t="s">
        <v>3840</v>
      </c>
    </row>
    <row r="135" s="2" customFormat="1" ht="33" customHeight="1">
      <c r="A135" s="42"/>
      <c r="B135" s="43"/>
      <c r="C135" s="218" t="s">
        <v>542</v>
      </c>
      <c r="D135" s="218" t="s">
        <v>230</v>
      </c>
      <c r="E135" s="219" t="s">
        <v>3841</v>
      </c>
      <c r="F135" s="220" t="s">
        <v>3842</v>
      </c>
      <c r="G135" s="221" t="s">
        <v>1050</v>
      </c>
      <c r="H135" s="222">
        <v>1</v>
      </c>
      <c r="I135" s="223"/>
      <c r="J135" s="224">
        <f>ROUND(I135*H135,2)</f>
        <v>0</v>
      </c>
      <c r="K135" s="220" t="s">
        <v>281</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362</v>
      </c>
      <c r="AT135" s="229" t="s">
        <v>230</v>
      </c>
      <c r="AU135" s="229" t="s">
        <v>90</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362</v>
      </c>
      <c r="BM135" s="229" t="s">
        <v>3843</v>
      </c>
    </row>
    <row r="136" s="2" customFormat="1" ht="33" customHeight="1">
      <c r="A136" s="42"/>
      <c r="B136" s="43"/>
      <c r="C136" s="218" t="s">
        <v>548</v>
      </c>
      <c r="D136" s="218" t="s">
        <v>230</v>
      </c>
      <c r="E136" s="219" t="s">
        <v>3844</v>
      </c>
      <c r="F136" s="220" t="s">
        <v>3845</v>
      </c>
      <c r="G136" s="221" t="s">
        <v>1050</v>
      </c>
      <c r="H136" s="222">
        <v>2</v>
      </c>
      <c r="I136" s="223"/>
      <c r="J136" s="224">
        <f>ROUND(I136*H136,2)</f>
        <v>0</v>
      </c>
      <c r="K136" s="220" t="s">
        <v>281</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362</v>
      </c>
      <c r="AT136" s="229" t="s">
        <v>230</v>
      </c>
      <c r="AU136" s="229" t="s">
        <v>90</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362</v>
      </c>
      <c r="BM136" s="229" t="s">
        <v>3846</v>
      </c>
    </row>
    <row r="137" s="2" customFormat="1" ht="33" customHeight="1">
      <c r="A137" s="42"/>
      <c r="B137" s="43"/>
      <c r="C137" s="218" t="s">
        <v>554</v>
      </c>
      <c r="D137" s="218" t="s">
        <v>230</v>
      </c>
      <c r="E137" s="219" t="s">
        <v>3847</v>
      </c>
      <c r="F137" s="220" t="s">
        <v>3848</v>
      </c>
      <c r="G137" s="221" t="s">
        <v>1050</v>
      </c>
      <c r="H137" s="222">
        <v>2</v>
      </c>
      <c r="I137" s="223"/>
      <c r="J137" s="224">
        <f>ROUND(I137*H137,2)</f>
        <v>0</v>
      </c>
      <c r="K137" s="220" t="s">
        <v>281</v>
      </c>
      <c r="L137" s="48"/>
      <c r="M137" s="225" t="s">
        <v>44</v>
      </c>
      <c r="N137" s="226" t="s">
        <v>53</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362</v>
      </c>
      <c r="AT137" s="229" t="s">
        <v>230</v>
      </c>
      <c r="AU137" s="229" t="s">
        <v>90</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362</v>
      </c>
      <c r="BM137" s="229" t="s">
        <v>3849</v>
      </c>
    </row>
    <row r="138" s="2" customFormat="1" ht="33" customHeight="1">
      <c r="A138" s="42"/>
      <c r="B138" s="43"/>
      <c r="C138" s="218" t="s">
        <v>559</v>
      </c>
      <c r="D138" s="218" t="s">
        <v>230</v>
      </c>
      <c r="E138" s="219" t="s">
        <v>3850</v>
      </c>
      <c r="F138" s="220" t="s">
        <v>3851</v>
      </c>
      <c r="G138" s="221" t="s">
        <v>1050</v>
      </c>
      <c r="H138" s="222">
        <v>1</v>
      </c>
      <c r="I138" s="223"/>
      <c r="J138" s="224">
        <f>ROUND(I138*H138,2)</f>
        <v>0</v>
      </c>
      <c r="K138" s="220" t="s">
        <v>281</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362</v>
      </c>
      <c r="AT138" s="229" t="s">
        <v>230</v>
      </c>
      <c r="AU138" s="229" t="s">
        <v>90</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362</v>
      </c>
      <c r="BM138" s="229" t="s">
        <v>3852</v>
      </c>
    </row>
    <row r="139" s="2" customFormat="1" ht="33" customHeight="1">
      <c r="A139" s="42"/>
      <c r="B139" s="43"/>
      <c r="C139" s="218" t="s">
        <v>561</v>
      </c>
      <c r="D139" s="218" t="s">
        <v>230</v>
      </c>
      <c r="E139" s="219" t="s">
        <v>3853</v>
      </c>
      <c r="F139" s="220" t="s">
        <v>3854</v>
      </c>
      <c r="G139" s="221" t="s">
        <v>1050</v>
      </c>
      <c r="H139" s="222">
        <v>1</v>
      </c>
      <c r="I139" s="223"/>
      <c r="J139" s="224">
        <f>ROUND(I139*H139,2)</f>
        <v>0</v>
      </c>
      <c r="K139" s="220" t="s">
        <v>281</v>
      </c>
      <c r="L139" s="48"/>
      <c r="M139" s="225" t="s">
        <v>44</v>
      </c>
      <c r="N139" s="226" t="s">
        <v>53</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362</v>
      </c>
      <c r="AT139" s="229" t="s">
        <v>230</v>
      </c>
      <c r="AU139" s="229" t="s">
        <v>90</v>
      </c>
      <c r="AY139" s="20" t="s">
        <v>228</v>
      </c>
      <c r="BE139" s="230">
        <f>IF(N139="základní",J139,0)</f>
        <v>0</v>
      </c>
      <c r="BF139" s="230">
        <f>IF(N139="snížená",J139,0)</f>
        <v>0</v>
      </c>
      <c r="BG139" s="230">
        <f>IF(N139="zákl. přenesená",J139,0)</f>
        <v>0</v>
      </c>
      <c r="BH139" s="230">
        <f>IF(N139="sníž. přenesená",J139,0)</f>
        <v>0</v>
      </c>
      <c r="BI139" s="230">
        <f>IF(N139="nulová",J139,0)</f>
        <v>0</v>
      </c>
      <c r="BJ139" s="20" t="s">
        <v>90</v>
      </c>
      <c r="BK139" s="230">
        <f>ROUND(I139*H139,2)</f>
        <v>0</v>
      </c>
      <c r="BL139" s="20" t="s">
        <v>362</v>
      </c>
      <c r="BM139" s="229" t="s">
        <v>3855</v>
      </c>
    </row>
    <row r="140" s="2" customFormat="1" ht="33" customHeight="1">
      <c r="A140" s="42"/>
      <c r="B140" s="43"/>
      <c r="C140" s="218" t="s">
        <v>567</v>
      </c>
      <c r="D140" s="218" t="s">
        <v>230</v>
      </c>
      <c r="E140" s="219" t="s">
        <v>3856</v>
      </c>
      <c r="F140" s="220" t="s">
        <v>3857</v>
      </c>
      <c r="G140" s="221" t="s">
        <v>1050</v>
      </c>
      <c r="H140" s="222">
        <v>1</v>
      </c>
      <c r="I140" s="223"/>
      <c r="J140" s="224">
        <f>ROUND(I140*H140,2)</f>
        <v>0</v>
      </c>
      <c r="K140" s="220" t="s">
        <v>281</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362</v>
      </c>
      <c r="AT140" s="229" t="s">
        <v>230</v>
      </c>
      <c r="AU140" s="229" t="s">
        <v>90</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362</v>
      </c>
      <c r="BM140" s="229" t="s">
        <v>3858</v>
      </c>
    </row>
    <row r="141" s="2" customFormat="1" ht="33" customHeight="1">
      <c r="A141" s="42"/>
      <c r="B141" s="43"/>
      <c r="C141" s="218" t="s">
        <v>569</v>
      </c>
      <c r="D141" s="218" t="s">
        <v>230</v>
      </c>
      <c r="E141" s="219" t="s">
        <v>3859</v>
      </c>
      <c r="F141" s="220" t="s">
        <v>3860</v>
      </c>
      <c r="G141" s="221" t="s">
        <v>1050</v>
      </c>
      <c r="H141" s="222">
        <v>1</v>
      </c>
      <c r="I141" s="223"/>
      <c r="J141" s="224">
        <f>ROUND(I141*H141,2)</f>
        <v>0</v>
      </c>
      <c r="K141" s="220" t="s">
        <v>281</v>
      </c>
      <c r="L141" s="48"/>
      <c r="M141" s="225" t="s">
        <v>44</v>
      </c>
      <c r="N141" s="226" t="s">
        <v>53</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362</v>
      </c>
      <c r="AT141" s="229" t="s">
        <v>230</v>
      </c>
      <c r="AU141" s="229" t="s">
        <v>90</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362</v>
      </c>
      <c r="BM141" s="229" t="s">
        <v>3861</v>
      </c>
    </row>
    <row r="142" s="2" customFormat="1" ht="33" customHeight="1">
      <c r="A142" s="42"/>
      <c r="B142" s="43"/>
      <c r="C142" s="218" t="s">
        <v>571</v>
      </c>
      <c r="D142" s="218" t="s">
        <v>230</v>
      </c>
      <c r="E142" s="219" t="s">
        <v>3862</v>
      </c>
      <c r="F142" s="220" t="s">
        <v>3863</v>
      </c>
      <c r="G142" s="221" t="s">
        <v>1050</v>
      </c>
      <c r="H142" s="222">
        <v>1</v>
      </c>
      <c r="I142" s="223"/>
      <c r="J142" s="224">
        <f>ROUND(I142*H142,2)</f>
        <v>0</v>
      </c>
      <c r="K142" s="220" t="s">
        <v>281</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362</v>
      </c>
      <c r="AT142" s="229" t="s">
        <v>230</v>
      </c>
      <c r="AU142" s="229" t="s">
        <v>90</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362</v>
      </c>
      <c r="BM142" s="229" t="s">
        <v>3864</v>
      </c>
    </row>
    <row r="143" s="2" customFormat="1" ht="33" customHeight="1">
      <c r="A143" s="42"/>
      <c r="B143" s="43"/>
      <c r="C143" s="218" t="s">
        <v>573</v>
      </c>
      <c r="D143" s="218" t="s">
        <v>230</v>
      </c>
      <c r="E143" s="219" t="s">
        <v>3865</v>
      </c>
      <c r="F143" s="220" t="s">
        <v>3866</v>
      </c>
      <c r="G143" s="221" t="s">
        <v>1050</v>
      </c>
      <c r="H143" s="222">
        <v>1</v>
      </c>
      <c r="I143" s="223"/>
      <c r="J143" s="224">
        <f>ROUND(I143*H143,2)</f>
        <v>0</v>
      </c>
      <c r="K143" s="220" t="s">
        <v>281</v>
      </c>
      <c r="L143" s="48"/>
      <c r="M143" s="225" t="s">
        <v>44</v>
      </c>
      <c r="N143" s="226" t="s">
        <v>53</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362</v>
      </c>
      <c r="AT143" s="229" t="s">
        <v>230</v>
      </c>
      <c r="AU143" s="229" t="s">
        <v>90</v>
      </c>
      <c r="AY143" s="20" t="s">
        <v>228</v>
      </c>
      <c r="BE143" s="230">
        <f>IF(N143="základní",J143,0)</f>
        <v>0</v>
      </c>
      <c r="BF143" s="230">
        <f>IF(N143="snížená",J143,0)</f>
        <v>0</v>
      </c>
      <c r="BG143" s="230">
        <f>IF(N143="zákl. přenesená",J143,0)</f>
        <v>0</v>
      </c>
      <c r="BH143" s="230">
        <f>IF(N143="sníž. přenesená",J143,0)</f>
        <v>0</v>
      </c>
      <c r="BI143" s="230">
        <f>IF(N143="nulová",J143,0)</f>
        <v>0</v>
      </c>
      <c r="BJ143" s="20" t="s">
        <v>90</v>
      </c>
      <c r="BK143" s="230">
        <f>ROUND(I143*H143,2)</f>
        <v>0</v>
      </c>
      <c r="BL143" s="20" t="s">
        <v>362</v>
      </c>
      <c r="BM143" s="229" t="s">
        <v>3867</v>
      </c>
    </row>
    <row r="144" s="2" customFormat="1" ht="33" customHeight="1">
      <c r="A144" s="42"/>
      <c r="B144" s="43"/>
      <c r="C144" s="218" t="s">
        <v>579</v>
      </c>
      <c r="D144" s="218" t="s">
        <v>230</v>
      </c>
      <c r="E144" s="219" t="s">
        <v>3868</v>
      </c>
      <c r="F144" s="220" t="s">
        <v>3869</v>
      </c>
      <c r="G144" s="221" t="s">
        <v>1050</v>
      </c>
      <c r="H144" s="222">
        <v>1</v>
      </c>
      <c r="I144" s="223"/>
      <c r="J144" s="224">
        <f>ROUND(I144*H144,2)</f>
        <v>0</v>
      </c>
      <c r="K144" s="220" t="s">
        <v>281</v>
      </c>
      <c r="L144" s="48"/>
      <c r="M144" s="225" t="s">
        <v>44</v>
      </c>
      <c r="N144" s="226" t="s">
        <v>53</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362</v>
      </c>
      <c r="AT144" s="229" t="s">
        <v>230</v>
      </c>
      <c r="AU144" s="229" t="s">
        <v>90</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362</v>
      </c>
      <c r="BM144" s="229" t="s">
        <v>3870</v>
      </c>
    </row>
    <row r="145" s="2" customFormat="1" ht="33" customHeight="1">
      <c r="A145" s="42"/>
      <c r="B145" s="43"/>
      <c r="C145" s="218" t="s">
        <v>584</v>
      </c>
      <c r="D145" s="218" t="s">
        <v>230</v>
      </c>
      <c r="E145" s="219" t="s">
        <v>3871</v>
      </c>
      <c r="F145" s="220" t="s">
        <v>3872</v>
      </c>
      <c r="G145" s="221" t="s">
        <v>1050</v>
      </c>
      <c r="H145" s="222">
        <v>1</v>
      </c>
      <c r="I145" s="223"/>
      <c r="J145" s="224">
        <f>ROUND(I145*H145,2)</f>
        <v>0</v>
      </c>
      <c r="K145" s="220" t="s">
        <v>281</v>
      </c>
      <c r="L145" s="48"/>
      <c r="M145" s="225" t="s">
        <v>44</v>
      </c>
      <c r="N145" s="226" t="s">
        <v>53</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362</v>
      </c>
      <c r="AT145" s="229" t="s">
        <v>230</v>
      </c>
      <c r="AU145" s="229" t="s">
        <v>90</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362</v>
      </c>
      <c r="BM145" s="229" t="s">
        <v>3873</v>
      </c>
    </row>
    <row r="146" s="2" customFormat="1" ht="33" customHeight="1">
      <c r="A146" s="42"/>
      <c r="B146" s="43"/>
      <c r="C146" s="218" t="s">
        <v>881</v>
      </c>
      <c r="D146" s="218" t="s">
        <v>230</v>
      </c>
      <c r="E146" s="219" t="s">
        <v>3874</v>
      </c>
      <c r="F146" s="220" t="s">
        <v>3875</v>
      </c>
      <c r="G146" s="221" t="s">
        <v>1050</v>
      </c>
      <c r="H146" s="222">
        <v>1</v>
      </c>
      <c r="I146" s="223"/>
      <c r="J146" s="224">
        <f>ROUND(I146*H146,2)</f>
        <v>0</v>
      </c>
      <c r="K146" s="220" t="s">
        <v>281</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362</v>
      </c>
      <c r="AT146" s="229" t="s">
        <v>230</v>
      </c>
      <c r="AU146" s="229" t="s">
        <v>90</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362</v>
      </c>
      <c r="BM146" s="229" t="s">
        <v>3876</v>
      </c>
    </row>
    <row r="147" s="2" customFormat="1" ht="33" customHeight="1">
      <c r="A147" s="42"/>
      <c r="B147" s="43"/>
      <c r="C147" s="218" t="s">
        <v>886</v>
      </c>
      <c r="D147" s="218" t="s">
        <v>230</v>
      </c>
      <c r="E147" s="219" t="s">
        <v>3877</v>
      </c>
      <c r="F147" s="220" t="s">
        <v>3878</v>
      </c>
      <c r="G147" s="221" t="s">
        <v>1050</v>
      </c>
      <c r="H147" s="222">
        <v>1</v>
      </c>
      <c r="I147" s="223"/>
      <c r="J147" s="224">
        <f>ROUND(I147*H147,2)</f>
        <v>0</v>
      </c>
      <c r="K147" s="220" t="s">
        <v>281</v>
      </c>
      <c r="L147" s="48"/>
      <c r="M147" s="225" t="s">
        <v>44</v>
      </c>
      <c r="N147" s="226"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362</v>
      </c>
      <c r="AT147" s="229" t="s">
        <v>230</v>
      </c>
      <c r="AU147" s="229" t="s">
        <v>90</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362</v>
      </c>
      <c r="BM147" s="229" t="s">
        <v>3879</v>
      </c>
    </row>
    <row r="148" s="2" customFormat="1" ht="33" customHeight="1">
      <c r="A148" s="42"/>
      <c r="B148" s="43"/>
      <c r="C148" s="218" t="s">
        <v>899</v>
      </c>
      <c r="D148" s="218" t="s">
        <v>230</v>
      </c>
      <c r="E148" s="219" t="s">
        <v>3880</v>
      </c>
      <c r="F148" s="220" t="s">
        <v>3881</v>
      </c>
      <c r="G148" s="221" t="s">
        <v>1050</v>
      </c>
      <c r="H148" s="222">
        <v>1</v>
      </c>
      <c r="I148" s="223"/>
      <c r="J148" s="224">
        <f>ROUND(I148*H148,2)</f>
        <v>0</v>
      </c>
      <c r="K148" s="220" t="s">
        <v>281</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362</v>
      </c>
      <c r="AT148" s="229" t="s">
        <v>230</v>
      </c>
      <c r="AU148" s="229" t="s">
        <v>90</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362</v>
      </c>
      <c r="BM148" s="229" t="s">
        <v>3882</v>
      </c>
    </row>
    <row r="149" s="2" customFormat="1" ht="33" customHeight="1">
      <c r="A149" s="42"/>
      <c r="B149" s="43"/>
      <c r="C149" s="218" t="s">
        <v>907</v>
      </c>
      <c r="D149" s="218" t="s">
        <v>230</v>
      </c>
      <c r="E149" s="219" t="s">
        <v>3883</v>
      </c>
      <c r="F149" s="220" t="s">
        <v>3884</v>
      </c>
      <c r="G149" s="221" t="s">
        <v>1050</v>
      </c>
      <c r="H149" s="222">
        <v>1</v>
      </c>
      <c r="I149" s="223"/>
      <c r="J149" s="224">
        <f>ROUND(I149*H149,2)</f>
        <v>0</v>
      </c>
      <c r="K149" s="220" t="s">
        <v>281</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362</v>
      </c>
      <c r="AT149" s="229" t="s">
        <v>230</v>
      </c>
      <c r="AU149" s="229" t="s">
        <v>90</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362</v>
      </c>
      <c r="BM149" s="229" t="s">
        <v>3885</v>
      </c>
    </row>
    <row r="150" s="2" customFormat="1" ht="33" customHeight="1">
      <c r="A150" s="42"/>
      <c r="B150" s="43"/>
      <c r="C150" s="218" t="s">
        <v>914</v>
      </c>
      <c r="D150" s="218" t="s">
        <v>230</v>
      </c>
      <c r="E150" s="219" t="s">
        <v>3886</v>
      </c>
      <c r="F150" s="220" t="s">
        <v>3887</v>
      </c>
      <c r="G150" s="221" t="s">
        <v>1050</v>
      </c>
      <c r="H150" s="222">
        <v>1</v>
      </c>
      <c r="I150" s="223"/>
      <c r="J150" s="224">
        <f>ROUND(I150*H150,2)</f>
        <v>0</v>
      </c>
      <c r="K150" s="220" t="s">
        <v>281</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362</v>
      </c>
      <c r="AT150" s="229" t="s">
        <v>230</v>
      </c>
      <c r="AU150" s="229" t="s">
        <v>90</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362</v>
      </c>
      <c r="BM150" s="229" t="s">
        <v>3888</v>
      </c>
    </row>
    <row r="151" s="2" customFormat="1" ht="33" customHeight="1">
      <c r="A151" s="42"/>
      <c r="B151" s="43"/>
      <c r="C151" s="218" t="s">
        <v>923</v>
      </c>
      <c r="D151" s="218" t="s">
        <v>230</v>
      </c>
      <c r="E151" s="219" t="s">
        <v>3889</v>
      </c>
      <c r="F151" s="220" t="s">
        <v>3890</v>
      </c>
      <c r="G151" s="221" t="s">
        <v>1050</v>
      </c>
      <c r="H151" s="222">
        <v>1</v>
      </c>
      <c r="I151" s="223"/>
      <c r="J151" s="224">
        <f>ROUND(I151*H151,2)</f>
        <v>0</v>
      </c>
      <c r="K151" s="220" t="s">
        <v>281</v>
      </c>
      <c r="L151" s="48"/>
      <c r="M151" s="225" t="s">
        <v>44</v>
      </c>
      <c r="N151" s="226"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362</v>
      </c>
      <c r="AT151" s="229" t="s">
        <v>230</v>
      </c>
      <c r="AU151" s="229" t="s">
        <v>90</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362</v>
      </c>
      <c r="BM151" s="229" t="s">
        <v>3891</v>
      </c>
    </row>
    <row r="152" s="2" customFormat="1" ht="33" customHeight="1">
      <c r="A152" s="42"/>
      <c r="B152" s="43"/>
      <c r="C152" s="218" t="s">
        <v>930</v>
      </c>
      <c r="D152" s="218" t="s">
        <v>230</v>
      </c>
      <c r="E152" s="219" t="s">
        <v>3892</v>
      </c>
      <c r="F152" s="220" t="s">
        <v>3893</v>
      </c>
      <c r="G152" s="221" t="s">
        <v>1050</v>
      </c>
      <c r="H152" s="222">
        <v>1</v>
      </c>
      <c r="I152" s="223"/>
      <c r="J152" s="224">
        <f>ROUND(I152*H152,2)</f>
        <v>0</v>
      </c>
      <c r="K152" s="220" t="s">
        <v>281</v>
      </c>
      <c r="L152" s="48"/>
      <c r="M152" s="225" t="s">
        <v>44</v>
      </c>
      <c r="N152" s="226" t="s">
        <v>53</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362</v>
      </c>
      <c r="AT152" s="229" t="s">
        <v>230</v>
      </c>
      <c r="AU152" s="229" t="s">
        <v>90</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362</v>
      </c>
      <c r="BM152" s="229" t="s">
        <v>3894</v>
      </c>
    </row>
    <row r="153" s="2" customFormat="1" ht="33" customHeight="1">
      <c r="A153" s="42"/>
      <c r="B153" s="43"/>
      <c r="C153" s="218" t="s">
        <v>936</v>
      </c>
      <c r="D153" s="218" t="s">
        <v>230</v>
      </c>
      <c r="E153" s="219" t="s">
        <v>3895</v>
      </c>
      <c r="F153" s="220" t="s">
        <v>3896</v>
      </c>
      <c r="G153" s="221" t="s">
        <v>1050</v>
      </c>
      <c r="H153" s="222">
        <v>1</v>
      </c>
      <c r="I153" s="223"/>
      <c r="J153" s="224">
        <f>ROUND(I153*H153,2)</f>
        <v>0</v>
      </c>
      <c r="K153" s="220" t="s">
        <v>281</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362</v>
      </c>
      <c r="AT153" s="229" t="s">
        <v>230</v>
      </c>
      <c r="AU153" s="229" t="s">
        <v>90</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362</v>
      </c>
      <c r="BM153" s="229" t="s">
        <v>3897</v>
      </c>
    </row>
    <row r="154" s="2" customFormat="1" ht="24.15" customHeight="1">
      <c r="A154" s="42"/>
      <c r="B154" s="43"/>
      <c r="C154" s="218" t="s">
        <v>944</v>
      </c>
      <c r="D154" s="218" t="s">
        <v>230</v>
      </c>
      <c r="E154" s="219" t="s">
        <v>3898</v>
      </c>
      <c r="F154" s="220" t="s">
        <v>3899</v>
      </c>
      <c r="G154" s="221" t="s">
        <v>1050</v>
      </c>
      <c r="H154" s="222">
        <v>2</v>
      </c>
      <c r="I154" s="223"/>
      <c r="J154" s="224">
        <f>ROUND(I154*H154,2)</f>
        <v>0</v>
      </c>
      <c r="K154" s="220" t="s">
        <v>281</v>
      </c>
      <c r="L154" s="48"/>
      <c r="M154" s="225" t="s">
        <v>44</v>
      </c>
      <c r="N154" s="226" t="s">
        <v>53</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362</v>
      </c>
      <c r="AT154" s="229" t="s">
        <v>230</v>
      </c>
      <c r="AU154" s="229" t="s">
        <v>90</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362</v>
      </c>
      <c r="BM154" s="229" t="s">
        <v>3900</v>
      </c>
    </row>
    <row r="155" s="2" customFormat="1" ht="24.15" customHeight="1">
      <c r="A155" s="42"/>
      <c r="B155" s="43"/>
      <c r="C155" s="218" t="s">
        <v>950</v>
      </c>
      <c r="D155" s="218" t="s">
        <v>230</v>
      </c>
      <c r="E155" s="219" t="s">
        <v>3901</v>
      </c>
      <c r="F155" s="220" t="s">
        <v>3902</v>
      </c>
      <c r="G155" s="221" t="s">
        <v>233</v>
      </c>
      <c r="H155" s="222">
        <v>130.80000000000001</v>
      </c>
      <c r="I155" s="223"/>
      <c r="J155" s="224">
        <f>ROUND(I155*H155,2)</f>
        <v>0</v>
      </c>
      <c r="K155" s="220" t="s">
        <v>281</v>
      </c>
      <c r="L155" s="48"/>
      <c r="M155" s="225" t="s">
        <v>44</v>
      </c>
      <c r="N155" s="226" t="s">
        <v>53</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362</v>
      </c>
      <c r="AT155" s="229" t="s">
        <v>230</v>
      </c>
      <c r="AU155" s="229" t="s">
        <v>90</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362</v>
      </c>
      <c r="BM155" s="229" t="s">
        <v>3903</v>
      </c>
    </row>
    <row r="156" s="2" customFormat="1" ht="24.15" customHeight="1">
      <c r="A156" s="42"/>
      <c r="B156" s="43"/>
      <c r="C156" s="218" t="s">
        <v>958</v>
      </c>
      <c r="D156" s="218" t="s">
        <v>230</v>
      </c>
      <c r="E156" s="219" t="s">
        <v>3904</v>
      </c>
      <c r="F156" s="220" t="s">
        <v>3902</v>
      </c>
      <c r="G156" s="221" t="s">
        <v>233</v>
      </c>
      <c r="H156" s="222">
        <v>50.229999999999997</v>
      </c>
      <c r="I156" s="223"/>
      <c r="J156" s="224">
        <f>ROUND(I156*H156,2)</f>
        <v>0</v>
      </c>
      <c r="K156" s="220" t="s">
        <v>281</v>
      </c>
      <c r="L156" s="48"/>
      <c r="M156" s="225" t="s">
        <v>44</v>
      </c>
      <c r="N156" s="226" t="s">
        <v>53</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362</v>
      </c>
      <c r="AT156" s="229" t="s">
        <v>230</v>
      </c>
      <c r="AU156" s="229" t="s">
        <v>90</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362</v>
      </c>
      <c r="BM156" s="229" t="s">
        <v>3905</v>
      </c>
    </row>
    <row r="157" s="2" customFormat="1" ht="24.15" customHeight="1">
      <c r="A157" s="42"/>
      <c r="B157" s="43"/>
      <c r="C157" s="218" t="s">
        <v>966</v>
      </c>
      <c r="D157" s="218" t="s">
        <v>230</v>
      </c>
      <c r="E157" s="219" t="s">
        <v>3906</v>
      </c>
      <c r="F157" s="220" t="s">
        <v>3907</v>
      </c>
      <c r="G157" s="221" t="s">
        <v>1050</v>
      </c>
      <c r="H157" s="222">
        <v>9</v>
      </c>
      <c r="I157" s="223"/>
      <c r="J157" s="224">
        <f>ROUND(I157*H157,2)</f>
        <v>0</v>
      </c>
      <c r="K157" s="220" t="s">
        <v>281</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362</v>
      </c>
      <c r="AT157" s="229" t="s">
        <v>230</v>
      </c>
      <c r="AU157" s="229" t="s">
        <v>90</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362</v>
      </c>
      <c r="BM157" s="229" t="s">
        <v>3908</v>
      </c>
    </row>
    <row r="158" s="2" customFormat="1" ht="24.15" customHeight="1">
      <c r="A158" s="42"/>
      <c r="B158" s="43"/>
      <c r="C158" s="218" t="s">
        <v>972</v>
      </c>
      <c r="D158" s="218" t="s">
        <v>230</v>
      </c>
      <c r="E158" s="219" t="s">
        <v>3909</v>
      </c>
      <c r="F158" s="220" t="s">
        <v>3910</v>
      </c>
      <c r="G158" s="221" t="s">
        <v>1050</v>
      </c>
      <c r="H158" s="222">
        <v>5</v>
      </c>
      <c r="I158" s="223"/>
      <c r="J158" s="224">
        <f>ROUND(I158*H158,2)</f>
        <v>0</v>
      </c>
      <c r="K158" s="220" t="s">
        <v>281</v>
      </c>
      <c r="L158" s="48"/>
      <c r="M158" s="225" t="s">
        <v>44</v>
      </c>
      <c r="N158" s="226" t="s">
        <v>53</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362</v>
      </c>
      <c r="AT158" s="229" t="s">
        <v>230</v>
      </c>
      <c r="AU158" s="229" t="s">
        <v>90</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362</v>
      </c>
      <c r="BM158" s="229" t="s">
        <v>3911</v>
      </c>
    </row>
    <row r="159" s="2" customFormat="1" ht="24.15" customHeight="1">
      <c r="A159" s="42"/>
      <c r="B159" s="43"/>
      <c r="C159" s="218" t="s">
        <v>979</v>
      </c>
      <c r="D159" s="218" t="s">
        <v>230</v>
      </c>
      <c r="E159" s="219" t="s">
        <v>3912</v>
      </c>
      <c r="F159" s="220" t="s">
        <v>3913</v>
      </c>
      <c r="G159" s="221" t="s">
        <v>1050</v>
      </c>
      <c r="H159" s="222">
        <v>9</v>
      </c>
      <c r="I159" s="223"/>
      <c r="J159" s="224">
        <f>ROUND(I159*H159,2)</f>
        <v>0</v>
      </c>
      <c r="K159" s="220" t="s">
        <v>281</v>
      </c>
      <c r="L159" s="48"/>
      <c r="M159" s="225" t="s">
        <v>44</v>
      </c>
      <c r="N159" s="226" t="s">
        <v>53</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362</v>
      </c>
      <c r="AT159" s="229" t="s">
        <v>230</v>
      </c>
      <c r="AU159" s="229" t="s">
        <v>90</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362</v>
      </c>
      <c r="BM159" s="229" t="s">
        <v>3914</v>
      </c>
    </row>
    <row r="160" s="2" customFormat="1" ht="24.15" customHeight="1">
      <c r="A160" s="42"/>
      <c r="B160" s="43"/>
      <c r="C160" s="218" t="s">
        <v>988</v>
      </c>
      <c r="D160" s="218" t="s">
        <v>230</v>
      </c>
      <c r="E160" s="219" t="s">
        <v>3915</v>
      </c>
      <c r="F160" s="220" t="s">
        <v>3916</v>
      </c>
      <c r="G160" s="221" t="s">
        <v>1050</v>
      </c>
      <c r="H160" s="222">
        <v>4</v>
      </c>
      <c r="I160" s="223"/>
      <c r="J160" s="224">
        <f>ROUND(I160*H160,2)</f>
        <v>0</v>
      </c>
      <c r="K160" s="220" t="s">
        <v>281</v>
      </c>
      <c r="L160" s="48"/>
      <c r="M160" s="225" t="s">
        <v>44</v>
      </c>
      <c r="N160" s="226" t="s">
        <v>53</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362</v>
      </c>
      <c r="AT160" s="229" t="s">
        <v>230</v>
      </c>
      <c r="AU160" s="229" t="s">
        <v>90</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362</v>
      </c>
      <c r="BM160" s="229" t="s">
        <v>3917</v>
      </c>
    </row>
    <row r="161" s="2" customFormat="1" ht="24.15" customHeight="1">
      <c r="A161" s="42"/>
      <c r="B161" s="43"/>
      <c r="C161" s="218" t="s">
        <v>998</v>
      </c>
      <c r="D161" s="218" t="s">
        <v>230</v>
      </c>
      <c r="E161" s="219" t="s">
        <v>3918</v>
      </c>
      <c r="F161" s="220" t="s">
        <v>3919</v>
      </c>
      <c r="G161" s="221" t="s">
        <v>1050</v>
      </c>
      <c r="H161" s="222">
        <v>1</v>
      </c>
      <c r="I161" s="223"/>
      <c r="J161" s="224">
        <f>ROUND(I161*H161,2)</f>
        <v>0</v>
      </c>
      <c r="K161" s="220" t="s">
        <v>281</v>
      </c>
      <c r="L161" s="48"/>
      <c r="M161" s="225" t="s">
        <v>44</v>
      </c>
      <c r="N161" s="226" t="s">
        <v>53</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362</v>
      </c>
      <c r="AT161" s="229" t="s">
        <v>230</v>
      </c>
      <c r="AU161" s="229" t="s">
        <v>90</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362</v>
      </c>
      <c r="BM161" s="229" t="s">
        <v>3920</v>
      </c>
    </row>
    <row r="162" s="2" customFormat="1" ht="33" customHeight="1">
      <c r="A162" s="42"/>
      <c r="B162" s="43"/>
      <c r="C162" s="218" t="s">
        <v>1003</v>
      </c>
      <c r="D162" s="218" t="s">
        <v>230</v>
      </c>
      <c r="E162" s="219" t="s">
        <v>3921</v>
      </c>
      <c r="F162" s="220" t="s">
        <v>3922</v>
      </c>
      <c r="G162" s="221" t="s">
        <v>1050</v>
      </c>
      <c r="H162" s="222">
        <v>1</v>
      </c>
      <c r="I162" s="223"/>
      <c r="J162" s="224">
        <f>ROUND(I162*H162,2)</f>
        <v>0</v>
      </c>
      <c r="K162" s="220" t="s">
        <v>281</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362</v>
      </c>
      <c r="AT162" s="229" t="s">
        <v>230</v>
      </c>
      <c r="AU162" s="229" t="s">
        <v>90</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362</v>
      </c>
      <c r="BM162" s="229" t="s">
        <v>3923</v>
      </c>
    </row>
    <row r="163" s="2" customFormat="1" ht="33" customHeight="1">
      <c r="A163" s="42"/>
      <c r="B163" s="43"/>
      <c r="C163" s="218" t="s">
        <v>1008</v>
      </c>
      <c r="D163" s="218" t="s">
        <v>230</v>
      </c>
      <c r="E163" s="219" t="s">
        <v>3924</v>
      </c>
      <c r="F163" s="220" t="s">
        <v>3925</v>
      </c>
      <c r="G163" s="221" t="s">
        <v>1050</v>
      </c>
      <c r="H163" s="222">
        <v>1</v>
      </c>
      <c r="I163" s="223"/>
      <c r="J163" s="224">
        <f>ROUND(I163*H163,2)</f>
        <v>0</v>
      </c>
      <c r="K163" s="220" t="s">
        <v>281</v>
      </c>
      <c r="L163" s="48"/>
      <c r="M163" s="225" t="s">
        <v>44</v>
      </c>
      <c r="N163" s="226" t="s">
        <v>53</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362</v>
      </c>
      <c r="AT163" s="229" t="s">
        <v>230</v>
      </c>
      <c r="AU163" s="229" t="s">
        <v>90</v>
      </c>
      <c r="AY163" s="20" t="s">
        <v>228</v>
      </c>
      <c r="BE163" s="230">
        <f>IF(N163="základní",J163,0)</f>
        <v>0</v>
      </c>
      <c r="BF163" s="230">
        <f>IF(N163="snížená",J163,0)</f>
        <v>0</v>
      </c>
      <c r="BG163" s="230">
        <f>IF(N163="zákl. přenesená",J163,0)</f>
        <v>0</v>
      </c>
      <c r="BH163" s="230">
        <f>IF(N163="sníž. přenesená",J163,0)</f>
        <v>0</v>
      </c>
      <c r="BI163" s="230">
        <f>IF(N163="nulová",J163,0)</f>
        <v>0</v>
      </c>
      <c r="BJ163" s="20" t="s">
        <v>90</v>
      </c>
      <c r="BK163" s="230">
        <f>ROUND(I163*H163,2)</f>
        <v>0</v>
      </c>
      <c r="BL163" s="20" t="s">
        <v>362</v>
      </c>
      <c r="BM163" s="229" t="s">
        <v>3926</v>
      </c>
    </row>
    <row r="164" s="2" customFormat="1" ht="24.15" customHeight="1">
      <c r="A164" s="42"/>
      <c r="B164" s="43"/>
      <c r="C164" s="218" t="s">
        <v>1015</v>
      </c>
      <c r="D164" s="218" t="s">
        <v>230</v>
      </c>
      <c r="E164" s="219" t="s">
        <v>3927</v>
      </c>
      <c r="F164" s="220" t="s">
        <v>3928</v>
      </c>
      <c r="G164" s="221" t="s">
        <v>1050</v>
      </c>
      <c r="H164" s="222">
        <v>2</v>
      </c>
      <c r="I164" s="223"/>
      <c r="J164" s="224">
        <f>ROUND(I164*H164,2)</f>
        <v>0</v>
      </c>
      <c r="K164" s="220" t="s">
        <v>281</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362</v>
      </c>
      <c r="AT164" s="229" t="s">
        <v>230</v>
      </c>
      <c r="AU164" s="229" t="s">
        <v>90</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362</v>
      </c>
      <c r="BM164" s="229" t="s">
        <v>3929</v>
      </c>
    </row>
    <row r="165" s="2" customFormat="1" ht="24.15" customHeight="1">
      <c r="A165" s="42"/>
      <c r="B165" s="43"/>
      <c r="C165" s="218" t="s">
        <v>1022</v>
      </c>
      <c r="D165" s="218" t="s">
        <v>230</v>
      </c>
      <c r="E165" s="219" t="s">
        <v>3930</v>
      </c>
      <c r="F165" s="220" t="s">
        <v>3931</v>
      </c>
      <c r="G165" s="221" t="s">
        <v>1050</v>
      </c>
      <c r="H165" s="222">
        <v>1</v>
      </c>
      <c r="I165" s="223"/>
      <c r="J165" s="224">
        <f>ROUND(I165*H165,2)</f>
        <v>0</v>
      </c>
      <c r="K165" s="220" t="s">
        <v>281</v>
      </c>
      <c r="L165" s="48"/>
      <c r="M165" s="225" t="s">
        <v>44</v>
      </c>
      <c r="N165" s="226" t="s">
        <v>53</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362</v>
      </c>
      <c r="AT165" s="229" t="s">
        <v>230</v>
      </c>
      <c r="AU165" s="229" t="s">
        <v>90</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362</v>
      </c>
      <c r="BM165" s="229" t="s">
        <v>3932</v>
      </c>
    </row>
    <row r="166" s="12" customFormat="1" ht="25.92" customHeight="1">
      <c r="A166" s="12"/>
      <c r="B166" s="202"/>
      <c r="C166" s="203"/>
      <c r="D166" s="204" t="s">
        <v>81</v>
      </c>
      <c r="E166" s="205" t="s">
        <v>3933</v>
      </c>
      <c r="F166" s="205" t="s">
        <v>3934</v>
      </c>
      <c r="G166" s="203"/>
      <c r="H166" s="203"/>
      <c r="I166" s="206"/>
      <c r="J166" s="207">
        <f>BK166</f>
        <v>0</v>
      </c>
      <c r="K166" s="203"/>
      <c r="L166" s="208"/>
      <c r="M166" s="209"/>
      <c r="N166" s="210"/>
      <c r="O166" s="210"/>
      <c r="P166" s="211">
        <f>SUM(P167:P190)</f>
        <v>0</v>
      </c>
      <c r="Q166" s="210"/>
      <c r="R166" s="211">
        <f>SUM(R167:R190)</f>
        <v>0</v>
      </c>
      <c r="S166" s="210"/>
      <c r="T166" s="212">
        <f>SUM(T167:T190)</f>
        <v>0</v>
      </c>
      <c r="U166" s="12"/>
      <c r="V166" s="12"/>
      <c r="W166" s="12"/>
      <c r="X166" s="12"/>
      <c r="Y166" s="12"/>
      <c r="Z166" s="12"/>
      <c r="AA166" s="12"/>
      <c r="AB166" s="12"/>
      <c r="AC166" s="12"/>
      <c r="AD166" s="12"/>
      <c r="AE166" s="12"/>
      <c r="AR166" s="213" t="s">
        <v>145</v>
      </c>
      <c r="AT166" s="214" t="s">
        <v>81</v>
      </c>
      <c r="AU166" s="214" t="s">
        <v>82</v>
      </c>
      <c r="AY166" s="213" t="s">
        <v>228</v>
      </c>
      <c r="BK166" s="215">
        <f>SUM(BK167:BK190)</f>
        <v>0</v>
      </c>
    </row>
    <row r="167" s="2" customFormat="1" ht="24.15" customHeight="1">
      <c r="A167" s="42"/>
      <c r="B167" s="43"/>
      <c r="C167" s="218" t="s">
        <v>1027</v>
      </c>
      <c r="D167" s="218" t="s">
        <v>230</v>
      </c>
      <c r="E167" s="219" t="s">
        <v>3935</v>
      </c>
      <c r="F167" s="220" t="s">
        <v>3936</v>
      </c>
      <c r="G167" s="221" t="s">
        <v>299</v>
      </c>
      <c r="H167" s="222">
        <v>44.75</v>
      </c>
      <c r="I167" s="223"/>
      <c r="J167" s="224">
        <f>ROUND(I167*H167,2)</f>
        <v>0</v>
      </c>
      <c r="K167" s="220" t="s">
        <v>281</v>
      </c>
      <c r="L167" s="48"/>
      <c r="M167" s="225" t="s">
        <v>44</v>
      </c>
      <c r="N167" s="226" t="s">
        <v>53</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362</v>
      </c>
      <c r="AT167" s="229" t="s">
        <v>230</v>
      </c>
      <c r="AU167" s="229" t="s">
        <v>90</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362</v>
      </c>
      <c r="BM167" s="229" t="s">
        <v>3937</v>
      </c>
    </row>
    <row r="168" s="2" customFormat="1">
      <c r="A168" s="42"/>
      <c r="B168" s="43"/>
      <c r="C168" s="44"/>
      <c r="D168" s="238" t="s">
        <v>328</v>
      </c>
      <c r="E168" s="44"/>
      <c r="F168" s="279" t="s">
        <v>3938</v>
      </c>
      <c r="G168" s="44"/>
      <c r="H168" s="44"/>
      <c r="I168" s="233"/>
      <c r="J168" s="44"/>
      <c r="K168" s="44"/>
      <c r="L168" s="48"/>
      <c r="M168" s="234"/>
      <c r="N168" s="235"/>
      <c r="O168" s="88"/>
      <c r="P168" s="88"/>
      <c r="Q168" s="88"/>
      <c r="R168" s="88"/>
      <c r="S168" s="88"/>
      <c r="T168" s="89"/>
      <c r="U168" s="42"/>
      <c r="V168" s="42"/>
      <c r="W168" s="42"/>
      <c r="X168" s="42"/>
      <c r="Y168" s="42"/>
      <c r="Z168" s="42"/>
      <c r="AA168" s="42"/>
      <c r="AB168" s="42"/>
      <c r="AC168" s="42"/>
      <c r="AD168" s="42"/>
      <c r="AE168" s="42"/>
      <c r="AT168" s="20" t="s">
        <v>328</v>
      </c>
      <c r="AU168" s="20" t="s">
        <v>90</v>
      </c>
    </row>
    <row r="169" s="2" customFormat="1" ht="24.15" customHeight="1">
      <c r="A169" s="42"/>
      <c r="B169" s="43"/>
      <c r="C169" s="218" t="s">
        <v>1031</v>
      </c>
      <c r="D169" s="218" t="s">
        <v>230</v>
      </c>
      <c r="E169" s="219" t="s">
        <v>3939</v>
      </c>
      <c r="F169" s="220" t="s">
        <v>3940</v>
      </c>
      <c r="G169" s="221" t="s">
        <v>299</v>
      </c>
      <c r="H169" s="222">
        <v>38.75</v>
      </c>
      <c r="I169" s="223"/>
      <c r="J169" s="224">
        <f>ROUND(I169*H169,2)</f>
        <v>0</v>
      </c>
      <c r="K169" s="220" t="s">
        <v>281</v>
      </c>
      <c r="L169" s="48"/>
      <c r="M169" s="225" t="s">
        <v>44</v>
      </c>
      <c r="N169" s="226" t="s">
        <v>53</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362</v>
      </c>
      <c r="AT169" s="229" t="s">
        <v>230</v>
      </c>
      <c r="AU169" s="229" t="s">
        <v>90</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362</v>
      </c>
      <c r="BM169" s="229" t="s">
        <v>3941</v>
      </c>
    </row>
    <row r="170" s="2" customFormat="1">
      <c r="A170" s="42"/>
      <c r="B170" s="43"/>
      <c r="C170" s="44"/>
      <c r="D170" s="238" t="s">
        <v>328</v>
      </c>
      <c r="E170" s="44"/>
      <c r="F170" s="279" t="s">
        <v>3938</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0" t="s">
        <v>328</v>
      </c>
      <c r="AU170" s="20" t="s">
        <v>90</v>
      </c>
    </row>
    <row r="171" s="2" customFormat="1" ht="24.15" customHeight="1">
      <c r="A171" s="42"/>
      <c r="B171" s="43"/>
      <c r="C171" s="218" t="s">
        <v>1037</v>
      </c>
      <c r="D171" s="218" t="s">
        <v>230</v>
      </c>
      <c r="E171" s="219" t="s">
        <v>3942</v>
      </c>
      <c r="F171" s="220" t="s">
        <v>3943</v>
      </c>
      <c r="G171" s="221" t="s">
        <v>299</v>
      </c>
      <c r="H171" s="222">
        <v>46.387999999999998</v>
      </c>
      <c r="I171" s="223"/>
      <c r="J171" s="224">
        <f>ROUND(I171*H171,2)</f>
        <v>0</v>
      </c>
      <c r="K171" s="220" t="s">
        <v>281</v>
      </c>
      <c r="L171" s="48"/>
      <c r="M171" s="225" t="s">
        <v>44</v>
      </c>
      <c r="N171" s="226" t="s">
        <v>53</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362</v>
      </c>
      <c r="AT171" s="229" t="s">
        <v>230</v>
      </c>
      <c r="AU171" s="229" t="s">
        <v>90</v>
      </c>
      <c r="AY171" s="20" t="s">
        <v>228</v>
      </c>
      <c r="BE171" s="230">
        <f>IF(N171="základní",J171,0)</f>
        <v>0</v>
      </c>
      <c r="BF171" s="230">
        <f>IF(N171="snížená",J171,0)</f>
        <v>0</v>
      </c>
      <c r="BG171" s="230">
        <f>IF(N171="zákl. přenesená",J171,0)</f>
        <v>0</v>
      </c>
      <c r="BH171" s="230">
        <f>IF(N171="sníž. přenesená",J171,0)</f>
        <v>0</v>
      </c>
      <c r="BI171" s="230">
        <f>IF(N171="nulová",J171,0)</f>
        <v>0</v>
      </c>
      <c r="BJ171" s="20" t="s">
        <v>90</v>
      </c>
      <c r="BK171" s="230">
        <f>ROUND(I171*H171,2)</f>
        <v>0</v>
      </c>
      <c r="BL171" s="20" t="s">
        <v>362</v>
      </c>
      <c r="BM171" s="229" t="s">
        <v>3944</v>
      </c>
    </row>
    <row r="172" s="2" customFormat="1">
      <c r="A172" s="42"/>
      <c r="B172" s="43"/>
      <c r="C172" s="44"/>
      <c r="D172" s="238" t="s">
        <v>328</v>
      </c>
      <c r="E172" s="44"/>
      <c r="F172" s="279" t="s">
        <v>3938</v>
      </c>
      <c r="G172" s="44"/>
      <c r="H172" s="44"/>
      <c r="I172" s="233"/>
      <c r="J172" s="44"/>
      <c r="K172" s="44"/>
      <c r="L172" s="48"/>
      <c r="M172" s="234"/>
      <c r="N172" s="235"/>
      <c r="O172" s="88"/>
      <c r="P172" s="88"/>
      <c r="Q172" s="88"/>
      <c r="R172" s="88"/>
      <c r="S172" s="88"/>
      <c r="T172" s="89"/>
      <c r="U172" s="42"/>
      <c r="V172" s="42"/>
      <c r="W172" s="42"/>
      <c r="X172" s="42"/>
      <c r="Y172" s="42"/>
      <c r="Z172" s="42"/>
      <c r="AA172" s="42"/>
      <c r="AB172" s="42"/>
      <c r="AC172" s="42"/>
      <c r="AD172" s="42"/>
      <c r="AE172" s="42"/>
      <c r="AT172" s="20" t="s">
        <v>328</v>
      </c>
      <c r="AU172" s="20" t="s">
        <v>90</v>
      </c>
    </row>
    <row r="173" s="2" customFormat="1" ht="24.15" customHeight="1">
      <c r="A173" s="42"/>
      <c r="B173" s="43"/>
      <c r="C173" s="218" t="s">
        <v>1047</v>
      </c>
      <c r="D173" s="218" t="s">
        <v>230</v>
      </c>
      <c r="E173" s="219" t="s">
        <v>3945</v>
      </c>
      <c r="F173" s="220" t="s">
        <v>3946</v>
      </c>
      <c r="G173" s="221" t="s">
        <v>299</v>
      </c>
      <c r="H173" s="222">
        <v>23.545999999999999</v>
      </c>
      <c r="I173" s="223"/>
      <c r="J173" s="224">
        <f>ROUND(I173*H173,2)</f>
        <v>0</v>
      </c>
      <c r="K173" s="220" t="s">
        <v>281</v>
      </c>
      <c r="L173" s="48"/>
      <c r="M173" s="225" t="s">
        <v>44</v>
      </c>
      <c r="N173" s="226" t="s">
        <v>53</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362</v>
      </c>
      <c r="AT173" s="229" t="s">
        <v>230</v>
      </c>
      <c r="AU173" s="229" t="s">
        <v>90</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362</v>
      </c>
      <c r="BM173" s="229" t="s">
        <v>3947</v>
      </c>
    </row>
    <row r="174" s="2" customFormat="1">
      <c r="A174" s="42"/>
      <c r="B174" s="43"/>
      <c r="C174" s="44"/>
      <c r="D174" s="238" t="s">
        <v>328</v>
      </c>
      <c r="E174" s="44"/>
      <c r="F174" s="279" t="s">
        <v>3938</v>
      </c>
      <c r="G174" s="44"/>
      <c r="H174" s="44"/>
      <c r="I174" s="233"/>
      <c r="J174" s="44"/>
      <c r="K174" s="44"/>
      <c r="L174" s="48"/>
      <c r="M174" s="234"/>
      <c r="N174" s="235"/>
      <c r="O174" s="88"/>
      <c r="P174" s="88"/>
      <c r="Q174" s="88"/>
      <c r="R174" s="88"/>
      <c r="S174" s="88"/>
      <c r="T174" s="89"/>
      <c r="U174" s="42"/>
      <c r="V174" s="42"/>
      <c r="W174" s="42"/>
      <c r="X174" s="42"/>
      <c r="Y174" s="42"/>
      <c r="Z174" s="42"/>
      <c r="AA174" s="42"/>
      <c r="AB174" s="42"/>
      <c r="AC174" s="42"/>
      <c r="AD174" s="42"/>
      <c r="AE174" s="42"/>
      <c r="AT174" s="20" t="s">
        <v>328</v>
      </c>
      <c r="AU174" s="20" t="s">
        <v>90</v>
      </c>
    </row>
    <row r="175" s="2" customFormat="1" ht="24.15" customHeight="1">
      <c r="A175" s="42"/>
      <c r="B175" s="43"/>
      <c r="C175" s="218" t="s">
        <v>1052</v>
      </c>
      <c r="D175" s="218" t="s">
        <v>230</v>
      </c>
      <c r="E175" s="219" t="s">
        <v>3948</v>
      </c>
      <c r="F175" s="220" t="s">
        <v>3949</v>
      </c>
      <c r="G175" s="221" t="s">
        <v>1050</v>
      </c>
      <c r="H175" s="222">
        <v>1</v>
      </c>
      <c r="I175" s="223"/>
      <c r="J175" s="224">
        <f>ROUND(I175*H175,2)</f>
        <v>0</v>
      </c>
      <c r="K175" s="220" t="s">
        <v>281</v>
      </c>
      <c r="L175" s="48"/>
      <c r="M175" s="225" t="s">
        <v>44</v>
      </c>
      <c r="N175" s="226" t="s">
        <v>53</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362</v>
      </c>
      <c r="AT175" s="229" t="s">
        <v>230</v>
      </c>
      <c r="AU175" s="229" t="s">
        <v>90</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362</v>
      </c>
      <c r="BM175" s="229" t="s">
        <v>3950</v>
      </c>
    </row>
    <row r="176" s="2" customFormat="1" ht="24.15" customHeight="1">
      <c r="A176" s="42"/>
      <c r="B176" s="43"/>
      <c r="C176" s="218" t="s">
        <v>1059</v>
      </c>
      <c r="D176" s="218" t="s">
        <v>230</v>
      </c>
      <c r="E176" s="219" t="s">
        <v>3951</v>
      </c>
      <c r="F176" s="220" t="s">
        <v>3952</v>
      </c>
      <c r="G176" s="221" t="s">
        <v>1050</v>
      </c>
      <c r="H176" s="222">
        <v>1</v>
      </c>
      <c r="I176" s="223"/>
      <c r="J176" s="224">
        <f>ROUND(I176*H176,2)</f>
        <v>0</v>
      </c>
      <c r="K176" s="220" t="s">
        <v>281</v>
      </c>
      <c r="L176" s="48"/>
      <c r="M176" s="225" t="s">
        <v>44</v>
      </c>
      <c r="N176" s="226"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362</v>
      </c>
      <c r="AT176" s="229" t="s">
        <v>230</v>
      </c>
      <c r="AU176" s="229" t="s">
        <v>90</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362</v>
      </c>
      <c r="BM176" s="229" t="s">
        <v>3953</v>
      </c>
    </row>
    <row r="177" s="2" customFormat="1" ht="16.5" customHeight="1">
      <c r="A177" s="42"/>
      <c r="B177" s="43"/>
      <c r="C177" s="218" t="s">
        <v>1065</v>
      </c>
      <c r="D177" s="218" t="s">
        <v>230</v>
      </c>
      <c r="E177" s="219" t="s">
        <v>3954</v>
      </c>
      <c r="F177" s="220" t="s">
        <v>3811</v>
      </c>
      <c r="G177" s="221" t="s">
        <v>2056</v>
      </c>
      <c r="H177" s="222">
        <v>0</v>
      </c>
      <c r="I177" s="223"/>
      <c r="J177" s="224">
        <f>ROUND(I177*H177,2)</f>
        <v>0</v>
      </c>
      <c r="K177" s="220" t="s">
        <v>281</v>
      </c>
      <c r="L177" s="48"/>
      <c r="M177" s="225" t="s">
        <v>44</v>
      </c>
      <c r="N177" s="226" t="s">
        <v>53</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362</v>
      </c>
      <c r="AT177" s="229" t="s">
        <v>230</v>
      </c>
      <c r="AU177" s="229" t="s">
        <v>90</v>
      </c>
      <c r="AY177" s="20" t="s">
        <v>228</v>
      </c>
      <c r="BE177" s="230">
        <f>IF(N177="základní",J177,0)</f>
        <v>0</v>
      </c>
      <c r="BF177" s="230">
        <f>IF(N177="snížená",J177,0)</f>
        <v>0</v>
      </c>
      <c r="BG177" s="230">
        <f>IF(N177="zákl. přenesená",J177,0)</f>
        <v>0</v>
      </c>
      <c r="BH177" s="230">
        <f>IF(N177="sníž. přenesená",J177,0)</f>
        <v>0</v>
      </c>
      <c r="BI177" s="230">
        <f>IF(N177="nulová",J177,0)</f>
        <v>0</v>
      </c>
      <c r="BJ177" s="20" t="s">
        <v>90</v>
      </c>
      <c r="BK177" s="230">
        <f>ROUND(I177*H177,2)</f>
        <v>0</v>
      </c>
      <c r="BL177" s="20" t="s">
        <v>362</v>
      </c>
      <c r="BM177" s="229" t="s">
        <v>3955</v>
      </c>
    </row>
    <row r="178" s="2" customFormat="1" ht="24.15" customHeight="1">
      <c r="A178" s="42"/>
      <c r="B178" s="43"/>
      <c r="C178" s="218" t="s">
        <v>1071</v>
      </c>
      <c r="D178" s="218" t="s">
        <v>230</v>
      </c>
      <c r="E178" s="219" t="s">
        <v>3956</v>
      </c>
      <c r="F178" s="220" t="s">
        <v>3957</v>
      </c>
      <c r="G178" s="221" t="s">
        <v>299</v>
      </c>
      <c r="H178" s="222">
        <v>1.24</v>
      </c>
      <c r="I178" s="223"/>
      <c r="J178" s="224">
        <f>ROUND(I178*H178,2)</f>
        <v>0</v>
      </c>
      <c r="K178" s="220" t="s">
        <v>281</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362</v>
      </c>
      <c r="AT178" s="229" t="s">
        <v>230</v>
      </c>
      <c r="AU178" s="229" t="s">
        <v>90</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362</v>
      </c>
      <c r="BM178" s="229" t="s">
        <v>3958</v>
      </c>
    </row>
    <row r="179" s="2" customFormat="1" ht="24.15" customHeight="1">
      <c r="A179" s="42"/>
      <c r="B179" s="43"/>
      <c r="C179" s="218" t="s">
        <v>1076</v>
      </c>
      <c r="D179" s="218" t="s">
        <v>230</v>
      </c>
      <c r="E179" s="219" t="s">
        <v>3959</v>
      </c>
      <c r="F179" s="220" t="s">
        <v>3960</v>
      </c>
      <c r="G179" s="221" t="s">
        <v>299</v>
      </c>
      <c r="H179" s="222">
        <v>25.41</v>
      </c>
      <c r="I179" s="223"/>
      <c r="J179" s="224">
        <f>ROUND(I179*H179,2)</f>
        <v>0</v>
      </c>
      <c r="K179" s="220" t="s">
        <v>281</v>
      </c>
      <c r="L179" s="48"/>
      <c r="M179" s="225" t="s">
        <v>44</v>
      </c>
      <c r="N179" s="226"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362</v>
      </c>
      <c r="AT179" s="229" t="s">
        <v>230</v>
      </c>
      <c r="AU179" s="229" t="s">
        <v>90</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362</v>
      </c>
      <c r="BM179" s="229" t="s">
        <v>3961</v>
      </c>
    </row>
    <row r="180" s="2" customFormat="1" ht="24.15" customHeight="1">
      <c r="A180" s="42"/>
      <c r="B180" s="43"/>
      <c r="C180" s="218" t="s">
        <v>1082</v>
      </c>
      <c r="D180" s="218" t="s">
        <v>230</v>
      </c>
      <c r="E180" s="219" t="s">
        <v>3962</v>
      </c>
      <c r="F180" s="220" t="s">
        <v>3963</v>
      </c>
      <c r="G180" s="221" t="s">
        <v>299</v>
      </c>
      <c r="H180" s="222">
        <v>11.029999999999999</v>
      </c>
      <c r="I180" s="223"/>
      <c r="J180" s="224">
        <f>ROUND(I180*H180,2)</f>
        <v>0</v>
      </c>
      <c r="K180" s="220" t="s">
        <v>281</v>
      </c>
      <c r="L180" s="48"/>
      <c r="M180" s="225" t="s">
        <v>44</v>
      </c>
      <c r="N180" s="226" t="s">
        <v>53</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362</v>
      </c>
      <c r="AT180" s="229" t="s">
        <v>230</v>
      </c>
      <c r="AU180" s="229" t="s">
        <v>90</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362</v>
      </c>
      <c r="BM180" s="229" t="s">
        <v>3964</v>
      </c>
    </row>
    <row r="181" s="2" customFormat="1" ht="24.15" customHeight="1">
      <c r="A181" s="42"/>
      <c r="B181" s="43"/>
      <c r="C181" s="218" t="s">
        <v>1088</v>
      </c>
      <c r="D181" s="218" t="s">
        <v>230</v>
      </c>
      <c r="E181" s="219" t="s">
        <v>3965</v>
      </c>
      <c r="F181" s="220" t="s">
        <v>3966</v>
      </c>
      <c r="G181" s="221" t="s">
        <v>1050</v>
      </c>
      <c r="H181" s="222">
        <v>1</v>
      </c>
      <c r="I181" s="223"/>
      <c r="J181" s="224">
        <f>ROUND(I181*H181,2)</f>
        <v>0</v>
      </c>
      <c r="K181" s="220" t="s">
        <v>281</v>
      </c>
      <c r="L181" s="48"/>
      <c r="M181" s="225" t="s">
        <v>44</v>
      </c>
      <c r="N181" s="226" t="s">
        <v>53</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362</v>
      </c>
      <c r="AT181" s="229" t="s">
        <v>230</v>
      </c>
      <c r="AU181" s="229" t="s">
        <v>90</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362</v>
      </c>
      <c r="BM181" s="229" t="s">
        <v>3967</v>
      </c>
    </row>
    <row r="182" s="2" customFormat="1" ht="24.15" customHeight="1">
      <c r="A182" s="42"/>
      <c r="B182" s="43"/>
      <c r="C182" s="218" t="s">
        <v>1739</v>
      </c>
      <c r="D182" s="218" t="s">
        <v>230</v>
      </c>
      <c r="E182" s="219" t="s">
        <v>3968</v>
      </c>
      <c r="F182" s="220" t="s">
        <v>3969</v>
      </c>
      <c r="G182" s="221" t="s">
        <v>1050</v>
      </c>
      <c r="H182" s="222">
        <v>1</v>
      </c>
      <c r="I182" s="223"/>
      <c r="J182" s="224">
        <f>ROUND(I182*H182,2)</f>
        <v>0</v>
      </c>
      <c r="K182" s="220" t="s">
        <v>281</v>
      </c>
      <c r="L182" s="48"/>
      <c r="M182" s="225" t="s">
        <v>44</v>
      </c>
      <c r="N182" s="226"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362</v>
      </c>
      <c r="AT182" s="229" t="s">
        <v>230</v>
      </c>
      <c r="AU182" s="229" t="s">
        <v>90</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362</v>
      </c>
      <c r="BM182" s="229" t="s">
        <v>3970</v>
      </c>
    </row>
    <row r="183" s="2" customFormat="1" ht="24.15" customHeight="1">
      <c r="A183" s="42"/>
      <c r="B183" s="43"/>
      <c r="C183" s="218" t="s">
        <v>1743</v>
      </c>
      <c r="D183" s="218" t="s">
        <v>230</v>
      </c>
      <c r="E183" s="219" t="s">
        <v>3971</v>
      </c>
      <c r="F183" s="220" t="s">
        <v>3946</v>
      </c>
      <c r="G183" s="221" t="s">
        <v>299</v>
      </c>
      <c r="H183" s="222">
        <v>11.25</v>
      </c>
      <c r="I183" s="223"/>
      <c r="J183" s="224">
        <f>ROUND(I183*H183,2)</f>
        <v>0</v>
      </c>
      <c r="K183" s="220" t="s">
        <v>281</v>
      </c>
      <c r="L183" s="48"/>
      <c r="M183" s="225" t="s">
        <v>44</v>
      </c>
      <c r="N183" s="226" t="s">
        <v>53</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362</v>
      </c>
      <c r="AT183" s="229" t="s">
        <v>230</v>
      </c>
      <c r="AU183" s="229" t="s">
        <v>90</v>
      </c>
      <c r="AY183" s="20" t="s">
        <v>228</v>
      </c>
      <c r="BE183" s="230">
        <f>IF(N183="základní",J183,0)</f>
        <v>0</v>
      </c>
      <c r="BF183" s="230">
        <f>IF(N183="snížená",J183,0)</f>
        <v>0</v>
      </c>
      <c r="BG183" s="230">
        <f>IF(N183="zákl. přenesená",J183,0)</f>
        <v>0</v>
      </c>
      <c r="BH183" s="230">
        <f>IF(N183="sníž. přenesená",J183,0)</f>
        <v>0</v>
      </c>
      <c r="BI183" s="230">
        <f>IF(N183="nulová",J183,0)</f>
        <v>0</v>
      </c>
      <c r="BJ183" s="20" t="s">
        <v>90</v>
      </c>
      <c r="BK183" s="230">
        <f>ROUND(I183*H183,2)</f>
        <v>0</v>
      </c>
      <c r="BL183" s="20" t="s">
        <v>362</v>
      </c>
      <c r="BM183" s="229" t="s">
        <v>3972</v>
      </c>
    </row>
    <row r="184" s="2" customFormat="1">
      <c r="A184" s="42"/>
      <c r="B184" s="43"/>
      <c r="C184" s="44"/>
      <c r="D184" s="238" t="s">
        <v>328</v>
      </c>
      <c r="E184" s="44"/>
      <c r="F184" s="279" t="s">
        <v>3938</v>
      </c>
      <c r="G184" s="44"/>
      <c r="H184" s="44"/>
      <c r="I184" s="233"/>
      <c r="J184" s="44"/>
      <c r="K184" s="44"/>
      <c r="L184" s="48"/>
      <c r="M184" s="234"/>
      <c r="N184" s="235"/>
      <c r="O184" s="88"/>
      <c r="P184" s="88"/>
      <c r="Q184" s="88"/>
      <c r="R184" s="88"/>
      <c r="S184" s="88"/>
      <c r="T184" s="89"/>
      <c r="U184" s="42"/>
      <c r="V184" s="42"/>
      <c r="W184" s="42"/>
      <c r="X184" s="42"/>
      <c r="Y184" s="42"/>
      <c r="Z184" s="42"/>
      <c r="AA184" s="42"/>
      <c r="AB184" s="42"/>
      <c r="AC184" s="42"/>
      <c r="AD184" s="42"/>
      <c r="AE184" s="42"/>
      <c r="AT184" s="20" t="s">
        <v>328</v>
      </c>
      <c r="AU184" s="20" t="s">
        <v>90</v>
      </c>
    </row>
    <row r="185" s="2" customFormat="1" ht="24.15" customHeight="1">
      <c r="A185" s="42"/>
      <c r="B185" s="43"/>
      <c r="C185" s="218" t="s">
        <v>1746</v>
      </c>
      <c r="D185" s="218" t="s">
        <v>230</v>
      </c>
      <c r="E185" s="219" t="s">
        <v>3973</v>
      </c>
      <c r="F185" s="220" t="s">
        <v>3943</v>
      </c>
      <c r="G185" s="221" t="s">
        <v>299</v>
      </c>
      <c r="H185" s="222">
        <v>10.82</v>
      </c>
      <c r="I185" s="223"/>
      <c r="J185" s="224">
        <f>ROUND(I185*H185,2)</f>
        <v>0</v>
      </c>
      <c r="K185" s="220" t="s">
        <v>281</v>
      </c>
      <c r="L185" s="48"/>
      <c r="M185" s="225" t="s">
        <v>44</v>
      </c>
      <c r="N185" s="226" t="s">
        <v>53</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362</v>
      </c>
      <c r="AT185" s="229" t="s">
        <v>230</v>
      </c>
      <c r="AU185" s="229" t="s">
        <v>90</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362</v>
      </c>
      <c r="BM185" s="229" t="s">
        <v>3974</v>
      </c>
    </row>
    <row r="186" s="2" customFormat="1" ht="24.15" customHeight="1">
      <c r="A186" s="42"/>
      <c r="B186" s="43"/>
      <c r="C186" s="218" t="s">
        <v>1752</v>
      </c>
      <c r="D186" s="218" t="s">
        <v>230</v>
      </c>
      <c r="E186" s="219" t="s">
        <v>3975</v>
      </c>
      <c r="F186" s="220" t="s">
        <v>3943</v>
      </c>
      <c r="G186" s="221" t="s">
        <v>299</v>
      </c>
      <c r="H186" s="222">
        <v>25.420000000000002</v>
      </c>
      <c r="I186" s="223"/>
      <c r="J186" s="224">
        <f>ROUND(I186*H186,2)</f>
        <v>0</v>
      </c>
      <c r="K186" s="220" t="s">
        <v>281</v>
      </c>
      <c r="L186" s="48"/>
      <c r="M186" s="225" t="s">
        <v>44</v>
      </c>
      <c r="N186" s="226" t="s">
        <v>53</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362</v>
      </c>
      <c r="AT186" s="229" t="s">
        <v>230</v>
      </c>
      <c r="AU186" s="229" t="s">
        <v>90</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362</v>
      </c>
      <c r="BM186" s="229" t="s">
        <v>3976</v>
      </c>
    </row>
    <row r="187" s="2" customFormat="1" ht="24.15" customHeight="1">
      <c r="A187" s="42"/>
      <c r="B187" s="43"/>
      <c r="C187" s="218" t="s">
        <v>1758</v>
      </c>
      <c r="D187" s="218" t="s">
        <v>230</v>
      </c>
      <c r="E187" s="219" t="s">
        <v>3977</v>
      </c>
      <c r="F187" s="220" t="s">
        <v>3978</v>
      </c>
      <c r="G187" s="221" t="s">
        <v>299</v>
      </c>
      <c r="H187" s="222">
        <v>10</v>
      </c>
      <c r="I187" s="223"/>
      <c r="J187" s="224">
        <f>ROUND(I187*H187,2)</f>
        <v>0</v>
      </c>
      <c r="K187" s="220" t="s">
        <v>281</v>
      </c>
      <c r="L187" s="48"/>
      <c r="M187" s="225" t="s">
        <v>44</v>
      </c>
      <c r="N187" s="226" t="s">
        <v>53</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362</v>
      </c>
      <c r="AT187" s="229" t="s">
        <v>230</v>
      </c>
      <c r="AU187" s="229" t="s">
        <v>90</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362</v>
      </c>
      <c r="BM187" s="229" t="s">
        <v>3979</v>
      </c>
    </row>
    <row r="188" s="2" customFormat="1" ht="24.15" customHeight="1">
      <c r="A188" s="42"/>
      <c r="B188" s="43"/>
      <c r="C188" s="218" t="s">
        <v>1761</v>
      </c>
      <c r="D188" s="218" t="s">
        <v>230</v>
      </c>
      <c r="E188" s="219" t="s">
        <v>3980</v>
      </c>
      <c r="F188" s="220" t="s">
        <v>3981</v>
      </c>
      <c r="G188" s="221" t="s">
        <v>1050</v>
      </c>
      <c r="H188" s="222">
        <v>1</v>
      </c>
      <c r="I188" s="223"/>
      <c r="J188" s="224">
        <f>ROUND(I188*H188,2)</f>
        <v>0</v>
      </c>
      <c r="K188" s="220" t="s">
        <v>281</v>
      </c>
      <c r="L188" s="48"/>
      <c r="M188" s="225" t="s">
        <v>44</v>
      </c>
      <c r="N188" s="226"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362</v>
      </c>
      <c r="AT188" s="229" t="s">
        <v>230</v>
      </c>
      <c r="AU188" s="229" t="s">
        <v>90</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362</v>
      </c>
      <c r="BM188" s="229" t="s">
        <v>3982</v>
      </c>
    </row>
    <row r="189" s="2" customFormat="1" ht="24.15" customHeight="1">
      <c r="A189" s="42"/>
      <c r="B189" s="43"/>
      <c r="C189" s="218" t="s">
        <v>1764</v>
      </c>
      <c r="D189" s="218" t="s">
        <v>230</v>
      </c>
      <c r="E189" s="219" t="s">
        <v>3983</v>
      </c>
      <c r="F189" s="220" t="s">
        <v>3984</v>
      </c>
      <c r="G189" s="221" t="s">
        <v>1050</v>
      </c>
      <c r="H189" s="222">
        <v>1</v>
      </c>
      <c r="I189" s="223"/>
      <c r="J189" s="224">
        <f>ROUND(I189*H189,2)</f>
        <v>0</v>
      </c>
      <c r="K189" s="220" t="s">
        <v>281</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362</v>
      </c>
      <c r="AT189" s="229" t="s">
        <v>230</v>
      </c>
      <c r="AU189" s="229" t="s">
        <v>90</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362</v>
      </c>
      <c r="BM189" s="229" t="s">
        <v>3985</v>
      </c>
    </row>
    <row r="190" s="2" customFormat="1" ht="24.15" customHeight="1">
      <c r="A190" s="42"/>
      <c r="B190" s="43"/>
      <c r="C190" s="218" t="s">
        <v>1769</v>
      </c>
      <c r="D190" s="218" t="s">
        <v>230</v>
      </c>
      <c r="E190" s="219" t="s">
        <v>3986</v>
      </c>
      <c r="F190" s="220" t="s">
        <v>3987</v>
      </c>
      <c r="G190" s="221" t="s">
        <v>1050</v>
      </c>
      <c r="H190" s="222">
        <v>1</v>
      </c>
      <c r="I190" s="223"/>
      <c r="J190" s="224">
        <f>ROUND(I190*H190,2)</f>
        <v>0</v>
      </c>
      <c r="K190" s="220" t="s">
        <v>281</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362</v>
      </c>
      <c r="AT190" s="229" t="s">
        <v>230</v>
      </c>
      <c r="AU190" s="229" t="s">
        <v>90</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362</v>
      </c>
      <c r="BM190" s="229" t="s">
        <v>3988</v>
      </c>
    </row>
    <row r="191" s="12" customFormat="1" ht="25.92" customHeight="1">
      <c r="A191" s="12"/>
      <c r="B191" s="202"/>
      <c r="C191" s="203"/>
      <c r="D191" s="204" t="s">
        <v>81</v>
      </c>
      <c r="E191" s="205" t="s">
        <v>3989</v>
      </c>
      <c r="F191" s="205" t="s">
        <v>3990</v>
      </c>
      <c r="G191" s="203"/>
      <c r="H191" s="203"/>
      <c r="I191" s="206"/>
      <c r="J191" s="207">
        <f>BK191</f>
        <v>0</v>
      </c>
      <c r="K191" s="203"/>
      <c r="L191" s="208"/>
      <c r="M191" s="209"/>
      <c r="N191" s="210"/>
      <c r="O191" s="210"/>
      <c r="P191" s="211">
        <f>SUM(P192:P213)</f>
        <v>0</v>
      </c>
      <c r="Q191" s="210"/>
      <c r="R191" s="211">
        <f>SUM(R192:R213)</f>
        <v>0</v>
      </c>
      <c r="S191" s="210"/>
      <c r="T191" s="212">
        <f>SUM(T192:T213)</f>
        <v>0</v>
      </c>
      <c r="U191" s="12"/>
      <c r="V191" s="12"/>
      <c r="W191" s="12"/>
      <c r="X191" s="12"/>
      <c r="Y191" s="12"/>
      <c r="Z191" s="12"/>
      <c r="AA191" s="12"/>
      <c r="AB191" s="12"/>
      <c r="AC191" s="12"/>
      <c r="AD191" s="12"/>
      <c r="AE191" s="12"/>
      <c r="AR191" s="213" t="s">
        <v>145</v>
      </c>
      <c r="AT191" s="214" t="s">
        <v>81</v>
      </c>
      <c r="AU191" s="214" t="s">
        <v>82</v>
      </c>
      <c r="AY191" s="213" t="s">
        <v>228</v>
      </c>
      <c r="BK191" s="215">
        <f>SUM(BK192:BK213)</f>
        <v>0</v>
      </c>
    </row>
    <row r="192" s="2" customFormat="1" ht="16.5" customHeight="1">
      <c r="A192" s="42"/>
      <c r="B192" s="43"/>
      <c r="C192" s="218" t="s">
        <v>1774</v>
      </c>
      <c r="D192" s="218" t="s">
        <v>230</v>
      </c>
      <c r="E192" s="219" t="s">
        <v>3991</v>
      </c>
      <c r="F192" s="220" t="s">
        <v>3992</v>
      </c>
      <c r="G192" s="221" t="s">
        <v>2056</v>
      </c>
      <c r="H192" s="222">
        <v>0</v>
      </c>
      <c r="I192" s="223"/>
      <c r="J192" s="224">
        <f>ROUND(I192*H192,2)</f>
        <v>0</v>
      </c>
      <c r="K192" s="220" t="s">
        <v>281</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362</v>
      </c>
      <c r="AT192" s="229" t="s">
        <v>230</v>
      </c>
      <c r="AU192" s="229" t="s">
        <v>90</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362</v>
      </c>
      <c r="BM192" s="229" t="s">
        <v>3993</v>
      </c>
    </row>
    <row r="193" s="2" customFormat="1" ht="21.75" customHeight="1">
      <c r="A193" s="42"/>
      <c r="B193" s="43"/>
      <c r="C193" s="218" t="s">
        <v>1779</v>
      </c>
      <c r="D193" s="218" t="s">
        <v>230</v>
      </c>
      <c r="E193" s="219" t="s">
        <v>3994</v>
      </c>
      <c r="F193" s="220" t="s">
        <v>3995</v>
      </c>
      <c r="G193" s="221" t="s">
        <v>1050</v>
      </c>
      <c r="H193" s="222">
        <v>28</v>
      </c>
      <c r="I193" s="223"/>
      <c r="J193" s="224">
        <f>ROUND(I193*H193,2)</f>
        <v>0</v>
      </c>
      <c r="K193" s="220" t="s">
        <v>281</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362</v>
      </c>
      <c r="AT193" s="229" t="s">
        <v>230</v>
      </c>
      <c r="AU193" s="229" t="s">
        <v>90</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362</v>
      </c>
      <c r="BM193" s="229" t="s">
        <v>3996</v>
      </c>
    </row>
    <row r="194" s="2" customFormat="1" ht="24.15" customHeight="1">
      <c r="A194" s="42"/>
      <c r="B194" s="43"/>
      <c r="C194" s="218" t="s">
        <v>1788</v>
      </c>
      <c r="D194" s="218" t="s">
        <v>230</v>
      </c>
      <c r="E194" s="219" t="s">
        <v>3997</v>
      </c>
      <c r="F194" s="220" t="s">
        <v>3998</v>
      </c>
      <c r="G194" s="221" t="s">
        <v>1050</v>
      </c>
      <c r="H194" s="222">
        <v>16</v>
      </c>
      <c r="I194" s="223"/>
      <c r="J194" s="224">
        <f>ROUND(I194*H194,2)</f>
        <v>0</v>
      </c>
      <c r="K194" s="220" t="s">
        <v>281</v>
      </c>
      <c r="L194" s="48"/>
      <c r="M194" s="225" t="s">
        <v>44</v>
      </c>
      <c r="N194" s="226" t="s">
        <v>53</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362</v>
      </c>
      <c r="AT194" s="229" t="s">
        <v>230</v>
      </c>
      <c r="AU194" s="229" t="s">
        <v>90</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362</v>
      </c>
      <c r="BM194" s="229" t="s">
        <v>3999</v>
      </c>
    </row>
    <row r="195" s="2" customFormat="1" ht="21.75" customHeight="1">
      <c r="A195" s="42"/>
      <c r="B195" s="43"/>
      <c r="C195" s="218" t="s">
        <v>1798</v>
      </c>
      <c r="D195" s="218" t="s">
        <v>230</v>
      </c>
      <c r="E195" s="219" t="s">
        <v>4000</v>
      </c>
      <c r="F195" s="220" t="s">
        <v>4001</v>
      </c>
      <c r="G195" s="221" t="s">
        <v>1050</v>
      </c>
      <c r="H195" s="222">
        <v>19</v>
      </c>
      <c r="I195" s="223"/>
      <c r="J195" s="224">
        <f>ROUND(I195*H195,2)</f>
        <v>0</v>
      </c>
      <c r="K195" s="220" t="s">
        <v>281</v>
      </c>
      <c r="L195" s="48"/>
      <c r="M195" s="225" t="s">
        <v>44</v>
      </c>
      <c r="N195" s="226" t="s">
        <v>53</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362</v>
      </c>
      <c r="AT195" s="229" t="s">
        <v>230</v>
      </c>
      <c r="AU195" s="229" t="s">
        <v>90</v>
      </c>
      <c r="AY195" s="20" t="s">
        <v>228</v>
      </c>
      <c r="BE195" s="230">
        <f>IF(N195="základní",J195,0)</f>
        <v>0</v>
      </c>
      <c r="BF195" s="230">
        <f>IF(N195="snížená",J195,0)</f>
        <v>0</v>
      </c>
      <c r="BG195" s="230">
        <f>IF(N195="zákl. přenesená",J195,0)</f>
        <v>0</v>
      </c>
      <c r="BH195" s="230">
        <f>IF(N195="sníž. přenesená",J195,0)</f>
        <v>0</v>
      </c>
      <c r="BI195" s="230">
        <f>IF(N195="nulová",J195,0)</f>
        <v>0</v>
      </c>
      <c r="BJ195" s="20" t="s">
        <v>90</v>
      </c>
      <c r="BK195" s="230">
        <f>ROUND(I195*H195,2)</f>
        <v>0</v>
      </c>
      <c r="BL195" s="20" t="s">
        <v>362</v>
      </c>
      <c r="BM195" s="229" t="s">
        <v>4002</v>
      </c>
    </row>
    <row r="196" s="2" customFormat="1" ht="24.15" customHeight="1">
      <c r="A196" s="42"/>
      <c r="B196" s="43"/>
      <c r="C196" s="218" t="s">
        <v>1806</v>
      </c>
      <c r="D196" s="218" t="s">
        <v>230</v>
      </c>
      <c r="E196" s="219" t="s">
        <v>4003</v>
      </c>
      <c r="F196" s="220" t="s">
        <v>4004</v>
      </c>
      <c r="G196" s="221" t="s">
        <v>1050</v>
      </c>
      <c r="H196" s="222">
        <v>13</v>
      </c>
      <c r="I196" s="223"/>
      <c r="J196" s="224">
        <f>ROUND(I196*H196,2)</f>
        <v>0</v>
      </c>
      <c r="K196" s="220" t="s">
        <v>281</v>
      </c>
      <c r="L196" s="48"/>
      <c r="M196" s="225" t="s">
        <v>44</v>
      </c>
      <c r="N196" s="226" t="s">
        <v>53</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362</v>
      </c>
      <c r="AT196" s="229" t="s">
        <v>230</v>
      </c>
      <c r="AU196" s="229" t="s">
        <v>90</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362</v>
      </c>
      <c r="BM196" s="229" t="s">
        <v>4005</v>
      </c>
    </row>
    <row r="197" s="2" customFormat="1" ht="24.15" customHeight="1">
      <c r="A197" s="42"/>
      <c r="B197" s="43"/>
      <c r="C197" s="218" t="s">
        <v>1812</v>
      </c>
      <c r="D197" s="218" t="s">
        <v>230</v>
      </c>
      <c r="E197" s="219" t="s">
        <v>4006</v>
      </c>
      <c r="F197" s="220" t="s">
        <v>4007</v>
      </c>
      <c r="G197" s="221" t="s">
        <v>1050</v>
      </c>
      <c r="H197" s="222">
        <v>13</v>
      </c>
      <c r="I197" s="223"/>
      <c r="J197" s="224">
        <f>ROUND(I197*H197,2)</f>
        <v>0</v>
      </c>
      <c r="K197" s="220" t="s">
        <v>281</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362</v>
      </c>
      <c r="AT197" s="229" t="s">
        <v>230</v>
      </c>
      <c r="AU197" s="229" t="s">
        <v>90</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362</v>
      </c>
      <c r="BM197" s="229" t="s">
        <v>4008</v>
      </c>
    </row>
    <row r="198" s="2" customFormat="1" ht="16.5" customHeight="1">
      <c r="A198" s="42"/>
      <c r="B198" s="43"/>
      <c r="C198" s="218" t="s">
        <v>1817</v>
      </c>
      <c r="D198" s="218" t="s">
        <v>230</v>
      </c>
      <c r="E198" s="219" t="s">
        <v>4009</v>
      </c>
      <c r="F198" s="220" t="s">
        <v>3992</v>
      </c>
      <c r="G198" s="221" t="s">
        <v>2056</v>
      </c>
      <c r="H198" s="222">
        <v>0</v>
      </c>
      <c r="I198" s="223"/>
      <c r="J198" s="224">
        <f>ROUND(I198*H198,2)</f>
        <v>0</v>
      </c>
      <c r="K198" s="220" t="s">
        <v>281</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362</v>
      </c>
      <c r="AT198" s="229" t="s">
        <v>230</v>
      </c>
      <c r="AU198" s="229" t="s">
        <v>90</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362</v>
      </c>
      <c r="BM198" s="229" t="s">
        <v>4010</v>
      </c>
    </row>
    <row r="199" s="2" customFormat="1" ht="16.5" customHeight="1">
      <c r="A199" s="42"/>
      <c r="B199" s="43"/>
      <c r="C199" s="218" t="s">
        <v>1826</v>
      </c>
      <c r="D199" s="218" t="s">
        <v>230</v>
      </c>
      <c r="E199" s="219" t="s">
        <v>4011</v>
      </c>
      <c r="F199" s="220" t="s">
        <v>3992</v>
      </c>
      <c r="G199" s="221" t="s">
        <v>2056</v>
      </c>
      <c r="H199" s="222">
        <v>0</v>
      </c>
      <c r="I199" s="223"/>
      <c r="J199" s="224">
        <f>ROUND(I199*H199,2)</f>
        <v>0</v>
      </c>
      <c r="K199" s="220" t="s">
        <v>281</v>
      </c>
      <c r="L199" s="48"/>
      <c r="M199" s="225" t="s">
        <v>44</v>
      </c>
      <c r="N199" s="226" t="s">
        <v>53</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362</v>
      </c>
      <c r="AT199" s="229" t="s">
        <v>230</v>
      </c>
      <c r="AU199" s="229" t="s">
        <v>90</v>
      </c>
      <c r="AY199" s="20" t="s">
        <v>228</v>
      </c>
      <c r="BE199" s="230">
        <f>IF(N199="základní",J199,0)</f>
        <v>0</v>
      </c>
      <c r="BF199" s="230">
        <f>IF(N199="snížená",J199,0)</f>
        <v>0</v>
      </c>
      <c r="BG199" s="230">
        <f>IF(N199="zákl. přenesená",J199,0)</f>
        <v>0</v>
      </c>
      <c r="BH199" s="230">
        <f>IF(N199="sníž. přenesená",J199,0)</f>
        <v>0</v>
      </c>
      <c r="BI199" s="230">
        <f>IF(N199="nulová",J199,0)</f>
        <v>0</v>
      </c>
      <c r="BJ199" s="20" t="s">
        <v>90</v>
      </c>
      <c r="BK199" s="230">
        <f>ROUND(I199*H199,2)</f>
        <v>0</v>
      </c>
      <c r="BL199" s="20" t="s">
        <v>362</v>
      </c>
      <c r="BM199" s="229" t="s">
        <v>4012</v>
      </c>
    </row>
    <row r="200" s="2" customFormat="1" ht="21.75" customHeight="1">
      <c r="A200" s="42"/>
      <c r="B200" s="43"/>
      <c r="C200" s="218" t="s">
        <v>1897</v>
      </c>
      <c r="D200" s="218" t="s">
        <v>230</v>
      </c>
      <c r="E200" s="219" t="s">
        <v>4013</v>
      </c>
      <c r="F200" s="220" t="s">
        <v>4014</v>
      </c>
      <c r="G200" s="221" t="s">
        <v>1050</v>
      </c>
      <c r="H200" s="222">
        <v>33</v>
      </c>
      <c r="I200" s="223"/>
      <c r="J200" s="224">
        <f>ROUND(I200*H200,2)</f>
        <v>0</v>
      </c>
      <c r="K200" s="220" t="s">
        <v>281</v>
      </c>
      <c r="L200" s="48"/>
      <c r="M200" s="225" t="s">
        <v>44</v>
      </c>
      <c r="N200" s="226" t="s">
        <v>53</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362</v>
      </c>
      <c r="AT200" s="229" t="s">
        <v>230</v>
      </c>
      <c r="AU200" s="229" t="s">
        <v>90</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362</v>
      </c>
      <c r="BM200" s="229" t="s">
        <v>4015</v>
      </c>
    </row>
    <row r="201" s="2" customFormat="1" ht="21.75" customHeight="1">
      <c r="A201" s="42"/>
      <c r="B201" s="43"/>
      <c r="C201" s="218" t="s">
        <v>1904</v>
      </c>
      <c r="D201" s="218" t="s">
        <v>230</v>
      </c>
      <c r="E201" s="219" t="s">
        <v>4016</v>
      </c>
      <c r="F201" s="220" t="s">
        <v>4017</v>
      </c>
      <c r="G201" s="221" t="s">
        <v>1050</v>
      </c>
      <c r="H201" s="222">
        <v>2</v>
      </c>
      <c r="I201" s="223"/>
      <c r="J201" s="224">
        <f>ROUND(I201*H201,2)</f>
        <v>0</v>
      </c>
      <c r="K201" s="220" t="s">
        <v>281</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362</v>
      </c>
      <c r="AT201" s="229" t="s">
        <v>230</v>
      </c>
      <c r="AU201" s="229" t="s">
        <v>90</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362</v>
      </c>
      <c r="BM201" s="229" t="s">
        <v>4018</v>
      </c>
    </row>
    <row r="202" s="2" customFormat="1" ht="21.75" customHeight="1">
      <c r="A202" s="42"/>
      <c r="B202" s="43"/>
      <c r="C202" s="218" t="s">
        <v>1911</v>
      </c>
      <c r="D202" s="218" t="s">
        <v>230</v>
      </c>
      <c r="E202" s="219" t="s">
        <v>4019</v>
      </c>
      <c r="F202" s="220" t="s">
        <v>4020</v>
      </c>
      <c r="G202" s="221" t="s">
        <v>1050</v>
      </c>
      <c r="H202" s="222">
        <v>15</v>
      </c>
      <c r="I202" s="223"/>
      <c r="J202" s="224">
        <f>ROUND(I202*H202,2)</f>
        <v>0</v>
      </c>
      <c r="K202" s="220" t="s">
        <v>281</v>
      </c>
      <c r="L202" s="48"/>
      <c r="M202" s="225" t="s">
        <v>44</v>
      </c>
      <c r="N202" s="226" t="s">
        <v>53</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362</v>
      </c>
      <c r="AT202" s="229" t="s">
        <v>230</v>
      </c>
      <c r="AU202" s="229" t="s">
        <v>90</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362</v>
      </c>
      <c r="BM202" s="229" t="s">
        <v>4021</v>
      </c>
    </row>
    <row r="203" s="2" customFormat="1" ht="21.75" customHeight="1">
      <c r="A203" s="42"/>
      <c r="B203" s="43"/>
      <c r="C203" s="218" t="s">
        <v>1919</v>
      </c>
      <c r="D203" s="218" t="s">
        <v>230</v>
      </c>
      <c r="E203" s="219" t="s">
        <v>4022</v>
      </c>
      <c r="F203" s="220" t="s">
        <v>4023</v>
      </c>
      <c r="G203" s="221" t="s">
        <v>1050</v>
      </c>
      <c r="H203" s="222">
        <v>4</v>
      </c>
      <c r="I203" s="223"/>
      <c r="J203" s="224">
        <f>ROUND(I203*H203,2)</f>
        <v>0</v>
      </c>
      <c r="K203" s="220" t="s">
        <v>281</v>
      </c>
      <c r="L203" s="48"/>
      <c r="M203" s="225" t="s">
        <v>44</v>
      </c>
      <c r="N203" s="226" t="s">
        <v>53</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362</v>
      </c>
      <c r="AT203" s="229" t="s">
        <v>230</v>
      </c>
      <c r="AU203" s="229" t="s">
        <v>90</v>
      </c>
      <c r="AY203" s="20" t="s">
        <v>228</v>
      </c>
      <c r="BE203" s="230">
        <f>IF(N203="základní",J203,0)</f>
        <v>0</v>
      </c>
      <c r="BF203" s="230">
        <f>IF(N203="snížená",J203,0)</f>
        <v>0</v>
      </c>
      <c r="BG203" s="230">
        <f>IF(N203="zákl. přenesená",J203,0)</f>
        <v>0</v>
      </c>
      <c r="BH203" s="230">
        <f>IF(N203="sníž. přenesená",J203,0)</f>
        <v>0</v>
      </c>
      <c r="BI203" s="230">
        <f>IF(N203="nulová",J203,0)</f>
        <v>0</v>
      </c>
      <c r="BJ203" s="20" t="s">
        <v>90</v>
      </c>
      <c r="BK203" s="230">
        <f>ROUND(I203*H203,2)</f>
        <v>0</v>
      </c>
      <c r="BL203" s="20" t="s">
        <v>362</v>
      </c>
      <c r="BM203" s="229" t="s">
        <v>4024</v>
      </c>
    </row>
    <row r="204" s="2" customFormat="1" ht="24.15" customHeight="1">
      <c r="A204" s="42"/>
      <c r="B204" s="43"/>
      <c r="C204" s="218" t="s">
        <v>1925</v>
      </c>
      <c r="D204" s="218" t="s">
        <v>230</v>
      </c>
      <c r="E204" s="219" t="s">
        <v>4025</v>
      </c>
      <c r="F204" s="220" t="s">
        <v>4026</v>
      </c>
      <c r="G204" s="221" t="s">
        <v>1050</v>
      </c>
      <c r="H204" s="222">
        <v>3</v>
      </c>
      <c r="I204" s="223"/>
      <c r="J204" s="224">
        <f>ROUND(I204*H204,2)</f>
        <v>0</v>
      </c>
      <c r="K204" s="220" t="s">
        <v>281</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362</v>
      </c>
      <c r="AT204" s="229" t="s">
        <v>230</v>
      </c>
      <c r="AU204" s="229" t="s">
        <v>90</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362</v>
      </c>
      <c r="BM204" s="229" t="s">
        <v>4027</v>
      </c>
    </row>
    <row r="205" s="2" customFormat="1" ht="24.15" customHeight="1">
      <c r="A205" s="42"/>
      <c r="B205" s="43"/>
      <c r="C205" s="218" t="s">
        <v>1931</v>
      </c>
      <c r="D205" s="218" t="s">
        <v>230</v>
      </c>
      <c r="E205" s="219" t="s">
        <v>4028</v>
      </c>
      <c r="F205" s="220" t="s">
        <v>4029</v>
      </c>
      <c r="G205" s="221" t="s">
        <v>1050</v>
      </c>
      <c r="H205" s="222">
        <v>7</v>
      </c>
      <c r="I205" s="223"/>
      <c r="J205" s="224">
        <f>ROUND(I205*H205,2)</f>
        <v>0</v>
      </c>
      <c r="K205" s="220" t="s">
        <v>281</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362</v>
      </c>
      <c r="AT205" s="229" t="s">
        <v>230</v>
      </c>
      <c r="AU205" s="229" t="s">
        <v>90</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362</v>
      </c>
      <c r="BM205" s="229" t="s">
        <v>4030</v>
      </c>
    </row>
    <row r="206" s="2" customFormat="1" ht="24.15" customHeight="1">
      <c r="A206" s="42"/>
      <c r="B206" s="43"/>
      <c r="C206" s="218" t="s">
        <v>1937</v>
      </c>
      <c r="D206" s="218" t="s">
        <v>230</v>
      </c>
      <c r="E206" s="219" t="s">
        <v>4031</v>
      </c>
      <c r="F206" s="220" t="s">
        <v>4032</v>
      </c>
      <c r="G206" s="221" t="s">
        <v>1050</v>
      </c>
      <c r="H206" s="222">
        <v>3</v>
      </c>
      <c r="I206" s="223"/>
      <c r="J206" s="224">
        <f>ROUND(I206*H206,2)</f>
        <v>0</v>
      </c>
      <c r="K206" s="220" t="s">
        <v>281</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362</v>
      </c>
      <c r="AT206" s="229" t="s">
        <v>230</v>
      </c>
      <c r="AU206" s="229" t="s">
        <v>90</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362</v>
      </c>
      <c r="BM206" s="229" t="s">
        <v>4033</v>
      </c>
    </row>
    <row r="207" s="2" customFormat="1" ht="16.5" customHeight="1">
      <c r="A207" s="42"/>
      <c r="B207" s="43"/>
      <c r="C207" s="218" t="s">
        <v>1943</v>
      </c>
      <c r="D207" s="218" t="s">
        <v>230</v>
      </c>
      <c r="E207" s="219" t="s">
        <v>4034</v>
      </c>
      <c r="F207" s="220" t="s">
        <v>3992</v>
      </c>
      <c r="G207" s="221" t="s">
        <v>2056</v>
      </c>
      <c r="H207" s="222">
        <v>0</v>
      </c>
      <c r="I207" s="223"/>
      <c r="J207" s="224">
        <f>ROUND(I207*H207,2)</f>
        <v>0</v>
      </c>
      <c r="K207" s="220" t="s">
        <v>281</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362</v>
      </c>
      <c r="AT207" s="229" t="s">
        <v>230</v>
      </c>
      <c r="AU207" s="229" t="s">
        <v>90</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362</v>
      </c>
      <c r="BM207" s="229" t="s">
        <v>4035</v>
      </c>
    </row>
    <row r="208" s="2" customFormat="1" ht="16.5" customHeight="1">
      <c r="A208" s="42"/>
      <c r="B208" s="43"/>
      <c r="C208" s="218" t="s">
        <v>1949</v>
      </c>
      <c r="D208" s="218" t="s">
        <v>230</v>
      </c>
      <c r="E208" s="219" t="s">
        <v>4036</v>
      </c>
      <c r="F208" s="220" t="s">
        <v>3992</v>
      </c>
      <c r="G208" s="221" t="s">
        <v>2056</v>
      </c>
      <c r="H208" s="222">
        <v>0</v>
      </c>
      <c r="I208" s="223"/>
      <c r="J208" s="224">
        <f>ROUND(I208*H208,2)</f>
        <v>0</v>
      </c>
      <c r="K208" s="220" t="s">
        <v>281</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362</v>
      </c>
      <c r="AT208" s="229" t="s">
        <v>230</v>
      </c>
      <c r="AU208" s="229" t="s">
        <v>90</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362</v>
      </c>
      <c r="BM208" s="229" t="s">
        <v>4037</v>
      </c>
    </row>
    <row r="209" s="2" customFormat="1" ht="16.5" customHeight="1">
      <c r="A209" s="42"/>
      <c r="B209" s="43"/>
      <c r="C209" s="218" t="s">
        <v>1955</v>
      </c>
      <c r="D209" s="218" t="s">
        <v>230</v>
      </c>
      <c r="E209" s="219" t="s">
        <v>4038</v>
      </c>
      <c r="F209" s="220" t="s">
        <v>3992</v>
      </c>
      <c r="G209" s="221" t="s">
        <v>2056</v>
      </c>
      <c r="H209" s="222">
        <v>0</v>
      </c>
      <c r="I209" s="223"/>
      <c r="J209" s="224">
        <f>ROUND(I209*H209,2)</f>
        <v>0</v>
      </c>
      <c r="K209" s="220" t="s">
        <v>281</v>
      </c>
      <c r="L209" s="48"/>
      <c r="M209" s="225" t="s">
        <v>44</v>
      </c>
      <c r="N209" s="226" t="s">
        <v>53</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362</v>
      </c>
      <c r="AT209" s="229" t="s">
        <v>230</v>
      </c>
      <c r="AU209" s="229" t="s">
        <v>90</v>
      </c>
      <c r="AY209" s="20" t="s">
        <v>228</v>
      </c>
      <c r="BE209" s="230">
        <f>IF(N209="základní",J209,0)</f>
        <v>0</v>
      </c>
      <c r="BF209" s="230">
        <f>IF(N209="snížená",J209,0)</f>
        <v>0</v>
      </c>
      <c r="BG209" s="230">
        <f>IF(N209="zákl. přenesená",J209,0)</f>
        <v>0</v>
      </c>
      <c r="BH209" s="230">
        <f>IF(N209="sníž. přenesená",J209,0)</f>
        <v>0</v>
      </c>
      <c r="BI209" s="230">
        <f>IF(N209="nulová",J209,0)</f>
        <v>0</v>
      </c>
      <c r="BJ209" s="20" t="s">
        <v>90</v>
      </c>
      <c r="BK209" s="230">
        <f>ROUND(I209*H209,2)</f>
        <v>0</v>
      </c>
      <c r="BL209" s="20" t="s">
        <v>362</v>
      </c>
      <c r="BM209" s="229" t="s">
        <v>4039</v>
      </c>
    </row>
    <row r="210" s="2" customFormat="1" ht="24.15" customHeight="1">
      <c r="A210" s="42"/>
      <c r="B210" s="43"/>
      <c r="C210" s="218" t="s">
        <v>1961</v>
      </c>
      <c r="D210" s="218" t="s">
        <v>230</v>
      </c>
      <c r="E210" s="219" t="s">
        <v>4040</v>
      </c>
      <c r="F210" s="220" t="s">
        <v>4041</v>
      </c>
      <c r="G210" s="221" t="s">
        <v>1050</v>
      </c>
      <c r="H210" s="222">
        <v>20</v>
      </c>
      <c r="I210" s="223"/>
      <c r="J210" s="224">
        <f>ROUND(I210*H210,2)</f>
        <v>0</v>
      </c>
      <c r="K210" s="220" t="s">
        <v>281</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362</v>
      </c>
      <c r="AT210" s="229" t="s">
        <v>230</v>
      </c>
      <c r="AU210" s="229" t="s">
        <v>90</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362</v>
      </c>
      <c r="BM210" s="229" t="s">
        <v>4042</v>
      </c>
    </row>
    <row r="211" s="2" customFormat="1" ht="21.75" customHeight="1">
      <c r="A211" s="42"/>
      <c r="B211" s="43"/>
      <c r="C211" s="218" t="s">
        <v>1967</v>
      </c>
      <c r="D211" s="218" t="s">
        <v>230</v>
      </c>
      <c r="E211" s="219" t="s">
        <v>4043</v>
      </c>
      <c r="F211" s="220" t="s">
        <v>4044</v>
      </c>
      <c r="G211" s="221" t="s">
        <v>1050</v>
      </c>
      <c r="H211" s="222">
        <v>4</v>
      </c>
      <c r="I211" s="223"/>
      <c r="J211" s="224">
        <f>ROUND(I211*H211,2)</f>
        <v>0</v>
      </c>
      <c r="K211" s="220" t="s">
        <v>281</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362</v>
      </c>
      <c r="AT211" s="229" t="s">
        <v>230</v>
      </c>
      <c r="AU211" s="229" t="s">
        <v>90</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362</v>
      </c>
      <c r="BM211" s="229" t="s">
        <v>4045</v>
      </c>
    </row>
    <row r="212" s="2" customFormat="1" ht="24.15" customHeight="1">
      <c r="A212" s="42"/>
      <c r="B212" s="43"/>
      <c r="C212" s="218" t="s">
        <v>1972</v>
      </c>
      <c r="D212" s="218" t="s">
        <v>230</v>
      </c>
      <c r="E212" s="219" t="s">
        <v>4046</v>
      </c>
      <c r="F212" s="220" t="s">
        <v>4047</v>
      </c>
      <c r="G212" s="221" t="s">
        <v>1050</v>
      </c>
      <c r="H212" s="222">
        <v>4</v>
      </c>
      <c r="I212" s="223"/>
      <c r="J212" s="224">
        <f>ROUND(I212*H212,2)</f>
        <v>0</v>
      </c>
      <c r="K212" s="220" t="s">
        <v>281</v>
      </c>
      <c r="L212" s="48"/>
      <c r="M212" s="225" t="s">
        <v>44</v>
      </c>
      <c r="N212" s="226" t="s">
        <v>53</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362</v>
      </c>
      <c r="AT212" s="229" t="s">
        <v>230</v>
      </c>
      <c r="AU212" s="229" t="s">
        <v>90</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362</v>
      </c>
      <c r="BM212" s="229" t="s">
        <v>4048</v>
      </c>
    </row>
    <row r="213" s="2" customFormat="1" ht="24.15" customHeight="1">
      <c r="A213" s="42"/>
      <c r="B213" s="43"/>
      <c r="C213" s="218" t="s">
        <v>1976</v>
      </c>
      <c r="D213" s="218" t="s">
        <v>230</v>
      </c>
      <c r="E213" s="219" t="s">
        <v>4049</v>
      </c>
      <c r="F213" s="220" t="s">
        <v>4050</v>
      </c>
      <c r="G213" s="221" t="s">
        <v>1050</v>
      </c>
      <c r="H213" s="222">
        <v>1</v>
      </c>
      <c r="I213" s="223"/>
      <c r="J213" s="224">
        <f>ROUND(I213*H213,2)</f>
        <v>0</v>
      </c>
      <c r="K213" s="220" t="s">
        <v>281</v>
      </c>
      <c r="L213" s="48"/>
      <c r="M213" s="225" t="s">
        <v>44</v>
      </c>
      <c r="N213" s="226" t="s">
        <v>53</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362</v>
      </c>
      <c r="AT213" s="229" t="s">
        <v>230</v>
      </c>
      <c r="AU213" s="229" t="s">
        <v>90</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362</v>
      </c>
      <c r="BM213" s="229" t="s">
        <v>4051</v>
      </c>
    </row>
    <row r="214" s="12" customFormat="1" ht="25.92" customHeight="1">
      <c r="A214" s="12"/>
      <c r="B214" s="202"/>
      <c r="C214" s="203"/>
      <c r="D214" s="204" t="s">
        <v>81</v>
      </c>
      <c r="E214" s="205" t="s">
        <v>4052</v>
      </c>
      <c r="F214" s="205" t="s">
        <v>4053</v>
      </c>
      <c r="G214" s="203"/>
      <c r="H214" s="203"/>
      <c r="I214" s="206"/>
      <c r="J214" s="207">
        <f>BK214</f>
        <v>0</v>
      </c>
      <c r="K214" s="203"/>
      <c r="L214" s="208"/>
      <c r="M214" s="209"/>
      <c r="N214" s="210"/>
      <c r="O214" s="210"/>
      <c r="P214" s="211">
        <f>P215</f>
        <v>0</v>
      </c>
      <c r="Q214" s="210"/>
      <c r="R214" s="211">
        <f>R215</f>
        <v>0</v>
      </c>
      <c r="S214" s="210"/>
      <c r="T214" s="212">
        <f>T215</f>
        <v>0</v>
      </c>
      <c r="U214" s="12"/>
      <c r="V214" s="12"/>
      <c r="W214" s="12"/>
      <c r="X214" s="12"/>
      <c r="Y214" s="12"/>
      <c r="Z214" s="12"/>
      <c r="AA214" s="12"/>
      <c r="AB214" s="12"/>
      <c r="AC214" s="12"/>
      <c r="AD214" s="12"/>
      <c r="AE214" s="12"/>
      <c r="AR214" s="213" t="s">
        <v>145</v>
      </c>
      <c r="AT214" s="214" t="s">
        <v>81</v>
      </c>
      <c r="AU214" s="214" t="s">
        <v>82</v>
      </c>
      <c r="AY214" s="213" t="s">
        <v>228</v>
      </c>
      <c r="BK214" s="215">
        <f>BK215</f>
        <v>0</v>
      </c>
    </row>
    <row r="215" s="2" customFormat="1" ht="24.15" customHeight="1">
      <c r="A215" s="42"/>
      <c r="B215" s="43"/>
      <c r="C215" s="218" t="s">
        <v>1980</v>
      </c>
      <c r="D215" s="218" t="s">
        <v>230</v>
      </c>
      <c r="E215" s="219" t="s">
        <v>4054</v>
      </c>
      <c r="F215" s="220" t="s">
        <v>4055</v>
      </c>
      <c r="G215" s="221" t="s">
        <v>1050</v>
      </c>
      <c r="H215" s="222">
        <v>4</v>
      </c>
      <c r="I215" s="223"/>
      <c r="J215" s="224">
        <f>ROUND(I215*H215,2)</f>
        <v>0</v>
      </c>
      <c r="K215" s="220" t="s">
        <v>281</v>
      </c>
      <c r="L215" s="48"/>
      <c r="M215" s="225" t="s">
        <v>44</v>
      </c>
      <c r="N215" s="226" t="s">
        <v>53</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362</v>
      </c>
      <c r="AT215" s="229" t="s">
        <v>230</v>
      </c>
      <c r="AU215" s="229" t="s">
        <v>90</v>
      </c>
      <c r="AY215" s="20" t="s">
        <v>228</v>
      </c>
      <c r="BE215" s="230">
        <f>IF(N215="základní",J215,0)</f>
        <v>0</v>
      </c>
      <c r="BF215" s="230">
        <f>IF(N215="snížená",J215,0)</f>
        <v>0</v>
      </c>
      <c r="BG215" s="230">
        <f>IF(N215="zákl. přenesená",J215,0)</f>
        <v>0</v>
      </c>
      <c r="BH215" s="230">
        <f>IF(N215="sníž. přenesená",J215,0)</f>
        <v>0</v>
      </c>
      <c r="BI215" s="230">
        <f>IF(N215="nulová",J215,0)</f>
        <v>0</v>
      </c>
      <c r="BJ215" s="20" t="s">
        <v>90</v>
      </c>
      <c r="BK215" s="230">
        <f>ROUND(I215*H215,2)</f>
        <v>0</v>
      </c>
      <c r="BL215" s="20" t="s">
        <v>362</v>
      </c>
      <c r="BM215" s="229" t="s">
        <v>4056</v>
      </c>
    </row>
    <row r="216" s="12" customFormat="1" ht="25.92" customHeight="1">
      <c r="A216" s="12"/>
      <c r="B216" s="202"/>
      <c r="C216" s="203"/>
      <c r="D216" s="204" t="s">
        <v>81</v>
      </c>
      <c r="E216" s="205" t="s">
        <v>230</v>
      </c>
      <c r="F216" s="205" t="s">
        <v>4057</v>
      </c>
      <c r="G216" s="203"/>
      <c r="H216" s="203"/>
      <c r="I216" s="206"/>
      <c r="J216" s="207">
        <f>BK216</f>
        <v>0</v>
      </c>
      <c r="K216" s="203"/>
      <c r="L216" s="208"/>
      <c r="M216" s="209"/>
      <c r="N216" s="210"/>
      <c r="O216" s="210"/>
      <c r="P216" s="211">
        <f>SUM(P217:P226)</f>
        <v>0</v>
      </c>
      <c r="Q216" s="210"/>
      <c r="R216" s="211">
        <f>SUM(R217:R226)</f>
        <v>0</v>
      </c>
      <c r="S216" s="210"/>
      <c r="T216" s="212">
        <f>SUM(T217:T226)</f>
        <v>0</v>
      </c>
      <c r="U216" s="12"/>
      <c r="V216" s="12"/>
      <c r="W216" s="12"/>
      <c r="X216" s="12"/>
      <c r="Y216" s="12"/>
      <c r="Z216" s="12"/>
      <c r="AA216" s="12"/>
      <c r="AB216" s="12"/>
      <c r="AC216" s="12"/>
      <c r="AD216" s="12"/>
      <c r="AE216" s="12"/>
      <c r="AR216" s="213" t="s">
        <v>145</v>
      </c>
      <c r="AT216" s="214" t="s">
        <v>81</v>
      </c>
      <c r="AU216" s="214" t="s">
        <v>82</v>
      </c>
      <c r="AY216" s="213" t="s">
        <v>228</v>
      </c>
      <c r="BK216" s="215">
        <f>SUM(BK217:BK226)</f>
        <v>0</v>
      </c>
    </row>
    <row r="217" s="2" customFormat="1" ht="33" customHeight="1">
      <c r="A217" s="42"/>
      <c r="B217" s="43"/>
      <c r="C217" s="218" t="s">
        <v>1984</v>
      </c>
      <c r="D217" s="218" t="s">
        <v>230</v>
      </c>
      <c r="E217" s="219" t="s">
        <v>4058</v>
      </c>
      <c r="F217" s="220" t="s">
        <v>4059</v>
      </c>
      <c r="G217" s="221" t="s">
        <v>299</v>
      </c>
      <c r="H217" s="222">
        <v>218.40000000000001</v>
      </c>
      <c r="I217" s="223"/>
      <c r="J217" s="224">
        <f>ROUND(I217*H217,2)</f>
        <v>0</v>
      </c>
      <c r="K217" s="220" t="s">
        <v>281</v>
      </c>
      <c r="L217" s="48"/>
      <c r="M217" s="225" t="s">
        <v>44</v>
      </c>
      <c r="N217" s="226"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362</v>
      </c>
      <c r="AT217" s="229" t="s">
        <v>230</v>
      </c>
      <c r="AU217" s="229" t="s">
        <v>90</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362</v>
      </c>
      <c r="BM217" s="229" t="s">
        <v>4060</v>
      </c>
    </row>
    <row r="218" s="2" customFormat="1" ht="33" customHeight="1">
      <c r="A218" s="42"/>
      <c r="B218" s="43"/>
      <c r="C218" s="218" t="s">
        <v>1988</v>
      </c>
      <c r="D218" s="218" t="s">
        <v>230</v>
      </c>
      <c r="E218" s="219" t="s">
        <v>4061</v>
      </c>
      <c r="F218" s="220" t="s">
        <v>4062</v>
      </c>
      <c r="G218" s="221" t="s">
        <v>299</v>
      </c>
      <c r="H218" s="222">
        <v>73</v>
      </c>
      <c r="I218" s="223"/>
      <c r="J218" s="224">
        <f>ROUND(I218*H218,2)</f>
        <v>0</v>
      </c>
      <c r="K218" s="220" t="s">
        <v>281</v>
      </c>
      <c r="L218" s="48"/>
      <c r="M218" s="225" t="s">
        <v>44</v>
      </c>
      <c r="N218" s="226" t="s">
        <v>53</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362</v>
      </c>
      <c r="AT218" s="229" t="s">
        <v>230</v>
      </c>
      <c r="AU218" s="229" t="s">
        <v>90</v>
      </c>
      <c r="AY218" s="20" t="s">
        <v>228</v>
      </c>
      <c r="BE218" s="230">
        <f>IF(N218="základní",J218,0)</f>
        <v>0</v>
      </c>
      <c r="BF218" s="230">
        <f>IF(N218="snížená",J218,0)</f>
        <v>0</v>
      </c>
      <c r="BG218" s="230">
        <f>IF(N218="zákl. přenesená",J218,0)</f>
        <v>0</v>
      </c>
      <c r="BH218" s="230">
        <f>IF(N218="sníž. přenesená",J218,0)</f>
        <v>0</v>
      </c>
      <c r="BI218" s="230">
        <f>IF(N218="nulová",J218,0)</f>
        <v>0</v>
      </c>
      <c r="BJ218" s="20" t="s">
        <v>90</v>
      </c>
      <c r="BK218" s="230">
        <f>ROUND(I218*H218,2)</f>
        <v>0</v>
      </c>
      <c r="BL218" s="20" t="s">
        <v>362</v>
      </c>
      <c r="BM218" s="229" t="s">
        <v>4063</v>
      </c>
    </row>
    <row r="219" s="2" customFormat="1" ht="24.15" customHeight="1">
      <c r="A219" s="42"/>
      <c r="B219" s="43"/>
      <c r="C219" s="218" t="s">
        <v>1992</v>
      </c>
      <c r="D219" s="218" t="s">
        <v>230</v>
      </c>
      <c r="E219" s="219" t="s">
        <v>4064</v>
      </c>
      <c r="F219" s="220" t="s">
        <v>4065</v>
      </c>
      <c r="G219" s="221" t="s">
        <v>299</v>
      </c>
      <c r="H219" s="222">
        <v>71.799999999999997</v>
      </c>
      <c r="I219" s="223"/>
      <c r="J219" s="224">
        <f>ROUND(I219*H219,2)</f>
        <v>0</v>
      </c>
      <c r="K219" s="220" t="s">
        <v>281</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362</v>
      </c>
      <c r="AT219" s="229" t="s">
        <v>230</v>
      </c>
      <c r="AU219" s="229" t="s">
        <v>90</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362</v>
      </c>
      <c r="BM219" s="229" t="s">
        <v>4066</v>
      </c>
    </row>
    <row r="220" s="2" customFormat="1" ht="24.15" customHeight="1">
      <c r="A220" s="42"/>
      <c r="B220" s="43"/>
      <c r="C220" s="218" t="s">
        <v>1996</v>
      </c>
      <c r="D220" s="218" t="s">
        <v>230</v>
      </c>
      <c r="E220" s="219" t="s">
        <v>4067</v>
      </c>
      <c r="F220" s="220" t="s">
        <v>4065</v>
      </c>
      <c r="G220" s="221" t="s">
        <v>299</v>
      </c>
      <c r="H220" s="222">
        <v>71.700000000000003</v>
      </c>
      <c r="I220" s="223"/>
      <c r="J220" s="224">
        <f>ROUND(I220*H220,2)</f>
        <v>0</v>
      </c>
      <c r="K220" s="220" t="s">
        <v>281</v>
      </c>
      <c r="L220" s="48"/>
      <c r="M220" s="225" t="s">
        <v>44</v>
      </c>
      <c r="N220" s="226" t="s">
        <v>53</v>
      </c>
      <c r="O220" s="88"/>
      <c r="P220" s="227">
        <f>O220*H220</f>
        <v>0</v>
      </c>
      <c r="Q220" s="227">
        <v>0</v>
      </c>
      <c r="R220" s="227">
        <f>Q220*H220</f>
        <v>0</v>
      </c>
      <c r="S220" s="227">
        <v>0</v>
      </c>
      <c r="T220" s="228">
        <f>S220*H220</f>
        <v>0</v>
      </c>
      <c r="U220" s="42"/>
      <c r="V220" s="42"/>
      <c r="W220" s="42"/>
      <c r="X220" s="42"/>
      <c r="Y220" s="42"/>
      <c r="Z220" s="42"/>
      <c r="AA220" s="42"/>
      <c r="AB220" s="42"/>
      <c r="AC220" s="42"/>
      <c r="AD220" s="42"/>
      <c r="AE220" s="42"/>
      <c r="AR220" s="229" t="s">
        <v>362</v>
      </c>
      <c r="AT220" s="229" t="s">
        <v>230</v>
      </c>
      <c r="AU220" s="229" t="s">
        <v>90</v>
      </c>
      <c r="AY220" s="20" t="s">
        <v>228</v>
      </c>
      <c r="BE220" s="230">
        <f>IF(N220="základní",J220,0)</f>
        <v>0</v>
      </c>
      <c r="BF220" s="230">
        <f>IF(N220="snížená",J220,0)</f>
        <v>0</v>
      </c>
      <c r="BG220" s="230">
        <f>IF(N220="zákl. přenesená",J220,0)</f>
        <v>0</v>
      </c>
      <c r="BH220" s="230">
        <f>IF(N220="sníž. přenesená",J220,0)</f>
        <v>0</v>
      </c>
      <c r="BI220" s="230">
        <f>IF(N220="nulová",J220,0)</f>
        <v>0</v>
      </c>
      <c r="BJ220" s="20" t="s">
        <v>90</v>
      </c>
      <c r="BK220" s="230">
        <f>ROUND(I220*H220,2)</f>
        <v>0</v>
      </c>
      <c r="BL220" s="20" t="s">
        <v>362</v>
      </c>
      <c r="BM220" s="229" t="s">
        <v>4068</v>
      </c>
    </row>
    <row r="221" s="2" customFormat="1" ht="24.15" customHeight="1">
      <c r="A221" s="42"/>
      <c r="B221" s="43"/>
      <c r="C221" s="218" t="s">
        <v>2000</v>
      </c>
      <c r="D221" s="218" t="s">
        <v>230</v>
      </c>
      <c r="E221" s="219" t="s">
        <v>4069</v>
      </c>
      <c r="F221" s="220" t="s">
        <v>4070</v>
      </c>
      <c r="G221" s="221" t="s">
        <v>299</v>
      </c>
      <c r="H221" s="222">
        <v>225</v>
      </c>
      <c r="I221" s="223"/>
      <c r="J221" s="224">
        <f>ROUND(I221*H221,2)</f>
        <v>0</v>
      </c>
      <c r="K221" s="220" t="s">
        <v>281</v>
      </c>
      <c r="L221" s="48"/>
      <c r="M221" s="225" t="s">
        <v>44</v>
      </c>
      <c r="N221" s="226"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362</v>
      </c>
      <c r="AT221" s="229" t="s">
        <v>230</v>
      </c>
      <c r="AU221" s="229" t="s">
        <v>90</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362</v>
      </c>
      <c r="BM221" s="229" t="s">
        <v>4071</v>
      </c>
    </row>
    <row r="222" s="2" customFormat="1" ht="24.15" customHeight="1">
      <c r="A222" s="42"/>
      <c r="B222" s="43"/>
      <c r="C222" s="218" t="s">
        <v>2004</v>
      </c>
      <c r="D222" s="218" t="s">
        <v>230</v>
      </c>
      <c r="E222" s="219" t="s">
        <v>4072</v>
      </c>
      <c r="F222" s="220" t="s">
        <v>4073</v>
      </c>
      <c r="G222" s="221" t="s">
        <v>299</v>
      </c>
      <c r="H222" s="222">
        <v>7.2000000000000002</v>
      </c>
      <c r="I222" s="223"/>
      <c r="J222" s="224">
        <f>ROUND(I222*H222,2)</f>
        <v>0</v>
      </c>
      <c r="K222" s="220" t="s">
        <v>281</v>
      </c>
      <c r="L222" s="48"/>
      <c r="M222" s="225" t="s">
        <v>44</v>
      </c>
      <c r="N222" s="226" t="s">
        <v>53</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362</v>
      </c>
      <c r="AT222" s="229" t="s">
        <v>230</v>
      </c>
      <c r="AU222" s="229" t="s">
        <v>90</v>
      </c>
      <c r="AY222" s="20" t="s">
        <v>228</v>
      </c>
      <c r="BE222" s="230">
        <f>IF(N222="základní",J222,0)</f>
        <v>0</v>
      </c>
      <c r="BF222" s="230">
        <f>IF(N222="snížená",J222,0)</f>
        <v>0</v>
      </c>
      <c r="BG222" s="230">
        <f>IF(N222="zákl. přenesená",J222,0)</f>
        <v>0</v>
      </c>
      <c r="BH222" s="230">
        <f>IF(N222="sníž. přenesená",J222,0)</f>
        <v>0</v>
      </c>
      <c r="BI222" s="230">
        <f>IF(N222="nulová",J222,0)</f>
        <v>0</v>
      </c>
      <c r="BJ222" s="20" t="s">
        <v>90</v>
      </c>
      <c r="BK222" s="230">
        <f>ROUND(I222*H222,2)</f>
        <v>0</v>
      </c>
      <c r="BL222" s="20" t="s">
        <v>362</v>
      </c>
      <c r="BM222" s="229" t="s">
        <v>4074</v>
      </c>
    </row>
    <row r="223" s="2" customFormat="1" ht="24.15" customHeight="1">
      <c r="A223" s="42"/>
      <c r="B223" s="43"/>
      <c r="C223" s="218" t="s">
        <v>2008</v>
      </c>
      <c r="D223" s="218" t="s">
        <v>230</v>
      </c>
      <c r="E223" s="219" t="s">
        <v>4075</v>
      </c>
      <c r="F223" s="220" t="s">
        <v>4076</v>
      </c>
      <c r="G223" s="221" t="s">
        <v>299</v>
      </c>
      <c r="H223" s="222">
        <v>5.2000000000000002</v>
      </c>
      <c r="I223" s="223"/>
      <c r="J223" s="224">
        <f>ROUND(I223*H223,2)</f>
        <v>0</v>
      </c>
      <c r="K223" s="220" t="s">
        <v>281</v>
      </c>
      <c r="L223" s="48"/>
      <c r="M223" s="225" t="s">
        <v>44</v>
      </c>
      <c r="N223" s="226" t="s">
        <v>53</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362</v>
      </c>
      <c r="AT223" s="229" t="s">
        <v>230</v>
      </c>
      <c r="AU223" s="229" t="s">
        <v>90</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362</v>
      </c>
      <c r="BM223" s="229" t="s">
        <v>4077</v>
      </c>
    </row>
    <row r="224" s="2" customFormat="1" ht="24.15" customHeight="1">
      <c r="A224" s="42"/>
      <c r="B224" s="43"/>
      <c r="C224" s="218" t="s">
        <v>2012</v>
      </c>
      <c r="D224" s="218" t="s">
        <v>230</v>
      </c>
      <c r="E224" s="219" t="s">
        <v>4078</v>
      </c>
      <c r="F224" s="220" t="s">
        <v>4079</v>
      </c>
      <c r="G224" s="221" t="s">
        <v>299</v>
      </c>
      <c r="H224" s="222">
        <v>4</v>
      </c>
      <c r="I224" s="223"/>
      <c r="J224" s="224">
        <f>ROUND(I224*H224,2)</f>
        <v>0</v>
      </c>
      <c r="K224" s="220" t="s">
        <v>281</v>
      </c>
      <c r="L224" s="48"/>
      <c r="M224" s="225" t="s">
        <v>44</v>
      </c>
      <c r="N224" s="226" t="s">
        <v>53</v>
      </c>
      <c r="O224" s="88"/>
      <c r="P224" s="227">
        <f>O224*H224</f>
        <v>0</v>
      </c>
      <c r="Q224" s="227">
        <v>0</v>
      </c>
      <c r="R224" s="227">
        <f>Q224*H224</f>
        <v>0</v>
      </c>
      <c r="S224" s="227">
        <v>0</v>
      </c>
      <c r="T224" s="228">
        <f>S224*H224</f>
        <v>0</v>
      </c>
      <c r="U224" s="42"/>
      <c r="V224" s="42"/>
      <c r="W224" s="42"/>
      <c r="X224" s="42"/>
      <c r="Y224" s="42"/>
      <c r="Z224" s="42"/>
      <c r="AA224" s="42"/>
      <c r="AB224" s="42"/>
      <c r="AC224" s="42"/>
      <c r="AD224" s="42"/>
      <c r="AE224" s="42"/>
      <c r="AR224" s="229" t="s">
        <v>362</v>
      </c>
      <c r="AT224" s="229" t="s">
        <v>230</v>
      </c>
      <c r="AU224" s="229" t="s">
        <v>90</v>
      </c>
      <c r="AY224" s="20" t="s">
        <v>228</v>
      </c>
      <c r="BE224" s="230">
        <f>IF(N224="základní",J224,0)</f>
        <v>0</v>
      </c>
      <c r="BF224" s="230">
        <f>IF(N224="snížená",J224,0)</f>
        <v>0</v>
      </c>
      <c r="BG224" s="230">
        <f>IF(N224="zákl. přenesená",J224,0)</f>
        <v>0</v>
      </c>
      <c r="BH224" s="230">
        <f>IF(N224="sníž. přenesená",J224,0)</f>
        <v>0</v>
      </c>
      <c r="BI224" s="230">
        <f>IF(N224="nulová",J224,0)</f>
        <v>0</v>
      </c>
      <c r="BJ224" s="20" t="s">
        <v>90</v>
      </c>
      <c r="BK224" s="230">
        <f>ROUND(I224*H224,2)</f>
        <v>0</v>
      </c>
      <c r="BL224" s="20" t="s">
        <v>362</v>
      </c>
      <c r="BM224" s="229" t="s">
        <v>4080</v>
      </c>
    </row>
    <row r="225" s="2" customFormat="1" ht="24.15" customHeight="1">
      <c r="A225" s="42"/>
      <c r="B225" s="43"/>
      <c r="C225" s="218" t="s">
        <v>2018</v>
      </c>
      <c r="D225" s="218" t="s">
        <v>230</v>
      </c>
      <c r="E225" s="219" t="s">
        <v>4081</v>
      </c>
      <c r="F225" s="220" t="s">
        <v>4082</v>
      </c>
      <c r="G225" s="221" t="s">
        <v>299</v>
      </c>
      <c r="H225" s="222">
        <v>5.4000000000000004</v>
      </c>
      <c r="I225" s="223"/>
      <c r="J225" s="224">
        <f>ROUND(I225*H225,2)</f>
        <v>0</v>
      </c>
      <c r="K225" s="220" t="s">
        <v>281</v>
      </c>
      <c r="L225" s="48"/>
      <c r="M225" s="225" t="s">
        <v>44</v>
      </c>
      <c r="N225" s="226" t="s">
        <v>53</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362</v>
      </c>
      <c r="AT225" s="229" t="s">
        <v>230</v>
      </c>
      <c r="AU225" s="229" t="s">
        <v>90</v>
      </c>
      <c r="AY225" s="20" t="s">
        <v>228</v>
      </c>
      <c r="BE225" s="230">
        <f>IF(N225="základní",J225,0)</f>
        <v>0</v>
      </c>
      <c r="BF225" s="230">
        <f>IF(N225="snížená",J225,0)</f>
        <v>0</v>
      </c>
      <c r="BG225" s="230">
        <f>IF(N225="zákl. přenesená",J225,0)</f>
        <v>0</v>
      </c>
      <c r="BH225" s="230">
        <f>IF(N225="sníž. přenesená",J225,0)</f>
        <v>0</v>
      </c>
      <c r="BI225" s="230">
        <f>IF(N225="nulová",J225,0)</f>
        <v>0</v>
      </c>
      <c r="BJ225" s="20" t="s">
        <v>90</v>
      </c>
      <c r="BK225" s="230">
        <f>ROUND(I225*H225,2)</f>
        <v>0</v>
      </c>
      <c r="BL225" s="20" t="s">
        <v>362</v>
      </c>
      <c r="BM225" s="229" t="s">
        <v>4083</v>
      </c>
    </row>
    <row r="226" s="2" customFormat="1" ht="24.15" customHeight="1">
      <c r="A226" s="42"/>
      <c r="B226" s="43"/>
      <c r="C226" s="218" t="s">
        <v>2023</v>
      </c>
      <c r="D226" s="218" t="s">
        <v>230</v>
      </c>
      <c r="E226" s="219" t="s">
        <v>4084</v>
      </c>
      <c r="F226" s="220" t="s">
        <v>4085</v>
      </c>
      <c r="G226" s="221" t="s">
        <v>299</v>
      </c>
      <c r="H226" s="222">
        <v>4</v>
      </c>
      <c r="I226" s="223"/>
      <c r="J226" s="224">
        <f>ROUND(I226*H226,2)</f>
        <v>0</v>
      </c>
      <c r="K226" s="220" t="s">
        <v>281</v>
      </c>
      <c r="L226" s="48"/>
      <c r="M226" s="225" t="s">
        <v>44</v>
      </c>
      <c r="N226" s="226" t="s">
        <v>53</v>
      </c>
      <c r="O226" s="88"/>
      <c r="P226" s="227">
        <f>O226*H226</f>
        <v>0</v>
      </c>
      <c r="Q226" s="227">
        <v>0</v>
      </c>
      <c r="R226" s="227">
        <f>Q226*H226</f>
        <v>0</v>
      </c>
      <c r="S226" s="227">
        <v>0</v>
      </c>
      <c r="T226" s="228">
        <f>S226*H226</f>
        <v>0</v>
      </c>
      <c r="U226" s="42"/>
      <c r="V226" s="42"/>
      <c r="W226" s="42"/>
      <c r="X226" s="42"/>
      <c r="Y226" s="42"/>
      <c r="Z226" s="42"/>
      <c r="AA226" s="42"/>
      <c r="AB226" s="42"/>
      <c r="AC226" s="42"/>
      <c r="AD226" s="42"/>
      <c r="AE226" s="42"/>
      <c r="AR226" s="229" t="s">
        <v>362</v>
      </c>
      <c r="AT226" s="229" t="s">
        <v>230</v>
      </c>
      <c r="AU226" s="229" t="s">
        <v>90</v>
      </c>
      <c r="AY226" s="20" t="s">
        <v>228</v>
      </c>
      <c r="BE226" s="230">
        <f>IF(N226="základní",J226,0)</f>
        <v>0</v>
      </c>
      <c r="BF226" s="230">
        <f>IF(N226="snížená",J226,0)</f>
        <v>0</v>
      </c>
      <c r="BG226" s="230">
        <f>IF(N226="zákl. přenesená",J226,0)</f>
        <v>0</v>
      </c>
      <c r="BH226" s="230">
        <f>IF(N226="sníž. přenesená",J226,0)</f>
        <v>0</v>
      </c>
      <c r="BI226" s="230">
        <f>IF(N226="nulová",J226,0)</f>
        <v>0</v>
      </c>
      <c r="BJ226" s="20" t="s">
        <v>90</v>
      </c>
      <c r="BK226" s="230">
        <f>ROUND(I226*H226,2)</f>
        <v>0</v>
      </c>
      <c r="BL226" s="20" t="s">
        <v>362</v>
      </c>
      <c r="BM226" s="229" t="s">
        <v>4086</v>
      </c>
    </row>
    <row r="227" s="12" customFormat="1" ht="25.92" customHeight="1">
      <c r="A227" s="12"/>
      <c r="B227" s="202"/>
      <c r="C227" s="203"/>
      <c r="D227" s="204" t="s">
        <v>81</v>
      </c>
      <c r="E227" s="205" t="s">
        <v>4087</v>
      </c>
      <c r="F227" s="205" t="s">
        <v>4088</v>
      </c>
      <c r="G227" s="203"/>
      <c r="H227" s="203"/>
      <c r="I227" s="206"/>
      <c r="J227" s="207">
        <f>BK227</f>
        <v>0</v>
      </c>
      <c r="K227" s="203"/>
      <c r="L227" s="208"/>
      <c r="M227" s="209"/>
      <c r="N227" s="210"/>
      <c r="O227" s="210"/>
      <c r="P227" s="211">
        <f>SUM(P228:P236)</f>
        <v>0</v>
      </c>
      <c r="Q227" s="210"/>
      <c r="R227" s="211">
        <f>SUM(R228:R236)</f>
        <v>0</v>
      </c>
      <c r="S227" s="210"/>
      <c r="T227" s="212">
        <f>SUM(T228:T236)</f>
        <v>0</v>
      </c>
      <c r="U227" s="12"/>
      <c r="V227" s="12"/>
      <c r="W227" s="12"/>
      <c r="X227" s="12"/>
      <c r="Y227" s="12"/>
      <c r="Z227" s="12"/>
      <c r="AA227" s="12"/>
      <c r="AB227" s="12"/>
      <c r="AC227" s="12"/>
      <c r="AD227" s="12"/>
      <c r="AE227" s="12"/>
      <c r="AR227" s="213" t="s">
        <v>145</v>
      </c>
      <c r="AT227" s="214" t="s">
        <v>81</v>
      </c>
      <c r="AU227" s="214" t="s">
        <v>82</v>
      </c>
      <c r="AY227" s="213" t="s">
        <v>228</v>
      </c>
      <c r="BK227" s="215">
        <f>SUM(BK228:BK236)</f>
        <v>0</v>
      </c>
    </row>
    <row r="228" s="2" customFormat="1" ht="24.15" customHeight="1">
      <c r="A228" s="42"/>
      <c r="B228" s="43"/>
      <c r="C228" s="218" t="s">
        <v>2028</v>
      </c>
      <c r="D228" s="218" t="s">
        <v>230</v>
      </c>
      <c r="E228" s="219" t="s">
        <v>4089</v>
      </c>
      <c r="F228" s="220" t="s">
        <v>4090</v>
      </c>
      <c r="G228" s="221" t="s">
        <v>1050</v>
      </c>
      <c r="H228" s="222">
        <v>1</v>
      </c>
      <c r="I228" s="223"/>
      <c r="J228" s="224">
        <f>ROUND(I228*H228,2)</f>
        <v>0</v>
      </c>
      <c r="K228" s="220" t="s">
        <v>281</v>
      </c>
      <c r="L228" s="48"/>
      <c r="M228" s="225" t="s">
        <v>44</v>
      </c>
      <c r="N228" s="226" t="s">
        <v>53</v>
      </c>
      <c r="O228" s="88"/>
      <c r="P228" s="227">
        <f>O228*H228</f>
        <v>0</v>
      </c>
      <c r="Q228" s="227">
        <v>0</v>
      </c>
      <c r="R228" s="227">
        <f>Q228*H228</f>
        <v>0</v>
      </c>
      <c r="S228" s="227">
        <v>0</v>
      </c>
      <c r="T228" s="228">
        <f>S228*H228</f>
        <v>0</v>
      </c>
      <c r="U228" s="42"/>
      <c r="V228" s="42"/>
      <c r="W228" s="42"/>
      <c r="X228" s="42"/>
      <c r="Y228" s="42"/>
      <c r="Z228" s="42"/>
      <c r="AA228" s="42"/>
      <c r="AB228" s="42"/>
      <c r="AC228" s="42"/>
      <c r="AD228" s="42"/>
      <c r="AE228" s="42"/>
      <c r="AR228" s="229" t="s">
        <v>362</v>
      </c>
      <c r="AT228" s="229" t="s">
        <v>230</v>
      </c>
      <c r="AU228" s="229" t="s">
        <v>90</v>
      </c>
      <c r="AY228" s="20" t="s">
        <v>228</v>
      </c>
      <c r="BE228" s="230">
        <f>IF(N228="základní",J228,0)</f>
        <v>0</v>
      </c>
      <c r="BF228" s="230">
        <f>IF(N228="snížená",J228,0)</f>
        <v>0</v>
      </c>
      <c r="BG228" s="230">
        <f>IF(N228="zákl. přenesená",J228,0)</f>
        <v>0</v>
      </c>
      <c r="BH228" s="230">
        <f>IF(N228="sníž. přenesená",J228,0)</f>
        <v>0</v>
      </c>
      <c r="BI228" s="230">
        <f>IF(N228="nulová",J228,0)</f>
        <v>0</v>
      </c>
      <c r="BJ228" s="20" t="s">
        <v>90</v>
      </c>
      <c r="BK228" s="230">
        <f>ROUND(I228*H228,2)</f>
        <v>0</v>
      </c>
      <c r="BL228" s="20" t="s">
        <v>362</v>
      </c>
      <c r="BM228" s="229" t="s">
        <v>4091</v>
      </c>
    </row>
    <row r="229" s="2" customFormat="1">
      <c r="A229" s="42"/>
      <c r="B229" s="43"/>
      <c r="C229" s="44"/>
      <c r="D229" s="238" t="s">
        <v>328</v>
      </c>
      <c r="E229" s="44"/>
      <c r="F229" s="279" t="s">
        <v>4092</v>
      </c>
      <c r="G229" s="44"/>
      <c r="H229" s="44"/>
      <c r="I229" s="233"/>
      <c r="J229" s="44"/>
      <c r="K229" s="44"/>
      <c r="L229" s="48"/>
      <c r="M229" s="234"/>
      <c r="N229" s="235"/>
      <c r="O229" s="88"/>
      <c r="P229" s="88"/>
      <c r="Q229" s="88"/>
      <c r="R229" s="88"/>
      <c r="S229" s="88"/>
      <c r="T229" s="89"/>
      <c r="U229" s="42"/>
      <c r="V229" s="42"/>
      <c r="W229" s="42"/>
      <c r="X229" s="42"/>
      <c r="Y229" s="42"/>
      <c r="Z229" s="42"/>
      <c r="AA229" s="42"/>
      <c r="AB229" s="42"/>
      <c r="AC229" s="42"/>
      <c r="AD229" s="42"/>
      <c r="AE229" s="42"/>
      <c r="AT229" s="20" t="s">
        <v>328</v>
      </c>
      <c r="AU229" s="20" t="s">
        <v>90</v>
      </c>
    </row>
    <row r="230" s="2" customFormat="1" ht="24.15" customHeight="1">
      <c r="A230" s="42"/>
      <c r="B230" s="43"/>
      <c r="C230" s="218" t="s">
        <v>2034</v>
      </c>
      <c r="D230" s="218" t="s">
        <v>230</v>
      </c>
      <c r="E230" s="219" t="s">
        <v>4093</v>
      </c>
      <c r="F230" s="220" t="s">
        <v>4094</v>
      </c>
      <c r="G230" s="221" t="s">
        <v>1050</v>
      </c>
      <c r="H230" s="222">
        <v>1</v>
      </c>
      <c r="I230" s="223"/>
      <c r="J230" s="224">
        <f>ROUND(I230*H230,2)</f>
        <v>0</v>
      </c>
      <c r="K230" s="220" t="s">
        <v>281</v>
      </c>
      <c r="L230" s="48"/>
      <c r="M230" s="225" t="s">
        <v>44</v>
      </c>
      <c r="N230" s="226" t="s">
        <v>53</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362</v>
      </c>
      <c r="AT230" s="229" t="s">
        <v>230</v>
      </c>
      <c r="AU230" s="229" t="s">
        <v>90</v>
      </c>
      <c r="AY230" s="20" t="s">
        <v>228</v>
      </c>
      <c r="BE230" s="230">
        <f>IF(N230="základní",J230,0)</f>
        <v>0</v>
      </c>
      <c r="BF230" s="230">
        <f>IF(N230="snížená",J230,0)</f>
        <v>0</v>
      </c>
      <c r="BG230" s="230">
        <f>IF(N230="zákl. přenesená",J230,0)</f>
        <v>0</v>
      </c>
      <c r="BH230" s="230">
        <f>IF(N230="sníž. přenesená",J230,0)</f>
        <v>0</v>
      </c>
      <c r="BI230" s="230">
        <f>IF(N230="nulová",J230,0)</f>
        <v>0</v>
      </c>
      <c r="BJ230" s="20" t="s">
        <v>90</v>
      </c>
      <c r="BK230" s="230">
        <f>ROUND(I230*H230,2)</f>
        <v>0</v>
      </c>
      <c r="BL230" s="20" t="s">
        <v>362</v>
      </c>
      <c r="BM230" s="229" t="s">
        <v>4095</v>
      </c>
    </row>
    <row r="231" s="2" customFormat="1">
      <c r="A231" s="42"/>
      <c r="B231" s="43"/>
      <c r="C231" s="44"/>
      <c r="D231" s="238" t="s">
        <v>328</v>
      </c>
      <c r="E231" s="44"/>
      <c r="F231" s="279" t="s">
        <v>4092</v>
      </c>
      <c r="G231" s="44"/>
      <c r="H231" s="44"/>
      <c r="I231" s="233"/>
      <c r="J231" s="44"/>
      <c r="K231" s="44"/>
      <c r="L231" s="48"/>
      <c r="M231" s="234"/>
      <c r="N231" s="235"/>
      <c r="O231" s="88"/>
      <c r="P231" s="88"/>
      <c r="Q231" s="88"/>
      <c r="R231" s="88"/>
      <c r="S231" s="88"/>
      <c r="T231" s="89"/>
      <c r="U231" s="42"/>
      <c r="V231" s="42"/>
      <c r="W231" s="42"/>
      <c r="X231" s="42"/>
      <c r="Y231" s="42"/>
      <c r="Z231" s="42"/>
      <c r="AA231" s="42"/>
      <c r="AB231" s="42"/>
      <c r="AC231" s="42"/>
      <c r="AD231" s="42"/>
      <c r="AE231" s="42"/>
      <c r="AT231" s="20" t="s">
        <v>328</v>
      </c>
      <c r="AU231" s="20" t="s">
        <v>90</v>
      </c>
    </row>
    <row r="232" s="2" customFormat="1" ht="24.15" customHeight="1">
      <c r="A232" s="42"/>
      <c r="B232" s="43"/>
      <c r="C232" s="218" t="s">
        <v>2039</v>
      </c>
      <c r="D232" s="218" t="s">
        <v>230</v>
      </c>
      <c r="E232" s="219" t="s">
        <v>4096</v>
      </c>
      <c r="F232" s="220" t="s">
        <v>4097</v>
      </c>
      <c r="G232" s="221" t="s">
        <v>1050</v>
      </c>
      <c r="H232" s="222">
        <v>1</v>
      </c>
      <c r="I232" s="223"/>
      <c r="J232" s="224">
        <f>ROUND(I232*H232,2)</f>
        <v>0</v>
      </c>
      <c r="K232" s="220" t="s">
        <v>281</v>
      </c>
      <c r="L232" s="48"/>
      <c r="M232" s="225" t="s">
        <v>44</v>
      </c>
      <c r="N232" s="226" t="s">
        <v>53</v>
      </c>
      <c r="O232" s="88"/>
      <c r="P232" s="227">
        <f>O232*H232</f>
        <v>0</v>
      </c>
      <c r="Q232" s="227">
        <v>0</v>
      </c>
      <c r="R232" s="227">
        <f>Q232*H232</f>
        <v>0</v>
      </c>
      <c r="S232" s="227">
        <v>0</v>
      </c>
      <c r="T232" s="228">
        <f>S232*H232</f>
        <v>0</v>
      </c>
      <c r="U232" s="42"/>
      <c r="V232" s="42"/>
      <c r="W232" s="42"/>
      <c r="X232" s="42"/>
      <c r="Y232" s="42"/>
      <c r="Z232" s="42"/>
      <c r="AA232" s="42"/>
      <c r="AB232" s="42"/>
      <c r="AC232" s="42"/>
      <c r="AD232" s="42"/>
      <c r="AE232" s="42"/>
      <c r="AR232" s="229" t="s">
        <v>362</v>
      </c>
      <c r="AT232" s="229" t="s">
        <v>230</v>
      </c>
      <c r="AU232" s="229" t="s">
        <v>90</v>
      </c>
      <c r="AY232" s="20" t="s">
        <v>228</v>
      </c>
      <c r="BE232" s="230">
        <f>IF(N232="základní",J232,0)</f>
        <v>0</v>
      </c>
      <c r="BF232" s="230">
        <f>IF(N232="snížená",J232,0)</f>
        <v>0</v>
      </c>
      <c r="BG232" s="230">
        <f>IF(N232="zákl. přenesená",J232,0)</f>
        <v>0</v>
      </c>
      <c r="BH232" s="230">
        <f>IF(N232="sníž. přenesená",J232,0)</f>
        <v>0</v>
      </c>
      <c r="BI232" s="230">
        <f>IF(N232="nulová",J232,0)</f>
        <v>0</v>
      </c>
      <c r="BJ232" s="20" t="s">
        <v>90</v>
      </c>
      <c r="BK232" s="230">
        <f>ROUND(I232*H232,2)</f>
        <v>0</v>
      </c>
      <c r="BL232" s="20" t="s">
        <v>362</v>
      </c>
      <c r="BM232" s="229" t="s">
        <v>4098</v>
      </c>
    </row>
    <row r="233" s="2" customFormat="1">
      <c r="A233" s="42"/>
      <c r="B233" s="43"/>
      <c r="C233" s="44"/>
      <c r="D233" s="238" t="s">
        <v>328</v>
      </c>
      <c r="E233" s="44"/>
      <c r="F233" s="279" t="s">
        <v>4092</v>
      </c>
      <c r="G233" s="44"/>
      <c r="H233" s="44"/>
      <c r="I233" s="233"/>
      <c r="J233" s="44"/>
      <c r="K233" s="44"/>
      <c r="L233" s="48"/>
      <c r="M233" s="234"/>
      <c r="N233" s="235"/>
      <c r="O233" s="88"/>
      <c r="P233" s="88"/>
      <c r="Q233" s="88"/>
      <c r="R233" s="88"/>
      <c r="S233" s="88"/>
      <c r="T233" s="89"/>
      <c r="U233" s="42"/>
      <c r="V233" s="42"/>
      <c r="W233" s="42"/>
      <c r="X233" s="42"/>
      <c r="Y233" s="42"/>
      <c r="Z233" s="42"/>
      <c r="AA233" s="42"/>
      <c r="AB233" s="42"/>
      <c r="AC233" s="42"/>
      <c r="AD233" s="42"/>
      <c r="AE233" s="42"/>
      <c r="AT233" s="20" t="s">
        <v>328</v>
      </c>
      <c r="AU233" s="20" t="s">
        <v>90</v>
      </c>
    </row>
    <row r="234" s="2" customFormat="1" ht="24.15" customHeight="1">
      <c r="A234" s="42"/>
      <c r="B234" s="43"/>
      <c r="C234" s="218" t="s">
        <v>2043</v>
      </c>
      <c r="D234" s="218" t="s">
        <v>230</v>
      </c>
      <c r="E234" s="219" t="s">
        <v>4099</v>
      </c>
      <c r="F234" s="220" t="s">
        <v>4100</v>
      </c>
      <c r="G234" s="221" t="s">
        <v>1050</v>
      </c>
      <c r="H234" s="222">
        <v>1</v>
      </c>
      <c r="I234" s="223"/>
      <c r="J234" s="224">
        <f>ROUND(I234*H234,2)</f>
        <v>0</v>
      </c>
      <c r="K234" s="220" t="s">
        <v>281</v>
      </c>
      <c r="L234" s="48"/>
      <c r="M234" s="225" t="s">
        <v>44</v>
      </c>
      <c r="N234" s="226" t="s">
        <v>53</v>
      </c>
      <c r="O234" s="88"/>
      <c r="P234" s="227">
        <f>O234*H234</f>
        <v>0</v>
      </c>
      <c r="Q234" s="227">
        <v>0</v>
      </c>
      <c r="R234" s="227">
        <f>Q234*H234</f>
        <v>0</v>
      </c>
      <c r="S234" s="227">
        <v>0</v>
      </c>
      <c r="T234" s="228">
        <f>S234*H234</f>
        <v>0</v>
      </c>
      <c r="U234" s="42"/>
      <c r="V234" s="42"/>
      <c r="W234" s="42"/>
      <c r="X234" s="42"/>
      <c r="Y234" s="42"/>
      <c r="Z234" s="42"/>
      <c r="AA234" s="42"/>
      <c r="AB234" s="42"/>
      <c r="AC234" s="42"/>
      <c r="AD234" s="42"/>
      <c r="AE234" s="42"/>
      <c r="AR234" s="229" t="s">
        <v>362</v>
      </c>
      <c r="AT234" s="229" t="s">
        <v>230</v>
      </c>
      <c r="AU234" s="229" t="s">
        <v>90</v>
      </c>
      <c r="AY234" s="20" t="s">
        <v>228</v>
      </c>
      <c r="BE234" s="230">
        <f>IF(N234="základní",J234,0)</f>
        <v>0</v>
      </c>
      <c r="BF234" s="230">
        <f>IF(N234="snížená",J234,0)</f>
        <v>0</v>
      </c>
      <c r="BG234" s="230">
        <f>IF(N234="zákl. přenesená",J234,0)</f>
        <v>0</v>
      </c>
      <c r="BH234" s="230">
        <f>IF(N234="sníž. přenesená",J234,0)</f>
        <v>0</v>
      </c>
      <c r="BI234" s="230">
        <f>IF(N234="nulová",J234,0)</f>
        <v>0</v>
      </c>
      <c r="BJ234" s="20" t="s">
        <v>90</v>
      </c>
      <c r="BK234" s="230">
        <f>ROUND(I234*H234,2)</f>
        <v>0</v>
      </c>
      <c r="BL234" s="20" t="s">
        <v>362</v>
      </c>
      <c r="BM234" s="229" t="s">
        <v>4101</v>
      </c>
    </row>
    <row r="235" s="2" customFormat="1">
      <c r="A235" s="42"/>
      <c r="B235" s="43"/>
      <c r="C235" s="44"/>
      <c r="D235" s="238" t="s">
        <v>328</v>
      </c>
      <c r="E235" s="44"/>
      <c r="F235" s="279" t="s">
        <v>4092</v>
      </c>
      <c r="G235" s="44"/>
      <c r="H235" s="44"/>
      <c r="I235" s="233"/>
      <c r="J235" s="44"/>
      <c r="K235" s="44"/>
      <c r="L235" s="48"/>
      <c r="M235" s="234"/>
      <c r="N235" s="235"/>
      <c r="O235" s="88"/>
      <c r="P235" s="88"/>
      <c r="Q235" s="88"/>
      <c r="R235" s="88"/>
      <c r="S235" s="88"/>
      <c r="T235" s="89"/>
      <c r="U235" s="42"/>
      <c r="V235" s="42"/>
      <c r="W235" s="42"/>
      <c r="X235" s="42"/>
      <c r="Y235" s="42"/>
      <c r="Z235" s="42"/>
      <c r="AA235" s="42"/>
      <c r="AB235" s="42"/>
      <c r="AC235" s="42"/>
      <c r="AD235" s="42"/>
      <c r="AE235" s="42"/>
      <c r="AT235" s="20" t="s">
        <v>328</v>
      </c>
      <c r="AU235" s="20" t="s">
        <v>90</v>
      </c>
    </row>
    <row r="236" s="2" customFormat="1" ht="24.15" customHeight="1">
      <c r="A236" s="42"/>
      <c r="B236" s="43"/>
      <c r="C236" s="218" t="s">
        <v>2048</v>
      </c>
      <c r="D236" s="218" t="s">
        <v>230</v>
      </c>
      <c r="E236" s="219" t="s">
        <v>4102</v>
      </c>
      <c r="F236" s="220" t="s">
        <v>4103</v>
      </c>
      <c r="G236" s="221" t="s">
        <v>1050</v>
      </c>
      <c r="H236" s="222">
        <v>1</v>
      </c>
      <c r="I236" s="223"/>
      <c r="J236" s="224">
        <f>ROUND(I236*H236,2)</f>
        <v>0</v>
      </c>
      <c r="K236" s="220" t="s">
        <v>281</v>
      </c>
      <c r="L236" s="48"/>
      <c r="M236" s="225" t="s">
        <v>44</v>
      </c>
      <c r="N236" s="226" t="s">
        <v>53</v>
      </c>
      <c r="O236" s="88"/>
      <c r="P236" s="227">
        <f>O236*H236</f>
        <v>0</v>
      </c>
      <c r="Q236" s="227">
        <v>0</v>
      </c>
      <c r="R236" s="227">
        <f>Q236*H236</f>
        <v>0</v>
      </c>
      <c r="S236" s="227">
        <v>0</v>
      </c>
      <c r="T236" s="228">
        <f>S236*H236</f>
        <v>0</v>
      </c>
      <c r="U236" s="42"/>
      <c r="V236" s="42"/>
      <c r="W236" s="42"/>
      <c r="X236" s="42"/>
      <c r="Y236" s="42"/>
      <c r="Z236" s="42"/>
      <c r="AA236" s="42"/>
      <c r="AB236" s="42"/>
      <c r="AC236" s="42"/>
      <c r="AD236" s="42"/>
      <c r="AE236" s="42"/>
      <c r="AR236" s="229" t="s">
        <v>362</v>
      </c>
      <c r="AT236" s="229" t="s">
        <v>230</v>
      </c>
      <c r="AU236" s="229" t="s">
        <v>90</v>
      </c>
      <c r="AY236" s="20" t="s">
        <v>228</v>
      </c>
      <c r="BE236" s="230">
        <f>IF(N236="základní",J236,0)</f>
        <v>0</v>
      </c>
      <c r="BF236" s="230">
        <f>IF(N236="snížená",J236,0)</f>
        <v>0</v>
      </c>
      <c r="BG236" s="230">
        <f>IF(N236="zákl. přenesená",J236,0)</f>
        <v>0</v>
      </c>
      <c r="BH236" s="230">
        <f>IF(N236="sníž. přenesená",J236,0)</f>
        <v>0</v>
      </c>
      <c r="BI236" s="230">
        <f>IF(N236="nulová",J236,0)</f>
        <v>0</v>
      </c>
      <c r="BJ236" s="20" t="s">
        <v>90</v>
      </c>
      <c r="BK236" s="230">
        <f>ROUND(I236*H236,2)</f>
        <v>0</v>
      </c>
      <c r="BL236" s="20" t="s">
        <v>362</v>
      </c>
      <c r="BM236" s="229" t="s">
        <v>4104</v>
      </c>
    </row>
    <row r="237" s="12" customFormat="1" ht="25.92" customHeight="1">
      <c r="A237" s="12"/>
      <c r="B237" s="202"/>
      <c r="C237" s="203"/>
      <c r="D237" s="204" t="s">
        <v>81</v>
      </c>
      <c r="E237" s="205" t="s">
        <v>81</v>
      </c>
      <c r="F237" s="205" t="s">
        <v>4105</v>
      </c>
      <c r="G237" s="203"/>
      <c r="H237" s="203"/>
      <c r="I237" s="206"/>
      <c r="J237" s="207">
        <f>BK237</f>
        <v>0</v>
      </c>
      <c r="K237" s="203"/>
      <c r="L237" s="208"/>
      <c r="M237" s="209"/>
      <c r="N237" s="210"/>
      <c r="O237" s="210"/>
      <c r="P237" s="211">
        <f>SUM(P238:P321)</f>
        <v>0</v>
      </c>
      <c r="Q237" s="210"/>
      <c r="R237" s="211">
        <f>SUM(R238:R321)</f>
        <v>0</v>
      </c>
      <c r="S237" s="210"/>
      <c r="T237" s="212">
        <f>SUM(T238:T321)</f>
        <v>0</v>
      </c>
      <c r="U237" s="12"/>
      <c r="V237" s="12"/>
      <c r="W237" s="12"/>
      <c r="X237" s="12"/>
      <c r="Y237" s="12"/>
      <c r="Z237" s="12"/>
      <c r="AA237" s="12"/>
      <c r="AB237" s="12"/>
      <c r="AC237" s="12"/>
      <c r="AD237" s="12"/>
      <c r="AE237" s="12"/>
      <c r="AR237" s="213" t="s">
        <v>145</v>
      </c>
      <c r="AT237" s="214" t="s">
        <v>81</v>
      </c>
      <c r="AU237" s="214" t="s">
        <v>82</v>
      </c>
      <c r="AY237" s="213" t="s">
        <v>228</v>
      </c>
      <c r="BK237" s="215">
        <f>SUM(BK238:BK321)</f>
        <v>0</v>
      </c>
    </row>
    <row r="238" s="2" customFormat="1" ht="33" customHeight="1">
      <c r="A238" s="42"/>
      <c r="B238" s="43"/>
      <c r="C238" s="218" t="s">
        <v>2053</v>
      </c>
      <c r="D238" s="218" t="s">
        <v>230</v>
      </c>
      <c r="E238" s="219" t="s">
        <v>4106</v>
      </c>
      <c r="F238" s="220" t="s">
        <v>4107</v>
      </c>
      <c r="G238" s="221" t="s">
        <v>1050</v>
      </c>
      <c r="H238" s="222">
        <v>1</v>
      </c>
      <c r="I238" s="223"/>
      <c r="J238" s="224">
        <f>ROUND(I238*H238,2)</f>
        <v>0</v>
      </c>
      <c r="K238" s="220" t="s">
        <v>281</v>
      </c>
      <c r="L238" s="48"/>
      <c r="M238" s="225" t="s">
        <v>44</v>
      </c>
      <c r="N238" s="226" t="s">
        <v>53</v>
      </c>
      <c r="O238" s="88"/>
      <c r="P238" s="227">
        <f>O238*H238</f>
        <v>0</v>
      </c>
      <c r="Q238" s="227">
        <v>0</v>
      </c>
      <c r="R238" s="227">
        <f>Q238*H238</f>
        <v>0</v>
      </c>
      <c r="S238" s="227">
        <v>0</v>
      </c>
      <c r="T238" s="228">
        <f>S238*H238</f>
        <v>0</v>
      </c>
      <c r="U238" s="42"/>
      <c r="V238" s="42"/>
      <c r="W238" s="42"/>
      <c r="X238" s="42"/>
      <c r="Y238" s="42"/>
      <c r="Z238" s="42"/>
      <c r="AA238" s="42"/>
      <c r="AB238" s="42"/>
      <c r="AC238" s="42"/>
      <c r="AD238" s="42"/>
      <c r="AE238" s="42"/>
      <c r="AR238" s="229" t="s">
        <v>362</v>
      </c>
      <c r="AT238" s="229" t="s">
        <v>230</v>
      </c>
      <c r="AU238" s="229" t="s">
        <v>90</v>
      </c>
      <c r="AY238" s="20" t="s">
        <v>228</v>
      </c>
      <c r="BE238" s="230">
        <f>IF(N238="základní",J238,0)</f>
        <v>0</v>
      </c>
      <c r="BF238" s="230">
        <f>IF(N238="snížená",J238,0)</f>
        <v>0</v>
      </c>
      <c r="BG238" s="230">
        <f>IF(N238="zákl. přenesená",J238,0)</f>
        <v>0</v>
      </c>
      <c r="BH238" s="230">
        <f>IF(N238="sníž. přenesená",J238,0)</f>
        <v>0</v>
      </c>
      <c r="BI238" s="230">
        <f>IF(N238="nulová",J238,0)</f>
        <v>0</v>
      </c>
      <c r="BJ238" s="20" t="s">
        <v>90</v>
      </c>
      <c r="BK238" s="230">
        <f>ROUND(I238*H238,2)</f>
        <v>0</v>
      </c>
      <c r="BL238" s="20" t="s">
        <v>362</v>
      </c>
      <c r="BM238" s="229" t="s">
        <v>4108</v>
      </c>
    </row>
    <row r="239" s="2" customFormat="1" ht="24.15" customHeight="1">
      <c r="A239" s="42"/>
      <c r="B239" s="43"/>
      <c r="C239" s="218" t="s">
        <v>595</v>
      </c>
      <c r="D239" s="218" t="s">
        <v>230</v>
      </c>
      <c r="E239" s="219" t="s">
        <v>4109</v>
      </c>
      <c r="F239" s="220" t="s">
        <v>4110</v>
      </c>
      <c r="G239" s="221" t="s">
        <v>1050</v>
      </c>
      <c r="H239" s="222">
        <v>1</v>
      </c>
      <c r="I239" s="223"/>
      <c r="J239" s="224">
        <f>ROUND(I239*H239,2)</f>
        <v>0</v>
      </c>
      <c r="K239" s="220" t="s">
        <v>281</v>
      </c>
      <c r="L239" s="48"/>
      <c r="M239" s="225" t="s">
        <v>44</v>
      </c>
      <c r="N239" s="226" t="s">
        <v>53</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362</v>
      </c>
      <c r="AT239" s="229" t="s">
        <v>230</v>
      </c>
      <c r="AU239" s="229" t="s">
        <v>90</v>
      </c>
      <c r="AY239" s="20" t="s">
        <v>228</v>
      </c>
      <c r="BE239" s="230">
        <f>IF(N239="základní",J239,0)</f>
        <v>0</v>
      </c>
      <c r="BF239" s="230">
        <f>IF(N239="snížená",J239,0)</f>
        <v>0</v>
      </c>
      <c r="BG239" s="230">
        <f>IF(N239="zákl. přenesená",J239,0)</f>
        <v>0</v>
      </c>
      <c r="BH239" s="230">
        <f>IF(N239="sníž. přenesená",J239,0)</f>
        <v>0</v>
      </c>
      <c r="BI239" s="230">
        <f>IF(N239="nulová",J239,0)</f>
        <v>0</v>
      </c>
      <c r="BJ239" s="20" t="s">
        <v>90</v>
      </c>
      <c r="BK239" s="230">
        <f>ROUND(I239*H239,2)</f>
        <v>0</v>
      </c>
      <c r="BL239" s="20" t="s">
        <v>362</v>
      </c>
      <c r="BM239" s="229" t="s">
        <v>4111</v>
      </c>
    </row>
    <row r="240" s="2" customFormat="1" ht="24.15" customHeight="1">
      <c r="A240" s="42"/>
      <c r="B240" s="43"/>
      <c r="C240" s="218" t="s">
        <v>2066</v>
      </c>
      <c r="D240" s="218" t="s">
        <v>230</v>
      </c>
      <c r="E240" s="219" t="s">
        <v>4112</v>
      </c>
      <c r="F240" s="220" t="s">
        <v>4110</v>
      </c>
      <c r="G240" s="221" t="s">
        <v>1050</v>
      </c>
      <c r="H240" s="222">
        <v>1</v>
      </c>
      <c r="I240" s="223"/>
      <c r="J240" s="224">
        <f>ROUND(I240*H240,2)</f>
        <v>0</v>
      </c>
      <c r="K240" s="220" t="s">
        <v>281</v>
      </c>
      <c r="L240" s="48"/>
      <c r="M240" s="225" t="s">
        <v>44</v>
      </c>
      <c r="N240" s="226" t="s">
        <v>53</v>
      </c>
      <c r="O240" s="88"/>
      <c r="P240" s="227">
        <f>O240*H240</f>
        <v>0</v>
      </c>
      <c r="Q240" s="227">
        <v>0</v>
      </c>
      <c r="R240" s="227">
        <f>Q240*H240</f>
        <v>0</v>
      </c>
      <c r="S240" s="227">
        <v>0</v>
      </c>
      <c r="T240" s="228">
        <f>S240*H240</f>
        <v>0</v>
      </c>
      <c r="U240" s="42"/>
      <c r="V240" s="42"/>
      <c r="W240" s="42"/>
      <c r="X240" s="42"/>
      <c r="Y240" s="42"/>
      <c r="Z240" s="42"/>
      <c r="AA240" s="42"/>
      <c r="AB240" s="42"/>
      <c r="AC240" s="42"/>
      <c r="AD240" s="42"/>
      <c r="AE240" s="42"/>
      <c r="AR240" s="229" t="s">
        <v>362</v>
      </c>
      <c r="AT240" s="229" t="s">
        <v>230</v>
      </c>
      <c r="AU240" s="229" t="s">
        <v>90</v>
      </c>
      <c r="AY240" s="20" t="s">
        <v>228</v>
      </c>
      <c r="BE240" s="230">
        <f>IF(N240="základní",J240,0)</f>
        <v>0</v>
      </c>
      <c r="BF240" s="230">
        <f>IF(N240="snížená",J240,0)</f>
        <v>0</v>
      </c>
      <c r="BG240" s="230">
        <f>IF(N240="zákl. přenesená",J240,0)</f>
        <v>0</v>
      </c>
      <c r="BH240" s="230">
        <f>IF(N240="sníž. přenesená",J240,0)</f>
        <v>0</v>
      </c>
      <c r="BI240" s="230">
        <f>IF(N240="nulová",J240,0)</f>
        <v>0</v>
      </c>
      <c r="BJ240" s="20" t="s">
        <v>90</v>
      </c>
      <c r="BK240" s="230">
        <f>ROUND(I240*H240,2)</f>
        <v>0</v>
      </c>
      <c r="BL240" s="20" t="s">
        <v>362</v>
      </c>
      <c r="BM240" s="229" t="s">
        <v>4113</v>
      </c>
    </row>
    <row r="241" s="2" customFormat="1" ht="24.15" customHeight="1">
      <c r="A241" s="42"/>
      <c r="B241" s="43"/>
      <c r="C241" s="218" t="s">
        <v>2071</v>
      </c>
      <c r="D241" s="218" t="s">
        <v>230</v>
      </c>
      <c r="E241" s="219" t="s">
        <v>4114</v>
      </c>
      <c r="F241" s="220" t="s">
        <v>4115</v>
      </c>
      <c r="G241" s="221" t="s">
        <v>1050</v>
      </c>
      <c r="H241" s="222">
        <v>1</v>
      </c>
      <c r="I241" s="223"/>
      <c r="J241" s="224">
        <f>ROUND(I241*H241,2)</f>
        <v>0</v>
      </c>
      <c r="K241" s="220" t="s">
        <v>281</v>
      </c>
      <c r="L241" s="48"/>
      <c r="M241" s="225" t="s">
        <v>44</v>
      </c>
      <c r="N241" s="226" t="s">
        <v>53</v>
      </c>
      <c r="O241" s="88"/>
      <c r="P241" s="227">
        <f>O241*H241</f>
        <v>0</v>
      </c>
      <c r="Q241" s="227">
        <v>0</v>
      </c>
      <c r="R241" s="227">
        <f>Q241*H241</f>
        <v>0</v>
      </c>
      <c r="S241" s="227">
        <v>0</v>
      </c>
      <c r="T241" s="228">
        <f>S241*H241</f>
        <v>0</v>
      </c>
      <c r="U241" s="42"/>
      <c r="V241" s="42"/>
      <c r="W241" s="42"/>
      <c r="X241" s="42"/>
      <c r="Y241" s="42"/>
      <c r="Z241" s="42"/>
      <c r="AA241" s="42"/>
      <c r="AB241" s="42"/>
      <c r="AC241" s="42"/>
      <c r="AD241" s="42"/>
      <c r="AE241" s="42"/>
      <c r="AR241" s="229" t="s">
        <v>362</v>
      </c>
      <c r="AT241" s="229" t="s">
        <v>230</v>
      </c>
      <c r="AU241" s="229" t="s">
        <v>90</v>
      </c>
      <c r="AY241" s="20" t="s">
        <v>228</v>
      </c>
      <c r="BE241" s="230">
        <f>IF(N241="základní",J241,0)</f>
        <v>0</v>
      </c>
      <c r="BF241" s="230">
        <f>IF(N241="snížená",J241,0)</f>
        <v>0</v>
      </c>
      <c r="BG241" s="230">
        <f>IF(N241="zákl. přenesená",J241,0)</f>
        <v>0</v>
      </c>
      <c r="BH241" s="230">
        <f>IF(N241="sníž. přenesená",J241,0)</f>
        <v>0</v>
      </c>
      <c r="BI241" s="230">
        <f>IF(N241="nulová",J241,0)</f>
        <v>0</v>
      </c>
      <c r="BJ241" s="20" t="s">
        <v>90</v>
      </c>
      <c r="BK241" s="230">
        <f>ROUND(I241*H241,2)</f>
        <v>0</v>
      </c>
      <c r="BL241" s="20" t="s">
        <v>362</v>
      </c>
      <c r="BM241" s="229" t="s">
        <v>4116</v>
      </c>
    </row>
    <row r="242" s="2" customFormat="1" ht="24.15" customHeight="1">
      <c r="A242" s="42"/>
      <c r="B242" s="43"/>
      <c r="C242" s="218" t="s">
        <v>2077</v>
      </c>
      <c r="D242" s="218" t="s">
        <v>230</v>
      </c>
      <c r="E242" s="219" t="s">
        <v>4117</v>
      </c>
      <c r="F242" s="220" t="s">
        <v>4118</v>
      </c>
      <c r="G242" s="221" t="s">
        <v>1050</v>
      </c>
      <c r="H242" s="222">
        <v>1</v>
      </c>
      <c r="I242" s="223"/>
      <c r="J242" s="224">
        <f>ROUND(I242*H242,2)</f>
        <v>0</v>
      </c>
      <c r="K242" s="220" t="s">
        <v>281</v>
      </c>
      <c r="L242" s="48"/>
      <c r="M242" s="225" t="s">
        <v>44</v>
      </c>
      <c r="N242" s="226" t="s">
        <v>53</v>
      </c>
      <c r="O242" s="88"/>
      <c r="P242" s="227">
        <f>O242*H242</f>
        <v>0</v>
      </c>
      <c r="Q242" s="227">
        <v>0</v>
      </c>
      <c r="R242" s="227">
        <f>Q242*H242</f>
        <v>0</v>
      </c>
      <c r="S242" s="227">
        <v>0</v>
      </c>
      <c r="T242" s="228">
        <f>S242*H242</f>
        <v>0</v>
      </c>
      <c r="U242" s="42"/>
      <c r="V242" s="42"/>
      <c r="W242" s="42"/>
      <c r="X242" s="42"/>
      <c r="Y242" s="42"/>
      <c r="Z242" s="42"/>
      <c r="AA242" s="42"/>
      <c r="AB242" s="42"/>
      <c r="AC242" s="42"/>
      <c r="AD242" s="42"/>
      <c r="AE242" s="42"/>
      <c r="AR242" s="229" t="s">
        <v>362</v>
      </c>
      <c r="AT242" s="229" t="s">
        <v>230</v>
      </c>
      <c r="AU242" s="229" t="s">
        <v>90</v>
      </c>
      <c r="AY242" s="20" t="s">
        <v>228</v>
      </c>
      <c r="BE242" s="230">
        <f>IF(N242="základní",J242,0)</f>
        <v>0</v>
      </c>
      <c r="BF242" s="230">
        <f>IF(N242="snížená",J242,0)</f>
        <v>0</v>
      </c>
      <c r="BG242" s="230">
        <f>IF(N242="zákl. přenesená",J242,0)</f>
        <v>0</v>
      </c>
      <c r="BH242" s="230">
        <f>IF(N242="sníž. přenesená",J242,0)</f>
        <v>0</v>
      </c>
      <c r="BI242" s="230">
        <f>IF(N242="nulová",J242,0)</f>
        <v>0</v>
      </c>
      <c r="BJ242" s="20" t="s">
        <v>90</v>
      </c>
      <c r="BK242" s="230">
        <f>ROUND(I242*H242,2)</f>
        <v>0</v>
      </c>
      <c r="BL242" s="20" t="s">
        <v>362</v>
      </c>
      <c r="BM242" s="229" t="s">
        <v>4119</v>
      </c>
    </row>
    <row r="243" s="2" customFormat="1" ht="24.15" customHeight="1">
      <c r="A243" s="42"/>
      <c r="B243" s="43"/>
      <c r="C243" s="218" t="s">
        <v>2084</v>
      </c>
      <c r="D243" s="218" t="s">
        <v>230</v>
      </c>
      <c r="E243" s="219" t="s">
        <v>4120</v>
      </c>
      <c r="F243" s="220" t="s">
        <v>4121</v>
      </c>
      <c r="G243" s="221" t="s">
        <v>1050</v>
      </c>
      <c r="H243" s="222">
        <v>1</v>
      </c>
      <c r="I243" s="223"/>
      <c r="J243" s="224">
        <f>ROUND(I243*H243,2)</f>
        <v>0</v>
      </c>
      <c r="K243" s="220" t="s">
        <v>281</v>
      </c>
      <c r="L243" s="48"/>
      <c r="M243" s="225" t="s">
        <v>44</v>
      </c>
      <c r="N243" s="226" t="s">
        <v>53</v>
      </c>
      <c r="O243" s="88"/>
      <c r="P243" s="227">
        <f>O243*H243</f>
        <v>0</v>
      </c>
      <c r="Q243" s="227">
        <v>0</v>
      </c>
      <c r="R243" s="227">
        <f>Q243*H243</f>
        <v>0</v>
      </c>
      <c r="S243" s="227">
        <v>0</v>
      </c>
      <c r="T243" s="228">
        <f>S243*H243</f>
        <v>0</v>
      </c>
      <c r="U243" s="42"/>
      <c r="V243" s="42"/>
      <c r="W243" s="42"/>
      <c r="X243" s="42"/>
      <c r="Y243" s="42"/>
      <c r="Z243" s="42"/>
      <c r="AA243" s="42"/>
      <c r="AB243" s="42"/>
      <c r="AC243" s="42"/>
      <c r="AD243" s="42"/>
      <c r="AE243" s="42"/>
      <c r="AR243" s="229" t="s">
        <v>362</v>
      </c>
      <c r="AT243" s="229" t="s">
        <v>230</v>
      </c>
      <c r="AU243" s="229" t="s">
        <v>90</v>
      </c>
      <c r="AY243" s="20" t="s">
        <v>228</v>
      </c>
      <c r="BE243" s="230">
        <f>IF(N243="základní",J243,0)</f>
        <v>0</v>
      </c>
      <c r="BF243" s="230">
        <f>IF(N243="snížená",J243,0)</f>
        <v>0</v>
      </c>
      <c r="BG243" s="230">
        <f>IF(N243="zákl. přenesená",J243,0)</f>
        <v>0</v>
      </c>
      <c r="BH243" s="230">
        <f>IF(N243="sníž. přenesená",J243,0)</f>
        <v>0</v>
      </c>
      <c r="BI243" s="230">
        <f>IF(N243="nulová",J243,0)</f>
        <v>0</v>
      </c>
      <c r="BJ243" s="20" t="s">
        <v>90</v>
      </c>
      <c r="BK243" s="230">
        <f>ROUND(I243*H243,2)</f>
        <v>0</v>
      </c>
      <c r="BL243" s="20" t="s">
        <v>362</v>
      </c>
      <c r="BM243" s="229" t="s">
        <v>4122</v>
      </c>
    </row>
    <row r="244" s="2" customFormat="1" ht="24.15" customHeight="1">
      <c r="A244" s="42"/>
      <c r="B244" s="43"/>
      <c r="C244" s="218" t="s">
        <v>2091</v>
      </c>
      <c r="D244" s="218" t="s">
        <v>230</v>
      </c>
      <c r="E244" s="219" t="s">
        <v>4123</v>
      </c>
      <c r="F244" s="220" t="s">
        <v>4121</v>
      </c>
      <c r="G244" s="221" t="s">
        <v>1050</v>
      </c>
      <c r="H244" s="222">
        <v>1</v>
      </c>
      <c r="I244" s="223"/>
      <c r="J244" s="224">
        <f>ROUND(I244*H244,2)</f>
        <v>0</v>
      </c>
      <c r="K244" s="220" t="s">
        <v>281</v>
      </c>
      <c r="L244" s="48"/>
      <c r="M244" s="225" t="s">
        <v>44</v>
      </c>
      <c r="N244" s="226" t="s">
        <v>53</v>
      </c>
      <c r="O244" s="88"/>
      <c r="P244" s="227">
        <f>O244*H244</f>
        <v>0</v>
      </c>
      <c r="Q244" s="227">
        <v>0</v>
      </c>
      <c r="R244" s="227">
        <f>Q244*H244</f>
        <v>0</v>
      </c>
      <c r="S244" s="227">
        <v>0</v>
      </c>
      <c r="T244" s="228">
        <f>S244*H244</f>
        <v>0</v>
      </c>
      <c r="U244" s="42"/>
      <c r="V244" s="42"/>
      <c r="W244" s="42"/>
      <c r="X244" s="42"/>
      <c r="Y244" s="42"/>
      <c r="Z244" s="42"/>
      <c r="AA244" s="42"/>
      <c r="AB244" s="42"/>
      <c r="AC244" s="42"/>
      <c r="AD244" s="42"/>
      <c r="AE244" s="42"/>
      <c r="AR244" s="229" t="s">
        <v>362</v>
      </c>
      <c r="AT244" s="229" t="s">
        <v>230</v>
      </c>
      <c r="AU244" s="229" t="s">
        <v>90</v>
      </c>
      <c r="AY244" s="20" t="s">
        <v>228</v>
      </c>
      <c r="BE244" s="230">
        <f>IF(N244="základní",J244,0)</f>
        <v>0</v>
      </c>
      <c r="BF244" s="230">
        <f>IF(N244="snížená",J244,0)</f>
        <v>0</v>
      </c>
      <c r="BG244" s="230">
        <f>IF(N244="zákl. přenesená",J244,0)</f>
        <v>0</v>
      </c>
      <c r="BH244" s="230">
        <f>IF(N244="sníž. přenesená",J244,0)</f>
        <v>0</v>
      </c>
      <c r="BI244" s="230">
        <f>IF(N244="nulová",J244,0)</f>
        <v>0</v>
      </c>
      <c r="BJ244" s="20" t="s">
        <v>90</v>
      </c>
      <c r="BK244" s="230">
        <f>ROUND(I244*H244,2)</f>
        <v>0</v>
      </c>
      <c r="BL244" s="20" t="s">
        <v>362</v>
      </c>
      <c r="BM244" s="229" t="s">
        <v>4124</v>
      </c>
    </row>
    <row r="245" s="2" customFormat="1" ht="24.15" customHeight="1">
      <c r="A245" s="42"/>
      <c r="B245" s="43"/>
      <c r="C245" s="218" t="s">
        <v>2097</v>
      </c>
      <c r="D245" s="218" t="s">
        <v>230</v>
      </c>
      <c r="E245" s="219" t="s">
        <v>4125</v>
      </c>
      <c r="F245" s="220" t="s">
        <v>4126</v>
      </c>
      <c r="G245" s="221" t="s">
        <v>1050</v>
      </c>
      <c r="H245" s="222">
        <v>1</v>
      </c>
      <c r="I245" s="223"/>
      <c r="J245" s="224">
        <f>ROUND(I245*H245,2)</f>
        <v>0</v>
      </c>
      <c r="K245" s="220" t="s">
        <v>281</v>
      </c>
      <c r="L245" s="48"/>
      <c r="M245" s="225" t="s">
        <v>44</v>
      </c>
      <c r="N245" s="226" t="s">
        <v>53</v>
      </c>
      <c r="O245" s="88"/>
      <c r="P245" s="227">
        <f>O245*H245</f>
        <v>0</v>
      </c>
      <c r="Q245" s="227">
        <v>0</v>
      </c>
      <c r="R245" s="227">
        <f>Q245*H245</f>
        <v>0</v>
      </c>
      <c r="S245" s="227">
        <v>0</v>
      </c>
      <c r="T245" s="228">
        <f>S245*H245</f>
        <v>0</v>
      </c>
      <c r="U245" s="42"/>
      <c r="V245" s="42"/>
      <c r="W245" s="42"/>
      <c r="X245" s="42"/>
      <c r="Y245" s="42"/>
      <c r="Z245" s="42"/>
      <c r="AA245" s="42"/>
      <c r="AB245" s="42"/>
      <c r="AC245" s="42"/>
      <c r="AD245" s="42"/>
      <c r="AE245" s="42"/>
      <c r="AR245" s="229" t="s">
        <v>362</v>
      </c>
      <c r="AT245" s="229" t="s">
        <v>230</v>
      </c>
      <c r="AU245" s="229" t="s">
        <v>90</v>
      </c>
      <c r="AY245" s="20" t="s">
        <v>228</v>
      </c>
      <c r="BE245" s="230">
        <f>IF(N245="základní",J245,0)</f>
        <v>0</v>
      </c>
      <c r="BF245" s="230">
        <f>IF(N245="snížená",J245,0)</f>
        <v>0</v>
      </c>
      <c r="BG245" s="230">
        <f>IF(N245="zákl. přenesená",J245,0)</f>
        <v>0</v>
      </c>
      <c r="BH245" s="230">
        <f>IF(N245="sníž. přenesená",J245,0)</f>
        <v>0</v>
      </c>
      <c r="BI245" s="230">
        <f>IF(N245="nulová",J245,0)</f>
        <v>0</v>
      </c>
      <c r="BJ245" s="20" t="s">
        <v>90</v>
      </c>
      <c r="BK245" s="230">
        <f>ROUND(I245*H245,2)</f>
        <v>0</v>
      </c>
      <c r="BL245" s="20" t="s">
        <v>362</v>
      </c>
      <c r="BM245" s="229" t="s">
        <v>4127</v>
      </c>
    </row>
    <row r="246" s="2" customFormat="1" ht="24.15" customHeight="1">
      <c r="A246" s="42"/>
      <c r="B246" s="43"/>
      <c r="C246" s="218" t="s">
        <v>2103</v>
      </c>
      <c r="D246" s="218" t="s">
        <v>230</v>
      </c>
      <c r="E246" s="219" t="s">
        <v>4128</v>
      </c>
      <c r="F246" s="220" t="s">
        <v>4129</v>
      </c>
      <c r="G246" s="221" t="s">
        <v>1050</v>
      </c>
      <c r="H246" s="222">
        <v>1</v>
      </c>
      <c r="I246" s="223"/>
      <c r="J246" s="224">
        <f>ROUND(I246*H246,2)</f>
        <v>0</v>
      </c>
      <c r="K246" s="220" t="s">
        <v>281</v>
      </c>
      <c r="L246" s="48"/>
      <c r="M246" s="225" t="s">
        <v>44</v>
      </c>
      <c r="N246" s="226" t="s">
        <v>53</v>
      </c>
      <c r="O246" s="88"/>
      <c r="P246" s="227">
        <f>O246*H246</f>
        <v>0</v>
      </c>
      <c r="Q246" s="227">
        <v>0</v>
      </c>
      <c r="R246" s="227">
        <f>Q246*H246</f>
        <v>0</v>
      </c>
      <c r="S246" s="227">
        <v>0</v>
      </c>
      <c r="T246" s="228">
        <f>S246*H246</f>
        <v>0</v>
      </c>
      <c r="U246" s="42"/>
      <c r="V246" s="42"/>
      <c r="W246" s="42"/>
      <c r="X246" s="42"/>
      <c r="Y246" s="42"/>
      <c r="Z246" s="42"/>
      <c r="AA246" s="42"/>
      <c r="AB246" s="42"/>
      <c r="AC246" s="42"/>
      <c r="AD246" s="42"/>
      <c r="AE246" s="42"/>
      <c r="AR246" s="229" t="s">
        <v>362</v>
      </c>
      <c r="AT246" s="229" t="s">
        <v>230</v>
      </c>
      <c r="AU246" s="229" t="s">
        <v>90</v>
      </c>
      <c r="AY246" s="20" t="s">
        <v>228</v>
      </c>
      <c r="BE246" s="230">
        <f>IF(N246="základní",J246,0)</f>
        <v>0</v>
      </c>
      <c r="BF246" s="230">
        <f>IF(N246="snížená",J246,0)</f>
        <v>0</v>
      </c>
      <c r="BG246" s="230">
        <f>IF(N246="zákl. přenesená",J246,0)</f>
        <v>0</v>
      </c>
      <c r="BH246" s="230">
        <f>IF(N246="sníž. přenesená",J246,0)</f>
        <v>0</v>
      </c>
      <c r="BI246" s="230">
        <f>IF(N246="nulová",J246,0)</f>
        <v>0</v>
      </c>
      <c r="BJ246" s="20" t="s">
        <v>90</v>
      </c>
      <c r="BK246" s="230">
        <f>ROUND(I246*H246,2)</f>
        <v>0</v>
      </c>
      <c r="BL246" s="20" t="s">
        <v>362</v>
      </c>
      <c r="BM246" s="229" t="s">
        <v>4130</v>
      </c>
    </row>
    <row r="247" s="2" customFormat="1" ht="24.15" customHeight="1">
      <c r="A247" s="42"/>
      <c r="B247" s="43"/>
      <c r="C247" s="218" t="s">
        <v>2108</v>
      </c>
      <c r="D247" s="218" t="s">
        <v>230</v>
      </c>
      <c r="E247" s="219" t="s">
        <v>4131</v>
      </c>
      <c r="F247" s="220" t="s">
        <v>4132</v>
      </c>
      <c r="G247" s="221" t="s">
        <v>1050</v>
      </c>
      <c r="H247" s="222">
        <v>1</v>
      </c>
      <c r="I247" s="223"/>
      <c r="J247" s="224">
        <f>ROUND(I247*H247,2)</f>
        <v>0</v>
      </c>
      <c r="K247" s="220" t="s">
        <v>281</v>
      </c>
      <c r="L247" s="48"/>
      <c r="M247" s="225" t="s">
        <v>44</v>
      </c>
      <c r="N247" s="226" t="s">
        <v>53</v>
      </c>
      <c r="O247" s="88"/>
      <c r="P247" s="227">
        <f>O247*H247</f>
        <v>0</v>
      </c>
      <c r="Q247" s="227">
        <v>0</v>
      </c>
      <c r="R247" s="227">
        <f>Q247*H247</f>
        <v>0</v>
      </c>
      <c r="S247" s="227">
        <v>0</v>
      </c>
      <c r="T247" s="228">
        <f>S247*H247</f>
        <v>0</v>
      </c>
      <c r="U247" s="42"/>
      <c r="V247" s="42"/>
      <c r="W247" s="42"/>
      <c r="X247" s="42"/>
      <c r="Y247" s="42"/>
      <c r="Z247" s="42"/>
      <c r="AA247" s="42"/>
      <c r="AB247" s="42"/>
      <c r="AC247" s="42"/>
      <c r="AD247" s="42"/>
      <c r="AE247" s="42"/>
      <c r="AR247" s="229" t="s">
        <v>362</v>
      </c>
      <c r="AT247" s="229" t="s">
        <v>230</v>
      </c>
      <c r="AU247" s="229" t="s">
        <v>90</v>
      </c>
      <c r="AY247" s="20" t="s">
        <v>228</v>
      </c>
      <c r="BE247" s="230">
        <f>IF(N247="základní",J247,0)</f>
        <v>0</v>
      </c>
      <c r="BF247" s="230">
        <f>IF(N247="snížená",J247,0)</f>
        <v>0</v>
      </c>
      <c r="BG247" s="230">
        <f>IF(N247="zákl. přenesená",J247,0)</f>
        <v>0</v>
      </c>
      <c r="BH247" s="230">
        <f>IF(N247="sníž. přenesená",J247,0)</f>
        <v>0</v>
      </c>
      <c r="BI247" s="230">
        <f>IF(N247="nulová",J247,0)</f>
        <v>0</v>
      </c>
      <c r="BJ247" s="20" t="s">
        <v>90</v>
      </c>
      <c r="BK247" s="230">
        <f>ROUND(I247*H247,2)</f>
        <v>0</v>
      </c>
      <c r="BL247" s="20" t="s">
        <v>362</v>
      </c>
      <c r="BM247" s="229" t="s">
        <v>4133</v>
      </c>
    </row>
    <row r="248" s="2" customFormat="1" ht="24.15" customHeight="1">
      <c r="A248" s="42"/>
      <c r="B248" s="43"/>
      <c r="C248" s="218" t="s">
        <v>2114</v>
      </c>
      <c r="D248" s="218" t="s">
        <v>230</v>
      </c>
      <c r="E248" s="219" t="s">
        <v>4134</v>
      </c>
      <c r="F248" s="220" t="s">
        <v>4132</v>
      </c>
      <c r="G248" s="221" t="s">
        <v>1050</v>
      </c>
      <c r="H248" s="222">
        <v>1</v>
      </c>
      <c r="I248" s="223"/>
      <c r="J248" s="224">
        <f>ROUND(I248*H248,2)</f>
        <v>0</v>
      </c>
      <c r="K248" s="220" t="s">
        <v>281</v>
      </c>
      <c r="L248" s="48"/>
      <c r="M248" s="225" t="s">
        <v>44</v>
      </c>
      <c r="N248" s="226" t="s">
        <v>53</v>
      </c>
      <c r="O248" s="88"/>
      <c r="P248" s="227">
        <f>O248*H248</f>
        <v>0</v>
      </c>
      <c r="Q248" s="227">
        <v>0</v>
      </c>
      <c r="R248" s="227">
        <f>Q248*H248</f>
        <v>0</v>
      </c>
      <c r="S248" s="227">
        <v>0</v>
      </c>
      <c r="T248" s="228">
        <f>S248*H248</f>
        <v>0</v>
      </c>
      <c r="U248" s="42"/>
      <c r="V248" s="42"/>
      <c r="W248" s="42"/>
      <c r="X248" s="42"/>
      <c r="Y248" s="42"/>
      <c r="Z248" s="42"/>
      <c r="AA248" s="42"/>
      <c r="AB248" s="42"/>
      <c r="AC248" s="42"/>
      <c r="AD248" s="42"/>
      <c r="AE248" s="42"/>
      <c r="AR248" s="229" t="s">
        <v>362</v>
      </c>
      <c r="AT248" s="229" t="s">
        <v>230</v>
      </c>
      <c r="AU248" s="229" t="s">
        <v>90</v>
      </c>
      <c r="AY248" s="20" t="s">
        <v>228</v>
      </c>
      <c r="BE248" s="230">
        <f>IF(N248="základní",J248,0)</f>
        <v>0</v>
      </c>
      <c r="BF248" s="230">
        <f>IF(N248="snížená",J248,0)</f>
        <v>0</v>
      </c>
      <c r="BG248" s="230">
        <f>IF(N248="zákl. přenesená",J248,0)</f>
        <v>0</v>
      </c>
      <c r="BH248" s="230">
        <f>IF(N248="sníž. přenesená",J248,0)</f>
        <v>0</v>
      </c>
      <c r="BI248" s="230">
        <f>IF(N248="nulová",J248,0)</f>
        <v>0</v>
      </c>
      <c r="BJ248" s="20" t="s">
        <v>90</v>
      </c>
      <c r="BK248" s="230">
        <f>ROUND(I248*H248,2)</f>
        <v>0</v>
      </c>
      <c r="BL248" s="20" t="s">
        <v>362</v>
      </c>
      <c r="BM248" s="229" t="s">
        <v>4135</v>
      </c>
    </row>
    <row r="249" s="2" customFormat="1" ht="24.15" customHeight="1">
      <c r="A249" s="42"/>
      <c r="B249" s="43"/>
      <c r="C249" s="218" t="s">
        <v>2122</v>
      </c>
      <c r="D249" s="218" t="s">
        <v>230</v>
      </c>
      <c r="E249" s="219" t="s">
        <v>4136</v>
      </c>
      <c r="F249" s="220" t="s">
        <v>4132</v>
      </c>
      <c r="G249" s="221" t="s">
        <v>1050</v>
      </c>
      <c r="H249" s="222">
        <v>1</v>
      </c>
      <c r="I249" s="223"/>
      <c r="J249" s="224">
        <f>ROUND(I249*H249,2)</f>
        <v>0</v>
      </c>
      <c r="K249" s="220" t="s">
        <v>281</v>
      </c>
      <c r="L249" s="48"/>
      <c r="M249" s="225" t="s">
        <v>44</v>
      </c>
      <c r="N249" s="226" t="s">
        <v>53</v>
      </c>
      <c r="O249" s="88"/>
      <c r="P249" s="227">
        <f>O249*H249</f>
        <v>0</v>
      </c>
      <c r="Q249" s="227">
        <v>0</v>
      </c>
      <c r="R249" s="227">
        <f>Q249*H249</f>
        <v>0</v>
      </c>
      <c r="S249" s="227">
        <v>0</v>
      </c>
      <c r="T249" s="228">
        <f>S249*H249</f>
        <v>0</v>
      </c>
      <c r="U249" s="42"/>
      <c r="V249" s="42"/>
      <c r="W249" s="42"/>
      <c r="X249" s="42"/>
      <c r="Y249" s="42"/>
      <c r="Z249" s="42"/>
      <c r="AA249" s="42"/>
      <c r="AB249" s="42"/>
      <c r="AC249" s="42"/>
      <c r="AD249" s="42"/>
      <c r="AE249" s="42"/>
      <c r="AR249" s="229" t="s">
        <v>362</v>
      </c>
      <c r="AT249" s="229" t="s">
        <v>230</v>
      </c>
      <c r="AU249" s="229" t="s">
        <v>90</v>
      </c>
      <c r="AY249" s="20" t="s">
        <v>228</v>
      </c>
      <c r="BE249" s="230">
        <f>IF(N249="základní",J249,0)</f>
        <v>0</v>
      </c>
      <c r="BF249" s="230">
        <f>IF(N249="snížená",J249,0)</f>
        <v>0</v>
      </c>
      <c r="BG249" s="230">
        <f>IF(N249="zákl. přenesená",J249,0)</f>
        <v>0</v>
      </c>
      <c r="BH249" s="230">
        <f>IF(N249="sníž. přenesená",J249,0)</f>
        <v>0</v>
      </c>
      <c r="BI249" s="230">
        <f>IF(N249="nulová",J249,0)</f>
        <v>0</v>
      </c>
      <c r="BJ249" s="20" t="s">
        <v>90</v>
      </c>
      <c r="BK249" s="230">
        <f>ROUND(I249*H249,2)</f>
        <v>0</v>
      </c>
      <c r="BL249" s="20" t="s">
        <v>362</v>
      </c>
      <c r="BM249" s="229" t="s">
        <v>4137</v>
      </c>
    </row>
    <row r="250" s="2" customFormat="1" ht="33" customHeight="1">
      <c r="A250" s="42"/>
      <c r="B250" s="43"/>
      <c r="C250" s="218" t="s">
        <v>2127</v>
      </c>
      <c r="D250" s="218" t="s">
        <v>230</v>
      </c>
      <c r="E250" s="219" t="s">
        <v>4138</v>
      </c>
      <c r="F250" s="220" t="s">
        <v>4139</v>
      </c>
      <c r="G250" s="221" t="s">
        <v>1050</v>
      </c>
      <c r="H250" s="222">
        <v>1</v>
      </c>
      <c r="I250" s="223"/>
      <c r="J250" s="224">
        <f>ROUND(I250*H250,2)</f>
        <v>0</v>
      </c>
      <c r="K250" s="220" t="s">
        <v>281</v>
      </c>
      <c r="L250" s="48"/>
      <c r="M250" s="225" t="s">
        <v>44</v>
      </c>
      <c r="N250" s="226" t="s">
        <v>53</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362</v>
      </c>
      <c r="AT250" s="229" t="s">
        <v>230</v>
      </c>
      <c r="AU250" s="229" t="s">
        <v>90</v>
      </c>
      <c r="AY250" s="20" t="s">
        <v>228</v>
      </c>
      <c r="BE250" s="230">
        <f>IF(N250="základní",J250,0)</f>
        <v>0</v>
      </c>
      <c r="BF250" s="230">
        <f>IF(N250="snížená",J250,0)</f>
        <v>0</v>
      </c>
      <c r="BG250" s="230">
        <f>IF(N250="zákl. přenesená",J250,0)</f>
        <v>0</v>
      </c>
      <c r="BH250" s="230">
        <f>IF(N250="sníž. přenesená",J250,0)</f>
        <v>0</v>
      </c>
      <c r="BI250" s="230">
        <f>IF(N250="nulová",J250,0)</f>
        <v>0</v>
      </c>
      <c r="BJ250" s="20" t="s">
        <v>90</v>
      </c>
      <c r="BK250" s="230">
        <f>ROUND(I250*H250,2)</f>
        <v>0</v>
      </c>
      <c r="BL250" s="20" t="s">
        <v>362</v>
      </c>
      <c r="BM250" s="229" t="s">
        <v>4140</v>
      </c>
    </row>
    <row r="251" s="2" customFormat="1" ht="24.15" customHeight="1">
      <c r="A251" s="42"/>
      <c r="B251" s="43"/>
      <c r="C251" s="218" t="s">
        <v>2134</v>
      </c>
      <c r="D251" s="218" t="s">
        <v>230</v>
      </c>
      <c r="E251" s="219" t="s">
        <v>4141</v>
      </c>
      <c r="F251" s="220" t="s">
        <v>4142</v>
      </c>
      <c r="G251" s="221" t="s">
        <v>1050</v>
      </c>
      <c r="H251" s="222">
        <v>1</v>
      </c>
      <c r="I251" s="223"/>
      <c r="J251" s="224">
        <f>ROUND(I251*H251,2)</f>
        <v>0</v>
      </c>
      <c r="K251" s="220" t="s">
        <v>281</v>
      </c>
      <c r="L251" s="48"/>
      <c r="M251" s="225" t="s">
        <v>44</v>
      </c>
      <c r="N251" s="226" t="s">
        <v>53</v>
      </c>
      <c r="O251" s="88"/>
      <c r="P251" s="227">
        <f>O251*H251</f>
        <v>0</v>
      </c>
      <c r="Q251" s="227">
        <v>0</v>
      </c>
      <c r="R251" s="227">
        <f>Q251*H251</f>
        <v>0</v>
      </c>
      <c r="S251" s="227">
        <v>0</v>
      </c>
      <c r="T251" s="228">
        <f>S251*H251</f>
        <v>0</v>
      </c>
      <c r="U251" s="42"/>
      <c r="V251" s="42"/>
      <c r="W251" s="42"/>
      <c r="X251" s="42"/>
      <c r="Y251" s="42"/>
      <c r="Z251" s="42"/>
      <c r="AA251" s="42"/>
      <c r="AB251" s="42"/>
      <c r="AC251" s="42"/>
      <c r="AD251" s="42"/>
      <c r="AE251" s="42"/>
      <c r="AR251" s="229" t="s">
        <v>362</v>
      </c>
      <c r="AT251" s="229" t="s">
        <v>230</v>
      </c>
      <c r="AU251" s="229" t="s">
        <v>90</v>
      </c>
      <c r="AY251" s="20" t="s">
        <v>228</v>
      </c>
      <c r="BE251" s="230">
        <f>IF(N251="základní",J251,0)</f>
        <v>0</v>
      </c>
      <c r="BF251" s="230">
        <f>IF(N251="snížená",J251,0)</f>
        <v>0</v>
      </c>
      <c r="BG251" s="230">
        <f>IF(N251="zákl. přenesená",J251,0)</f>
        <v>0</v>
      </c>
      <c r="BH251" s="230">
        <f>IF(N251="sníž. přenesená",J251,0)</f>
        <v>0</v>
      </c>
      <c r="BI251" s="230">
        <f>IF(N251="nulová",J251,0)</f>
        <v>0</v>
      </c>
      <c r="BJ251" s="20" t="s">
        <v>90</v>
      </c>
      <c r="BK251" s="230">
        <f>ROUND(I251*H251,2)</f>
        <v>0</v>
      </c>
      <c r="BL251" s="20" t="s">
        <v>362</v>
      </c>
      <c r="BM251" s="229" t="s">
        <v>4143</v>
      </c>
    </row>
    <row r="252" s="2" customFormat="1" ht="24.15" customHeight="1">
      <c r="A252" s="42"/>
      <c r="B252" s="43"/>
      <c r="C252" s="218" t="s">
        <v>2177</v>
      </c>
      <c r="D252" s="218" t="s">
        <v>230</v>
      </c>
      <c r="E252" s="219" t="s">
        <v>4144</v>
      </c>
      <c r="F252" s="220" t="s">
        <v>4132</v>
      </c>
      <c r="G252" s="221" t="s">
        <v>1050</v>
      </c>
      <c r="H252" s="222">
        <v>1</v>
      </c>
      <c r="I252" s="223"/>
      <c r="J252" s="224">
        <f>ROUND(I252*H252,2)</f>
        <v>0</v>
      </c>
      <c r="K252" s="220" t="s">
        <v>281</v>
      </c>
      <c r="L252" s="48"/>
      <c r="M252" s="225" t="s">
        <v>44</v>
      </c>
      <c r="N252" s="226" t="s">
        <v>53</v>
      </c>
      <c r="O252" s="88"/>
      <c r="P252" s="227">
        <f>O252*H252</f>
        <v>0</v>
      </c>
      <c r="Q252" s="227">
        <v>0</v>
      </c>
      <c r="R252" s="227">
        <f>Q252*H252</f>
        <v>0</v>
      </c>
      <c r="S252" s="227">
        <v>0</v>
      </c>
      <c r="T252" s="228">
        <f>S252*H252</f>
        <v>0</v>
      </c>
      <c r="U252" s="42"/>
      <c r="V252" s="42"/>
      <c r="W252" s="42"/>
      <c r="X252" s="42"/>
      <c r="Y252" s="42"/>
      <c r="Z252" s="42"/>
      <c r="AA252" s="42"/>
      <c r="AB252" s="42"/>
      <c r="AC252" s="42"/>
      <c r="AD252" s="42"/>
      <c r="AE252" s="42"/>
      <c r="AR252" s="229" t="s">
        <v>362</v>
      </c>
      <c r="AT252" s="229" t="s">
        <v>230</v>
      </c>
      <c r="AU252" s="229" t="s">
        <v>90</v>
      </c>
      <c r="AY252" s="20" t="s">
        <v>228</v>
      </c>
      <c r="BE252" s="230">
        <f>IF(N252="základní",J252,0)</f>
        <v>0</v>
      </c>
      <c r="BF252" s="230">
        <f>IF(N252="snížená",J252,0)</f>
        <v>0</v>
      </c>
      <c r="BG252" s="230">
        <f>IF(N252="zákl. přenesená",J252,0)</f>
        <v>0</v>
      </c>
      <c r="BH252" s="230">
        <f>IF(N252="sníž. přenesená",J252,0)</f>
        <v>0</v>
      </c>
      <c r="BI252" s="230">
        <f>IF(N252="nulová",J252,0)</f>
        <v>0</v>
      </c>
      <c r="BJ252" s="20" t="s">
        <v>90</v>
      </c>
      <c r="BK252" s="230">
        <f>ROUND(I252*H252,2)</f>
        <v>0</v>
      </c>
      <c r="BL252" s="20" t="s">
        <v>362</v>
      </c>
      <c r="BM252" s="229" t="s">
        <v>4145</v>
      </c>
    </row>
    <row r="253" s="2" customFormat="1" ht="24.15" customHeight="1">
      <c r="A253" s="42"/>
      <c r="B253" s="43"/>
      <c r="C253" s="218" t="s">
        <v>2182</v>
      </c>
      <c r="D253" s="218" t="s">
        <v>230</v>
      </c>
      <c r="E253" s="219" t="s">
        <v>4146</v>
      </c>
      <c r="F253" s="220" t="s">
        <v>4147</v>
      </c>
      <c r="G253" s="221" t="s">
        <v>1050</v>
      </c>
      <c r="H253" s="222">
        <v>1</v>
      </c>
      <c r="I253" s="223"/>
      <c r="J253" s="224">
        <f>ROUND(I253*H253,2)</f>
        <v>0</v>
      </c>
      <c r="K253" s="220" t="s">
        <v>281</v>
      </c>
      <c r="L253" s="48"/>
      <c r="M253" s="225" t="s">
        <v>44</v>
      </c>
      <c r="N253" s="226" t="s">
        <v>53</v>
      </c>
      <c r="O253" s="88"/>
      <c r="P253" s="227">
        <f>O253*H253</f>
        <v>0</v>
      </c>
      <c r="Q253" s="227">
        <v>0</v>
      </c>
      <c r="R253" s="227">
        <f>Q253*H253</f>
        <v>0</v>
      </c>
      <c r="S253" s="227">
        <v>0</v>
      </c>
      <c r="T253" s="228">
        <f>S253*H253</f>
        <v>0</v>
      </c>
      <c r="U253" s="42"/>
      <c r="V253" s="42"/>
      <c r="W253" s="42"/>
      <c r="X253" s="42"/>
      <c r="Y253" s="42"/>
      <c r="Z253" s="42"/>
      <c r="AA253" s="42"/>
      <c r="AB253" s="42"/>
      <c r="AC253" s="42"/>
      <c r="AD253" s="42"/>
      <c r="AE253" s="42"/>
      <c r="AR253" s="229" t="s">
        <v>362</v>
      </c>
      <c r="AT253" s="229" t="s">
        <v>230</v>
      </c>
      <c r="AU253" s="229" t="s">
        <v>90</v>
      </c>
      <c r="AY253" s="20" t="s">
        <v>228</v>
      </c>
      <c r="BE253" s="230">
        <f>IF(N253="základní",J253,0)</f>
        <v>0</v>
      </c>
      <c r="BF253" s="230">
        <f>IF(N253="snížená",J253,0)</f>
        <v>0</v>
      </c>
      <c r="BG253" s="230">
        <f>IF(N253="zákl. přenesená",J253,0)</f>
        <v>0</v>
      </c>
      <c r="BH253" s="230">
        <f>IF(N253="sníž. přenesená",J253,0)</f>
        <v>0</v>
      </c>
      <c r="BI253" s="230">
        <f>IF(N253="nulová",J253,0)</f>
        <v>0</v>
      </c>
      <c r="BJ253" s="20" t="s">
        <v>90</v>
      </c>
      <c r="BK253" s="230">
        <f>ROUND(I253*H253,2)</f>
        <v>0</v>
      </c>
      <c r="BL253" s="20" t="s">
        <v>362</v>
      </c>
      <c r="BM253" s="229" t="s">
        <v>4148</v>
      </c>
    </row>
    <row r="254" s="2" customFormat="1" ht="24.15" customHeight="1">
      <c r="A254" s="42"/>
      <c r="B254" s="43"/>
      <c r="C254" s="218" t="s">
        <v>2186</v>
      </c>
      <c r="D254" s="218" t="s">
        <v>230</v>
      </c>
      <c r="E254" s="219" t="s">
        <v>4149</v>
      </c>
      <c r="F254" s="220" t="s">
        <v>4150</v>
      </c>
      <c r="G254" s="221" t="s">
        <v>1050</v>
      </c>
      <c r="H254" s="222">
        <v>1</v>
      </c>
      <c r="I254" s="223"/>
      <c r="J254" s="224">
        <f>ROUND(I254*H254,2)</f>
        <v>0</v>
      </c>
      <c r="K254" s="220" t="s">
        <v>281</v>
      </c>
      <c r="L254" s="48"/>
      <c r="M254" s="225" t="s">
        <v>44</v>
      </c>
      <c r="N254" s="226" t="s">
        <v>53</v>
      </c>
      <c r="O254" s="88"/>
      <c r="P254" s="227">
        <f>O254*H254</f>
        <v>0</v>
      </c>
      <c r="Q254" s="227">
        <v>0</v>
      </c>
      <c r="R254" s="227">
        <f>Q254*H254</f>
        <v>0</v>
      </c>
      <c r="S254" s="227">
        <v>0</v>
      </c>
      <c r="T254" s="228">
        <f>S254*H254</f>
        <v>0</v>
      </c>
      <c r="U254" s="42"/>
      <c r="V254" s="42"/>
      <c r="W254" s="42"/>
      <c r="X254" s="42"/>
      <c r="Y254" s="42"/>
      <c r="Z254" s="42"/>
      <c r="AA254" s="42"/>
      <c r="AB254" s="42"/>
      <c r="AC254" s="42"/>
      <c r="AD254" s="42"/>
      <c r="AE254" s="42"/>
      <c r="AR254" s="229" t="s">
        <v>362</v>
      </c>
      <c r="AT254" s="229" t="s">
        <v>230</v>
      </c>
      <c r="AU254" s="229" t="s">
        <v>90</v>
      </c>
      <c r="AY254" s="20" t="s">
        <v>228</v>
      </c>
      <c r="BE254" s="230">
        <f>IF(N254="základní",J254,0)</f>
        <v>0</v>
      </c>
      <c r="BF254" s="230">
        <f>IF(N254="snížená",J254,0)</f>
        <v>0</v>
      </c>
      <c r="BG254" s="230">
        <f>IF(N254="zákl. přenesená",J254,0)</f>
        <v>0</v>
      </c>
      <c r="BH254" s="230">
        <f>IF(N254="sníž. přenesená",J254,0)</f>
        <v>0</v>
      </c>
      <c r="BI254" s="230">
        <f>IF(N254="nulová",J254,0)</f>
        <v>0</v>
      </c>
      <c r="BJ254" s="20" t="s">
        <v>90</v>
      </c>
      <c r="BK254" s="230">
        <f>ROUND(I254*H254,2)</f>
        <v>0</v>
      </c>
      <c r="BL254" s="20" t="s">
        <v>362</v>
      </c>
      <c r="BM254" s="229" t="s">
        <v>4151</v>
      </c>
    </row>
    <row r="255" s="2" customFormat="1" ht="24.15" customHeight="1">
      <c r="A255" s="42"/>
      <c r="B255" s="43"/>
      <c r="C255" s="218" t="s">
        <v>2193</v>
      </c>
      <c r="D255" s="218" t="s">
        <v>230</v>
      </c>
      <c r="E255" s="219" t="s">
        <v>4152</v>
      </c>
      <c r="F255" s="220" t="s">
        <v>4153</v>
      </c>
      <c r="G255" s="221" t="s">
        <v>1050</v>
      </c>
      <c r="H255" s="222">
        <v>1</v>
      </c>
      <c r="I255" s="223"/>
      <c r="J255" s="224">
        <f>ROUND(I255*H255,2)</f>
        <v>0</v>
      </c>
      <c r="K255" s="220" t="s">
        <v>281</v>
      </c>
      <c r="L255" s="48"/>
      <c r="M255" s="225" t="s">
        <v>44</v>
      </c>
      <c r="N255" s="226" t="s">
        <v>53</v>
      </c>
      <c r="O255" s="88"/>
      <c r="P255" s="227">
        <f>O255*H255</f>
        <v>0</v>
      </c>
      <c r="Q255" s="227">
        <v>0</v>
      </c>
      <c r="R255" s="227">
        <f>Q255*H255</f>
        <v>0</v>
      </c>
      <c r="S255" s="227">
        <v>0</v>
      </c>
      <c r="T255" s="228">
        <f>S255*H255</f>
        <v>0</v>
      </c>
      <c r="U255" s="42"/>
      <c r="V255" s="42"/>
      <c r="W255" s="42"/>
      <c r="X255" s="42"/>
      <c r="Y255" s="42"/>
      <c r="Z255" s="42"/>
      <c r="AA255" s="42"/>
      <c r="AB255" s="42"/>
      <c r="AC255" s="42"/>
      <c r="AD255" s="42"/>
      <c r="AE255" s="42"/>
      <c r="AR255" s="229" t="s">
        <v>362</v>
      </c>
      <c r="AT255" s="229" t="s">
        <v>230</v>
      </c>
      <c r="AU255" s="229" t="s">
        <v>90</v>
      </c>
      <c r="AY255" s="20" t="s">
        <v>228</v>
      </c>
      <c r="BE255" s="230">
        <f>IF(N255="základní",J255,0)</f>
        <v>0</v>
      </c>
      <c r="BF255" s="230">
        <f>IF(N255="snížená",J255,0)</f>
        <v>0</v>
      </c>
      <c r="BG255" s="230">
        <f>IF(N255="zákl. přenesená",J255,0)</f>
        <v>0</v>
      </c>
      <c r="BH255" s="230">
        <f>IF(N255="sníž. přenesená",J255,0)</f>
        <v>0</v>
      </c>
      <c r="BI255" s="230">
        <f>IF(N255="nulová",J255,0)</f>
        <v>0</v>
      </c>
      <c r="BJ255" s="20" t="s">
        <v>90</v>
      </c>
      <c r="BK255" s="230">
        <f>ROUND(I255*H255,2)</f>
        <v>0</v>
      </c>
      <c r="BL255" s="20" t="s">
        <v>362</v>
      </c>
      <c r="BM255" s="229" t="s">
        <v>4154</v>
      </c>
    </row>
    <row r="256" s="2" customFormat="1" ht="24.15" customHeight="1">
      <c r="A256" s="42"/>
      <c r="B256" s="43"/>
      <c r="C256" s="218" t="s">
        <v>2197</v>
      </c>
      <c r="D256" s="218" t="s">
        <v>230</v>
      </c>
      <c r="E256" s="219" t="s">
        <v>4155</v>
      </c>
      <c r="F256" s="220" t="s">
        <v>4156</v>
      </c>
      <c r="G256" s="221" t="s">
        <v>1050</v>
      </c>
      <c r="H256" s="222">
        <v>1</v>
      </c>
      <c r="I256" s="223"/>
      <c r="J256" s="224">
        <f>ROUND(I256*H256,2)</f>
        <v>0</v>
      </c>
      <c r="K256" s="220" t="s">
        <v>281</v>
      </c>
      <c r="L256" s="48"/>
      <c r="M256" s="225" t="s">
        <v>44</v>
      </c>
      <c r="N256" s="226" t="s">
        <v>53</v>
      </c>
      <c r="O256" s="88"/>
      <c r="P256" s="227">
        <f>O256*H256</f>
        <v>0</v>
      </c>
      <c r="Q256" s="227">
        <v>0</v>
      </c>
      <c r="R256" s="227">
        <f>Q256*H256</f>
        <v>0</v>
      </c>
      <c r="S256" s="227">
        <v>0</v>
      </c>
      <c r="T256" s="228">
        <f>S256*H256</f>
        <v>0</v>
      </c>
      <c r="U256" s="42"/>
      <c r="V256" s="42"/>
      <c r="W256" s="42"/>
      <c r="X256" s="42"/>
      <c r="Y256" s="42"/>
      <c r="Z256" s="42"/>
      <c r="AA256" s="42"/>
      <c r="AB256" s="42"/>
      <c r="AC256" s="42"/>
      <c r="AD256" s="42"/>
      <c r="AE256" s="42"/>
      <c r="AR256" s="229" t="s">
        <v>362</v>
      </c>
      <c r="AT256" s="229" t="s">
        <v>230</v>
      </c>
      <c r="AU256" s="229" t="s">
        <v>90</v>
      </c>
      <c r="AY256" s="20" t="s">
        <v>228</v>
      </c>
      <c r="BE256" s="230">
        <f>IF(N256="základní",J256,0)</f>
        <v>0</v>
      </c>
      <c r="BF256" s="230">
        <f>IF(N256="snížená",J256,0)</f>
        <v>0</v>
      </c>
      <c r="BG256" s="230">
        <f>IF(N256="zákl. přenesená",J256,0)</f>
        <v>0</v>
      </c>
      <c r="BH256" s="230">
        <f>IF(N256="sníž. přenesená",J256,0)</f>
        <v>0</v>
      </c>
      <c r="BI256" s="230">
        <f>IF(N256="nulová",J256,0)</f>
        <v>0</v>
      </c>
      <c r="BJ256" s="20" t="s">
        <v>90</v>
      </c>
      <c r="BK256" s="230">
        <f>ROUND(I256*H256,2)</f>
        <v>0</v>
      </c>
      <c r="BL256" s="20" t="s">
        <v>362</v>
      </c>
      <c r="BM256" s="229" t="s">
        <v>4157</v>
      </c>
    </row>
    <row r="257" s="2" customFormat="1" ht="24.15" customHeight="1">
      <c r="A257" s="42"/>
      <c r="B257" s="43"/>
      <c r="C257" s="218" t="s">
        <v>2204</v>
      </c>
      <c r="D257" s="218" t="s">
        <v>230</v>
      </c>
      <c r="E257" s="219" t="s">
        <v>4158</v>
      </c>
      <c r="F257" s="220" t="s">
        <v>4156</v>
      </c>
      <c r="G257" s="221" t="s">
        <v>1050</v>
      </c>
      <c r="H257" s="222">
        <v>1</v>
      </c>
      <c r="I257" s="223"/>
      <c r="J257" s="224">
        <f>ROUND(I257*H257,2)</f>
        <v>0</v>
      </c>
      <c r="K257" s="220" t="s">
        <v>281</v>
      </c>
      <c r="L257" s="48"/>
      <c r="M257" s="225" t="s">
        <v>44</v>
      </c>
      <c r="N257" s="226" t="s">
        <v>53</v>
      </c>
      <c r="O257" s="88"/>
      <c r="P257" s="227">
        <f>O257*H257</f>
        <v>0</v>
      </c>
      <c r="Q257" s="227">
        <v>0</v>
      </c>
      <c r="R257" s="227">
        <f>Q257*H257</f>
        <v>0</v>
      </c>
      <c r="S257" s="227">
        <v>0</v>
      </c>
      <c r="T257" s="228">
        <f>S257*H257</f>
        <v>0</v>
      </c>
      <c r="U257" s="42"/>
      <c r="V257" s="42"/>
      <c r="W257" s="42"/>
      <c r="X257" s="42"/>
      <c r="Y257" s="42"/>
      <c r="Z257" s="42"/>
      <c r="AA257" s="42"/>
      <c r="AB257" s="42"/>
      <c r="AC257" s="42"/>
      <c r="AD257" s="42"/>
      <c r="AE257" s="42"/>
      <c r="AR257" s="229" t="s">
        <v>362</v>
      </c>
      <c r="AT257" s="229" t="s">
        <v>230</v>
      </c>
      <c r="AU257" s="229" t="s">
        <v>90</v>
      </c>
      <c r="AY257" s="20" t="s">
        <v>228</v>
      </c>
      <c r="BE257" s="230">
        <f>IF(N257="základní",J257,0)</f>
        <v>0</v>
      </c>
      <c r="BF257" s="230">
        <f>IF(N257="snížená",J257,0)</f>
        <v>0</v>
      </c>
      <c r="BG257" s="230">
        <f>IF(N257="zákl. přenesená",J257,0)</f>
        <v>0</v>
      </c>
      <c r="BH257" s="230">
        <f>IF(N257="sníž. přenesená",J257,0)</f>
        <v>0</v>
      </c>
      <c r="BI257" s="230">
        <f>IF(N257="nulová",J257,0)</f>
        <v>0</v>
      </c>
      <c r="BJ257" s="20" t="s">
        <v>90</v>
      </c>
      <c r="BK257" s="230">
        <f>ROUND(I257*H257,2)</f>
        <v>0</v>
      </c>
      <c r="BL257" s="20" t="s">
        <v>362</v>
      </c>
      <c r="BM257" s="229" t="s">
        <v>4159</v>
      </c>
    </row>
    <row r="258" s="2" customFormat="1" ht="24.15" customHeight="1">
      <c r="A258" s="42"/>
      <c r="B258" s="43"/>
      <c r="C258" s="218" t="s">
        <v>2209</v>
      </c>
      <c r="D258" s="218" t="s">
        <v>230</v>
      </c>
      <c r="E258" s="219" t="s">
        <v>4160</v>
      </c>
      <c r="F258" s="220" t="s">
        <v>4153</v>
      </c>
      <c r="G258" s="221" t="s">
        <v>1050</v>
      </c>
      <c r="H258" s="222">
        <v>1</v>
      </c>
      <c r="I258" s="223"/>
      <c r="J258" s="224">
        <f>ROUND(I258*H258,2)</f>
        <v>0</v>
      </c>
      <c r="K258" s="220" t="s">
        <v>281</v>
      </c>
      <c r="L258" s="48"/>
      <c r="M258" s="225" t="s">
        <v>44</v>
      </c>
      <c r="N258" s="226" t="s">
        <v>53</v>
      </c>
      <c r="O258" s="88"/>
      <c r="P258" s="227">
        <f>O258*H258</f>
        <v>0</v>
      </c>
      <c r="Q258" s="227">
        <v>0</v>
      </c>
      <c r="R258" s="227">
        <f>Q258*H258</f>
        <v>0</v>
      </c>
      <c r="S258" s="227">
        <v>0</v>
      </c>
      <c r="T258" s="228">
        <f>S258*H258</f>
        <v>0</v>
      </c>
      <c r="U258" s="42"/>
      <c r="V258" s="42"/>
      <c r="W258" s="42"/>
      <c r="X258" s="42"/>
      <c r="Y258" s="42"/>
      <c r="Z258" s="42"/>
      <c r="AA258" s="42"/>
      <c r="AB258" s="42"/>
      <c r="AC258" s="42"/>
      <c r="AD258" s="42"/>
      <c r="AE258" s="42"/>
      <c r="AR258" s="229" t="s">
        <v>362</v>
      </c>
      <c r="AT258" s="229" t="s">
        <v>230</v>
      </c>
      <c r="AU258" s="229" t="s">
        <v>90</v>
      </c>
      <c r="AY258" s="20" t="s">
        <v>228</v>
      </c>
      <c r="BE258" s="230">
        <f>IF(N258="základní",J258,0)</f>
        <v>0</v>
      </c>
      <c r="BF258" s="230">
        <f>IF(N258="snížená",J258,0)</f>
        <v>0</v>
      </c>
      <c r="BG258" s="230">
        <f>IF(N258="zákl. přenesená",J258,0)</f>
        <v>0</v>
      </c>
      <c r="BH258" s="230">
        <f>IF(N258="sníž. přenesená",J258,0)</f>
        <v>0</v>
      </c>
      <c r="BI258" s="230">
        <f>IF(N258="nulová",J258,0)</f>
        <v>0</v>
      </c>
      <c r="BJ258" s="20" t="s">
        <v>90</v>
      </c>
      <c r="BK258" s="230">
        <f>ROUND(I258*H258,2)</f>
        <v>0</v>
      </c>
      <c r="BL258" s="20" t="s">
        <v>362</v>
      </c>
      <c r="BM258" s="229" t="s">
        <v>4161</v>
      </c>
    </row>
    <row r="259" s="2" customFormat="1" ht="24.15" customHeight="1">
      <c r="A259" s="42"/>
      <c r="B259" s="43"/>
      <c r="C259" s="218" t="s">
        <v>2214</v>
      </c>
      <c r="D259" s="218" t="s">
        <v>230</v>
      </c>
      <c r="E259" s="219" t="s">
        <v>4162</v>
      </c>
      <c r="F259" s="220" t="s">
        <v>4156</v>
      </c>
      <c r="G259" s="221" t="s">
        <v>1050</v>
      </c>
      <c r="H259" s="222">
        <v>1</v>
      </c>
      <c r="I259" s="223"/>
      <c r="J259" s="224">
        <f>ROUND(I259*H259,2)</f>
        <v>0</v>
      </c>
      <c r="K259" s="220" t="s">
        <v>281</v>
      </c>
      <c r="L259" s="48"/>
      <c r="M259" s="225" t="s">
        <v>44</v>
      </c>
      <c r="N259" s="226" t="s">
        <v>53</v>
      </c>
      <c r="O259" s="88"/>
      <c r="P259" s="227">
        <f>O259*H259</f>
        <v>0</v>
      </c>
      <c r="Q259" s="227">
        <v>0</v>
      </c>
      <c r="R259" s="227">
        <f>Q259*H259</f>
        <v>0</v>
      </c>
      <c r="S259" s="227">
        <v>0</v>
      </c>
      <c r="T259" s="228">
        <f>S259*H259</f>
        <v>0</v>
      </c>
      <c r="U259" s="42"/>
      <c r="V259" s="42"/>
      <c r="W259" s="42"/>
      <c r="X259" s="42"/>
      <c r="Y259" s="42"/>
      <c r="Z259" s="42"/>
      <c r="AA259" s="42"/>
      <c r="AB259" s="42"/>
      <c r="AC259" s="42"/>
      <c r="AD259" s="42"/>
      <c r="AE259" s="42"/>
      <c r="AR259" s="229" t="s">
        <v>362</v>
      </c>
      <c r="AT259" s="229" t="s">
        <v>230</v>
      </c>
      <c r="AU259" s="229" t="s">
        <v>90</v>
      </c>
      <c r="AY259" s="20" t="s">
        <v>228</v>
      </c>
      <c r="BE259" s="230">
        <f>IF(N259="základní",J259,0)</f>
        <v>0</v>
      </c>
      <c r="BF259" s="230">
        <f>IF(N259="snížená",J259,0)</f>
        <v>0</v>
      </c>
      <c r="BG259" s="230">
        <f>IF(N259="zákl. přenesená",J259,0)</f>
        <v>0</v>
      </c>
      <c r="BH259" s="230">
        <f>IF(N259="sníž. přenesená",J259,0)</f>
        <v>0</v>
      </c>
      <c r="BI259" s="230">
        <f>IF(N259="nulová",J259,0)</f>
        <v>0</v>
      </c>
      <c r="BJ259" s="20" t="s">
        <v>90</v>
      </c>
      <c r="BK259" s="230">
        <f>ROUND(I259*H259,2)</f>
        <v>0</v>
      </c>
      <c r="BL259" s="20" t="s">
        <v>362</v>
      </c>
      <c r="BM259" s="229" t="s">
        <v>4163</v>
      </c>
    </row>
    <row r="260" s="2" customFormat="1" ht="24.15" customHeight="1">
      <c r="A260" s="42"/>
      <c r="B260" s="43"/>
      <c r="C260" s="218" t="s">
        <v>2221</v>
      </c>
      <c r="D260" s="218" t="s">
        <v>230</v>
      </c>
      <c r="E260" s="219" t="s">
        <v>4164</v>
      </c>
      <c r="F260" s="220" t="s">
        <v>4156</v>
      </c>
      <c r="G260" s="221" t="s">
        <v>1050</v>
      </c>
      <c r="H260" s="222">
        <v>1</v>
      </c>
      <c r="I260" s="223"/>
      <c r="J260" s="224">
        <f>ROUND(I260*H260,2)</f>
        <v>0</v>
      </c>
      <c r="K260" s="220" t="s">
        <v>281</v>
      </c>
      <c r="L260" s="48"/>
      <c r="M260" s="225" t="s">
        <v>44</v>
      </c>
      <c r="N260" s="226" t="s">
        <v>53</v>
      </c>
      <c r="O260" s="88"/>
      <c r="P260" s="227">
        <f>O260*H260</f>
        <v>0</v>
      </c>
      <c r="Q260" s="227">
        <v>0</v>
      </c>
      <c r="R260" s="227">
        <f>Q260*H260</f>
        <v>0</v>
      </c>
      <c r="S260" s="227">
        <v>0</v>
      </c>
      <c r="T260" s="228">
        <f>S260*H260</f>
        <v>0</v>
      </c>
      <c r="U260" s="42"/>
      <c r="V260" s="42"/>
      <c r="W260" s="42"/>
      <c r="X260" s="42"/>
      <c r="Y260" s="42"/>
      <c r="Z260" s="42"/>
      <c r="AA260" s="42"/>
      <c r="AB260" s="42"/>
      <c r="AC260" s="42"/>
      <c r="AD260" s="42"/>
      <c r="AE260" s="42"/>
      <c r="AR260" s="229" t="s">
        <v>362</v>
      </c>
      <c r="AT260" s="229" t="s">
        <v>230</v>
      </c>
      <c r="AU260" s="229" t="s">
        <v>90</v>
      </c>
      <c r="AY260" s="20" t="s">
        <v>228</v>
      </c>
      <c r="BE260" s="230">
        <f>IF(N260="základní",J260,0)</f>
        <v>0</v>
      </c>
      <c r="BF260" s="230">
        <f>IF(N260="snížená",J260,0)</f>
        <v>0</v>
      </c>
      <c r="BG260" s="230">
        <f>IF(N260="zákl. přenesená",J260,0)</f>
        <v>0</v>
      </c>
      <c r="BH260" s="230">
        <f>IF(N260="sníž. přenesená",J260,0)</f>
        <v>0</v>
      </c>
      <c r="BI260" s="230">
        <f>IF(N260="nulová",J260,0)</f>
        <v>0</v>
      </c>
      <c r="BJ260" s="20" t="s">
        <v>90</v>
      </c>
      <c r="BK260" s="230">
        <f>ROUND(I260*H260,2)</f>
        <v>0</v>
      </c>
      <c r="BL260" s="20" t="s">
        <v>362</v>
      </c>
      <c r="BM260" s="229" t="s">
        <v>4165</v>
      </c>
    </row>
    <row r="261" s="2" customFormat="1" ht="24.15" customHeight="1">
      <c r="A261" s="42"/>
      <c r="B261" s="43"/>
      <c r="C261" s="218" t="s">
        <v>2226</v>
      </c>
      <c r="D261" s="218" t="s">
        <v>230</v>
      </c>
      <c r="E261" s="219" t="s">
        <v>4166</v>
      </c>
      <c r="F261" s="220" t="s">
        <v>4156</v>
      </c>
      <c r="G261" s="221" t="s">
        <v>1050</v>
      </c>
      <c r="H261" s="222">
        <v>1</v>
      </c>
      <c r="I261" s="223"/>
      <c r="J261" s="224">
        <f>ROUND(I261*H261,2)</f>
        <v>0</v>
      </c>
      <c r="K261" s="220" t="s">
        <v>281</v>
      </c>
      <c r="L261" s="48"/>
      <c r="M261" s="225" t="s">
        <v>44</v>
      </c>
      <c r="N261" s="226" t="s">
        <v>53</v>
      </c>
      <c r="O261" s="88"/>
      <c r="P261" s="227">
        <f>O261*H261</f>
        <v>0</v>
      </c>
      <c r="Q261" s="227">
        <v>0</v>
      </c>
      <c r="R261" s="227">
        <f>Q261*H261</f>
        <v>0</v>
      </c>
      <c r="S261" s="227">
        <v>0</v>
      </c>
      <c r="T261" s="228">
        <f>S261*H261</f>
        <v>0</v>
      </c>
      <c r="U261" s="42"/>
      <c r="V261" s="42"/>
      <c r="W261" s="42"/>
      <c r="X261" s="42"/>
      <c r="Y261" s="42"/>
      <c r="Z261" s="42"/>
      <c r="AA261" s="42"/>
      <c r="AB261" s="42"/>
      <c r="AC261" s="42"/>
      <c r="AD261" s="42"/>
      <c r="AE261" s="42"/>
      <c r="AR261" s="229" t="s">
        <v>362</v>
      </c>
      <c r="AT261" s="229" t="s">
        <v>230</v>
      </c>
      <c r="AU261" s="229" t="s">
        <v>90</v>
      </c>
      <c r="AY261" s="20" t="s">
        <v>228</v>
      </c>
      <c r="BE261" s="230">
        <f>IF(N261="základní",J261,0)</f>
        <v>0</v>
      </c>
      <c r="BF261" s="230">
        <f>IF(N261="snížená",J261,0)</f>
        <v>0</v>
      </c>
      <c r="BG261" s="230">
        <f>IF(N261="zákl. přenesená",J261,0)</f>
        <v>0</v>
      </c>
      <c r="BH261" s="230">
        <f>IF(N261="sníž. přenesená",J261,0)</f>
        <v>0</v>
      </c>
      <c r="BI261" s="230">
        <f>IF(N261="nulová",J261,0)</f>
        <v>0</v>
      </c>
      <c r="BJ261" s="20" t="s">
        <v>90</v>
      </c>
      <c r="BK261" s="230">
        <f>ROUND(I261*H261,2)</f>
        <v>0</v>
      </c>
      <c r="BL261" s="20" t="s">
        <v>362</v>
      </c>
      <c r="BM261" s="229" t="s">
        <v>4167</v>
      </c>
    </row>
    <row r="262" s="2" customFormat="1" ht="24.15" customHeight="1">
      <c r="A262" s="42"/>
      <c r="B262" s="43"/>
      <c r="C262" s="218" t="s">
        <v>2231</v>
      </c>
      <c r="D262" s="218" t="s">
        <v>230</v>
      </c>
      <c r="E262" s="219" t="s">
        <v>4168</v>
      </c>
      <c r="F262" s="220" t="s">
        <v>4147</v>
      </c>
      <c r="G262" s="221" t="s">
        <v>1050</v>
      </c>
      <c r="H262" s="222">
        <v>1</v>
      </c>
      <c r="I262" s="223"/>
      <c r="J262" s="224">
        <f>ROUND(I262*H262,2)</f>
        <v>0</v>
      </c>
      <c r="K262" s="220" t="s">
        <v>281</v>
      </c>
      <c r="L262" s="48"/>
      <c r="M262" s="225" t="s">
        <v>44</v>
      </c>
      <c r="N262" s="226" t="s">
        <v>53</v>
      </c>
      <c r="O262" s="88"/>
      <c r="P262" s="227">
        <f>O262*H262</f>
        <v>0</v>
      </c>
      <c r="Q262" s="227">
        <v>0</v>
      </c>
      <c r="R262" s="227">
        <f>Q262*H262</f>
        <v>0</v>
      </c>
      <c r="S262" s="227">
        <v>0</v>
      </c>
      <c r="T262" s="228">
        <f>S262*H262</f>
        <v>0</v>
      </c>
      <c r="U262" s="42"/>
      <c r="V262" s="42"/>
      <c r="W262" s="42"/>
      <c r="X262" s="42"/>
      <c r="Y262" s="42"/>
      <c r="Z262" s="42"/>
      <c r="AA262" s="42"/>
      <c r="AB262" s="42"/>
      <c r="AC262" s="42"/>
      <c r="AD262" s="42"/>
      <c r="AE262" s="42"/>
      <c r="AR262" s="229" t="s">
        <v>362</v>
      </c>
      <c r="AT262" s="229" t="s">
        <v>230</v>
      </c>
      <c r="AU262" s="229" t="s">
        <v>90</v>
      </c>
      <c r="AY262" s="20" t="s">
        <v>228</v>
      </c>
      <c r="BE262" s="230">
        <f>IF(N262="základní",J262,0)</f>
        <v>0</v>
      </c>
      <c r="BF262" s="230">
        <f>IF(N262="snížená",J262,0)</f>
        <v>0</v>
      </c>
      <c r="BG262" s="230">
        <f>IF(N262="zákl. přenesená",J262,0)</f>
        <v>0</v>
      </c>
      <c r="BH262" s="230">
        <f>IF(N262="sníž. přenesená",J262,0)</f>
        <v>0</v>
      </c>
      <c r="BI262" s="230">
        <f>IF(N262="nulová",J262,0)</f>
        <v>0</v>
      </c>
      <c r="BJ262" s="20" t="s">
        <v>90</v>
      </c>
      <c r="BK262" s="230">
        <f>ROUND(I262*H262,2)</f>
        <v>0</v>
      </c>
      <c r="BL262" s="20" t="s">
        <v>362</v>
      </c>
      <c r="BM262" s="229" t="s">
        <v>4169</v>
      </c>
    </row>
    <row r="263" s="2" customFormat="1" ht="24.15" customHeight="1">
      <c r="A263" s="42"/>
      <c r="B263" s="43"/>
      <c r="C263" s="218" t="s">
        <v>2236</v>
      </c>
      <c r="D263" s="218" t="s">
        <v>230</v>
      </c>
      <c r="E263" s="219" t="s">
        <v>4170</v>
      </c>
      <c r="F263" s="220" t="s">
        <v>4150</v>
      </c>
      <c r="G263" s="221" t="s">
        <v>1050</v>
      </c>
      <c r="H263" s="222">
        <v>1</v>
      </c>
      <c r="I263" s="223"/>
      <c r="J263" s="224">
        <f>ROUND(I263*H263,2)</f>
        <v>0</v>
      </c>
      <c r="K263" s="220" t="s">
        <v>281</v>
      </c>
      <c r="L263" s="48"/>
      <c r="M263" s="225" t="s">
        <v>44</v>
      </c>
      <c r="N263" s="226" t="s">
        <v>53</v>
      </c>
      <c r="O263" s="88"/>
      <c r="P263" s="227">
        <f>O263*H263</f>
        <v>0</v>
      </c>
      <c r="Q263" s="227">
        <v>0</v>
      </c>
      <c r="R263" s="227">
        <f>Q263*H263</f>
        <v>0</v>
      </c>
      <c r="S263" s="227">
        <v>0</v>
      </c>
      <c r="T263" s="228">
        <f>S263*H263</f>
        <v>0</v>
      </c>
      <c r="U263" s="42"/>
      <c r="V263" s="42"/>
      <c r="W263" s="42"/>
      <c r="X263" s="42"/>
      <c r="Y263" s="42"/>
      <c r="Z263" s="42"/>
      <c r="AA263" s="42"/>
      <c r="AB263" s="42"/>
      <c r="AC263" s="42"/>
      <c r="AD263" s="42"/>
      <c r="AE263" s="42"/>
      <c r="AR263" s="229" t="s">
        <v>362</v>
      </c>
      <c r="AT263" s="229" t="s">
        <v>230</v>
      </c>
      <c r="AU263" s="229" t="s">
        <v>90</v>
      </c>
      <c r="AY263" s="20" t="s">
        <v>228</v>
      </c>
      <c r="BE263" s="230">
        <f>IF(N263="základní",J263,0)</f>
        <v>0</v>
      </c>
      <c r="BF263" s="230">
        <f>IF(N263="snížená",J263,0)</f>
        <v>0</v>
      </c>
      <c r="BG263" s="230">
        <f>IF(N263="zákl. přenesená",J263,0)</f>
        <v>0</v>
      </c>
      <c r="BH263" s="230">
        <f>IF(N263="sníž. přenesená",J263,0)</f>
        <v>0</v>
      </c>
      <c r="BI263" s="230">
        <f>IF(N263="nulová",J263,0)</f>
        <v>0</v>
      </c>
      <c r="BJ263" s="20" t="s">
        <v>90</v>
      </c>
      <c r="BK263" s="230">
        <f>ROUND(I263*H263,2)</f>
        <v>0</v>
      </c>
      <c r="BL263" s="20" t="s">
        <v>362</v>
      </c>
      <c r="BM263" s="229" t="s">
        <v>4171</v>
      </c>
    </row>
    <row r="264" s="2" customFormat="1" ht="24.15" customHeight="1">
      <c r="A264" s="42"/>
      <c r="B264" s="43"/>
      <c r="C264" s="218" t="s">
        <v>2262</v>
      </c>
      <c r="D264" s="218" t="s">
        <v>230</v>
      </c>
      <c r="E264" s="219" t="s">
        <v>4172</v>
      </c>
      <c r="F264" s="220" t="s">
        <v>4150</v>
      </c>
      <c r="G264" s="221" t="s">
        <v>1050</v>
      </c>
      <c r="H264" s="222">
        <v>1</v>
      </c>
      <c r="I264" s="223"/>
      <c r="J264" s="224">
        <f>ROUND(I264*H264,2)</f>
        <v>0</v>
      </c>
      <c r="K264" s="220" t="s">
        <v>281</v>
      </c>
      <c r="L264" s="48"/>
      <c r="M264" s="225" t="s">
        <v>44</v>
      </c>
      <c r="N264" s="226" t="s">
        <v>53</v>
      </c>
      <c r="O264" s="88"/>
      <c r="P264" s="227">
        <f>O264*H264</f>
        <v>0</v>
      </c>
      <c r="Q264" s="227">
        <v>0</v>
      </c>
      <c r="R264" s="227">
        <f>Q264*H264</f>
        <v>0</v>
      </c>
      <c r="S264" s="227">
        <v>0</v>
      </c>
      <c r="T264" s="228">
        <f>S264*H264</f>
        <v>0</v>
      </c>
      <c r="U264" s="42"/>
      <c r="V264" s="42"/>
      <c r="W264" s="42"/>
      <c r="X264" s="42"/>
      <c r="Y264" s="42"/>
      <c r="Z264" s="42"/>
      <c r="AA264" s="42"/>
      <c r="AB264" s="42"/>
      <c r="AC264" s="42"/>
      <c r="AD264" s="42"/>
      <c r="AE264" s="42"/>
      <c r="AR264" s="229" t="s">
        <v>362</v>
      </c>
      <c r="AT264" s="229" t="s">
        <v>230</v>
      </c>
      <c r="AU264" s="229" t="s">
        <v>90</v>
      </c>
      <c r="AY264" s="20" t="s">
        <v>228</v>
      </c>
      <c r="BE264" s="230">
        <f>IF(N264="základní",J264,0)</f>
        <v>0</v>
      </c>
      <c r="BF264" s="230">
        <f>IF(N264="snížená",J264,0)</f>
        <v>0</v>
      </c>
      <c r="BG264" s="230">
        <f>IF(N264="zákl. přenesená",J264,0)</f>
        <v>0</v>
      </c>
      <c r="BH264" s="230">
        <f>IF(N264="sníž. přenesená",J264,0)</f>
        <v>0</v>
      </c>
      <c r="BI264" s="230">
        <f>IF(N264="nulová",J264,0)</f>
        <v>0</v>
      </c>
      <c r="BJ264" s="20" t="s">
        <v>90</v>
      </c>
      <c r="BK264" s="230">
        <f>ROUND(I264*H264,2)</f>
        <v>0</v>
      </c>
      <c r="BL264" s="20" t="s">
        <v>362</v>
      </c>
      <c r="BM264" s="229" t="s">
        <v>4173</v>
      </c>
    </row>
    <row r="265" s="2" customFormat="1" ht="24.15" customHeight="1">
      <c r="A265" s="42"/>
      <c r="B265" s="43"/>
      <c r="C265" s="218" t="s">
        <v>2276</v>
      </c>
      <c r="D265" s="218" t="s">
        <v>230</v>
      </c>
      <c r="E265" s="219" t="s">
        <v>4174</v>
      </c>
      <c r="F265" s="220" t="s">
        <v>4150</v>
      </c>
      <c r="G265" s="221" t="s">
        <v>1050</v>
      </c>
      <c r="H265" s="222">
        <v>1</v>
      </c>
      <c r="I265" s="223"/>
      <c r="J265" s="224">
        <f>ROUND(I265*H265,2)</f>
        <v>0</v>
      </c>
      <c r="K265" s="220" t="s">
        <v>281</v>
      </c>
      <c r="L265" s="48"/>
      <c r="M265" s="225" t="s">
        <v>44</v>
      </c>
      <c r="N265" s="226" t="s">
        <v>53</v>
      </c>
      <c r="O265" s="88"/>
      <c r="P265" s="227">
        <f>O265*H265</f>
        <v>0</v>
      </c>
      <c r="Q265" s="227">
        <v>0</v>
      </c>
      <c r="R265" s="227">
        <f>Q265*H265</f>
        <v>0</v>
      </c>
      <c r="S265" s="227">
        <v>0</v>
      </c>
      <c r="T265" s="228">
        <f>S265*H265</f>
        <v>0</v>
      </c>
      <c r="U265" s="42"/>
      <c r="V265" s="42"/>
      <c r="W265" s="42"/>
      <c r="X265" s="42"/>
      <c r="Y265" s="42"/>
      <c r="Z265" s="42"/>
      <c r="AA265" s="42"/>
      <c r="AB265" s="42"/>
      <c r="AC265" s="42"/>
      <c r="AD265" s="42"/>
      <c r="AE265" s="42"/>
      <c r="AR265" s="229" t="s">
        <v>362</v>
      </c>
      <c r="AT265" s="229" t="s">
        <v>230</v>
      </c>
      <c r="AU265" s="229" t="s">
        <v>90</v>
      </c>
      <c r="AY265" s="20" t="s">
        <v>228</v>
      </c>
      <c r="BE265" s="230">
        <f>IF(N265="základní",J265,0)</f>
        <v>0</v>
      </c>
      <c r="BF265" s="230">
        <f>IF(N265="snížená",J265,0)</f>
        <v>0</v>
      </c>
      <c r="BG265" s="230">
        <f>IF(N265="zákl. přenesená",J265,0)</f>
        <v>0</v>
      </c>
      <c r="BH265" s="230">
        <f>IF(N265="sníž. přenesená",J265,0)</f>
        <v>0</v>
      </c>
      <c r="BI265" s="230">
        <f>IF(N265="nulová",J265,0)</f>
        <v>0</v>
      </c>
      <c r="BJ265" s="20" t="s">
        <v>90</v>
      </c>
      <c r="BK265" s="230">
        <f>ROUND(I265*H265,2)</f>
        <v>0</v>
      </c>
      <c r="BL265" s="20" t="s">
        <v>362</v>
      </c>
      <c r="BM265" s="229" t="s">
        <v>4175</v>
      </c>
    </row>
    <row r="266" s="2" customFormat="1" ht="24.15" customHeight="1">
      <c r="A266" s="42"/>
      <c r="B266" s="43"/>
      <c r="C266" s="218" t="s">
        <v>4176</v>
      </c>
      <c r="D266" s="218" t="s">
        <v>230</v>
      </c>
      <c r="E266" s="219" t="s">
        <v>4177</v>
      </c>
      <c r="F266" s="220" t="s">
        <v>4156</v>
      </c>
      <c r="G266" s="221" t="s">
        <v>1050</v>
      </c>
      <c r="H266" s="222">
        <v>1</v>
      </c>
      <c r="I266" s="223"/>
      <c r="J266" s="224">
        <f>ROUND(I266*H266,2)</f>
        <v>0</v>
      </c>
      <c r="K266" s="220" t="s">
        <v>281</v>
      </c>
      <c r="L266" s="48"/>
      <c r="M266" s="225" t="s">
        <v>44</v>
      </c>
      <c r="N266" s="226" t="s">
        <v>53</v>
      </c>
      <c r="O266" s="88"/>
      <c r="P266" s="227">
        <f>O266*H266</f>
        <v>0</v>
      </c>
      <c r="Q266" s="227">
        <v>0</v>
      </c>
      <c r="R266" s="227">
        <f>Q266*H266</f>
        <v>0</v>
      </c>
      <c r="S266" s="227">
        <v>0</v>
      </c>
      <c r="T266" s="228">
        <f>S266*H266</f>
        <v>0</v>
      </c>
      <c r="U266" s="42"/>
      <c r="V266" s="42"/>
      <c r="W266" s="42"/>
      <c r="X266" s="42"/>
      <c r="Y266" s="42"/>
      <c r="Z266" s="42"/>
      <c r="AA266" s="42"/>
      <c r="AB266" s="42"/>
      <c r="AC266" s="42"/>
      <c r="AD266" s="42"/>
      <c r="AE266" s="42"/>
      <c r="AR266" s="229" t="s">
        <v>362</v>
      </c>
      <c r="AT266" s="229" t="s">
        <v>230</v>
      </c>
      <c r="AU266" s="229" t="s">
        <v>90</v>
      </c>
      <c r="AY266" s="20" t="s">
        <v>228</v>
      </c>
      <c r="BE266" s="230">
        <f>IF(N266="základní",J266,0)</f>
        <v>0</v>
      </c>
      <c r="BF266" s="230">
        <f>IF(N266="snížená",J266,0)</f>
        <v>0</v>
      </c>
      <c r="BG266" s="230">
        <f>IF(N266="zákl. přenesená",J266,0)</f>
        <v>0</v>
      </c>
      <c r="BH266" s="230">
        <f>IF(N266="sníž. přenesená",J266,0)</f>
        <v>0</v>
      </c>
      <c r="BI266" s="230">
        <f>IF(N266="nulová",J266,0)</f>
        <v>0</v>
      </c>
      <c r="BJ266" s="20" t="s">
        <v>90</v>
      </c>
      <c r="BK266" s="230">
        <f>ROUND(I266*H266,2)</f>
        <v>0</v>
      </c>
      <c r="BL266" s="20" t="s">
        <v>362</v>
      </c>
      <c r="BM266" s="229" t="s">
        <v>4178</v>
      </c>
    </row>
    <row r="267" s="2" customFormat="1" ht="24.15" customHeight="1">
      <c r="A267" s="42"/>
      <c r="B267" s="43"/>
      <c r="C267" s="218" t="s">
        <v>4179</v>
      </c>
      <c r="D267" s="218" t="s">
        <v>230</v>
      </c>
      <c r="E267" s="219" t="s">
        <v>4180</v>
      </c>
      <c r="F267" s="220" t="s">
        <v>4150</v>
      </c>
      <c r="G267" s="221" t="s">
        <v>1050</v>
      </c>
      <c r="H267" s="222">
        <v>1</v>
      </c>
      <c r="I267" s="223"/>
      <c r="J267" s="224">
        <f>ROUND(I267*H267,2)</f>
        <v>0</v>
      </c>
      <c r="K267" s="220" t="s">
        <v>281</v>
      </c>
      <c r="L267" s="48"/>
      <c r="M267" s="225" t="s">
        <v>44</v>
      </c>
      <c r="N267" s="226" t="s">
        <v>53</v>
      </c>
      <c r="O267" s="88"/>
      <c r="P267" s="227">
        <f>O267*H267</f>
        <v>0</v>
      </c>
      <c r="Q267" s="227">
        <v>0</v>
      </c>
      <c r="R267" s="227">
        <f>Q267*H267</f>
        <v>0</v>
      </c>
      <c r="S267" s="227">
        <v>0</v>
      </c>
      <c r="T267" s="228">
        <f>S267*H267</f>
        <v>0</v>
      </c>
      <c r="U267" s="42"/>
      <c r="V267" s="42"/>
      <c r="W267" s="42"/>
      <c r="X267" s="42"/>
      <c r="Y267" s="42"/>
      <c r="Z267" s="42"/>
      <c r="AA267" s="42"/>
      <c r="AB267" s="42"/>
      <c r="AC267" s="42"/>
      <c r="AD267" s="42"/>
      <c r="AE267" s="42"/>
      <c r="AR267" s="229" t="s">
        <v>362</v>
      </c>
      <c r="AT267" s="229" t="s">
        <v>230</v>
      </c>
      <c r="AU267" s="229" t="s">
        <v>90</v>
      </c>
      <c r="AY267" s="20" t="s">
        <v>228</v>
      </c>
      <c r="BE267" s="230">
        <f>IF(N267="základní",J267,0)</f>
        <v>0</v>
      </c>
      <c r="BF267" s="230">
        <f>IF(N267="snížená",J267,0)</f>
        <v>0</v>
      </c>
      <c r="BG267" s="230">
        <f>IF(N267="zákl. přenesená",J267,0)</f>
        <v>0</v>
      </c>
      <c r="BH267" s="230">
        <f>IF(N267="sníž. přenesená",J267,0)</f>
        <v>0</v>
      </c>
      <c r="BI267" s="230">
        <f>IF(N267="nulová",J267,0)</f>
        <v>0</v>
      </c>
      <c r="BJ267" s="20" t="s">
        <v>90</v>
      </c>
      <c r="BK267" s="230">
        <f>ROUND(I267*H267,2)</f>
        <v>0</v>
      </c>
      <c r="BL267" s="20" t="s">
        <v>362</v>
      </c>
      <c r="BM267" s="229" t="s">
        <v>4181</v>
      </c>
    </row>
    <row r="268" s="2" customFormat="1" ht="24.15" customHeight="1">
      <c r="A268" s="42"/>
      <c r="B268" s="43"/>
      <c r="C268" s="218" t="s">
        <v>4182</v>
      </c>
      <c r="D268" s="218" t="s">
        <v>230</v>
      </c>
      <c r="E268" s="219" t="s">
        <v>4183</v>
      </c>
      <c r="F268" s="220" t="s">
        <v>4156</v>
      </c>
      <c r="G268" s="221" t="s">
        <v>1050</v>
      </c>
      <c r="H268" s="222">
        <v>1</v>
      </c>
      <c r="I268" s="223"/>
      <c r="J268" s="224">
        <f>ROUND(I268*H268,2)</f>
        <v>0</v>
      </c>
      <c r="K268" s="220" t="s">
        <v>281</v>
      </c>
      <c r="L268" s="48"/>
      <c r="M268" s="225" t="s">
        <v>44</v>
      </c>
      <c r="N268" s="226" t="s">
        <v>53</v>
      </c>
      <c r="O268" s="88"/>
      <c r="P268" s="227">
        <f>O268*H268</f>
        <v>0</v>
      </c>
      <c r="Q268" s="227">
        <v>0</v>
      </c>
      <c r="R268" s="227">
        <f>Q268*H268</f>
        <v>0</v>
      </c>
      <c r="S268" s="227">
        <v>0</v>
      </c>
      <c r="T268" s="228">
        <f>S268*H268</f>
        <v>0</v>
      </c>
      <c r="U268" s="42"/>
      <c r="V268" s="42"/>
      <c r="W268" s="42"/>
      <c r="X268" s="42"/>
      <c r="Y268" s="42"/>
      <c r="Z268" s="42"/>
      <c r="AA268" s="42"/>
      <c r="AB268" s="42"/>
      <c r="AC268" s="42"/>
      <c r="AD268" s="42"/>
      <c r="AE268" s="42"/>
      <c r="AR268" s="229" t="s">
        <v>362</v>
      </c>
      <c r="AT268" s="229" t="s">
        <v>230</v>
      </c>
      <c r="AU268" s="229" t="s">
        <v>90</v>
      </c>
      <c r="AY268" s="20" t="s">
        <v>228</v>
      </c>
      <c r="BE268" s="230">
        <f>IF(N268="základní",J268,0)</f>
        <v>0</v>
      </c>
      <c r="BF268" s="230">
        <f>IF(N268="snížená",J268,0)</f>
        <v>0</v>
      </c>
      <c r="BG268" s="230">
        <f>IF(N268="zákl. přenesená",J268,0)</f>
        <v>0</v>
      </c>
      <c r="BH268" s="230">
        <f>IF(N268="sníž. přenesená",J268,0)</f>
        <v>0</v>
      </c>
      <c r="BI268" s="230">
        <f>IF(N268="nulová",J268,0)</f>
        <v>0</v>
      </c>
      <c r="BJ268" s="20" t="s">
        <v>90</v>
      </c>
      <c r="BK268" s="230">
        <f>ROUND(I268*H268,2)</f>
        <v>0</v>
      </c>
      <c r="BL268" s="20" t="s">
        <v>362</v>
      </c>
      <c r="BM268" s="229" t="s">
        <v>4184</v>
      </c>
    </row>
    <row r="269" s="2" customFormat="1" ht="24.15" customHeight="1">
      <c r="A269" s="42"/>
      <c r="B269" s="43"/>
      <c r="C269" s="218" t="s">
        <v>4185</v>
      </c>
      <c r="D269" s="218" t="s">
        <v>230</v>
      </c>
      <c r="E269" s="219" t="s">
        <v>4186</v>
      </c>
      <c r="F269" s="220" t="s">
        <v>4153</v>
      </c>
      <c r="G269" s="221" t="s">
        <v>1050</v>
      </c>
      <c r="H269" s="222">
        <v>1</v>
      </c>
      <c r="I269" s="223"/>
      <c r="J269" s="224">
        <f>ROUND(I269*H269,2)</f>
        <v>0</v>
      </c>
      <c r="K269" s="220" t="s">
        <v>281</v>
      </c>
      <c r="L269" s="48"/>
      <c r="M269" s="225" t="s">
        <v>44</v>
      </c>
      <c r="N269" s="226" t="s">
        <v>53</v>
      </c>
      <c r="O269" s="88"/>
      <c r="P269" s="227">
        <f>O269*H269</f>
        <v>0</v>
      </c>
      <c r="Q269" s="227">
        <v>0</v>
      </c>
      <c r="R269" s="227">
        <f>Q269*H269</f>
        <v>0</v>
      </c>
      <c r="S269" s="227">
        <v>0</v>
      </c>
      <c r="T269" s="228">
        <f>S269*H269</f>
        <v>0</v>
      </c>
      <c r="U269" s="42"/>
      <c r="V269" s="42"/>
      <c r="W269" s="42"/>
      <c r="X269" s="42"/>
      <c r="Y269" s="42"/>
      <c r="Z269" s="42"/>
      <c r="AA269" s="42"/>
      <c r="AB269" s="42"/>
      <c r="AC269" s="42"/>
      <c r="AD269" s="42"/>
      <c r="AE269" s="42"/>
      <c r="AR269" s="229" t="s">
        <v>362</v>
      </c>
      <c r="AT269" s="229" t="s">
        <v>230</v>
      </c>
      <c r="AU269" s="229" t="s">
        <v>90</v>
      </c>
      <c r="AY269" s="20" t="s">
        <v>228</v>
      </c>
      <c r="BE269" s="230">
        <f>IF(N269="základní",J269,0)</f>
        <v>0</v>
      </c>
      <c r="BF269" s="230">
        <f>IF(N269="snížená",J269,0)</f>
        <v>0</v>
      </c>
      <c r="BG269" s="230">
        <f>IF(N269="zákl. přenesená",J269,0)</f>
        <v>0</v>
      </c>
      <c r="BH269" s="230">
        <f>IF(N269="sníž. přenesená",J269,0)</f>
        <v>0</v>
      </c>
      <c r="BI269" s="230">
        <f>IF(N269="nulová",J269,0)</f>
        <v>0</v>
      </c>
      <c r="BJ269" s="20" t="s">
        <v>90</v>
      </c>
      <c r="BK269" s="230">
        <f>ROUND(I269*H269,2)</f>
        <v>0</v>
      </c>
      <c r="BL269" s="20" t="s">
        <v>362</v>
      </c>
      <c r="BM269" s="229" t="s">
        <v>4187</v>
      </c>
    </row>
    <row r="270" s="2" customFormat="1" ht="24.15" customHeight="1">
      <c r="A270" s="42"/>
      <c r="B270" s="43"/>
      <c r="C270" s="218" t="s">
        <v>4188</v>
      </c>
      <c r="D270" s="218" t="s">
        <v>230</v>
      </c>
      <c r="E270" s="219" t="s">
        <v>4189</v>
      </c>
      <c r="F270" s="220" t="s">
        <v>4156</v>
      </c>
      <c r="G270" s="221" t="s">
        <v>1050</v>
      </c>
      <c r="H270" s="222">
        <v>1</v>
      </c>
      <c r="I270" s="223"/>
      <c r="J270" s="224">
        <f>ROUND(I270*H270,2)</f>
        <v>0</v>
      </c>
      <c r="K270" s="220" t="s">
        <v>281</v>
      </c>
      <c r="L270" s="48"/>
      <c r="M270" s="225" t="s">
        <v>44</v>
      </c>
      <c r="N270" s="226" t="s">
        <v>53</v>
      </c>
      <c r="O270" s="88"/>
      <c r="P270" s="227">
        <f>O270*H270</f>
        <v>0</v>
      </c>
      <c r="Q270" s="227">
        <v>0</v>
      </c>
      <c r="R270" s="227">
        <f>Q270*H270</f>
        <v>0</v>
      </c>
      <c r="S270" s="227">
        <v>0</v>
      </c>
      <c r="T270" s="228">
        <f>S270*H270</f>
        <v>0</v>
      </c>
      <c r="U270" s="42"/>
      <c r="V270" s="42"/>
      <c r="W270" s="42"/>
      <c r="X270" s="42"/>
      <c r="Y270" s="42"/>
      <c r="Z270" s="42"/>
      <c r="AA270" s="42"/>
      <c r="AB270" s="42"/>
      <c r="AC270" s="42"/>
      <c r="AD270" s="42"/>
      <c r="AE270" s="42"/>
      <c r="AR270" s="229" t="s">
        <v>362</v>
      </c>
      <c r="AT270" s="229" t="s">
        <v>230</v>
      </c>
      <c r="AU270" s="229" t="s">
        <v>90</v>
      </c>
      <c r="AY270" s="20" t="s">
        <v>228</v>
      </c>
      <c r="BE270" s="230">
        <f>IF(N270="základní",J270,0)</f>
        <v>0</v>
      </c>
      <c r="BF270" s="230">
        <f>IF(N270="snížená",J270,0)</f>
        <v>0</v>
      </c>
      <c r="BG270" s="230">
        <f>IF(N270="zákl. přenesená",J270,0)</f>
        <v>0</v>
      </c>
      <c r="BH270" s="230">
        <f>IF(N270="sníž. přenesená",J270,0)</f>
        <v>0</v>
      </c>
      <c r="BI270" s="230">
        <f>IF(N270="nulová",J270,0)</f>
        <v>0</v>
      </c>
      <c r="BJ270" s="20" t="s">
        <v>90</v>
      </c>
      <c r="BK270" s="230">
        <f>ROUND(I270*H270,2)</f>
        <v>0</v>
      </c>
      <c r="BL270" s="20" t="s">
        <v>362</v>
      </c>
      <c r="BM270" s="229" t="s">
        <v>4190</v>
      </c>
    </row>
    <row r="271" s="2" customFormat="1" ht="24.15" customHeight="1">
      <c r="A271" s="42"/>
      <c r="B271" s="43"/>
      <c r="C271" s="218" t="s">
        <v>4191</v>
      </c>
      <c r="D271" s="218" t="s">
        <v>230</v>
      </c>
      <c r="E271" s="219" t="s">
        <v>4192</v>
      </c>
      <c r="F271" s="220" t="s">
        <v>4156</v>
      </c>
      <c r="G271" s="221" t="s">
        <v>1050</v>
      </c>
      <c r="H271" s="222">
        <v>1</v>
      </c>
      <c r="I271" s="223"/>
      <c r="J271" s="224">
        <f>ROUND(I271*H271,2)</f>
        <v>0</v>
      </c>
      <c r="K271" s="220" t="s">
        <v>281</v>
      </c>
      <c r="L271" s="48"/>
      <c r="M271" s="225" t="s">
        <v>44</v>
      </c>
      <c r="N271" s="226" t="s">
        <v>53</v>
      </c>
      <c r="O271" s="88"/>
      <c r="P271" s="227">
        <f>O271*H271</f>
        <v>0</v>
      </c>
      <c r="Q271" s="227">
        <v>0</v>
      </c>
      <c r="R271" s="227">
        <f>Q271*H271</f>
        <v>0</v>
      </c>
      <c r="S271" s="227">
        <v>0</v>
      </c>
      <c r="T271" s="228">
        <f>S271*H271</f>
        <v>0</v>
      </c>
      <c r="U271" s="42"/>
      <c r="V271" s="42"/>
      <c r="W271" s="42"/>
      <c r="X271" s="42"/>
      <c r="Y271" s="42"/>
      <c r="Z271" s="42"/>
      <c r="AA271" s="42"/>
      <c r="AB271" s="42"/>
      <c r="AC271" s="42"/>
      <c r="AD271" s="42"/>
      <c r="AE271" s="42"/>
      <c r="AR271" s="229" t="s">
        <v>362</v>
      </c>
      <c r="AT271" s="229" t="s">
        <v>230</v>
      </c>
      <c r="AU271" s="229" t="s">
        <v>90</v>
      </c>
      <c r="AY271" s="20" t="s">
        <v>228</v>
      </c>
      <c r="BE271" s="230">
        <f>IF(N271="základní",J271,0)</f>
        <v>0</v>
      </c>
      <c r="BF271" s="230">
        <f>IF(N271="snížená",J271,0)</f>
        <v>0</v>
      </c>
      <c r="BG271" s="230">
        <f>IF(N271="zákl. přenesená",J271,0)</f>
        <v>0</v>
      </c>
      <c r="BH271" s="230">
        <f>IF(N271="sníž. přenesená",J271,0)</f>
        <v>0</v>
      </c>
      <c r="BI271" s="230">
        <f>IF(N271="nulová",J271,0)</f>
        <v>0</v>
      </c>
      <c r="BJ271" s="20" t="s">
        <v>90</v>
      </c>
      <c r="BK271" s="230">
        <f>ROUND(I271*H271,2)</f>
        <v>0</v>
      </c>
      <c r="BL271" s="20" t="s">
        <v>362</v>
      </c>
      <c r="BM271" s="229" t="s">
        <v>4193</v>
      </c>
    </row>
    <row r="272" s="2" customFormat="1" ht="24.15" customHeight="1">
      <c r="A272" s="42"/>
      <c r="B272" s="43"/>
      <c r="C272" s="218" t="s">
        <v>4194</v>
      </c>
      <c r="D272" s="218" t="s">
        <v>230</v>
      </c>
      <c r="E272" s="219" t="s">
        <v>4195</v>
      </c>
      <c r="F272" s="220" t="s">
        <v>4153</v>
      </c>
      <c r="G272" s="221" t="s">
        <v>1050</v>
      </c>
      <c r="H272" s="222">
        <v>1</v>
      </c>
      <c r="I272" s="223"/>
      <c r="J272" s="224">
        <f>ROUND(I272*H272,2)</f>
        <v>0</v>
      </c>
      <c r="K272" s="220" t="s">
        <v>281</v>
      </c>
      <c r="L272" s="48"/>
      <c r="M272" s="225" t="s">
        <v>44</v>
      </c>
      <c r="N272" s="226" t="s">
        <v>53</v>
      </c>
      <c r="O272" s="88"/>
      <c r="P272" s="227">
        <f>O272*H272</f>
        <v>0</v>
      </c>
      <c r="Q272" s="227">
        <v>0</v>
      </c>
      <c r="R272" s="227">
        <f>Q272*H272</f>
        <v>0</v>
      </c>
      <c r="S272" s="227">
        <v>0</v>
      </c>
      <c r="T272" s="228">
        <f>S272*H272</f>
        <v>0</v>
      </c>
      <c r="U272" s="42"/>
      <c r="V272" s="42"/>
      <c r="W272" s="42"/>
      <c r="X272" s="42"/>
      <c r="Y272" s="42"/>
      <c r="Z272" s="42"/>
      <c r="AA272" s="42"/>
      <c r="AB272" s="42"/>
      <c r="AC272" s="42"/>
      <c r="AD272" s="42"/>
      <c r="AE272" s="42"/>
      <c r="AR272" s="229" t="s">
        <v>362</v>
      </c>
      <c r="AT272" s="229" t="s">
        <v>230</v>
      </c>
      <c r="AU272" s="229" t="s">
        <v>90</v>
      </c>
      <c r="AY272" s="20" t="s">
        <v>228</v>
      </c>
      <c r="BE272" s="230">
        <f>IF(N272="základní",J272,0)</f>
        <v>0</v>
      </c>
      <c r="BF272" s="230">
        <f>IF(N272="snížená",J272,0)</f>
        <v>0</v>
      </c>
      <c r="BG272" s="230">
        <f>IF(N272="zákl. přenesená",J272,0)</f>
        <v>0</v>
      </c>
      <c r="BH272" s="230">
        <f>IF(N272="sníž. přenesená",J272,0)</f>
        <v>0</v>
      </c>
      <c r="BI272" s="230">
        <f>IF(N272="nulová",J272,0)</f>
        <v>0</v>
      </c>
      <c r="BJ272" s="20" t="s">
        <v>90</v>
      </c>
      <c r="BK272" s="230">
        <f>ROUND(I272*H272,2)</f>
        <v>0</v>
      </c>
      <c r="BL272" s="20" t="s">
        <v>362</v>
      </c>
      <c r="BM272" s="229" t="s">
        <v>4196</v>
      </c>
    </row>
    <row r="273" s="2" customFormat="1" ht="24.15" customHeight="1">
      <c r="A273" s="42"/>
      <c r="B273" s="43"/>
      <c r="C273" s="218" t="s">
        <v>4197</v>
      </c>
      <c r="D273" s="218" t="s">
        <v>230</v>
      </c>
      <c r="E273" s="219" t="s">
        <v>4198</v>
      </c>
      <c r="F273" s="220" t="s">
        <v>4156</v>
      </c>
      <c r="G273" s="221" t="s">
        <v>1050</v>
      </c>
      <c r="H273" s="222">
        <v>1</v>
      </c>
      <c r="I273" s="223"/>
      <c r="J273" s="224">
        <f>ROUND(I273*H273,2)</f>
        <v>0</v>
      </c>
      <c r="K273" s="220" t="s">
        <v>281</v>
      </c>
      <c r="L273" s="48"/>
      <c r="M273" s="225" t="s">
        <v>44</v>
      </c>
      <c r="N273" s="226" t="s">
        <v>53</v>
      </c>
      <c r="O273" s="88"/>
      <c r="P273" s="227">
        <f>O273*H273</f>
        <v>0</v>
      </c>
      <c r="Q273" s="227">
        <v>0</v>
      </c>
      <c r="R273" s="227">
        <f>Q273*H273</f>
        <v>0</v>
      </c>
      <c r="S273" s="227">
        <v>0</v>
      </c>
      <c r="T273" s="228">
        <f>S273*H273</f>
        <v>0</v>
      </c>
      <c r="U273" s="42"/>
      <c r="V273" s="42"/>
      <c r="W273" s="42"/>
      <c r="X273" s="42"/>
      <c r="Y273" s="42"/>
      <c r="Z273" s="42"/>
      <c r="AA273" s="42"/>
      <c r="AB273" s="42"/>
      <c r="AC273" s="42"/>
      <c r="AD273" s="42"/>
      <c r="AE273" s="42"/>
      <c r="AR273" s="229" t="s">
        <v>362</v>
      </c>
      <c r="AT273" s="229" t="s">
        <v>230</v>
      </c>
      <c r="AU273" s="229" t="s">
        <v>90</v>
      </c>
      <c r="AY273" s="20" t="s">
        <v>228</v>
      </c>
      <c r="BE273" s="230">
        <f>IF(N273="základní",J273,0)</f>
        <v>0</v>
      </c>
      <c r="BF273" s="230">
        <f>IF(N273="snížená",J273,0)</f>
        <v>0</v>
      </c>
      <c r="BG273" s="230">
        <f>IF(N273="zákl. přenesená",J273,0)</f>
        <v>0</v>
      </c>
      <c r="BH273" s="230">
        <f>IF(N273="sníž. přenesená",J273,0)</f>
        <v>0</v>
      </c>
      <c r="BI273" s="230">
        <f>IF(N273="nulová",J273,0)</f>
        <v>0</v>
      </c>
      <c r="BJ273" s="20" t="s">
        <v>90</v>
      </c>
      <c r="BK273" s="230">
        <f>ROUND(I273*H273,2)</f>
        <v>0</v>
      </c>
      <c r="BL273" s="20" t="s">
        <v>362</v>
      </c>
      <c r="BM273" s="229" t="s">
        <v>4199</v>
      </c>
    </row>
    <row r="274" s="2" customFormat="1" ht="24.15" customHeight="1">
      <c r="A274" s="42"/>
      <c r="B274" s="43"/>
      <c r="C274" s="218" t="s">
        <v>4200</v>
      </c>
      <c r="D274" s="218" t="s">
        <v>230</v>
      </c>
      <c r="E274" s="219" t="s">
        <v>4201</v>
      </c>
      <c r="F274" s="220" t="s">
        <v>4156</v>
      </c>
      <c r="G274" s="221" t="s">
        <v>1050</v>
      </c>
      <c r="H274" s="222">
        <v>1</v>
      </c>
      <c r="I274" s="223"/>
      <c r="J274" s="224">
        <f>ROUND(I274*H274,2)</f>
        <v>0</v>
      </c>
      <c r="K274" s="220" t="s">
        <v>281</v>
      </c>
      <c r="L274" s="48"/>
      <c r="M274" s="225" t="s">
        <v>44</v>
      </c>
      <c r="N274" s="226" t="s">
        <v>53</v>
      </c>
      <c r="O274" s="88"/>
      <c r="P274" s="227">
        <f>O274*H274</f>
        <v>0</v>
      </c>
      <c r="Q274" s="227">
        <v>0</v>
      </c>
      <c r="R274" s="227">
        <f>Q274*H274</f>
        <v>0</v>
      </c>
      <c r="S274" s="227">
        <v>0</v>
      </c>
      <c r="T274" s="228">
        <f>S274*H274</f>
        <v>0</v>
      </c>
      <c r="U274" s="42"/>
      <c r="V274" s="42"/>
      <c r="W274" s="42"/>
      <c r="X274" s="42"/>
      <c r="Y274" s="42"/>
      <c r="Z274" s="42"/>
      <c r="AA274" s="42"/>
      <c r="AB274" s="42"/>
      <c r="AC274" s="42"/>
      <c r="AD274" s="42"/>
      <c r="AE274" s="42"/>
      <c r="AR274" s="229" t="s">
        <v>362</v>
      </c>
      <c r="AT274" s="229" t="s">
        <v>230</v>
      </c>
      <c r="AU274" s="229" t="s">
        <v>90</v>
      </c>
      <c r="AY274" s="20" t="s">
        <v>228</v>
      </c>
      <c r="BE274" s="230">
        <f>IF(N274="základní",J274,0)</f>
        <v>0</v>
      </c>
      <c r="BF274" s="230">
        <f>IF(N274="snížená",J274,0)</f>
        <v>0</v>
      </c>
      <c r="BG274" s="230">
        <f>IF(N274="zákl. přenesená",J274,0)</f>
        <v>0</v>
      </c>
      <c r="BH274" s="230">
        <f>IF(N274="sníž. přenesená",J274,0)</f>
        <v>0</v>
      </c>
      <c r="BI274" s="230">
        <f>IF(N274="nulová",J274,0)</f>
        <v>0</v>
      </c>
      <c r="BJ274" s="20" t="s">
        <v>90</v>
      </c>
      <c r="BK274" s="230">
        <f>ROUND(I274*H274,2)</f>
        <v>0</v>
      </c>
      <c r="BL274" s="20" t="s">
        <v>362</v>
      </c>
      <c r="BM274" s="229" t="s">
        <v>4202</v>
      </c>
    </row>
    <row r="275" s="2" customFormat="1" ht="24.15" customHeight="1">
      <c r="A275" s="42"/>
      <c r="B275" s="43"/>
      <c r="C275" s="218" t="s">
        <v>4203</v>
      </c>
      <c r="D275" s="218" t="s">
        <v>230</v>
      </c>
      <c r="E275" s="219" t="s">
        <v>4204</v>
      </c>
      <c r="F275" s="220" t="s">
        <v>4156</v>
      </c>
      <c r="G275" s="221" t="s">
        <v>1050</v>
      </c>
      <c r="H275" s="222">
        <v>1</v>
      </c>
      <c r="I275" s="223"/>
      <c r="J275" s="224">
        <f>ROUND(I275*H275,2)</f>
        <v>0</v>
      </c>
      <c r="K275" s="220" t="s">
        <v>281</v>
      </c>
      <c r="L275" s="48"/>
      <c r="M275" s="225" t="s">
        <v>44</v>
      </c>
      <c r="N275" s="226" t="s">
        <v>53</v>
      </c>
      <c r="O275" s="88"/>
      <c r="P275" s="227">
        <f>O275*H275</f>
        <v>0</v>
      </c>
      <c r="Q275" s="227">
        <v>0</v>
      </c>
      <c r="R275" s="227">
        <f>Q275*H275</f>
        <v>0</v>
      </c>
      <c r="S275" s="227">
        <v>0</v>
      </c>
      <c r="T275" s="228">
        <f>S275*H275</f>
        <v>0</v>
      </c>
      <c r="U275" s="42"/>
      <c r="V275" s="42"/>
      <c r="W275" s="42"/>
      <c r="X275" s="42"/>
      <c r="Y275" s="42"/>
      <c r="Z275" s="42"/>
      <c r="AA275" s="42"/>
      <c r="AB275" s="42"/>
      <c r="AC275" s="42"/>
      <c r="AD275" s="42"/>
      <c r="AE275" s="42"/>
      <c r="AR275" s="229" t="s">
        <v>362</v>
      </c>
      <c r="AT275" s="229" t="s">
        <v>230</v>
      </c>
      <c r="AU275" s="229" t="s">
        <v>90</v>
      </c>
      <c r="AY275" s="20" t="s">
        <v>228</v>
      </c>
      <c r="BE275" s="230">
        <f>IF(N275="základní",J275,0)</f>
        <v>0</v>
      </c>
      <c r="BF275" s="230">
        <f>IF(N275="snížená",J275,0)</f>
        <v>0</v>
      </c>
      <c r="BG275" s="230">
        <f>IF(N275="zákl. přenesená",J275,0)</f>
        <v>0</v>
      </c>
      <c r="BH275" s="230">
        <f>IF(N275="sníž. přenesená",J275,0)</f>
        <v>0</v>
      </c>
      <c r="BI275" s="230">
        <f>IF(N275="nulová",J275,0)</f>
        <v>0</v>
      </c>
      <c r="BJ275" s="20" t="s">
        <v>90</v>
      </c>
      <c r="BK275" s="230">
        <f>ROUND(I275*H275,2)</f>
        <v>0</v>
      </c>
      <c r="BL275" s="20" t="s">
        <v>362</v>
      </c>
      <c r="BM275" s="229" t="s">
        <v>4205</v>
      </c>
    </row>
    <row r="276" s="2" customFormat="1" ht="24.15" customHeight="1">
      <c r="A276" s="42"/>
      <c r="B276" s="43"/>
      <c r="C276" s="218" t="s">
        <v>4206</v>
      </c>
      <c r="D276" s="218" t="s">
        <v>230</v>
      </c>
      <c r="E276" s="219" t="s">
        <v>4207</v>
      </c>
      <c r="F276" s="220" t="s">
        <v>4153</v>
      </c>
      <c r="G276" s="221" t="s">
        <v>1050</v>
      </c>
      <c r="H276" s="222">
        <v>1</v>
      </c>
      <c r="I276" s="223"/>
      <c r="J276" s="224">
        <f>ROUND(I276*H276,2)</f>
        <v>0</v>
      </c>
      <c r="K276" s="220" t="s">
        <v>281</v>
      </c>
      <c r="L276" s="48"/>
      <c r="M276" s="225" t="s">
        <v>44</v>
      </c>
      <c r="N276" s="226" t="s">
        <v>53</v>
      </c>
      <c r="O276" s="88"/>
      <c r="P276" s="227">
        <f>O276*H276</f>
        <v>0</v>
      </c>
      <c r="Q276" s="227">
        <v>0</v>
      </c>
      <c r="R276" s="227">
        <f>Q276*H276</f>
        <v>0</v>
      </c>
      <c r="S276" s="227">
        <v>0</v>
      </c>
      <c r="T276" s="228">
        <f>S276*H276</f>
        <v>0</v>
      </c>
      <c r="U276" s="42"/>
      <c r="V276" s="42"/>
      <c r="W276" s="42"/>
      <c r="X276" s="42"/>
      <c r="Y276" s="42"/>
      <c r="Z276" s="42"/>
      <c r="AA276" s="42"/>
      <c r="AB276" s="42"/>
      <c r="AC276" s="42"/>
      <c r="AD276" s="42"/>
      <c r="AE276" s="42"/>
      <c r="AR276" s="229" t="s">
        <v>362</v>
      </c>
      <c r="AT276" s="229" t="s">
        <v>230</v>
      </c>
      <c r="AU276" s="229" t="s">
        <v>90</v>
      </c>
      <c r="AY276" s="20" t="s">
        <v>228</v>
      </c>
      <c r="BE276" s="230">
        <f>IF(N276="základní",J276,0)</f>
        <v>0</v>
      </c>
      <c r="BF276" s="230">
        <f>IF(N276="snížená",J276,0)</f>
        <v>0</v>
      </c>
      <c r="BG276" s="230">
        <f>IF(N276="zákl. přenesená",J276,0)</f>
        <v>0</v>
      </c>
      <c r="BH276" s="230">
        <f>IF(N276="sníž. přenesená",J276,0)</f>
        <v>0</v>
      </c>
      <c r="BI276" s="230">
        <f>IF(N276="nulová",J276,0)</f>
        <v>0</v>
      </c>
      <c r="BJ276" s="20" t="s">
        <v>90</v>
      </c>
      <c r="BK276" s="230">
        <f>ROUND(I276*H276,2)</f>
        <v>0</v>
      </c>
      <c r="BL276" s="20" t="s">
        <v>362</v>
      </c>
      <c r="BM276" s="229" t="s">
        <v>4208</v>
      </c>
    </row>
    <row r="277" s="2" customFormat="1" ht="24.15" customHeight="1">
      <c r="A277" s="42"/>
      <c r="B277" s="43"/>
      <c r="C277" s="218" t="s">
        <v>4209</v>
      </c>
      <c r="D277" s="218" t="s">
        <v>230</v>
      </c>
      <c r="E277" s="219" t="s">
        <v>4210</v>
      </c>
      <c r="F277" s="220" t="s">
        <v>4150</v>
      </c>
      <c r="G277" s="221" t="s">
        <v>1050</v>
      </c>
      <c r="H277" s="222">
        <v>1</v>
      </c>
      <c r="I277" s="223"/>
      <c r="J277" s="224">
        <f>ROUND(I277*H277,2)</f>
        <v>0</v>
      </c>
      <c r="K277" s="220" t="s">
        <v>281</v>
      </c>
      <c r="L277" s="48"/>
      <c r="M277" s="225" t="s">
        <v>44</v>
      </c>
      <c r="N277" s="226" t="s">
        <v>53</v>
      </c>
      <c r="O277" s="88"/>
      <c r="P277" s="227">
        <f>O277*H277</f>
        <v>0</v>
      </c>
      <c r="Q277" s="227">
        <v>0</v>
      </c>
      <c r="R277" s="227">
        <f>Q277*H277</f>
        <v>0</v>
      </c>
      <c r="S277" s="227">
        <v>0</v>
      </c>
      <c r="T277" s="228">
        <f>S277*H277</f>
        <v>0</v>
      </c>
      <c r="U277" s="42"/>
      <c r="V277" s="42"/>
      <c r="W277" s="42"/>
      <c r="X277" s="42"/>
      <c r="Y277" s="42"/>
      <c r="Z277" s="42"/>
      <c r="AA277" s="42"/>
      <c r="AB277" s="42"/>
      <c r="AC277" s="42"/>
      <c r="AD277" s="42"/>
      <c r="AE277" s="42"/>
      <c r="AR277" s="229" t="s">
        <v>362</v>
      </c>
      <c r="AT277" s="229" t="s">
        <v>230</v>
      </c>
      <c r="AU277" s="229" t="s">
        <v>90</v>
      </c>
      <c r="AY277" s="20" t="s">
        <v>228</v>
      </c>
      <c r="BE277" s="230">
        <f>IF(N277="základní",J277,0)</f>
        <v>0</v>
      </c>
      <c r="BF277" s="230">
        <f>IF(N277="snížená",J277,0)</f>
        <v>0</v>
      </c>
      <c r="BG277" s="230">
        <f>IF(N277="zákl. přenesená",J277,0)</f>
        <v>0</v>
      </c>
      <c r="BH277" s="230">
        <f>IF(N277="sníž. přenesená",J277,0)</f>
        <v>0</v>
      </c>
      <c r="BI277" s="230">
        <f>IF(N277="nulová",J277,0)</f>
        <v>0</v>
      </c>
      <c r="BJ277" s="20" t="s">
        <v>90</v>
      </c>
      <c r="BK277" s="230">
        <f>ROUND(I277*H277,2)</f>
        <v>0</v>
      </c>
      <c r="BL277" s="20" t="s">
        <v>362</v>
      </c>
      <c r="BM277" s="229" t="s">
        <v>4211</v>
      </c>
    </row>
    <row r="278" s="2" customFormat="1" ht="24.15" customHeight="1">
      <c r="A278" s="42"/>
      <c r="B278" s="43"/>
      <c r="C278" s="218" t="s">
        <v>4212</v>
      </c>
      <c r="D278" s="218" t="s">
        <v>230</v>
      </c>
      <c r="E278" s="219" t="s">
        <v>4213</v>
      </c>
      <c r="F278" s="220" t="s">
        <v>4153</v>
      </c>
      <c r="G278" s="221" t="s">
        <v>1050</v>
      </c>
      <c r="H278" s="222">
        <v>1</v>
      </c>
      <c r="I278" s="223"/>
      <c r="J278" s="224">
        <f>ROUND(I278*H278,2)</f>
        <v>0</v>
      </c>
      <c r="K278" s="220" t="s">
        <v>281</v>
      </c>
      <c r="L278" s="48"/>
      <c r="M278" s="225" t="s">
        <v>44</v>
      </c>
      <c r="N278" s="226" t="s">
        <v>53</v>
      </c>
      <c r="O278" s="88"/>
      <c r="P278" s="227">
        <f>O278*H278</f>
        <v>0</v>
      </c>
      <c r="Q278" s="227">
        <v>0</v>
      </c>
      <c r="R278" s="227">
        <f>Q278*H278</f>
        <v>0</v>
      </c>
      <c r="S278" s="227">
        <v>0</v>
      </c>
      <c r="T278" s="228">
        <f>S278*H278</f>
        <v>0</v>
      </c>
      <c r="U278" s="42"/>
      <c r="V278" s="42"/>
      <c r="W278" s="42"/>
      <c r="X278" s="42"/>
      <c r="Y278" s="42"/>
      <c r="Z278" s="42"/>
      <c r="AA278" s="42"/>
      <c r="AB278" s="42"/>
      <c r="AC278" s="42"/>
      <c r="AD278" s="42"/>
      <c r="AE278" s="42"/>
      <c r="AR278" s="229" t="s">
        <v>362</v>
      </c>
      <c r="AT278" s="229" t="s">
        <v>230</v>
      </c>
      <c r="AU278" s="229" t="s">
        <v>90</v>
      </c>
      <c r="AY278" s="20" t="s">
        <v>228</v>
      </c>
      <c r="BE278" s="230">
        <f>IF(N278="základní",J278,0)</f>
        <v>0</v>
      </c>
      <c r="BF278" s="230">
        <f>IF(N278="snížená",J278,0)</f>
        <v>0</v>
      </c>
      <c r="BG278" s="230">
        <f>IF(N278="zákl. přenesená",J278,0)</f>
        <v>0</v>
      </c>
      <c r="BH278" s="230">
        <f>IF(N278="sníž. přenesená",J278,0)</f>
        <v>0</v>
      </c>
      <c r="BI278" s="230">
        <f>IF(N278="nulová",J278,0)</f>
        <v>0</v>
      </c>
      <c r="BJ278" s="20" t="s">
        <v>90</v>
      </c>
      <c r="BK278" s="230">
        <f>ROUND(I278*H278,2)</f>
        <v>0</v>
      </c>
      <c r="BL278" s="20" t="s">
        <v>362</v>
      </c>
      <c r="BM278" s="229" t="s">
        <v>4214</v>
      </c>
    </row>
    <row r="279" s="2" customFormat="1" ht="24.15" customHeight="1">
      <c r="A279" s="42"/>
      <c r="B279" s="43"/>
      <c r="C279" s="218" t="s">
        <v>4215</v>
      </c>
      <c r="D279" s="218" t="s">
        <v>230</v>
      </c>
      <c r="E279" s="219" t="s">
        <v>4216</v>
      </c>
      <c r="F279" s="220" t="s">
        <v>4156</v>
      </c>
      <c r="G279" s="221" t="s">
        <v>1050</v>
      </c>
      <c r="H279" s="222">
        <v>1</v>
      </c>
      <c r="I279" s="223"/>
      <c r="J279" s="224">
        <f>ROUND(I279*H279,2)</f>
        <v>0</v>
      </c>
      <c r="K279" s="220" t="s">
        <v>281</v>
      </c>
      <c r="L279" s="48"/>
      <c r="M279" s="225" t="s">
        <v>44</v>
      </c>
      <c r="N279" s="226" t="s">
        <v>53</v>
      </c>
      <c r="O279" s="88"/>
      <c r="P279" s="227">
        <f>O279*H279</f>
        <v>0</v>
      </c>
      <c r="Q279" s="227">
        <v>0</v>
      </c>
      <c r="R279" s="227">
        <f>Q279*H279</f>
        <v>0</v>
      </c>
      <c r="S279" s="227">
        <v>0</v>
      </c>
      <c r="T279" s="228">
        <f>S279*H279</f>
        <v>0</v>
      </c>
      <c r="U279" s="42"/>
      <c r="V279" s="42"/>
      <c r="W279" s="42"/>
      <c r="X279" s="42"/>
      <c r="Y279" s="42"/>
      <c r="Z279" s="42"/>
      <c r="AA279" s="42"/>
      <c r="AB279" s="42"/>
      <c r="AC279" s="42"/>
      <c r="AD279" s="42"/>
      <c r="AE279" s="42"/>
      <c r="AR279" s="229" t="s">
        <v>362</v>
      </c>
      <c r="AT279" s="229" t="s">
        <v>230</v>
      </c>
      <c r="AU279" s="229" t="s">
        <v>90</v>
      </c>
      <c r="AY279" s="20" t="s">
        <v>228</v>
      </c>
      <c r="BE279" s="230">
        <f>IF(N279="základní",J279,0)</f>
        <v>0</v>
      </c>
      <c r="BF279" s="230">
        <f>IF(N279="snížená",J279,0)</f>
        <v>0</v>
      </c>
      <c r="BG279" s="230">
        <f>IF(N279="zákl. přenesená",J279,0)</f>
        <v>0</v>
      </c>
      <c r="BH279" s="230">
        <f>IF(N279="sníž. přenesená",J279,0)</f>
        <v>0</v>
      </c>
      <c r="BI279" s="230">
        <f>IF(N279="nulová",J279,0)</f>
        <v>0</v>
      </c>
      <c r="BJ279" s="20" t="s">
        <v>90</v>
      </c>
      <c r="BK279" s="230">
        <f>ROUND(I279*H279,2)</f>
        <v>0</v>
      </c>
      <c r="BL279" s="20" t="s">
        <v>362</v>
      </c>
      <c r="BM279" s="229" t="s">
        <v>4217</v>
      </c>
    </row>
    <row r="280" s="2" customFormat="1" ht="24.15" customHeight="1">
      <c r="A280" s="42"/>
      <c r="B280" s="43"/>
      <c r="C280" s="218" t="s">
        <v>4218</v>
      </c>
      <c r="D280" s="218" t="s">
        <v>230</v>
      </c>
      <c r="E280" s="219" t="s">
        <v>4219</v>
      </c>
      <c r="F280" s="220" t="s">
        <v>4156</v>
      </c>
      <c r="G280" s="221" t="s">
        <v>1050</v>
      </c>
      <c r="H280" s="222">
        <v>1</v>
      </c>
      <c r="I280" s="223"/>
      <c r="J280" s="224">
        <f>ROUND(I280*H280,2)</f>
        <v>0</v>
      </c>
      <c r="K280" s="220" t="s">
        <v>281</v>
      </c>
      <c r="L280" s="48"/>
      <c r="M280" s="225" t="s">
        <v>44</v>
      </c>
      <c r="N280" s="226" t="s">
        <v>53</v>
      </c>
      <c r="O280" s="88"/>
      <c r="P280" s="227">
        <f>O280*H280</f>
        <v>0</v>
      </c>
      <c r="Q280" s="227">
        <v>0</v>
      </c>
      <c r="R280" s="227">
        <f>Q280*H280</f>
        <v>0</v>
      </c>
      <c r="S280" s="227">
        <v>0</v>
      </c>
      <c r="T280" s="228">
        <f>S280*H280</f>
        <v>0</v>
      </c>
      <c r="U280" s="42"/>
      <c r="V280" s="42"/>
      <c r="W280" s="42"/>
      <c r="X280" s="42"/>
      <c r="Y280" s="42"/>
      <c r="Z280" s="42"/>
      <c r="AA280" s="42"/>
      <c r="AB280" s="42"/>
      <c r="AC280" s="42"/>
      <c r="AD280" s="42"/>
      <c r="AE280" s="42"/>
      <c r="AR280" s="229" t="s">
        <v>362</v>
      </c>
      <c r="AT280" s="229" t="s">
        <v>230</v>
      </c>
      <c r="AU280" s="229" t="s">
        <v>90</v>
      </c>
      <c r="AY280" s="20" t="s">
        <v>228</v>
      </c>
      <c r="BE280" s="230">
        <f>IF(N280="základní",J280,0)</f>
        <v>0</v>
      </c>
      <c r="BF280" s="230">
        <f>IF(N280="snížená",J280,0)</f>
        <v>0</v>
      </c>
      <c r="BG280" s="230">
        <f>IF(N280="zákl. přenesená",J280,0)</f>
        <v>0</v>
      </c>
      <c r="BH280" s="230">
        <f>IF(N280="sníž. přenesená",J280,0)</f>
        <v>0</v>
      </c>
      <c r="BI280" s="230">
        <f>IF(N280="nulová",J280,0)</f>
        <v>0</v>
      </c>
      <c r="BJ280" s="20" t="s">
        <v>90</v>
      </c>
      <c r="BK280" s="230">
        <f>ROUND(I280*H280,2)</f>
        <v>0</v>
      </c>
      <c r="BL280" s="20" t="s">
        <v>362</v>
      </c>
      <c r="BM280" s="229" t="s">
        <v>4220</v>
      </c>
    </row>
    <row r="281" s="2" customFormat="1" ht="24.15" customHeight="1">
      <c r="A281" s="42"/>
      <c r="B281" s="43"/>
      <c r="C281" s="218" t="s">
        <v>2391</v>
      </c>
      <c r="D281" s="218" t="s">
        <v>230</v>
      </c>
      <c r="E281" s="219" t="s">
        <v>4221</v>
      </c>
      <c r="F281" s="220" t="s">
        <v>4150</v>
      </c>
      <c r="G281" s="221" t="s">
        <v>1050</v>
      </c>
      <c r="H281" s="222">
        <v>1</v>
      </c>
      <c r="I281" s="223"/>
      <c r="J281" s="224">
        <f>ROUND(I281*H281,2)</f>
        <v>0</v>
      </c>
      <c r="K281" s="220" t="s">
        <v>281</v>
      </c>
      <c r="L281" s="48"/>
      <c r="M281" s="225" t="s">
        <v>44</v>
      </c>
      <c r="N281" s="226" t="s">
        <v>53</v>
      </c>
      <c r="O281" s="88"/>
      <c r="P281" s="227">
        <f>O281*H281</f>
        <v>0</v>
      </c>
      <c r="Q281" s="227">
        <v>0</v>
      </c>
      <c r="R281" s="227">
        <f>Q281*H281</f>
        <v>0</v>
      </c>
      <c r="S281" s="227">
        <v>0</v>
      </c>
      <c r="T281" s="228">
        <f>S281*H281</f>
        <v>0</v>
      </c>
      <c r="U281" s="42"/>
      <c r="V281" s="42"/>
      <c r="W281" s="42"/>
      <c r="X281" s="42"/>
      <c r="Y281" s="42"/>
      <c r="Z281" s="42"/>
      <c r="AA281" s="42"/>
      <c r="AB281" s="42"/>
      <c r="AC281" s="42"/>
      <c r="AD281" s="42"/>
      <c r="AE281" s="42"/>
      <c r="AR281" s="229" t="s">
        <v>362</v>
      </c>
      <c r="AT281" s="229" t="s">
        <v>230</v>
      </c>
      <c r="AU281" s="229" t="s">
        <v>90</v>
      </c>
      <c r="AY281" s="20" t="s">
        <v>228</v>
      </c>
      <c r="BE281" s="230">
        <f>IF(N281="základní",J281,0)</f>
        <v>0</v>
      </c>
      <c r="BF281" s="230">
        <f>IF(N281="snížená",J281,0)</f>
        <v>0</v>
      </c>
      <c r="BG281" s="230">
        <f>IF(N281="zákl. přenesená",J281,0)</f>
        <v>0</v>
      </c>
      <c r="BH281" s="230">
        <f>IF(N281="sníž. přenesená",J281,0)</f>
        <v>0</v>
      </c>
      <c r="BI281" s="230">
        <f>IF(N281="nulová",J281,0)</f>
        <v>0</v>
      </c>
      <c r="BJ281" s="20" t="s">
        <v>90</v>
      </c>
      <c r="BK281" s="230">
        <f>ROUND(I281*H281,2)</f>
        <v>0</v>
      </c>
      <c r="BL281" s="20" t="s">
        <v>362</v>
      </c>
      <c r="BM281" s="229" t="s">
        <v>4222</v>
      </c>
    </row>
    <row r="282" s="2" customFormat="1" ht="24.15" customHeight="1">
      <c r="A282" s="42"/>
      <c r="B282" s="43"/>
      <c r="C282" s="218" t="s">
        <v>4223</v>
      </c>
      <c r="D282" s="218" t="s">
        <v>230</v>
      </c>
      <c r="E282" s="219" t="s">
        <v>4224</v>
      </c>
      <c r="F282" s="220" t="s">
        <v>4150</v>
      </c>
      <c r="G282" s="221" t="s">
        <v>1050</v>
      </c>
      <c r="H282" s="222">
        <v>1</v>
      </c>
      <c r="I282" s="223"/>
      <c r="J282" s="224">
        <f>ROUND(I282*H282,2)</f>
        <v>0</v>
      </c>
      <c r="K282" s="220" t="s">
        <v>281</v>
      </c>
      <c r="L282" s="48"/>
      <c r="M282" s="225" t="s">
        <v>44</v>
      </c>
      <c r="N282" s="226" t="s">
        <v>53</v>
      </c>
      <c r="O282" s="88"/>
      <c r="P282" s="227">
        <f>O282*H282</f>
        <v>0</v>
      </c>
      <c r="Q282" s="227">
        <v>0</v>
      </c>
      <c r="R282" s="227">
        <f>Q282*H282</f>
        <v>0</v>
      </c>
      <c r="S282" s="227">
        <v>0</v>
      </c>
      <c r="T282" s="228">
        <f>S282*H282</f>
        <v>0</v>
      </c>
      <c r="U282" s="42"/>
      <c r="V282" s="42"/>
      <c r="W282" s="42"/>
      <c r="X282" s="42"/>
      <c r="Y282" s="42"/>
      <c r="Z282" s="42"/>
      <c r="AA282" s="42"/>
      <c r="AB282" s="42"/>
      <c r="AC282" s="42"/>
      <c r="AD282" s="42"/>
      <c r="AE282" s="42"/>
      <c r="AR282" s="229" t="s">
        <v>362</v>
      </c>
      <c r="AT282" s="229" t="s">
        <v>230</v>
      </c>
      <c r="AU282" s="229" t="s">
        <v>90</v>
      </c>
      <c r="AY282" s="20" t="s">
        <v>228</v>
      </c>
      <c r="BE282" s="230">
        <f>IF(N282="základní",J282,0)</f>
        <v>0</v>
      </c>
      <c r="BF282" s="230">
        <f>IF(N282="snížená",J282,0)</f>
        <v>0</v>
      </c>
      <c r="BG282" s="230">
        <f>IF(N282="zákl. přenesená",J282,0)</f>
        <v>0</v>
      </c>
      <c r="BH282" s="230">
        <f>IF(N282="sníž. přenesená",J282,0)</f>
        <v>0</v>
      </c>
      <c r="BI282" s="230">
        <f>IF(N282="nulová",J282,0)</f>
        <v>0</v>
      </c>
      <c r="BJ282" s="20" t="s">
        <v>90</v>
      </c>
      <c r="BK282" s="230">
        <f>ROUND(I282*H282,2)</f>
        <v>0</v>
      </c>
      <c r="BL282" s="20" t="s">
        <v>362</v>
      </c>
      <c r="BM282" s="229" t="s">
        <v>4225</v>
      </c>
    </row>
    <row r="283" s="2" customFormat="1" ht="24.15" customHeight="1">
      <c r="A283" s="42"/>
      <c r="B283" s="43"/>
      <c r="C283" s="218" t="s">
        <v>4226</v>
      </c>
      <c r="D283" s="218" t="s">
        <v>230</v>
      </c>
      <c r="E283" s="219" t="s">
        <v>4227</v>
      </c>
      <c r="F283" s="220" t="s">
        <v>4142</v>
      </c>
      <c r="G283" s="221" t="s">
        <v>1050</v>
      </c>
      <c r="H283" s="222">
        <v>1</v>
      </c>
      <c r="I283" s="223"/>
      <c r="J283" s="224">
        <f>ROUND(I283*H283,2)</f>
        <v>0</v>
      </c>
      <c r="K283" s="220" t="s">
        <v>281</v>
      </c>
      <c r="L283" s="48"/>
      <c r="M283" s="225" t="s">
        <v>44</v>
      </c>
      <c r="N283" s="226" t="s">
        <v>53</v>
      </c>
      <c r="O283" s="88"/>
      <c r="P283" s="227">
        <f>O283*H283</f>
        <v>0</v>
      </c>
      <c r="Q283" s="227">
        <v>0</v>
      </c>
      <c r="R283" s="227">
        <f>Q283*H283</f>
        <v>0</v>
      </c>
      <c r="S283" s="227">
        <v>0</v>
      </c>
      <c r="T283" s="228">
        <f>S283*H283</f>
        <v>0</v>
      </c>
      <c r="U283" s="42"/>
      <c r="V283" s="42"/>
      <c r="W283" s="42"/>
      <c r="X283" s="42"/>
      <c r="Y283" s="42"/>
      <c r="Z283" s="42"/>
      <c r="AA283" s="42"/>
      <c r="AB283" s="42"/>
      <c r="AC283" s="42"/>
      <c r="AD283" s="42"/>
      <c r="AE283" s="42"/>
      <c r="AR283" s="229" t="s">
        <v>362</v>
      </c>
      <c r="AT283" s="229" t="s">
        <v>230</v>
      </c>
      <c r="AU283" s="229" t="s">
        <v>90</v>
      </c>
      <c r="AY283" s="20" t="s">
        <v>228</v>
      </c>
      <c r="BE283" s="230">
        <f>IF(N283="základní",J283,0)</f>
        <v>0</v>
      </c>
      <c r="BF283" s="230">
        <f>IF(N283="snížená",J283,0)</f>
        <v>0</v>
      </c>
      <c r="BG283" s="230">
        <f>IF(N283="zákl. přenesená",J283,0)</f>
        <v>0</v>
      </c>
      <c r="BH283" s="230">
        <f>IF(N283="sníž. přenesená",J283,0)</f>
        <v>0</v>
      </c>
      <c r="BI283" s="230">
        <f>IF(N283="nulová",J283,0)</f>
        <v>0</v>
      </c>
      <c r="BJ283" s="20" t="s">
        <v>90</v>
      </c>
      <c r="BK283" s="230">
        <f>ROUND(I283*H283,2)</f>
        <v>0</v>
      </c>
      <c r="BL283" s="20" t="s">
        <v>362</v>
      </c>
      <c r="BM283" s="229" t="s">
        <v>4228</v>
      </c>
    </row>
    <row r="284" s="2" customFormat="1" ht="33" customHeight="1">
      <c r="A284" s="42"/>
      <c r="B284" s="43"/>
      <c r="C284" s="218" t="s">
        <v>4229</v>
      </c>
      <c r="D284" s="218" t="s">
        <v>230</v>
      </c>
      <c r="E284" s="219" t="s">
        <v>4230</v>
      </c>
      <c r="F284" s="220" t="s">
        <v>4231</v>
      </c>
      <c r="G284" s="221" t="s">
        <v>1050</v>
      </c>
      <c r="H284" s="222">
        <v>1</v>
      </c>
      <c r="I284" s="223"/>
      <c r="J284" s="224">
        <f>ROUND(I284*H284,2)</f>
        <v>0</v>
      </c>
      <c r="K284" s="220" t="s">
        <v>281</v>
      </c>
      <c r="L284" s="48"/>
      <c r="M284" s="225" t="s">
        <v>44</v>
      </c>
      <c r="N284" s="226" t="s">
        <v>53</v>
      </c>
      <c r="O284" s="88"/>
      <c r="P284" s="227">
        <f>O284*H284</f>
        <v>0</v>
      </c>
      <c r="Q284" s="227">
        <v>0</v>
      </c>
      <c r="R284" s="227">
        <f>Q284*H284</f>
        <v>0</v>
      </c>
      <c r="S284" s="227">
        <v>0</v>
      </c>
      <c r="T284" s="228">
        <f>S284*H284</f>
        <v>0</v>
      </c>
      <c r="U284" s="42"/>
      <c r="V284" s="42"/>
      <c r="W284" s="42"/>
      <c r="X284" s="42"/>
      <c r="Y284" s="42"/>
      <c r="Z284" s="42"/>
      <c r="AA284" s="42"/>
      <c r="AB284" s="42"/>
      <c r="AC284" s="42"/>
      <c r="AD284" s="42"/>
      <c r="AE284" s="42"/>
      <c r="AR284" s="229" t="s">
        <v>362</v>
      </c>
      <c r="AT284" s="229" t="s">
        <v>230</v>
      </c>
      <c r="AU284" s="229" t="s">
        <v>90</v>
      </c>
      <c r="AY284" s="20" t="s">
        <v>228</v>
      </c>
      <c r="BE284" s="230">
        <f>IF(N284="základní",J284,0)</f>
        <v>0</v>
      </c>
      <c r="BF284" s="230">
        <f>IF(N284="snížená",J284,0)</f>
        <v>0</v>
      </c>
      <c r="BG284" s="230">
        <f>IF(N284="zákl. přenesená",J284,0)</f>
        <v>0</v>
      </c>
      <c r="BH284" s="230">
        <f>IF(N284="sníž. přenesená",J284,0)</f>
        <v>0</v>
      </c>
      <c r="BI284" s="230">
        <f>IF(N284="nulová",J284,0)</f>
        <v>0</v>
      </c>
      <c r="BJ284" s="20" t="s">
        <v>90</v>
      </c>
      <c r="BK284" s="230">
        <f>ROUND(I284*H284,2)</f>
        <v>0</v>
      </c>
      <c r="BL284" s="20" t="s">
        <v>362</v>
      </c>
      <c r="BM284" s="229" t="s">
        <v>4232</v>
      </c>
    </row>
    <row r="285" s="2" customFormat="1" ht="24.15" customHeight="1">
      <c r="A285" s="42"/>
      <c r="B285" s="43"/>
      <c r="C285" s="218" t="s">
        <v>4233</v>
      </c>
      <c r="D285" s="218" t="s">
        <v>230</v>
      </c>
      <c r="E285" s="219" t="s">
        <v>4234</v>
      </c>
      <c r="F285" s="220" t="s">
        <v>4150</v>
      </c>
      <c r="G285" s="221" t="s">
        <v>1050</v>
      </c>
      <c r="H285" s="222">
        <v>1</v>
      </c>
      <c r="I285" s="223"/>
      <c r="J285" s="224">
        <f>ROUND(I285*H285,2)</f>
        <v>0</v>
      </c>
      <c r="K285" s="220" t="s">
        <v>281</v>
      </c>
      <c r="L285" s="48"/>
      <c r="M285" s="225" t="s">
        <v>44</v>
      </c>
      <c r="N285" s="226" t="s">
        <v>53</v>
      </c>
      <c r="O285" s="88"/>
      <c r="P285" s="227">
        <f>O285*H285</f>
        <v>0</v>
      </c>
      <c r="Q285" s="227">
        <v>0</v>
      </c>
      <c r="R285" s="227">
        <f>Q285*H285</f>
        <v>0</v>
      </c>
      <c r="S285" s="227">
        <v>0</v>
      </c>
      <c r="T285" s="228">
        <f>S285*H285</f>
        <v>0</v>
      </c>
      <c r="U285" s="42"/>
      <c r="V285" s="42"/>
      <c r="W285" s="42"/>
      <c r="X285" s="42"/>
      <c r="Y285" s="42"/>
      <c r="Z285" s="42"/>
      <c r="AA285" s="42"/>
      <c r="AB285" s="42"/>
      <c r="AC285" s="42"/>
      <c r="AD285" s="42"/>
      <c r="AE285" s="42"/>
      <c r="AR285" s="229" t="s">
        <v>362</v>
      </c>
      <c r="AT285" s="229" t="s">
        <v>230</v>
      </c>
      <c r="AU285" s="229" t="s">
        <v>90</v>
      </c>
      <c r="AY285" s="20" t="s">
        <v>228</v>
      </c>
      <c r="BE285" s="230">
        <f>IF(N285="základní",J285,0)</f>
        <v>0</v>
      </c>
      <c r="BF285" s="230">
        <f>IF(N285="snížená",J285,0)</f>
        <v>0</v>
      </c>
      <c r="BG285" s="230">
        <f>IF(N285="zákl. přenesená",J285,0)</f>
        <v>0</v>
      </c>
      <c r="BH285" s="230">
        <f>IF(N285="sníž. přenesená",J285,0)</f>
        <v>0</v>
      </c>
      <c r="BI285" s="230">
        <f>IF(N285="nulová",J285,0)</f>
        <v>0</v>
      </c>
      <c r="BJ285" s="20" t="s">
        <v>90</v>
      </c>
      <c r="BK285" s="230">
        <f>ROUND(I285*H285,2)</f>
        <v>0</v>
      </c>
      <c r="BL285" s="20" t="s">
        <v>362</v>
      </c>
      <c r="BM285" s="229" t="s">
        <v>4235</v>
      </c>
    </row>
    <row r="286" s="2" customFormat="1" ht="24.15" customHeight="1">
      <c r="A286" s="42"/>
      <c r="B286" s="43"/>
      <c r="C286" s="218" t="s">
        <v>4236</v>
      </c>
      <c r="D286" s="218" t="s">
        <v>230</v>
      </c>
      <c r="E286" s="219" t="s">
        <v>4237</v>
      </c>
      <c r="F286" s="220" t="s">
        <v>4150</v>
      </c>
      <c r="G286" s="221" t="s">
        <v>1050</v>
      </c>
      <c r="H286" s="222">
        <v>1</v>
      </c>
      <c r="I286" s="223"/>
      <c r="J286" s="224">
        <f>ROUND(I286*H286,2)</f>
        <v>0</v>
      </c>
      <c r="K286" s="220" t="s">
        <v>281</v>
      </c>
      <c r="L286" s="48"/>
      <c r="M286" s="225" t="s">
        <v>44</v>
      </c>
      <c r="N286" s="226" t="s">
        <v>53</v>
      </c>
      <c r="O286" s="88"/>
      <c r="P286" s="227">
        <f>O286*H286</f>
        <v>0</v>
      </c>
      <c r="Q286" s="227">
        <v>0</v>
      </c>
      <c r="R286" s="227">
        <f>Q286*H286</f>
        <v>0</v>
      </c>
      <c r="S286" s="227">
        <v>0</v>
      </c>
      <c r="T286" s="228">
        <f>S286*H286</f>
        <v>0</v>
      </c>
      <c r="U286" s="42"/>
      <c r="V286" s="42"/>
      <c r="W286" s="42"/>
      <c r="X286" s="42"/>
      <c r="Y286" s="42"/>
      <c r="Z286" s="42"/>
      <c r="AA286" s="42"/>
      <c r="AB286" s="42"/>
      <c r="AC286" s="42"/>
      <c r="AD286" s="42"/>
      <c r="AE286" s="42"/>
      <c r="AR286" s="229" t="s">
        <v>362</v>
      </c>
      <c r="AT286" s="229" t="s">
        <v>230</v>
      </c>
      <c r="AU286" s="229" t="s">
        <v>90</v>
      </c>
      <c r="AY286" s="20" t="s">
        <v>228</v>
      </c>
      <c r="BE286" s="230">
        <f>IF(N286="základní",J286,0)</f>
        <v>0</v>
      </c>
      <c r="BF286" s="230">
        <f>IF(N286="snížená",J286,0)</f>
        <v>0</v>
      </c>
      <c r="BG286" s="230">
        <f>IF(N286="zákl. přenesená",J286,0)</f>
        <v>0</v>
      </c>
      <c r="BH286" s="230">
        <f>IF(N286="sníž. přenesená",J286,0)</f>
        <v>0</v>
      </c>
      <c r="BI286" s="230">
        <f>IF(N286="nulová",J286,0)</f>
        <v>0</v>
      </c>
      <c r="BJ286" s="20" t="s">
        <v>90</v>
      </c>
      <c r="BK286" s="230">
        <f>ROUND(I286*H286,2)</f>
        <v>0</v>
      </c>
      <c r="BL286" s="20" t="s">
        <v>362</v>
      </c>
      <c r="BM286" s="229" t="s">
        <v>4238</v>
      </c>
    </row>
    <row r="287" s="2" customFormat="1" ht="24.15" customHeight="1">
      <c r="A287" s="42"/>
      <c r="B287" s="43"/>
      <c r="C287" s="218" t="s">
        <v>4239</v>
      </c>
      <c r="D287" s="218" t="s">
        <v>230</v>
      </c>
      <c r="E287" s="219" t="s">
        <v>4240</v>
      </c>
      <c r="F287" s="220" t="s">
        <v>4150</v>
      </c>
      <c r="G287" s="221" t="s">
        <v>1050</v>
      </c>
      <c r="H287" s="222">
        <v>1</v>
      </c>
      <c r="I287" s="223"/>
      <c r="J287" s="224">
        <f>ROUND(I287*H287,2)</f>
        <v>0</v>
      </c>
      <c r="K287" s="220" t="s">
        <v>281</v>
      </c>
      <c r="L287" s="48"/>
      <c r="M287" s="225" t="s">
        <v>44</v>
      </c>
      <c r="N287" s="226" t="s">
        <v>53</v>
      </c>
      <c r="O287" s="88"/>
      <c r="P287" s="227">
        <f>O287*H287</f>
        <v>0</v>
      </c>
      <c r="Q287" s="227">
        <v>0</v>
      </c>
      <c r="R287" s="227">
        <f>Q287*H287</f>
        <v>0</v>
      </c>
      <c r="S287" s="227">
        <v>0</v>
      </c>
      <c r="T287" s="228">
        <f>S287*H287</f>
        <v>0</v>
      </c>
      <c r="U287" s="42"/>
      <c r="V287" s="42"/>
      <c r="W287" s="42"/>
      <c r="X287" s="42"/>
      <c r="Y287" s="42"/>
      <c r="Z287" s="42"/>
      <c r="AA287" s="42"/>
      <c r="AB287" s="42"/>
      <c r="AC287" s="42"/>
      <c r="AD287" s="42"/>
      <c r="AE287" s="42"/>
      <c r="AR287" s="229" t="s">
        <v>362</v>
      </c>
      <c r="AT287" s="229" t="s">
        <v>230</v>
      </c>
      <c r="AU287" s="229" t="s">
        <v>90</v>
      </c>
      <c r="AY287" s="20" t="s">
        <v>228</v>
      </c>
      <c r="BE287" s="230">
        <f>IF(N287="základní",J287,0)</f>
        <v>0</v>
      </c>
      <c r="BF287" s="230">
        <f>IF(N287="snížená",J287,0)</f>
        <v>0</v>
      </c>
      <c r="BG287" s="230">
        <f>IF(N287="zákl. přenesená",J287,0)</f>
        <v>0</v>
      </c>
      <c r="BH287" s="230">
        <f>IF(N287="sníž. přenesená",J287,0)</f>
        <v>0</v>
      </c>
      <c r="BI287" s="230">
        <f>IF(N287="nulová",J287,0)</f>
        <v>0</v>
      </c>
      <c r="BJ287" s="20" t="s">
        <v>90</v>
      </c>
      <c r="BK287" s="230">
        <f>ROUND(I287*H287,2)</f>
        <v>0</v>
      </c>
      <c r="BL287" s="20" t="s">
        <v>362</v>
      </c>
      <c r="BM287" s="229" t="s">
        <v>4241</v>
      </c>
    </row>
    <row r="288" s="2" customFormat="1" ht="24.15" customHeight="1">
      <c r="A288" s="42"/>
      <c r="B288" s="43"/>
      <c r="C288" s="218" t="s">
        <v>4242</v>
      </c>
      <c r="D288" s="218" t="s">
        <v>230</v>
      </c>
      <c r="E288" s="219" t="s">
        <v>4243</v>
      </c>
      <c r="F288" s="220" t="s">
        <v>4156</v>
      </c>
      <c r="G288" s="221" t="s">
        <v>1050</v>
      </c>
      <c r="H288" s="222">
        <v>1</v>
      </c>
      <c r="I288" s="223"/>
      <c r="J288" s="224">
        <f>ROUND(I288*H288,2)</f>
        <v>0</v>
      </c>
      <c r="K288" s="220" t="s">
        <v>281</v>
      </c>
      <c r="L288" s="48"/>
      <c r="M288" s="225" t="s">
        <v>44</v>
      </c>
      <c r="N288" s="226" t="s">
        <v>53</v>
      </c>
      <c r="O288" s="88"/>
      <c r="P288" s="227">
        <f>O288*H288</f>
        <v>0</v>
      </c>
      <c r="Q288" s="227">
        <v>0</v>
      </c>
      <c r="R288" s="227">
        <f>Q288*H288</f>
        <v>0</v>
      </c>
      <c r="S288" s="227">
        <v>0</v>
      </c>
      <c r="T288" s="228">
        <f>S288*H288</f>
        <v>0</v>
      </c>
      <c r="U288" s="42"/>
      <c r="V288" s="42"/>
      <c r="W288" s="42"/>
      <c r="X288" s="42"/>
      <c r="Y288" s="42"/>
      <c r="Z288" s="42"/>
      <c r="AA288" s="42"/>
      <c r="AB288" s="42"/>
      <c r="AC288" s="42"/>
      <c r="AD288" s="42"/>
      <c r="AE288" s="42"/>
      <c r="AR288" s="229" t="s">
        <v>362</v>
      </c>
      <c r="AT288" s="229" t="s">
        <v>230</v>
      </c>
      <c r="AU288" s="229" t="s">
        <v>90</v>
      </c>
      <c r="AY288" s="20" t="s">
        <v>228</v>
      </c>
      <c r="BE288" s="230">
        <f>IF(N288="základní",J288,0)</f>
        <v>0</v>
      </c>
      <c r="BF288" s="230">
        <f>IF(N288="snížená",J288,0)</f>
        <v>0</v>
      </c>
      <c r="BG288" s="230">
        <f>IF(N288="zákl. přenesená",J288,0)</f>
        <v>0</v>
      </c>
      <c r="BH288" s="230">
        <f>IF(N288="sníž. přenesená",J288,0)</f>
        <v>0</v>
      </c>
      <c r="BI288" s="230">
        <f>IF(N288="nulová",J288,0)</f>
        <v>0</v>
      </c>
      <c r="BJ288" s="20" t="s">
        <v>90</v>
      </c>
      <c r="BK288" s="230">
        <f>ROUND(I288*H288,2)</f>
        <v>0</v>
      </c>
      <c r="BL288" s="20" t="s">
        <v>362</v>
      </c>
      <c r="BM288" s="229" t="s">
        <v>4244</v>
      </c>
    </row>
    <row r="289" s="2" customFormat="1" ht="24.15" customHeight="1">
      <c r="A289" s="42"/>
      <c r="B289" s="43"/>
      <c r="C289" s="218" t="s">
        <v>4245</v>
      </c>
      <c r="D289" s="218" t="s">
        <v>230</v>
      </c>
      <c r="E289" s="219" t="s">
        <v>4246</v>
      </c>
      <c r="F289" s="220" t="s">
        <v>4150</v>
      </c>
      <c r="G289" s="221" t="s">
        <v>1050</v>
      </c>
      <c r="H289" s="222">
        <v>1</v>
      </c>
      <c r="I289" s="223"/>
      <c r="J289" s="224">
        <f>ROUND(I289*H289,2)</f>
        <v>0</v>
      </c>
      <c r="K289" s="220" t="s">
        <v>281</v>
      </c>
      <c r="L289" s="48"/>
      <c r="M289" s="225" t="s">
        <v>44</v>
      </c>
      <c r="N289" s="226" t="s">
        <v>53</v>
      </c>
      <c r="O289" s="88"/>
      <c r="P289" s="227">
        <f>O289*H289</f>
        <v>0</v>
      </c>
      <c r="Q289" s="227">
        <v>0</v>
      </c>
      <c r="R289" s="227">
        <f>Q289*H289</f>
        <v>0</v>
      </c>
      <c r="S289" s="227">
        <v>0</v>
      </c>
      <c r="T289" s="228">
        <f>S289*H289</f>
        <v>0</v>
      </c>
      <c r="U289" s="42"/>
      <c r="V289" s="42"/>
      <c r="W289" s="42"/>
      <c r="X289" s="42"/>
      <c r="Y289" s="42"/>
      <c r="Z289" s="42"/>
      <c r="AA289" s="42"/>
      <c r="AB289" s="42"/>
      <c r="AC289" s="42"/>
      <c r="AD289" s="42"/>
      <c r="AE289" s="42"/>
      <c r="AR289" s="229" t="s">
        <v>362</v>
      </c>
      <c r="AT289" s="229" t="s">
        <v>230</v>
      </c>
      <c r="AU289" s="229" t="s">
        <v>90</v>
      </c>
      <c r="AY289" s="20" t="s">
        <v>228</v>
      </c>
      <c r="BE289" s="230">
        <f>IF(N289="základní",J289,0)</f>
        <v>0</v>
      </c>
      <c r="BF289" s="230">
        <f>IF(N289="snížená",J289,0)</f>
        <v>0</v>
      </c>
      <c r="BG289" s="230">
        <f>IF(N289="zákl. přenesená",J289,0)</f>
        <v>0</v>
      </c>
      <c r="BH289" s="230">
        <f>IF(N289="sníž. přenesená",J289,0)</f>
        <v>0</v>
      </c>
      <c r="BI289" s="230">
        <f>IF(N289="nulová",J289,0)</f>
        <v>0</v>
      </c>
      <c r="BJ289" s="20" t="s">
        <v>90</v>
      </c>
      <c r="BK289" s="230">
        <f>ROUND(I289*H289,2)</f>
        <v>0</v>
      </c>
      <c r="BL289" s="20" t="s">
        <v>362</v>
      </c>
      <c r="BM289" s="229" t="s">
        <v>4247</v>
      </c>
    </row>
    <row r="290" s="2" customFormat="1" ht="24.15" customHeight="1">
      <c r="A290" s="42"/>
      <c r="B290" s="43"/>
      <c r="C290" s="218" t="s">
        <v>4248</v>
      </c>
      <c r="D290" s="218" t="s">
        <v>230</v>
      </c>
      <c r="E290" s="219" t="s">
        <v>4249</v>
      </c>
      <c r="F290" s="220" t="s">
        <v>4150</v>
      </c>
      <c r="G290" s="221" t="s">
        <v>1050</v>
      </c>
      <c r="H290" s="222">
        <v>1</v>
      </c>
      <c r="I290" s="223"/>
      <c r="J290" s="224">
        <f>ROUND(I290*H290,2)</f>
        <v>0</v>
      </c>
      <c r="K290" s="220" t="s">
        <v>281</v>
      </c>
      <c r="L290" s="48"/>
      <c r="M290" s="225" t="s">
        <v>44</v>
      </c>
      <c r="N290" s="226" t="s">
        <v>53</v>
      </c>
      <c r="O290" s="88"/>
      <c r="P290" s="227">
        <f>O290*H290</f>
        <v>0</v>
      </c>
      <c r="Q290" s="227">
        <v>0</v>
      </c>
      <c r="R290" s="227">
        <f>Q290*H290</f>
        <v>0</v>
      </c>
      <c r="S290" s="227">
        <v>0</v>
      </c>
      <c r="T290" s="228">
        <f>S290*H290</f>
        <v>0</v>
      </c>
      <c r="U290" s="42"/>
      <c r="V290" s="42"/>
      <c r="W290" s="42"/>
      <c r="X290" s="42"/>
      <c r="Y290" s="42"/>
      <c r="Z290" s="42"/>
      <c r="AA290" s="42"/>
      <c r="AB290" s="42"/>
      <c r="AC290" s="42"/>
      <c r="AD290" s="42"/>
      <c r="AE290" s="42"/>
      <c r="AR290" s="229" t="s">
        <v>362</v>
      </c>
      <c r="AT290" s="229" t="s">
        <v>230</v>
      </c>
      <c r="AU290" s="229" t="s">
        <v>90</v>
      </c>
      <c r="AY290" s="20" t="s">
        <v>228</v>
      </c>
      <c r="BE290" s="230">
        <f>IF(N290="základní",J290,0)</f>
        <v>0</v>
      </c>
      <c r="BF290" s="230">
        <f>IF(N290="snížená",J290,0)</f>
        <v>0</v>
      </c>
      <c r="BG290" s="230">
        <f>IF(N290="zákl. přenesená",J290,0)</f>
        <v>0</v>
      </c>
      <c r="BH290" s="230">
        <f>IF(N290="sníž. přenesená",J290,0)</f>
        <v>0</v>
      </c>
      <c r="BI290" s="230">
        <f>IF(N290="nulová",J290,0)</f>
        <v>0</v>
      </c>
      <c r="BJ290" s="20" t="s">
        <v>90</v>
      </c>
      <c r="BK290" s="230">
        <f>ROUND(I290*H290,2)</f>
        <v>0</v>
      </c>
      <c r="BL290" s="20" t="s">
        <v>362</v>
      </c>
      <c r="BM290" s="229" t="s">
        <v>4250</v>
      </c>
    </row>
    <row r="291" s="2" customFormat="1" ht="24.15" customHeight="1">
      <c r="A291" s="42"/>
      <c r="B291" s="43"/>
      <c r="C291" s="218" t="s">
        <v>4251</v>
      </c>
      <c r="D291" s="218" t="s">
        <v>230</v>
      </c>
      <c r="E291" s="219" t="s">
        <v>4252</v>
      </c>
      <c r="F291" s="220" t="s">
        <v>4150</v>
      </c>
      <c r="G291" s="221" t="s">
        <v>1050</v>
      </c>
      <c r="H291" s="222">
        <v>1</v>
      </c>
      <c r="I291" s="223"/>
      <c r="J291" s="224">
        <f>ROUND(I291*H291,2)</f>
        <v>0</v>
      </c>
      <c r="K291" s="220" t="s">
        <v>281</v>
      </c>
      <c r="L291" s="48"/>
      <c r="M291" s="225" t="s">
        <v>44</v>
      </c>
      <c r="N291" s="226" t="s">
        <v>53</v>
      </c>
      <c r="O291" s="88"/>
      <c r="P291" s="227">
        <f>O291*H291</f>
        <v>0</v>
      </c>
      <c r="Q291" s="227">
        <v>0</v>
      </c>
      <c r="R291" s="227">
        <f>Q291*H291</f>
        <v>0</v>
      </c>
      <c r="S291" s="227">
        <v>0</v>
      </c>
      <c r="T291" s="228">
        <f>S291*H291</f>
        <v>0</v>
      </c>
      <c r="U291" s="42"/>
      <c r="V291" s="42"/>
      <c r="W291" s="42"/>
      <c r="X291" s="42"/>
      <c r="Y291" s="42"/>
      <c r="Z291" s="42"/>
      <c r="AA291" s="42"/>
      <c r="AB291" s="42"/>
      <c r="AC291" s="42"/>
      <c r="AD291" s="42"/>
      <c r="AE291" s="42"/>
      <c r="AR291" s="229" t="s">
        <v>362</v>
      </c>
      <c r="AT291" s="229" t="s">
        <v>230</v>
      </c>
      <c r="AU291" s="229" t="s">
        <v>90</v>
      </c>
      <c r="AY291" s="20" t="s">
        <v>228</v>
      </c>
      <c r="BE291" s="230">
        <f>IF(N291="základní",J291,0)</f>
        <v>0</v>
      </c>
      <c r="BF291" s="230">
        <f>IF(N291="snížená",J291,0)</f>
        <v>0</v>
      </c>
      <c r="BG291" s="230">
        <f>IF(N291="zákl. přenesená",J291,0)</f>
        <v>0</v>
      </c>
      <c r="BH291" s="230">
        <f>IF(N291="sníž. přenesená",J291,0)</f>
        <v>0</v>
      </c>
      <c r="BI291" s="230">
        <f>IF(N291="nulová",J291,0)</f>
        <v>0</v>
      </c>
      <c r="BJ291" s="20" t="s">
        <v>90</v>
      </c>
      <c r="BK291" s="230">
        <f>ROUND(I291*H291,2)</f>
        <v>0</v>
      </c>
      <c r="BL291" s="20" t="s">
        <v>362</v>
      </c>
      <c r="BM291" s="229" t="s">
        <v>4253</v>
      </c>
    </row>
    <row r="292" s="2" customFormat="1" ht="24.15" customHeight="1">
      <c r="A292" s="42"/>
      <c r="B292" s="43"/>
      <c r="C292" s="218" t="s">
        <v>4254</v>
      </c>
      <c r="D292" s="218" t="s">
        <v>230</v>
      </c>
      <c r="E292" s="219" t="s">
        <v>4255</v>
      </c>
      <c r="F292" s="220" t="s">
        <v>4150</v>
      </c>
      <c r="G292" s="221" t="s">
        <v>1050</v>
      </c>
      <c r="H292" s="222">
        <v>1</v>
      </c>
      <c r="I292" s="223"/>
      <c r="J292" s="224">
        <f>ROUND(I292*H292,2)</f>
        <v>0</v>
      </c>
      <c r="K292" s="220" t="s">
        <v>281</v>
      </c>
      <c r="L292" s="48"/>
      <c r="M292" s="225" t="s">
        <v>44</v>
      </c>
      <c r="N292" s="226" t="s">
        <v>53</v>
      </c>
      <c r="O292" s="88"/>
      <c r="P292" s="227">
        <f>O292*H292</f>
        <v>0</v>
      </c>
      <c r="Q292" s="227">
        <v>0</v>
      </c>
      <c r="R292" s="227">
        <f>Q292*H292</f>
        <v>0</v>
      </c>
      <c r="S292" s="227">
        <v>0</v>
      </c>
      <c r="T292" s="228">
        <f>S292*H292</f>
        <v>0</v>
      </c>
      <c r="U292" s="42"/>
      <c r="V292" s="42"/>
      <c r="W292" s="42"/>
      <c r="X292" s="42"/>
      <c r="Y292" s="42"/>
      <c r="Z292" s="42"/>
      <c r="AA292" s="42"/>
      <c r="AB292" s="42"/>
      <c r="AC292" s="42"/>
      <c r="AD292" s="42"/>
      <c r="AE292" s="42"/>
      <c r="AR292" s="229" t="s">
        <v>362</v>
      </c>
      <c r="AT292" s="229" t="s">
        <v>230</v>
      </c>
      <c r="AU292" s="229" t="s">
        <v>90</v>
      </c>
      <c r="AY292" s="20" t="s">
        <v>228</v>
      </c>
      <c r="BE292" s="230">
        <f>IF(N292="základní",J292,0)</f>
        <v>0</v>
      </c>
      <c r="BF292" s="230">
        <f>IF(N292="snížená",J292,0)</f>
        <v>0</v>
      </c>
      <c r="BG292" s="230">
        <f>IF(N292="zákl. přenesená",J292,0)</f>
        <v>0</v>
      </c>
      <c r="BH292" s="230">
        <f>IF(N292="sníž. přenesená",J292,0)</f>
        <v>0</v>
      </c>
      <c r="BI292" s="230">
        <f>IF(N292="nulová",J292,0)</f>
        <v>0</v>
      </c>
      <c r="BJ292" s="20" t="s">
        <v>90</v>
      </c>
      <c r="BK292" s="230">
        <f>ROUND(I292*H292,2)</f>
        <v>0</v>
      </c>
      <c r="BL292" s="20" t="s">
        <v>362</v>
      </c>
      <c r="BM292" s="229" t="s">
        <v>4256</v>
      </c>
    </row>
    <row r="293" s="2" customFormat="1" ht="24.15" customHeight="1">
      <c r="A293" s="42"/>
      <c r="B293" s="43"/>
      <c r="C293" s="218" t="s">
        <v>4257</v>
      </c>
      <c r="D293" s="218" t="s">
        <v>230</v>
      </c>
      <c r="E293" s="219" t="s">
        <v>4258</v>
      </c>
      <c r="F293" s="220" t="s">
        <v>4156</v>
      </c>
      <c r="G293" s="221" t="s">
        <v>1050</v>
      </c>
      <c r="H293" s="222">
        <v>1</v>
      </c>
      <c r="I293" s="223"/>
      <c r="J293" s="224">
        <f>ROUND(I293*H293,2)</f>
        <v>0</v>
      </c>
      <c r="K293" s="220" t="s">
        <v>281</v>
      </c>
      <c r="L293" s="48"/>
      <c r="M293" s="225" t="s">
        <v>44</v>
      </c>
      <c r="N293" s="226" t="s">
        <v>53</v>
      </c>
      <c r="O293" s="88"/>
      <c r="P293" s="227">
        <f>O293*H293</f>
        <v>0</v>
      </c>
      <c r="Q293" s="227">
        <v>0</v>
      </c>
      <c r="R293" s="227">
        <f>Q293*H293</f>
        <v>0</v>
      </c>
      <c r="S293" s="227">
        <v>0</v>
      </c>
      <c r="T293" s="228">
        <f>S293*H293</f>
        <v>0</v>
      </c>
      <c r="U293" s="42"/>
      <c r="V293" s="42"/>
      <c r="W293" s="42"/>
      <c r="X293" s="42"/>
      <c r="Y293" s="42"/>
      <c r="Z293" s="42"/>
      <c r="AA293" s="42"/>
      <c r="AB293" s="42"/>
      <c r="AC293" s="42"/>
      <c r="AD293" s="42"/>
      <c r="AE293" s="42"/>
      <c r="AR293" s="229" t="s">
        <v>362</v>
      </c>
      <c r="AT293" s="229" t="s">
        <v>230</v>
      </c>
      <c r="AU293" s="229" t="s">
        <v>90</v>
      </c>
      <c r="AY293" s="20" t="s">
        <v>228</v>
      </c>
      <c r="BE293" s="230">
        <f>IF(N293="základní",J293,0)</f>
        <v>0</v>
      </c>
      <c r="BF293" s="230">
        <f>IF(N293="snížená",J293,0)</f>
        <v>0</v>
      </c>
      <c r="BG293" s="230">
        <f>IF(N293="zákl. přenesená",J293,0)</f>
        <v>0</v>
      </c>
      <c r="BH293" s="230">
        <f>IF(N293="sníž. přenesená",J293,0)</f>
        <v>0</v>
      </c>
      <c r="BI293" s="230">
        <f>IF(N293="nulová",J293,0)</f>
        <v>0</v>
      </c>
      <c r="BJ293" s="20" t="s">
        <v>90</v>
      </c>
      <c r="BK293" s="230">
        <f>ROUND(I293*H293,2)</f>
        <v>0</v>
      </c>
      <c r="BL293" s="20" t="s">
        <v>362</v>
      </c>
      <c r="BM293" s="229" t="s">
        <v>4259</v>
      </c>
    </row>
    <row r="294" s="2" customFormat="1" ht="24.15" customHeight="1">
      <c r="A294" s="42"/>
      <c r="B294" s="43"/>
      <c r="C294" s="218" t="s">
        <v>4260</v>
      </c>
      <c r="D294" s="218" t="s">
        <v>230</v>
      </c>
      <c r="E294" s="219" t="s">
        <v>4261</v>
      </c>
      <c r="F294" s="220" t="s">
        <v>4156</v>
      </c>
      <c r="G294" s="221" t="s">
        <v>1050</v>
      </c>
      <c r="H294" s="222">
        <v>1</v>
      </c>
      <c r="I294" s="223"/>
      <c r="J294" s="224">
        <f>ROUND(I294*H294,2)</f>
        <v>0</v>
      </c>
      <c r="K294" s="220" t="s">
        <v>281</v>
      </c>
      <c r="L294" s="48"/>
      <c r="M294" s="225" t="s">
        <v>44</v>
      </c>
      <c r="N294" s="226" t="s">
        <v>53</v>
      </c>
      <c r="O294" s="88"/>
      <c r="P294" s="227">
        <f>O294*H294</f>
        <v>0</v>
      </c>
      <c r="Q294" s="227">
        <v>0</v>
      </c>
      <c r="R294" s="227">
        <f>Q294*H294</f>
        <v>0</v>
      </c>
      <c r="S294" s="227">
        <v>0</v>
      </c>
      <c r="T294" s="228">
        <f>S294*H294</f>
        <v>0</v>
      </c>
      <c r="U294" s="42"/>
      <c r="V294" s="42"/>
      <c r="W294" s="42"/>
      <c r="X294" s="42"/>
      <c r="Y294" s="42"/>
      <c r="Z294" s="42"/>
      <c r="AA294" s="42"/>
      <c r="AB294" s="42"/>
      <c r="AC294" s="42"/>
      <c r="AD294" s="42"/>
      <c r="AE294" s="42"/>
      <c r="AR294" s="229" t="s">
        <v>362</v>
      </c>
      <c r="AT294" s="229" t="s">
        <v>230</v>
      </c>
      <c r="AU294" s="229" t="s">
        <v>90</v>
      </c>
      <c r="AY294" s="20" t="s">
        <v>228</v>
      </c>
      <c r="BE294" s="230">
        <f>IF(N294="základní",J294,0)</f>
        <v>0</v>
      </c>
      <c r="BF294" s="230">
        <f>IF(N294="snížená",J294,0)</f>
        <v>0</v>
      </c>
      <c r="BG294" s="230">
        <f>IF(N294="zákl. přenesená",J294,0)</f>
        <v>0</v>
      </c>
      <c r="BH294" s="230">
        <f>IF(N294="sníž. přenesená",J294,0)</f>
        <v>0</v>
      </c>
      <c r="BI294" s="230">
        <f>IF(N294="nulová",J294,0)</f>
        <v>0</v>
      </c>
      <c r="BJ294" s="20" t="s">
        <v>90</v>
      </c>
      <c r="BK294" s="230">
        <f>ROUND(I294*H294,2)</f>
        <v>0</v>
      </c>
      <c r="BL294" s="20" t="s">
        <v>362</v>
      </c>
      <c r="BM294" s="229" t="s">
        <v>4262</v>
      </c>
    </row>
    <row r="295" s="2" customFormat="1" ht="24.15" customHeight="1">
      <c r="A295" s="42"/>
      <c r="B295" s="43"/>
      <c r="C295" s="218" t="s">
        <v>4263</v>
      </c>
      <c r="D295" s="218" t="s">
        <v>230</v>
      </c>
      <c r="E295" s="219" t="s">
        <v>4264</v>
      </c>
      <c r="F295" s="220" t="s">
        <v>4156</v>
      </c>
      <c r="G295" s="221" t="s">
        <v>1050</v>
      </c>
      <c r="H295" s="222">
        <v>1</v>
      </c>
      <c r="I295" s="223"/>
      <c r="J295" s="224">
        <f>ROUND(I295*H295,2)</f>
        <v>0</v>
      </c>
      <c r="K295" s="220" t="s">
        <v>281</v>
      </c>
      <c r="L295" s="48"/>
      <c r="M295" s="225" t="s">
        <v>44</v>
      </c>
      <c r="N295" s="226" t="s">
        <v>53</v>
      </c>
      <c r="O295" s="88"/>
      <c r="P295" s="227">
        <f>O295*H295</f>
        <v>0</v>
      </c>
      <c r="Q295" s="227">
        <v>0</v>
      </c>
      <c r="R295" s="227">
        <f>Q295*H295</f>
        <v>0</v>
      </c>
      <c r="S295" s="227">
        <v>0</v>
      </c>
      <c r="T295" s="228">
        <f>S295*H295</f>
        <v>0</v>
      </c>
      <c r="U295" s="42"/>
      <c r="V295" s="42"/>
      <c r="W295" s="42"/>
      <c r="X295" s="42"/>
      <c r="Y295" s="42"/>
      <c r="Z295" s="42"/>
      <c r="AA295" s="42"/>
      <c r="AB295" s="42"/>
      <c r="AC295" s="42"/>
      <c r="AD295" s="42"/>
      <c r="AE295" s="42"/>
      <c r="AR295" s="229" t="s">
        <v>362</v>
      </c>
      <c r="AT295" s="229" t="s">
        <v>230</v>
      </c>
      <c r="AU295" s="229" t="s">
        <v>90</v>
      </c>
      <c r="AY295" s="20" t="s">
        <v>228</v>
      </c>
      <c r="BE295" s="230">
        <f>IF(N295="základní",J295,0)</f>
        <v>0</v>
      </c>
      <c r="BF295" s="230">
        <f>IF(N295="snížená",J295,0)</f>
        <v>0</v>
      </c>
      <c r="BG295" s="230">
        <f>IF(N295="zákl. přenesená",J295,0)</f>
        <v>0</v>
      </c>
      <c r="BH295" s="230">
        <f>IF(N295="sníž. přenesená",J295,0)</f>
        <v>0</v>
      </c>
      <c r="BI295" s="230">
        <f>IF(N295="nulová",J295,0)</f>
        <v>0</v>
      </c>
      <c r="BJ295" s="20" t="s">
        <v>90</v>
      </c>
      <c r="BK295" s="230">
        <f>ROUND(I295*H295,2)</f>
        <v>0</v>
      </c>
      <c r="BL295" s="20" t="s">
        <v>362</v>
      </c>
      <c r="BM295" s="229" t="s">
        <v>4265</v>
      </c>
    </row>
    <row r="296" s="2" customFormat="1" ht="24.15" customHeight="1">
      <c r="A296" s="42"/>
      <c r="B296" s="43"/>
      <c r="C296" s="218" t="s">
        <v>4266</v>
      </c>
      <c r="D296" s="218" t="s">
        <v>230</v>
      </c>
      <c r="E296" s="219" t="s">
        <v>4267</v>
      </c>
      <c r="F296" s="220" t="s">
        <v>4153</v>
      </c>
      <c r="G296" s="221" t="s">
        <v>1050</v>
      </c>
      <c r="H296" s="222">
        <v>1</v>
      </c>
      <c r="I296" s="223"/>
      <c r="J296" s="224">
        <f>ROUND(I296*H296,2)</f>
        <v>0</v>
      </c>
      <c r="K296" s="220" t="s">
        <v>281</v>
      </c>
      <c r="L296" s="48"/>
      <c r="M296" s="225" t="s">
        <v>44</v>
      </c>
      <c r="N296" s="226" t="s">
        <v>53</v>
      </c>
      <c r="O296" s="88"/>
      <c r="P296" s="227">
        <f>O296*H296</f>
        <v>0</v>
      </c>
      <c r="Q296" s="227">
        <v>0</v>
      </c>
      <c r="R296" s="227">
        <f>Q296*H296</f>
        <v>0</v>
      </c>
      <c r="S296" s="227">
        <v>0</v>
      </c>
      <c r="T296" s="228">
        <f>S296*H296</f>
        <v>0</v>
      </c>
      <c r="U296" s="42"/>
      <c r="V296" s="42"/>
      <c r="W296" s="42"/>
      <c r="X296" s="42"/>
      <c r="Y296" s="42"/>
      <c r="Z296" s="42"/>
      <c r="AA296" s="42"/>
      <c r="AB296" s="42"/>
      <c r="AC296" s="42"/>
      <c r="AD296" s="42"/>
      <c r="AE296" s="42"/>
      <c r="AR296" s="229" t="s">
        <v>362</v>
      </c>
      <c r="AT296" s="229" t="s">
        <v>230</v>
      </c>
      <c r="AU296" s="229" t="s">
        <v>90</v>
      </c>
      <c r="AY296" s="20" t="s">
        <v>228</v>
      </c>
      <c r="BE296" s="230">
        <f>IF(N296="základní",J296,0)</f>
        <v>0</v>
      </c>
      <c r="BF296" s="230">
        <f>IF(N296="snížená",J296,0)</f>
        <v>0</v>
      </c>
      <c r="BG296" s="230">
        <f>IF(N296="zákl. přenesená",J296,0)</f>
        <v>0</v>
      </c>
      <c r="BH296" s="230">
        <f>IF(N296="sníž. přenesená",J296,0)</f>
        <v>0</v>
      </c>
      <c r="BI296" s="230">
        <f>IF(N296="nulová",J296,0)</f>
        <v>0</v>
      </c>
      <c r="BJ296" s="20" t="s">
        <v>90</v>
      </c>
      <c r="BK296" s="230">
        <f>ROUND(I296*H296,2)</f>
        <v>0</v>
      </c>
      <c r="BL296" s="20" t="s">
        <v>362</v>
      </c>
      <c r="BM296" s="229" t="s">
        <v>4268</v>
      </c>
    </row>
    <row r="297" s="2" customFormat="1" ht="24.15" customHeight="1">
      <c r="A297" s="42"/>
      <c r="B297" s="43"/>
      <c r="C297" s="218" t="s">
        <v>4269</v>
      </c>
      <c r="D297" s="218" t="s">
        <v>230</v>
      </c>
      <c r="E297" s="219" t="s">
        <v>4270</v>
      </c>
      <c r="F297" s="220" t="s">
        <v>4150</v>
      </c>
      <c r="G297" s="221" t="s">
        <v>1050</v>
      </c>
      <c r="H297" s="222">
        <v>1</v>
      </c>
      <c r="I297" s="223"/>
      <c r="J297" s="224">
        <f>ROUND(I297*H297,2)</f>
        <v>0</v>
      </c>
      <c r="K297" s="220" t="s">
        <v>281</v>
      </c>
      <c r="L297" s="48"/>
      <c r="M297" s="225" t="s">
        <v>44</v>
      </c>
      <c r="N297" s="226" t="s">
        <v>53</v>
      </c>
      <c r="O297" s="88"/>
      <c r="P297" s="227">
        <f>O297*H297</f>
        <v>0</v>
      </c>
      <c r="Q297" s="227">
        <v>0</v>
      </c>
      <c r="R297" s="227">
        <f>Q297*H297</f>
        <v>0</v>
      </c>
      <c r="S297" s="227">
        <v>0</v>
      </c>
      <c r="T297" s="228">
        <f>S297*H297</f>
        <v>0</v>
      </c>
      <c r="U297" s="42"/>
      <c r="V297" s="42"/>
      <c r="W297" s="42"/>
      <c r="X297" s="42"/>
      <c r="Y297" s="42"/>
      <c r="Z297" s="42"/>
      <c r="AA297" s="42"/>
      <c r="AB297" s="42"/>
      <c r="AC297" s="42"/>
      <c r="AD297" s="42"/>
      <c r="AE297" s="42"/>
      <c r="AR297" s="229" t="s">
        <v>362</v>
      </c>
      <c r="AT297" s="229" t="s">
        <v>230</v>
      </c>
      <c r="AU297" s="229" t="s">
        <v>90</v>
      </c>
      <c r="AY297" s="20" t="s">
        <v>228</v>
      </c>
      <c r="BE297" s="230">
        <f>IF(N297="základní",J297,0)</f>
        <v>0</v>
      </c>
      <c r="BF297" s="230">
        <f>IF(N297="snížená",J297,0)</f>
        <v>0</v>
      </c>
      <c r="BG297" s="230">
        <f>IF(N297="zákl. přenesená",J297,0)</f>
        <v>0</v>
      </c>
      <c r="BH297" s="230">
        <f>IF(N297="sníž. přenesená",J297,0)</f>
        <v>0</v>
      </c>
      <c r="BI297" s="230">
        <f>IF(N297="nulová",J297,0)</f>
        <v>0</v>
      </c>
      <c r="BJ297" s="20" t="s">
        <v>90</v>
      </c>
      <c r="BK297" s="230">
        <f>ROUND(I297*H297,2)</f>
        <v>0</v>
      </c>
      <c r="BL297" s="20" t="s">
        <v>362</v>
      </c>
      <c r="BM297" s="229" t="s">
        <v>4271</v>
      </c>
    </row>
    <row r="298" s="2" customFormat="1" ht="24.15" customHeight="1">
      <c r="A298" s="42"/>
      <c r="B298" s="43"/>
      <c r="C298" s="218" t="s">
        <v>4272</v>
      </c>
      <c r="D298" s="218" t="s">
        <v>230</v>
      </c>
      <c r="E298" s="219" t="s">
        <v>4273</v>
      </c>
      <c r="F298" s="220" t="s">
        <v>4150</v>
      </c>
      <c r="G298" s="221" t="s">
        <v>1050</v>
      </c>
      <c r="H298" s="222">
        <v>1</v>
      </c>
      <c r="I298" s="223"/>
      <c r="J298" s="224">
        <f>ROUND(I298*H298,2)</f>
        <v>0</v>
      </c>
      <c r="K298" s="220" t="s">
        <v>281</v>
      </c>
      <c r="L298" s="48"/>
      <c r="M298" s="225" t="s">
        <v>44</v>
      </c>
      <c r="N298" s="226" t="s">
        <v>53</v>
      </c>
      <c r="O298" s="88"/>
      <c r="P298" s="227">
        <f>O298*H298</f>
        <v>0</v>
      </c>
      <c r="Q298" s="227">
        <v>0</v>
      </c>
      <c r="R298" s="227">
        <f>Q298*H298</f>
        <v>0</v>
      </c>
      <c r="S298" s="227">
        <v>0</v>
      </c>
      <c r="T298" s="228">
        <f>S298*H298</f>
        <v>0</v>
      </c>
      <c r="U298" s="42"/>
      <c r="V298" s="42"/>
      <c r="W298" s="42"/>
      <c r="X298" s="42"/>
      <c r="Y298" s="42"/>
      <c r="Z298" s="42"/>
      <c r="AA298" s="42"/>
      <c r="AB298" s="42"/>
      <c r="AC298" s="42"/>
      <c r="AD298" s="42"/>
      <c r="AE298" s="42"/>
      <c r="AR298" s="229" t="s">
        <v>362</v>
      </c>
      <c r="AT298" s="229" t="s">
        <v>230</v>
      </c>
      <c r="AU298" s="229" t="s">
        <v>90</v>
      </c>
      <c r="AY298" s="20" t="s">
        <v>228</v>
      </c>
      <c r="BE298" s="230">
        <f>IF(N298="základní",J298,0)</f>
        <v>0</v>
      </c>
      <c r="BF298" s="230">
        <f>IF(N298="snížená",J298,0)</f>
        <v>0</v>
      </c>
      <c r="BG298" s="230">
        <f>IF(N298="zákl. přenesená",J298,0)</f>
        <v>0</v>
      </c>
      <c r="BH298" s="230">
        <f>IF(N298="sníž. přenesená",J298,0)</f>
        <v>0</v>
      </c>
      <c r="BI298" s="230">
        <f>IF(N298="nulová",J298,0)</f>
        <v>0</v>
      </c>
      <c r="BJ298" s="20" t="s">
        <v>90</v>
      </c>
      <c r="BK298" s="230">
        <f>ROUND(I298*H298,2)</f>
        <v>0</v>
      </c>
      <c r="BL298" s="20" t="s">
        <v>362</v>
      </c>
      <c r="BM298" s="229" t="s">
        <v>4274</v>
      </c>
    </row>
    <row r="299" s="2" customFormat="1" ht="24.15" customHeight="1">
      <c r="A299" s="42"/>
      <c r="B299" s="43"/>
      <c r="C299" s="218" t="s">
        <v>4275</v>
      </c>
      <c r="D299" s="218" t="s">
        <v>230</v>
      </c>
      <c r="E299" s="219" t="s">
        <v>4276</v>
      </c>
      <c r="F299" s="220" t="s">
        <v>4156</v>
      </c>
      <c r="G299" s="221" t="s">
        <v>1050</v>
      </c>
      <c r="H299" s="222">
        <v>1</v>
      </c>
      <c r="I299" s="223"/>
      <c r="J299" s="224">
        <f>ROUND(I299*H299,2)</f>
        <v>0</v>
      </c>
      <c r="K299" s="220" t="s">
        <v>281</v>
      </c>
      <c r="L299" s="48"/>
      <c r="M299" s="225" t="s">
        <v>44</v>
      </c>
      <c r="N299" s="226" t="s">
        <v>53</v>
      </c>
      <c r="O299" s="88"/>
      <c r="P299" s="227">
        <f>O299*H299</f>
        <v>0</v>
      </c>
      <c r="Q299" s="227">
        <v>0</v>
      </c>
      <c r="R299" s="227">
        <f>Q299*H299</f>
        <v>0</v>
      </c>
      <c r="S299" s="227">
        <v>0</v>
      </c>
      <c r="T299" s="228">
        <f>S299*H299</f>
        <v>0</v>
      </c>
      <c r="U299" s="42"/>
      <c r="V299" s="42"/>
      <c r="W299" s="42"/>
      <c r="X299" s="42"/>
      <c r="Y299" s="42"/>
      <c r="Z299" s="42"/>
      <c r="AA299" s="42"/>
      <c r="AB299" s="42"/>
      <c r="AC299" s="42"/>
      <c r="AD299" s="42"/>
      <c r="AE299" s="42"/>
      <c r="AR299" s="229" t="s">
        <v>362</v>
      </c>
      <c r="AT299" s="229" t="s">
        <v>230</v>
      </c>
      <c r="AU299" s="229" t="s">
        <v>90</v>
      </c>
      <c r="AY299" s="20" t="s">
        <v>228</v>
      </c>
      <c r="BE299" s="230">
        <f>IF(N299="základní",J299,0)</f>
        <v>0</v>
      </c>
      <c r="BF299" s="230">
        <f>IF(N299="snížená",J299,0)</f>
        <v>0</v>
      </c>
      <c r="BG299" s="230">
        <f>IF(N299="zákl. přenesená",J299,0)</f>
        <v>0</v>
      </c>
      <c r="BH299" s="230">
        <f>IF(N299="sníž. přenesená",J299,0)</f>
        <v>0</v>
      </c>
      <c r="BI299" s="230">
        <f>IF(N299="nulová",J299,0)</f>
        <v>0</v>
      </c>
      <c r="BJ299" s="20" t="s">
        <v>90</v>
      </c>
      <c r="BK299" s="230">
        <f>ROUND(I299*H299,2)</f>
        <v>0</v>
      </c>
      <c r="BL299" s="20" t="s">
        <v>362</v>
      </c>
      <c r="BM299" s="229" t="s">
        <v>4277</v>
      </c>
    </row>
    <row r="300" s="2" customFormat="1" ht="24.15" customHeight="1">
      <c r="A300" s="42"/>
      <c r="B300" s="43"/>
      <c r="C300" s="218" t="s">
        <v>4278</v>
      </c>
      <c r="D300" s="218" t="s">
        <v>230</v>
      </c>
      <c r="E300" s="219" t="s">
        <v>4279</v>
      </c>
      <c r="F300" s="220" t="s">
        <v>4150</v>
      </c>
      <c r="G300" s="221" t="s">
        <v>1050</v>
      </c>
      <c r="H300" s="222">
        <v>1</v>
      </c>
      <c r="I300" s="223"/>
      <c r="J300" s="224">
        <f>ROUND(I300*H300,2)</f>
        <v>0</v>
      </c>
      <c r="K300" s="220" t="s">
        <v>281</v>
      </c>
      <c r="L300" s="48"/>
      <c r="M300" s="225" t="s">
        <v>44</v>
      </c>
      <c r="N300" s="226" t="s">
        <v>53</v>
      </c>
      <c r="O300" s="88"/>
      <c r="P300" s="227">
        <f>O300*H300</f>
        <v>0</v>
      </c>
      <c r="Q300" s="227">
        <v>0</v>
      </c>
      <c r="R300" s="227">
        <f>Q300*H300</f>
        <v>0</v>
      </c>
      <c r="S300" s="227">
        <v>0</v>
      </c>
      <c r="T300" s="228">
        <f>S300*H300</f>
        <v>0</v>
      </c>
      <c r="U300" s="42"/>
      <c r="V300" s="42"/>
      <c r="W300" s="42"/>
      <c r="X300" s="42"/>
      <c r="Y300" s="42"/>
      <c r="Z300" s="42"/>
      <c r="AA300" s="42"/>
      <c r="AB300" s="42"/>
      <c r="AC300" s="42"/>
      <c r="AD300" s="42"/>
      <c r="AE300" s="42"/>
      <c r="AR300" s="229" t="s">
        <v>362</v>
      </c>
      <c r="AT300" s="229" t="s">
        <v>230</v>
      </c>
      <c r="AU300" s="229" t="s">
        <v>90</v>
      </c>
      <c r="AY300" s="20" t="s">
        <v>228</v>
      </c>
      <c r="BE300" s="230">
        <f>IF(N300="základní",J300,0)</f>
        <v>0</v>
      </c>
      <c r="BF300" s="230">
        <f>IF(N300="snížená",J300,0)</f>
        <v>0</v>
      </c>
      <c r="BG300" s="230">
        <f>IF(N300="zákl. přenesená",J300,0)</f>
        <v>0</v>
      </c>
      <c r="BH300" s="230">
        <f>IF(N300="sníž. přenesená",J300,0)</f>
        <v>0</v>
      </c>
      <c r="BI300" s="230">
        <f>IF(N300="nulová",J300,0)</f>
        <v>0</v>
      </c>
      <c r="BJ300" s="20" t="s">
        <v>90</v>
      </c>
      <c r="BK300" s="230">
        <f>ROUND(I300*H300,2)</f>
        <v>0</v>
      </c>
      <c r="BL300" s="20" t="s">
        <v>362</v>
      </c>
      <c r="BM300" s="229" t="s">
        <v>4280</v>
      </c>
    </row>
    <row r="301" s="2" customFormat="1" ht="24.15" customHeight="1">
      <c r="A301" s="42"/>
      <c r="B301" s="43"/>
      <c r="C301" s="218" t="s">
        <v>4281</v>
      </c>
      <c r="D301" s="218" t="s">
        <v>230</v>
      </c>
      <c r="E301" s="219" t="s">
        <v>4282</v>
      </c>
      <c r="F301" s="220" t="s">
        <v>4150</v>
      </c>
      <c r="G301" s="221" t="s">
        <v>1050</v>
      </c>
      <c r="H301" s="222">
        <v>1</v>
      </c>
      <c r="I301" s="223"/>
      <c r="J301" s="224">
        <f>ROUND(I301*H301,2)</f>
        <v>0</v>
      </c>
      <c r="K301" s="220" t="s">
        <v>281</v>
      </c>
      <c r="L301" s="48"/>
      <c r="M301" s="225" t="s">
        <v>44</v>
      </c>
      <c r="N301" s="226" t="s">
        <v>53</v>
      </c>
      <c r="O301" s="88"/>
      <c r="P301" s="227">
        <f>O301*H301</f>
        <v>0</v>
      </c>
      <c r="Q301" s="227">
        <v>0</v>
      </c>
      <c r="R301" s="227">
        <f>Q301*H301</f>
        <v>0</v>
      </c>
      <c r="S301" s="227">
        <v>0</v>
      </c>
      <c r="T301" s="228">
        <f>S301*H301</f>
        <v>0</v>
      </c>
      <c r="U301" s="42"/>
      <c r="V301" s="42"/>
      <c r="W301" s="42"/>
      <c r="X301" s="42"/>
      <c r="Y301" s="42"/>
      <c r="Z301" s="42"/>
      <c r="AA301" s="42"/>
      <c r="AB301" s="42"/>
      <c r="AC301" s="42"/>
      <c r="AD301" s="42"/>
      <c r="AE301" s="42"/>
      <c r="AR301" s="229" t="s">
        <v>362</v>
      </c>
      <c r="AT301" s="229" t="s">
        <v>230</v>
      </c>
      <c r="AU301" s="229" t="s">
        <v>90</v>
      </c>
      <c r="AY301" s="20" t="s">
        <v>228</v>
      </c>
      <c r="BE301" s="230">
        <f>IF(N301="základní",J301,0)</f>
        <v>0</v>
      </c>
      <c r="BF301" s="230">
        <f>IF(N301="snížená",J301,0)</f>
        <v>0</v>
      </c>
      <c r="BG301" s="230">
        <f>IF(N301="zákl. přenesená",J301,0)</f>
        <v>0</v>
      </c>
      <c r="BH301" s="230">
        <f>IF(N301="sníž. přenesená",J301,0)</f>
        <v>0</v>
      </c>
      <c r="BI301" s="230">
        <f>IF(N301="nulová",J301,0)</f>
        <v>0</v>
      </c>
      <c r="BJ301" s="20" t="s">
        <v>90</v>
      </c>
      <c r="BK301" s="230">
        <f>ROUND(I301*H301,2)</f>
        <v>0</v>
      </c>
      <c r="BL301" s="20" t="s">
        <v>362</v>
      </c>
      <c r="BM301" s="229" t="s">
        <v>4283</v>
      </c>
    </row>
    <row r="302" s="2" customFormat="1" ht="24.15" customHeight="1">
      <c r="A302" s="42"/>
      <c r="B302" s="43"/>
      <c r="C302" s="218" t="s">
        <v>4284</v>
      </c>
      <c r="D302" s="218" t="s">
        <v>230</v>
      </c>
      <c r="E302" s="219" t="s">
        <v>4285</v>
      </c>
      <c r="F302" s="220" t="s">
        <v>4150</v>
      </c>
      <c r="G302" s="221" t="s">
        <v>1050</v>
      </c>
      <c r="H302" s="222">
        <v>1</v>
      </c>
      <c r="I302" s="223"/>
      <c r="J302" s="224">
        <f>ROUND(I302*H302,2)</f>
        <v>0</v>
      </c>
      <c r="K302" s="220" t="s">
        <v>281</v>
      </c>
      <c r="L302" s="48"/>
      <c r="M302" s="225" t="s">
        <v>44</v>
      </c>
      <c r="N302" s="226" t="s">
        <v>53</v>
      </c>
      <c r="O302" s="88"/>
      <c r="P302" s="227">
        <f>O302*H302</f>
        <v>0</v>
      </c>
      <c r="Q302" s="227">
        <v>0</v>
      </c>
      <c r="R302" s="227">
        <f>Q302*H302</f>
        <v>0</v>
      </c>
      <c r="S302" s="227">
        <v>0</v>
      </c>
      <c r="T302" s="228">
        <f>S302*H302</f>
        <v>0</v>
      </c>
      <c r="U302" s="42"/>
      <c r="V302" s="42"/>
      <c r="W302" s="42"/>
      <c r="X302" s="42"/>
      <c r="Y302" s="42"/>
      <c r="Z302" s="42"/>
      <c r="AA302" s="42"/>
      <c r="AB302" s="42"/>
      <c r="AC302" s="42"/>
      <c r="AD302" s="42"/>
      <c r="AE302" s="42"/>
      <c r="AR302" s="229" t="s">
        <v>362</v>
      </c>
      <c r="AT302" s="229" t="s">
        <v>230</v>
      </c>
      <c r="AU302" s="229" t="s">
        <v>90</v>
      </c>
      <c r="AY302" s="20" t="s">
        <v>228</v>
      </c>
      <c r="BE302" s="230">
        <f>IF(N302="základní",J302,0)</f>
        <v>0</v>
      </c>
      <c r="BF302" s="230">
        <f>IF(N302="snížená",J302,0)</f>
        <v>0</v>
      </c>
      <c r="BG302" s="230">
        <f>IF(N302="zákl. přenesená",J302,0)</f>
        <v>0</v>
      </c>
      <c r="BH302" s="230">
        <f>IF(N302="sníž. přenesená",J302,0)</f>
        <v>0</v>
      </c>
      <c r="BI302" s="230">
        <f>IF(N302="nulová",J302,0)</f>
        <v>0</v>
      </c>
      <c r="BJ302" s="20" t="s">
        <v>90</v>
      </c>
      <c r="BK302" s="230">
        <f>ROUND(I302*H302,2)</f>
        <v>0</v>
      </c>
      <c r="BL302" s="20" t="s">
        <v>362</v>
      </c>
      <c r="BM302" s="229" t="s">
        <v>4286</v>
      </c>
    </row>
    <row r="303" s="2" customFormat="1" ht="24.15" customHeight="1">
      <c r="A303" s="42"/>
      <c r="B303" s="43"/>
      <c r="C303" s="218" t="s">
        <v>4287</v>
      </c>
      <c r="D303" s="218" t="s">
        <v>230</v>
      </c>
      <c r="E303" s="219" t="s">
        <v>4288</v>
      </c>
      <c r="F303" s="220" t="s">
        <v>4289</v>
      </c>
      <c r="G303" s="221" t="s">
        <v>1050</v>
      </c>
      <c r="H303" s="222">
        <v>1</v>
      </c>
      <c r="I303" s="223"/>
      <c r="J303" s="224">
        <f>ROUND(I303*H303,2)</f>
        <v>0</v>
      </c>
      <c r="K303" s="220" t="s">
        <v>281</v>
      </c>
      <c r="L303" s="48"/>
      <c r="M303" s="225" t="s">
        <v>44</v>
      </c>
      <c r="N303" s="226" t="s">
        <v>53</v>
      </c>
      <c r="O303" s="88"/>
      <c r="P303" s="227">
        <f>O303*H303</f>
        <v>0</v>
      </c>
      <c r="Q303" s="227">
        <v>0</v>
      </c>
      <c r="R303" s="227">
        <f>Q303*H303</f>
        <v>0</v>
      </c>
      <c r="S303" s="227">
        <v>0</v>
      </c>
      <c r="T303" s="228">
        <f>S303*H303</f>
        <v>0</v>
      </c>
      <c r="U303" s="42"/>
      <c r="V303" s="42"/>
      <c r="W303" s="42"/>
      <c r="X303" s="42"/>
      <c r="Y303" s="42"/>
      <c r="Z303" s="42"/>
      <c r="AA303" s="42"/>
      <c r="AB303" s="42"/>
      <c r="AC303" s="42"/>
      <c r="AD303" s="42"/>
      <c r="AE303" s="42"/>
      <c r="AR303" s="229" t="s">
        <v>362</v>
      </c>
      <c r="AT303" s="229" t="s">
        <v>230</v>
      </c>
      <c r="AU303" s="229" t="s">
        <v>90</v>
      </c>
      <c r="AY303" s="20" t="s">
        <v>228</v>
      </c>
      <c r="BE303" s="230">
        <f>IF(N303="základní",J303,0)</f>
        <v>0</v>
      </c>
      <c r="BF303" s="230">
        <f>IF(N303="snížená",J303,0)</f>
        <v>0</v>
      </c>
      <c r="BG303" s="230">
        <f>IF(N303="zákl. přenesená",J303,0)</f>
        <v>0</v>
      </c>
      <c r="BH303" s="230">
        <f>IF(N303="sníž. přenesená",J303,0)</f>
        <v>0</v>
      </c>
      <c r="BI303" s="230">
        <f>IF(N303="nulová",J303,0)</f>
        <v>0</v>
      </c>
      <c r="BJ303" s="20" t="s">
        <v>90</v>
      </c>
      <c r="BK303" s="230">
        <f>ROUND(I303*H303,2)</f>
        <v>0</v>
      </c>
      <c r="BL303" s="20" t="s">
        <v>362</v>
      </c>
      <c r="BM303" s="229" t="s">
        <v>4290</v>
      </c>
    </row>
    <row r="304" s="2" customFormat="1" ht="24.15" customHeight="1">
      <c r="A304" s="42"/>
      <c r="B304" s="43"/>
      <c r="C304" s="218" t="s">
        <v>4291</v>
      </c>
      <c r="D304" s="218" t="s">
        <v>230</v>
      </c>
      <c r="E304" s="219" t="s">
        <v>4292</v>
      </c>
      <c r="F304" s="220" t="s">
        <v>4156</v>
      </c>
      <c r="G304" s="221" t="s">
        <v>1050</v>
      </c>
      <c r="H304" s="222">
        <v>1</v>
      </c>
      <c r="I304" s="223"/>
      <c r="J304" s="224">
        <f>ROUND(I304*H304,2)</f>
        <v>0</v>
      </c>
      <c r="K304" s="220" t="s">
        <v>281</v>
      </c>
      <c r="L304" s="48"/>
      <c r="M304" s="225" t="s">
        <v>44</v>
      </c>
      <c r="N304" s="226" t="s">
        <v>53</v>
      </c>
      <c r="O304" s="88"/>
      <c r="P304" s="227">
        <f>O304*H304</f>
        <v>0</v>
      </c>
      <c r="Q304" s="227">
        <v>0</v>
      </c>
      <c r="R304" s="227">
        <f>Q304*H304</f>
        <v>0</v>
      </c>
      <c r="S304" s="227">
        <v>0</v>
      </c>
      <c r="T304" s="228">
        <f>S304*H304</f>
        <v>0</v>
      </c>
      <c r="U304" s="42"/>
      <c r="V304" s="42"/>
      <c r="W304" s="42"/>
      <c r="X304" s="42"/>
      <c r="Y304" s="42"/>
      <c r="Z304" s="42"/>
      <c r="AA304" s="42"/>
      <c r="AB304" s="42"/>
      <c r="AC304" s="42"/>
      <c r="AD304" s="42"/>
      <c r="AE304" s="42"/>
      <c r="AR304" s="229" t="s">
        <v>362</v>
      </c>
      <c r="AT304" s="229" t="s">
        <v>230</v>
      </c>
      <c r="AU304" s="229" t="s">
        <v>90</v>
      </c>
      <c r="AY304" s="20" t="s">
        <v>228</v>
      </c>
      <c r="BE304" s="230">
        <f>IF(N304="základní",J304,0)</f>
        <v>0</v>
      </c>
      <c r="BF304" s="230">
        <f>IF(N304="snížená",J304,0)</f>
        <v>0</v>
      </c>
      <c r="BG304" s="230">
        <f>IF(N304="zákl. přenesená",J304,0)</f>
        <v>0</v>
      </c>
      <c r="BH304" s="230">
        <f>IF(N304="sníž. přenesená",J304,0)</f>
        <v>0</v>
      </c>
      <c r="BI304" s="230">
        <f>IF(N304="nulová",J304,0)</f>
        <v>0</v>
      </c>
      <c r="BJ304" s="20" t="s">
        <v>90</v>
      </c>
      <c r="BK304" s="230">
        <f>ROUND(I304*H304,2)</f>
        <v>0</v>
      </c>
      <c r="BL304" s="20" t="s">
        <v>362</v>
      </c>
      <c r="BM304" s="229" t="s">
        <v>4293</v>
      </c>
    </row>
    <row r="305" s="2" customFormat="1" ht="24.15" customHeight="1">
      <c r="A305" s="42"/>
      <c r="B305" s="43"/>
      <c r="C305" s="218" t="s">
        <v>4294</v>
      </c>
      <c r="D305" s="218" t="s">
        <v>230</v>
      </c>
      <c r="E305" s="219" t="s">
        <v>4295</v>
      </c>
      <c r="F305" s="220" t="s">
        <v>4156</v>
      </c>
      <c r="G305" s="221" t="s">
        <v>1050</v>
      </c>
      <c r="H305" s="222">
        <v>1</v>
      </c>
      <c r="I305" s="223"/>
      <c r="J305" s="224">
        <f>ROUND(I305*H305,2)</f>
        <v>0</v>
      </c>
      <c r="K305" s="220" t="s">
        <v>281</v>
      </c>
      <c r="L305" s="48"/>
      <c r="M305" s="225" t="s">
        <v>44</v>
      </c>
      <c r="N305" s="226" t="s">
        <v>53</v>
      </c>
      <c r="O305" s="88"/>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362</v>
      </c>
      <c r="AT305" s="229" t="s">
        <v>230</v>
      </c>
      <c r="AU305" s="229" t="s">
        <v>90</v>
      </c>
      <c r="AY305" s="20" t="s">
        <v>228</v>
      </c>
      <c r="BE305" s="230">
        <f>IF(N305="základní",J305,0)</f>
        <v>0</v>
      </c>
      <c r="BF305" s="230">
        <f>IF(N305="snížená",J305,0)</f>
        <v>0</v>
      </c>
      <c r="BG305" s="230">
        <f>IF(N305="zákl. přenesená",J305,0)</f>
        <v>0</v>
      </c>
      <c r="BH305" s="230">
        <f>IF(N305="sníž. přenesená",J305,0)</f>
        <v>0</v>
      </c>
      <c r="BI305" s="230">
        <f>IF(N305="nulová",J305,0)</f>
        <v>0</v>
      </c>
      <c r="BJ305" s="20" t="s">
        <v>90</v>
      </c>
      <c r="BK305" s="230">
        <f>ROUND(I305*H305,2)</f>
        <v>0</v>
      </c>
      <c r="BL305" s="20" t="s">
        <v>362</v>
      </c>
      <c r="BM305" s="229" t="s">
        <v>4296</v>
      </c>
    </row>
    <row r="306" s="2" customFormat="1" ht="24.15" customHeight="1">
      <c r="A306" s="42"/>
      <c r="B306" s="43"/>
      <c r="C306" s="218" t="s">
        <v>4297</v>
      </c>
      <c r="D306" s="218" t="s">
        <v>230</v>
      </c>
      <c r="E306" s="219" t="s">
        <v>4298</v>
      </c>
      <c r="F306" s="220" t="s">
        <v>4156</v>
      </c>
      <c r="G306" s="221" t="s">
        <v>1050</v>
      </c>
      <c r="H306" s="222">
        <v>1</v>
      </c>
      <c r="I306" s="223"/>
      <c r="J306" s="224">
        <f>ROUND(I306*H306,2)</f>
        <v>0</v>
      </c>
      <c r="K306" s="220" t="s">
        <v>281</v>
      </c>
      <c r="L306" s="48"/>
      <c r="M306" s="225" t="s">
        <v>44</v>
      </c>
      <c r="N306" s="226" t="s">
        <v>53</v>
      </c>
      <c r="O306" s="88"/>
      <c r="P306" s="227">
        <f>O306*H306</f>
        <v>0</v>
      </c>
      <c r="Q306" s="227">
        <v>0</v>
      </c>
      <c r="R306" s="227">
        <f>Q306*H306</f>
        <v>0</v>
      </c>
      <c r="S306" s="227">
        <v>0</v>
      </c>
      <c r="T306" s="228">
        <f>S306*H306</f>
        <v>0</v>
      </c>
      <c r="U306" s="42"/>
      <c r="V306" s="42"/>
      <c r="W306" s="42"/>
      <c r="X306" s="42"/>
      <c r="Y306" s="42"/>
      <c r="Z306" s="42"/>
      <c r="AA306" s="42"/>
      <c r="AB306" s="42"/>
      <c r="AC306" s="42"/>
      <c r="AD306" s="42"/>
      <c r="AE306" s="42"/>
      <c r="AR306" s="229" t="s">
        <v>362</v>
      </c>
      <c r="AT306" s="229" t="s">
        <v>230</v>
      </c>
      <c r="AU306" s="229" t="s">
        <v>90</v>
      </c>
      <c r="AY306" s="20" t="s">
        <v>228</v>
      </c>
      <c r="BE306" s="230">
        <f>IF(N306="základní",J306,0)</f>
        <v>0</v>
      </c>
      <c r="BF306" s="230">
        <f>IF(N306="snížená",J306,0)</f>
        <v>0</v>
      </c>
      <c r="BG306" s="230">
        <f>IF(N306="zákl. přenesená",J306,0)</f>
        <v>0</v>
      </c>
      <c r="BH306" s="230">
        <f>IF(N306="sníž. přenesená",J306,0)</f>
        <v>0</v>
      </c>
      <c r="BI306" s="230">
        <f>IF(N306="nulová",J306,0)</f>
        <v>0</v>
      </c>
      <c r="BJ306" s="20" t="s">
        <v>90</v>
      </c>
      <c r="BK306" s="230">
        <f>ROUND(I306*H306,2)</f>
        <v>0</v>
      </c>
      <c r="BL306" s="20" t="s">
        <v>362</v>
      </c>
      <c r="BM306" s="229" t="s">
        <v>4299</v>
      </c>
    </row>
    <row r="307" s="2" customFormat="1" ht="24.15" customHeight="1">
      <c r="A307" s="42"/>
      <c r="B307" s="43"/>
      <c r="C307" s="218" t="s">
        <v>4300</v>
      </c>
      <c r="D307" s="218" t="s">
        <v>230</v>
      </c>
      <c r="E307" s="219" t="s">
        <v>4301</v>
      </c>
      <c r="F307" s="220" t="s">
        <v>4150</v>
      </c>
      <c r="G307" s="221" t="s">
        <v>1050</v>
      </c>
      <c r="H307" s="222">
        <v>1</v>
      </c>
      <c r="I307" s="223"/>
      <c r="J307" s="224">
        <f>ROUND(I307*H307,2)</f>
        <v>0</v>
      </c>
      <c r="K307" s="220" t="s">
        <v>281</v>
      </c>
      <c r="L307" s="48"/>
      <c r="M307" s="225" t="s">
        <v>44</v>
      </c>
      <c r="N307" s="226" t="s">
        <v>53</v>
      </c>
      <c r="O307" s="88"/>
      <c r="P307" s="227">
        <f>O307*H307</f>
        <v>0</v>
      </c>
      <c r="Q307" s="227">
        <v>0</v>
      </c>
      <c r="R307" s="227">
        <f>Q307*H307</f>
        <v>0</v>
      </c>
      <c r="S307" s="227">
        <v>0</v>
      </c>
      <c r="T307" s="228">
        <f>S307*H307</f>
        <v>0</v>
      </c>
      <c r="U307" s="42"/>
      <c r="V307" s="42"/>
      <c r="W307" s="42"/>
      <c r="X307" s="42"/>
      <c r="Y307" s="42"/>
      <c r="Z307" s="42"/>
      <c r="AA307" s="42"/>
      <c r="AB307" s="42"/>
      <c r="AC307" s="42"/>
      <c r="AD307" s="42"/>
      <c r="AE307" s="42"/>
      <c r="AR307" s="229" t="s">
        <v>362</v>
      </c>
      <c r="AT307" s="229" t="s">
        <v>230</v>
      </c>
      <c r="AU307" s="229" t="s">
        <v>90</v>
      </c>
      <c r="AY307" s="20" t="s">
        <v>228</v>
      </c>
      <c r="BE307" s="230">
        <f>IF(N307="základní",J307,0)</f>
        <v>0</v>
      </c>
      <c r="BF307" s="230">
        <f>IF(N307="snížená",J307,0)</f>
        <v>0</v>
      </c>
      <c r="BG307" s="230">
        <f>IF(N307="zákl. přenesená",J307,0)</f>
        <v>0</v>
      </c>
      <c r="BH307" s="230">
        <f>IF(N307="sníž. přenesená",J307,0)</f>
        <v>0</v>
      </c>
      <c r="BI307" s="230">
        <f>IF(N307="nulová",J307,0)</f>
        <v>0</v>
      </c>
      <c r="BJ307" s="20" t="s">
        <v>90</v>
      </c>
      <c r="BK307" s="230">
        <f>ROUND(I307*H307,2)</f>
        <v>0</v>
      </c>
      <c r="BL307" s="20" t="s">
        <v>362</v>
      </c>
      <c r="BM307" s="229" t="s">
        <v>4302</v>
      </c>
    </row>
    <row r="308" s="2" customFormat="1" ht="24.15" customHeight="1">
      <c r="A308" s="42"/>
      <c r="B308" s="43"/>
      <c r="C308" s="218" t="s">
        <v>4303</v>
      </c>
      <c r="D308" s="218" t="s">
        <v>230</v>
      </c>
      <c r="E308" s="219" t="s">
        <v>4304</v>
      </c>
      <c r="F308" s="220" t="s">
        <v>4150</v>
      </c>
      <c r="G308" s="221" t="s">
        <v>1050</v>
      </c>
      <c r="H308" s="222">
        <v>1</v>
      </c>
      <c r="I308" s="223"/>
      <c r="J308" s="224">
        <f>ROUND(I308*H308,2)</f>
        <v>0</v>
      </c>
      <c r="K308" s="220" t="s">
        <v>281</v>
      </c>
      <c r="L308" s="48"/>
      <c r="M308" s="225" t="s">
        <v>44</v>
      </c>
      <c r="N308" s="226" t="s">
        <v>53</v>
      </c>
      <c r="O308" s="88"/>
      <c r="P308" s="227">
        <f>O308*H308</f>
        <v>0</v>
      </c>
      <c r="Q308" s="227">
        <v>0</v>
      </c>
      <c r="R308" s="227">
        <f>Q308*H308</f>
        <v>0</v>
      </c>
      <c r="S308" s="227">
        <v>0</v>
      </c>
      <c r="T308" s="228">
        <f>S308*H308</f>
        <v>0</v>
      </c>
      <c r="U308" s="42"/>
      <c r="V308" s="42"/>
      <c r="W308" s="42"/>
      <c r="X308" s="42"/>
      <c r="Y308" s="42"/>
      <c r="Z308" s="42"/>
      <c r="AA308" s="42"/>
      <c r="AB308" s="42"/>
      <c r="AC308" s="42"/>
      <c r="AD308" s="42"/>
      <c r="AE308" s="42"/>
      <c r="AR308" s="229" t="s">
        <v>362</v>
      </c>
      <c r="AT308" s="229" t="s">
        <v>230</v>
      </c>
      <c r="AU308" s="229" t="s">
        <v>90</v>
      </c>
      <c r="AY308" s="20" t="s">
        <v>228</v>
      </c>
      <c r="BE308" s="230">
        <f>IF(N308="základní",J308,0)</f>
        <v>0</v>
      </c>
      <c r="BF308" s="230">
        <f>IF(N308="snížená",J308,0)</f>
        <v>0</v>
      </c>
      <c r="BG308" s="230">
        <f>IF(N308="zákl. přenesená",J308,0)</f>
        <v>0</v>
      </c>
      <c r="BH308" s="230">
        <f>IF(N308="sníž. přenesená",J308,0)</f>
        <v>0</v>
      </c>
      <c r="BI308" s="230">
        <f>IF(N308="nulová",J308,0)</f>
        <v>0</v>
      </c>
      <c r="BJ308" s="20" t="s">
        <v>90</v>
      </c>
      <c r="BK308" s="230">
        <f>ROUND(I308*H308,2)</f>
        <v>0</v>
      </c>
      <c r="BL308" s="20" t="s">
        <v>362</v>
      </c>
      <c r="BM308" s="229" t="s">
        <v>4305</v>
      </c>
    </row>
    <row r="309" s="2" customFormat="1" ht="24.15" customHeight="1">
      <c r="A309" s="42"/>
      <c r="B309" s="43"/>
      <c r="C309" s="218" t="s">
        <v>4306</v>
      </c>
      <c r="D309" s="218" t="s">
        <v>230</v>
      </c>
      <c r="E309" s="219" t="s">
        <v>4307</v>
      </c>
      <c r="F309" s="220" t="s">
        <v>4150</v>
      </c>
      <c r="G309" s="221" t="s">
        <v>1050</v>
      </c>
      <c r="H309" s="222">
        <v>1</v>
      </c>
      <c r="I309" s="223"/>
      <c r="J309" s="224">
        <f>ROUND(I309*H309,2)</f>
        <v>0</v>
      </c>
      <c r="K309" s="220" t="s">
        <v>281</v>
      </c>
      <c r="L309" s="48"/>
      <c r="M309" s="225" t="s">
        <v>44</v>
      </c>
      <c r="N309" s="226" t="s">
        <v>53</v>
      </c>
      <c r="O309" s="88"/>
      <c r="P309" s="227">
        <f>O309*H309</f>
        <v>0</v>
      </c>
      <c r="Q309" s="227">
        <v>0</v>
      </c>
      <c r="R309" s="227">
        <f>Q309*H309</f>
        <v>0</v>
      </c>
      <c r="S309" s="227">
        <v>0</v>
      </c>
      <c r="T309" s="228">
        <f>S309*H309</f>
        <v>0</v>
      </c>
      <c r="U309" s="42"/>
      <c r="V309" s="42"/>
      <c r="W309" s="42"/>
      <c r="X309" s="42"/>
      <c r="Y309" s="42"/>
      <c r="Z309" s="42"/>
      <c r="AA309" s="42"/>
      <c r="AB309" s="42"/>
      <c r="AC309" s="42"/>
      <c r="AD309" s="42"/>
      <c r="AE309" s="42"/>
      <c r="AR309" s="229" t="s">
        <v>362</v>
      </c>
      <c r="AT309" s="229" t="s">
        <v>230</v>
      </c>
      <c r="AU309" s="229" t="s">
        <v>90</v>
      </c>
      <c r="AY309" s="20" t="s">
        <v>228</v>
      </c>
      <c r="BE309" s="230">
        <f>IF(N309="základní",J309,0)</f>
        <v>0</v>
      </c>
      <c r="BF309" s="230">
        <f>IF(N309="snížená",J309,0)</f>
        <v>0</v>
      </c>
      <c r="BG309" s="230">
        <f>IF(N309="zákl. přenesená",J309,0)</f>
        <v>0</v>
      </c>
      <c r="BH309" s="230">
        <f>IF(N309="sníž. přenesená",J309,0)</f>
        <v>0</v>
      </c>
      <c r="BI309" s="230">
        <f>IF(N309="nulová",J309,0)</f>
        <v>0</v>
      </c>
      <c r="BJ309" s="20" t="s">
        <v>90</v>
      </c>
      <c r="BK309" s="230">
        <f>ROUND(I309*H309,2)</f>
        <v>0</v>
      </c>
      <c r="BL309" s="20" t="s">
        <v>362</v>
      </c>
      <c r="BM309" s="229" t="s">
        <v>4308</v>
      </c>
    </row>
    <row r="310" s="2" customFormat="1" ht="24.15" customHeight="1">
      <c r="A310" s="42"/>
      <c r="B310" s="43"/>
      <c r="C310" s="218" t="s">
        <v>4309</v>
      </c>
      <c r="D310" s="218" t="s">
        <v>230</v>
      </c>
      <c r="E310" s="219" t="s">
        <v>4310</v>
      </c>
      <c r="F310" s="220" t="s">
        <v>4289</v>
      </c>
      <c r="G310" s="221" t="s">
        <v>1050</v>
      </c>
      <c r="H310" s="222">
        <v>1</v>
      </c>
      <c r="I310" s="223"/>
      <c r="J310" s="224">
        <f>ROUND(I310*H310,2)</f>
        <v>0</v>
      </c>
      <c r="K310" s="220" t="s">
        <v>281</v>
      </c>
      <c r="L310" s="48"/>
      <c r="M310" s="225" t="s">
        <v>44</v>
      </c>
      <c r="N310" s="226" t="s">
        <v>53</v>
      </c>
      <c r="O310" s="88"/>
      <c r="P310" s="227">
        <f>O310*H310</f>
        <v>0</v>
      </c>
      <c r="Q310" s="227">
        <v>0</v>
      </c>
      <c r="R310" s="227">
        <f>Q310*H310</f>
        <v>0</v>
      </c>
      <c r="S310" s="227">
        <v>0</v>
      </c>
      <c r="T310" s="228">
        <f>S310*H310</f>
        <v>0</v>
      </c>
      <c r="U310" s="42"/>
      <c r="V310" s="42"/>
      <c r="W310" s="42"/>
      <c r="X310" s="42"/>
      <c r="Y310" s="42"/>
      <c r="Z310" s="42"/>
      <c r="AA310" s="42"/>
      <c r="AB310" s="42"/>
      <c r="AC310" s="42"/>
      <c r="AD310" s="42"/>
      <c r="AE310" s="42"/>
      <c r="AR310" s="229" t="s">
        <v>362</v>
      </c>
      <c r="AT310" s="229" t="s">
        <v>230</v>
      </c>
      <c r="AU310" s="229" t="s">
        <v>90</v>
      </c>
      <c r="AY310" s="20" t="s">
        <v>228</v>
      </c>
      <c r="BE310" s="230">
        <f>IF(N310="základní",J310,0)</f>
        <v>0</v>
      </c>
      <c r="BF310" s="230">
        <f>IF(N310="snížená",J310,0)</f>
        <v>0</v>
      </c>
      <c r="BG310" s="230">
        <f>IF(N310="zákl. přenesená",J310,0)</f>
        <v>0</v>
      </c>
      <c r="BH310" s="230">
        <f>IF(N310="sníž. přenesená",J310,0)</f>
        <v>0</v>
      </c>
      <c r="BI310" s="230">
        <f>IF(N310="nulová",J310,0)</f>
        <v>0</v>
      </c>
      <c r="BJ310" s="20" t="s">
        <v>90</v>
      </c>
      <c r="BK310" s="230">
        <f>ROUND(I310*H310,2)</f>
        <v>0</v>
      </c>
      <c r="BL310" s="20" t="s">
        <v>362</v>
      </c>
      <c r="BM310" s="229" t="s">
        <v>4311</v>
      </c>
    </row>
    <row r="311" s="2" customFormat="1" ht="24.15" customHeight="1">
      <c r="A311" s="42"/>
      <c r="B311" s="43"/>
      <c r="C311" s="218" t="s">
        <v>4312</v>
      </c>
      <c r="D311" s="218" t="s">
        <v>230</v>
      </c>
      <c r="E311" s="219" t="s">
        <v>4313</v>
      </c>
      <c r="F311" s="220" t="s">
        <v>4289</v>
      </c>
      <c r="G311" s="221" t="s">
        <v>1050</v>
      </c>
      <c r="H311" s="222">
        <v>1</v>
      </c>
      <c r="I311" s="223"/>
      <c r="J311" s="224">
        <f>ROUND(I311*H311,2)</f>
        <v>0</v>
      </c>
      <c r="K311" s="220" t="s">
        <v>281</v>
      </c>
      <c r="L311" s="48"/>
      <c r="M311" s="225" t="s">
        <v>44</v>
      </c>
      <c r="N311" s="226" t="s">
        <v>53</v>
      </c>
      <c r="O311" s="88"/>
      <c r="P311" s="227">
        <f>O311*H311</f>
        <v>0</v>
      </c>
      <c r="Q311" s="227">
        <v>0</v>
      </c>
      <c r="R311" s="227">
        <f>Q311*H311</f>
        <v>0</v>
      </c>
      <c r="S311" s="227">
        <v>0</v>
      </c>
      <c r="T311" s="228">
        <f>S311*H311</f>
        <v>0</v>
      </c>
      <c r="U311" s="42"/>
      <c r="V311" s="42"/>
      <c r="W311" s="42"/>
      <c r="X311" s="42"/>
      <c r="Y311" s="42"/>
      <c r="Z311" s="42"/>
      <c r="AA311" s="42"/>
      <c r="AB311" s="42"/>
      <c r="AC311" s="42"/>
      <c r="AD311" s="42"/>
      <c r="AE311" s="42"/>
      <c r="AR311" s="229" t="s">
        <v>362</v>
      </c>
      <c r="AT311" s="229" t="s">
        <v>230</v>
      </c>
      <c r="AU311" s="229" t="s">
        <v>90</v>
      </c>
      <c r="AY311" s="20" t="s">
        <v>228</v>
      </c>
      <c r="BE311" s="230">
        <f>IF(N311="základní",J311,0)</f>
        <v>0</v>
      </c>
      <c r="BF311" s="230">
        <f>IF(N311="snížená",J311,0)</f>
        <v>0</v>
      </c>
      <c r="BG311" s="230">
        <f>IF(N311="zákl. přenesená",J311,0)</f>
        <v>0</v>
      </c>
      <c r="BH311" s="230">
        <f>IF(N311="sníž. přenesená",J311,0)</f>
        <v>0</v>
      </c>
      <c r="BI311" s="230">
        <f>IF(N311="nulová",J311,0)</f>
        <v>0</v>
      </c>
      <c r="BJ311" s="20" t="s">
        <v>90</v>
      </c>
      <c r="BK311" s="230">
        <f>ROUND(I311*H311,2)</f>
        <v>0</v>
      </c>
      <c r="BL311" s="20" t="s">
        <v>362</v>
      </c>
      <c r="BM311" s="229" t="s">
        <v>4314</v>
      </c>
    </row>
    <row r="312" s="2" customFormat="1" ht="24.15" customHeight="1">
      <c r="A312" s="42"/>
      <c r="B312" s="43"/>
      <c r="C312" s="218" t="s">
        <v>4315</v>
      </c>
      <c r="D312" s="218" t="s">
        <v>230</v>
      </c>
      <c r="E312" s="219" t="s">
        <v>4316</v>
      </c>
      <c r="F312" s="220" t="s">
        <v>4289</v>
      </c>
      <c r="G312" s="221" t="s">
        <v>1050</v>
      </c>
      <c r="H312" s="222">
        <v>1</v>
      </c>
      <c r="I312" s="223"/>
      <c r="J312" s="224">
        <f>ROUND(I312*H312,2)</f>
        <v>0</v>
      </c>
      <c r="K312" s="220" t="s">
        <v>281</v>
      </c>
      <c r="L312" s="48"/>
      <c r="M312" s="225" t="s">
        <v>44</v>
      </c>
      <c r="N312" s="226" t="s">
        <v>53</v>
      </c>
      <c r="O312" s="88"/>
      <c r="P312" s="227">
        <f>O312*H312</f>
        <v>0</v>
      </c>
      <c r="Q312" s="227">
        <v>0</v>
      </c>
      <c r="R312" s="227">
        <f>Q312*H312</f>
        <v>0</v>
      </c>
      <c r="S312" s="227">
        <v>0</v>
      </c>
      <c r="T312" s="228">
        <f>S312*H312</f>
        <v>0</v>
      </c>
      <c r="U312" s="42"/>
      <c r="V312" s="42"/>
      <c r="W312" s="42"/>
      <c r="X312" s="42"/>
      <c r="Y312" s="42"/>
      <c r="Z312" s="42"/>
      <c r="AA312" s="42"/>
      <c r="AB312" s="42"/>
      <c r="AC312" s="42"/>
      <c r="AD312" s="42"/>
      <c r="AE312" s="42"/>
      <c r="AR312" s="229" t="s">
        <v>362</v>
      </c>
      <c r="AT312" s="229" t="s">
        <v>230</v>
      </c>
      <c r="AU312" s="229" t="s">
        <v>90</v>
      </c>
      <c r="AY312" s="20" t="s">
        <v>228</v>
      </c>
      <c r="BE312" s="230">
        <f>IF(N312="základní",J312,0)</f>
        <v>0</v>
      </c>
      <c r="BF312" s="230">
        <f>IF(N312="snížená",J312,0)</f>
        <v>0</v>
      </c>
      <c r="BG312" s="230">
        <f>IF(N312="zákl. přenesená",J312,0)</f>
        <v>0</v>
      </c>
      <c r="BH312" s="230">
        <f>IF(N312="sníž. přenesená",J312,0)</f>
        <v>0</v>
      </c>
      <c r="BI312" s="230">
        <f>IF(N312="nulová",J312,0)</f>
        <v>0</v>
      </c>
      <c r="BJ312" s="20" t="s">
        <v>90</v>
      </c>
      <c r="BK312" s="230">
        <f>ROUND(I312*H312,2)</f>
        <v>0</v>
      </c>
      <c r="BL312" s="20" t="s">
        <v>362</v>
      </c>
      <c r="BM312" s="229" t="s">
        <v>4317</v>
      </c>
    </row>
    <row r="313" s="2" customFormat="1" ht="24.15" customHeight="1">
      <c r="A313" s="42"/>
      <c r="B313" s="43"/>
      <c r="C313" s="218" t="s">
        <v>4318</v>
      </c>
      <c r="D313" s="218" t="s">
        <v>230</v>
      </c>
      <c r="E313" s="219" t="s">
        <v>4319</v>
      </c>
      <c r="F313" s="220" t="s">
        <v>4289</v>
      </c>
      <c r="G313" s="221" t="s">
        <v>1050</v>
      </c>
      <c r="H313" s="222">
        <v>1</v>
      </c>
      <c r="I313" s="223"/>
      <c r="J313" s="224">
        <f>ROUND(I313*H313,2)</f>
        <v>0</v>
      </c>
      <c r="K313" s="220" t="s">
        <v>281</v>
      </c>
      <c r="L313" s="48"/>
      <c r="M313" s="225" t="s">
        <v>44</v>
      </c>
      <c r="N313" s="226" t="s">
        <v>53</v>
      </c>
      <c r="O313" s="88"/>
      <c r="P313" s="227">
        <f>O313*H313</f>
        <v>0</v>
      </c>
      <c r="Q313" s="227">
        <v>0</v>
      </c>
      <c r="R313" s="227">
        <f>Q313*H313</f>
        <v>0</v>
      </c>
      <c r="S313" s="227">
        <v>0</v>
      </c>
      <c r="T313" s="228">
        <f>S313*H313</f>
        <v>0</v>
      </c>
      <c r="U313" s="42"/>
      <c r="V313" s="42"/>
      <c r="W313" s="42"/>
      <c r="X313" s="42"/>
      <c r="Y313" s="42"/>
      <c r="Z313" s="42"/>
      <c r="AA313" s="42"/>
      <c r="AB313" s="42"/>
      <c r="AC313" s="42"/>
      <c r="AD313" s="42"/>
      <c r="AE313" s="42"/>
      <c r="AR313" s="229" t="s">
        <v>362</v>
      </c>
      <c r="AT313" s="229" t="s">
        <v>230</v>
      </c>
      <c r="AU313" s="229" t="s">
        <v>90</v>
      </c>
      <c r="AY313" s="20" t="s">
        <v>228</v>
      </c>
      <c r="BE313" s="230">
        <f>IF(N313="základní",J313,0)</f>
        <v>0</v>
      </c>
      <c r="BF313" s="230">
        <f>IF(N313="snížená",J313,0)</f>
        <v>0</v>
      </c>
      <c r="BG313" s="230">
        <f>IF(N313="zákl. přenesená",J313,0)</f>
        <v>0</v>
      </c>
      <c r="BH313" s="230">
        <f>IF(N313="sníž. přenesená",J313,0)</f>
        <v>0</v>
      </c>
      <c r="BI313" s="230">
        <f>IF(N313="nulová",J313,0)</f>
        <v>0</v>
      </c>
      <c r="BJ313" s="20" t="s">
        <v>90</v>
      </c>
      <c r="BK313" s="230">
        <f>ROUND(I313*H313,2)</f>
        <v>0</v>
      </c>
      <c r="BL313" s="20" t="s">
        <v>362</v>
      </c>
      <c r="BM313" s="229" t="s">
        <v>4320</v>
      </c>
    </row>
    <row r="314" s="2" customFormat="1" ht="24.15" customHeight="1">
      <c r="A314" s="42"/>
      <c r="B314" s="43"/>
      <c r="C314" s="218" t="s">
        <v>4321</v>
      </c>
      <c r="D314" s="218" t="s">
        <v>230</v>
      </c>
      <c r="E314" s="219" t="s">
        <v>4322</v>
      </c>
      <c r="F314" s="220" t="s">
        <v>4289</v>
      </c>
      <c r="G314" s="221" t="s">
        <v>1050</v>
      </c>
      <c r="H314" s="222">
        <v>1</v>
      </c>
      <c r="I314" s="223"/>
      <c r="J314" s="224">
        <f>ROUND(I314*H314,2)</f>
        <v>0</v>
      </c>
      <c r="K314" s="220" t="s">
        <v>281</v>
      </c>
      <c r="L314" s="48"/>
      <c r="M314" s="225" t="s">
        <v>44</v>
      </c>
      <c r="N314" s="226" t="s">
        <v>53</v>
      </c>
      <c r="O314" s="88"/>
      <c r="P314" s="227">
        <f>O314*H314</f>
        <v>0</v>
      </c>
      <c r="Q314" s="227">
        <v>0</v>
      </c>
      <c r="R314" s="227">
        <f>Q314*H314</f>
        <v>0</v>
      </c>
      <c r="S314" s="227">
        <v>0</v>
      </c>
      <c r="T314" s="228">
        <f>S314*H314</f>
        <v>0</v>
      </c>
      <c r="U314" s="42"/>
      <c r="V314" s="42"/>
      <c r="W314" s="42"/>
      <c r="X314" s="42"/>
      <c r="Y314" s="42"/>
      <c r="Z314" s="42"/>
      <c r="AA314" s="42"/>
      <c r="AB314" s="42"/>
      <c r="AC314" s="42"/>
      <c r="AD314" s="42"/>
      <c r="AE314" s="42"/>
      <c r="AR314" s="229" t="s">
        <v>362</v>
      </c>
      <c r="AT314" s="229" t="s">
        <v>230</v>
      </c>
      <c r="AU314" s="229" t="s">
        <v>90</v>
      </c>
      <c r="AY314" s="20" t="s">
        <v>228</v>
      </c>
      <c r="BE314" s="230">
        <f>IF(N314="základní",J314,0)</f>
        <v>0</v>
      </c>
      <c r="BF314" s="230">
        <f>IF(N314="snížená",J314,0)</f>
        <v>0</v>
      </c>
      <c r="BG314" s="230">
        <f>IF(N314="zákl. přenesená",J314,0)</f>
        <v>0</v>
      </c>
      <c r="BH314" s="230">
        <f>IF(N314="sníž. přenesená",J314,0)</f>
        <v>0</v>
      </c>
      <c r="BI314" s="230">
        <f>IF(N314="nulová",J314,0)</f>
        <v>0</v>
      </c>
      <c r="BJ314" s="20" t="s">
        <v>90</v>
      </c>
      <c r="BK314" s="230">
        <f>ROUND(I314*H314,2)</f>
        <v>0</v>
      </c>
      <c r="BL314" s="20" t="s">
        <v>362</v>
      </c>
      <c r="BM314" s="229" t="s">
        <v>4323</v>
      </c>
    </row>
    <row r="315" s="2" customFormat="1" ht="33" customHeight="1">
      <c r="A315" s="42"/>
      <c r="B315" s="43"/>
      <c r="C315" s="218" t="s">
        <v>4324</v>
      </c>
      <c r="D315" s="218" t="s">
        <v>230</v>
      </c>
      <c r="E315" s="219" t="s">
        <v>4325</v>
      </c>
      <c r="F315" s="220" t="s">
        <v>4326</v>
      </c>
      <c r="G315" s="221" t="s">
        <v>1050</v>
      </c>
      <c r="H315" s="222">
        <v>1</v>
      </c>
      <c r="I315" s="223"/>
      <c r="J315" s="224">
        <f>ROUND(I315*H315,2)</f>
        <v>0</v>
      </c>
      <c r="K315" s="220" t="s">
        <v>281</v>
      </c>
      <c r="L315" s="48"/>
      <c r="M315" s="225" t="s">
        <v>44</v>
      </c>
      <c r="N315" s="226" t="s">
        <v>53</v>
      </c>
      <c r="O315" s="88"/>
      <c r="P315" s="227">
        <f>O315*H315</f>
        <v>0</v>
      </c>
      <c r="Q315" s="227">
        <v>0</v>
      </c>
      <c r="R315" s="227">
        <f>Q315*H315</f>
        <v>0</v>
      </c>
      <c r="S315" s="227">
        <v>0</v>
      </c>
      <c r="T315" s="228">
        <f>S315*H315</f>
        <v>0</v>
      </c>
      <c r="U315" s="42"/>
      <c r="V315" s="42"/>
      <c r="W315" s="42"/>
      <c r="X315" s="42"/>
      <c r="Y315" s="42"/>
      <c r="Z315" s="42"/>
      <c r="AA315" s="42"/>
      <c r="AB315" s="42"/>
      <c r="AC315" s="42"/>
      <c r="AD315" s="42"/>
      <c r="AE315" s="42"/>
      <c r="AR315" s="229" t="s">
        <v>362</v>
      </c>
      <c r="AT315" s="229" t="s">
        <v>230</v>
      </c>
      <c r="AU315" s="229" t="s">
        <v>90</v>
      </c>
      <c r="AY315" s="20" t="s">
        <v>228</v>
      </c>
      <c r="BE315" s="230">
        <f>IF(N315="základní",J315,0)</f>
        <v>0</v>
      </c>
      <c r="BF315" s="230">
        <f>IF(N315="snížená",J315,0)</f>
        <v>0</v>
      </c>
      <c r="BG315" s="230">
        <f>IF(N315="zákl. přenesená",J315,0)</f>
        <v>0</v>
      </c>
      <c r="BH315" s="230">
        <f>IF(N315="sníž. přenesená",J315,0)</f>
        <v>0</v>
      </c>
      <c r="BI315" s="230">
        <f>IF(N315="nulová",J315,0)</f>
        <v>0</v>
      </c>
      <c r="BJ315" s="20" t="s">
        <v>90</v>
      </c>
      <c r="BK315" s="230">
        <f>ROUND(I315*H315,2)</f>
        <v>0</v>
      </c>
      <c r="BL315" s="20" t="s">
        <v>362</v>
      </c>
      <c r="BM315" s="229" t="s">
        <v>4327</v>
      </c>
    </row>
    <row r="316" s="2" customFormat="1" ht="33" customHeight="1">
      <c r="A316" s="42"/>
      <c r="B316" s="43"/>
      <c r="C316" s="218" t="s">
        <v>4328</v>
      </c>
      <c r="D316" s="218" t="s">
        <v>230</v>
      </c>
      <c r="E316" s="219" t="s">
        <v>4329</v>
      </c>
      <c r="F316" s="220" t="s">
        <v>4139</v>
      </c>
      <c r="G316" s="221" t="s">
        <v>1050</v>
      </c>
      <c r="H316" s="222">
        <v>1</v>
      </c>
      <c r="I316" s="223"/>
      <c r="J316" s="224">
        <f>ROUND(I316*H316,2)</f>
        <v>0</v>
      </c>
      <c r="K316" s="220" t="s">
        <v>281</v>
      </c>
      <c r="L316" s="48"/>
      <c r="M316" s="225" t="s">
        <v>44</v>
      </c>
      <c r="N316" s="226" t="s">
        <v>53</v>
      </c>
      <c r="O316" s="88"/>
      <c r="P316" s="227">
        <f>O316*H316</f>
        <v>0</v>
      </c>
      <c r="Q316" s="227">
        <v>0</v>
      </c>
      <c r="R316" s="227">
        <f>Q316*H316</f>
        <v>0</v>
      </c>
      <c r="S316" s="227">
        <v>0</v>
      </c>
      <c r="T316" s="228">
        <f>S316*H316</f>
        <v>0</v>
      </c>
      <c r="U316" s="42"/>
      <c r="V316" s="42"/>
      <c r="W316" s="42"/>
      <c r="X316" s="42"/>
      <c r="Y316" s="42"/>
      <c r="Z316" s="42"/>
      <c r="AA316" s="42"/>
      <c r="AB316" s="42"/>
      <c r="AC316" s="42"/>
      <c r="AD316" s="42"/>
      <c r="AE316" s="42"/>
      <c r="AR316" s="229" t="s">
        <v>362</v>
      </c>
      <c r="AT316" s="229" t="s">
        <v>230</v>
      </c>
      <c r="AU316" s="229" t="s">
        <v>90</v>
      </c>
      <c r="AY316" s="20" t="s">
        <v>228</v>
      </c>
      <c r="BE316" s="230">
        <f>IF(N316="základní",J316,0)</f>
        <v>0</v>
      </c>
      <c r="BF316" s="230">
        <f>IF(N316="snížená",J316,0)</f>
        <v>0</v>
      </c>
      <c r="BG316" s="230">
        <f>IF(N316="zákl. přenesená",J316,0)</f>
        <v>0</v>
      </c>
      <c r="BH316" s="230">
        <f>IF(N316="sníž. přenesená",J316,0)</f>
        <v>0</v>
      </c>
      <c r="BI316" s="230">
        <f>IF(N316="nulová",J316,0)</f>
        <v>0</v>
      </c>
      <c r="BJ316" s="20" t="s">
        <v>90</v>
      </c>
      <c r="BK316" s="230">
        <f>ROUND(I316*H316,2)</f>
        <v>0</v>
      </c>
      <c r="BL316" s="20" t="s">
        <v>362</v>
      </c>
      <c r="BM316" s="229" t="s">
        <v>4330</v>
      </c>
    </row>
    <row r="317" s="2" customFormat="1" ht="24.15" customHeight="1">
      <c r="A317" s="42"/>
      <c r="B317" s="43"/>
      <c r="C317" s="218" t="s">
        <v>4331</v>
      </c>
      <c r="D317" s="218" t="s">
        <v>230</v>
      </c>
      <c r="E317" s="219" t="s">
        <v>4332</v>
      </c>
      <c r="F317" s="220" t="s">
        <v>4142</v>
      </c>
      <c r="G317" s="221" t="s">
        <v>1050</v>
      </c>
      <c r="H317" s="222">
        <v>1</v>
      </c>
      <c r="I317" s="223"/>
      <c r="J317" s="224">
        <f>ROUND(I317*H317,2)</f>
        <v>0</v>
      </c>
      <c r="K317" s="220" t="s">
        <v>281</v>
      </c>
      <c r="L317" s="48"/>
      <c r="M317" s="225" t="s">
        <v>44</v>
      </c>
      <c r="N317" s="226" t="s">
        <v>53</v>
      </c>
      <c r="O317" s="88"/>
      <c r="P317" s="227">
        <f>O317*H317</f>
        <v>0</v>
      </c>
      <c r="Q317" s="227">
        <v>0</v>
      </c>
      <c r="R317" s="227">
        <f>Q317*H317</f>
        <v>0</v>
      </c>
      <c r="S317" s="227">
        <v>0</v>
      </c>
      <c r="T317" s="228">
        <f>S317*H317</f>
        <v>0</v>
      </c>
      <c r="U317" s="42"/>
      <c r="V317" s="42"/>
      <c r="W317" s="42"/>
      <c r="X317" s="42"/>
      <c r="Y317" s="42"/>
      <c r="Z317" s="42"/>
      <c r="AA317" s="42"/>
      <c r="AB317" s="42"/>
      <c r="AC317" s="42"/>
      <c r="AD317" s="42"/>
      <c r="AE317" s="42"/>
      <c r="AR317" s="229" t="s">
        <v>362</v>
      </c>
      <c r="AT317" s="229" t="s">
        <v>230</v>
      </c>
      <c r="AU317" s="229" t="s">
        <v>90</v>
      </c>
      <c r="AY317" s="20" t="s">
        <v>228</v>
      </c>
      <c r="BE317" s="230">
        <f>IF(N317="základní",J317,0)</f>
        <v>0</v>
      </c>
      <c r="BF317" s="230">
        <f>IF(N317="snížená",J317,0)</f>
        <v>0</v>
      </c>
      <c r="BG317" s="230">
        <f>IF(N317="zákl. přenesená",J317,0)</f>
        <v>0</v>
      </c>
      <c r="BH317" s="230">
        <f>IF(N317="sníž. přenesená",J317,0)</f>
        <v>0</v>
      </c>
      <c r="BI317" s="230">
        <f>IF(N317="nulová",J317,0)</f>
        <v>0</v>
      </c>
      <c r="BJ317" s="20" t="s">
        <v>90</v>
      </c>
      <c r="BK317" s="230">
        <f>ROUND(I317*H317,2)</f>
        <v>0</v>
      </c>
      <c r="BL317" s="20" t="s">
        <v>362</v>
      </c>
      <c r="BM317" s="229" t="s">
        <v>4333</v>
      </c>
    </row>
    <row r="318" s="2" customFormat="1" ht="24.15" customHeight="1">
      <c r="A318" s="42"/>
      <c r="B318" s="43"/>
      <c r="C318" s="218" t="s">
        <v>4334</v>
      </c>
      <c r="D318" s="218" t="s">
        <v>230</v>
      </c>
      <c r="E318" s="219" t="s">
        <v>4335</v>
      </c>
      <c r="F318" s="220" t="s">
        <v>4336</v>
      </c>
      <c r="G318" s="221" t="s">
        <v>1050</v>
      </c>
      <c r="H318" s="222">
        <v>1</v>
      </c>
      <c r="I318" s="223"/>
      <c r="J318" s="224">
        <f>ROUND(I318*H318,2)</f>
        <v>0</v>
      </c>
      <c r="K318" s="220" t="s">
        <v>281</v>
      </c>
      <c r="L318" s="48"/>
      <c r="M318" s="225" t="s">
        <v>44</v>
      </c>
      <c r="N318" s="226" t="s">
        <v>53</v>
      </c>
      <c r="O318" s="88"/>
      <c r="P318" s="227">
        <f>O318*H318</f>
        <v>0</v>
      </c>
      <c r="Q318" s="227">
        <v>0</v>
      </c>
      <c r="R318" s="227">
        <f>Q318*H318</f>
        <v>0</v>
      </c>
      <c r="S318" s="227">
        <v>0</v>
      </c>
      <c r="T318" s="228">
        <f>S318*H318</f>
        <v>0</v>
      </c>
      <c r="U318" s="42"/>
      <c r="V318" s="42"/>
      <c r="W318" s="42"/>
      <c r="X318" s="42"/>
      <c r="Y318" s="42"/>
      <c r="Z318" s="42"/>
      <c r="AA318" s="42"/>
      <c r="AB318" s="42"/>
      <c r="AC318" s="42"/>
      <c r="AD318" s="42"/>
      <c r="AE318" s="42"/>
      <c r="AR318" s="229" t="s">
        <v>362</v>
      </c>
      <c r="AT318" s="229" t="s">
        <v>230</v>
      </c>
      <c r="AU318" s="229" t="s">
        <v>90</v>
      </c>
      <c r="AY318" s="20" t="s">
        <v>228</v>
      </c>
      <c r="BE318" s="230">
        <f>IF(N318="základní",J318,0)</f>
        <v>0</v>
      </c>
      <c r="BF318" s="230">
        <f>IF(N318="snížená",J318,0)</f>
        <v>0</v>
      </c>
      <c r="BG318" s="230">
        <f>IF(N318="zákl. přenesená",J318,0)</f>
        <v>0</v>
      </c>
      <c r="BH318" s="230">
        <f>IF(N318="sníž. přenesená",J318,0)</f>
        <v>0</v>
      </c>
      <c r="BI318" s="230">
        <f>IF(N318="nulová",J318,0)</f>
        <v>0</v>
      </c>
      <c r="BJ318" s="20" t="s">
        <v>90</v>
      </c>
      <c r="BK318" s="230">
        <f>ROUND(I318*H318,2)</f>
        <v>0</v>
      </c>
      <c r="BL318" s="20" t="s">
        <v>362</v>
      </c>
      <c r="BM318" s="229" t="s">
        <v>4337</v>
      </c>
    </row>
    <row r="319" s="2" customFormat="1" ht="24.15" customHeight="1">
      <c r="A319" s="42"/>
      <c r="B319" s="43"/>
      <c r="C319" s="218" t="s">
        <v>4338</v>
      </c>
      <c r="D319" s="218" t="s">
        <v>230</v>
      </c>
      <c r="E319" s="219" t="s">
        <v>4339</v>
      </c>
      <c r="F319" s="220" t="s">
        <v>4142</v>
      </c>
      <c r="G319" s="221" t="s">
        <v>1050</v>
      </c>
      <c r="H319" s="222">
        <v>1</v>
      </c>
      <c r="I319" s="223"/>
      <c r="J319" s="224">
        <f>ROUND(I319*H319,2)</f>
        <v>0</v>
      </c>
      <c r="K319" s="220" t="s">
        <v>281</v>
      </c>
      <c r="L319" s="48"/>
      <c r="M319" s="225" t="s">
        <v>44</v>
      </c>
      <c r="N319" s="226" t="s">
        <v>53</v>
      </c>
      <c r="O319" s="88"/>
      <c r="P319" s="227">
        <f>O319*H319</f>
        <v>0</v>
      </c>
      <c r="Q319" s="227">
        <v>0</v>
      </c>
      <c r="R319" s="227">
        <f>Q319*H319</f>
        <v>0</v>
      </c>
      <c r="S319" s="227">
        <v>0</v>
      </c>
      <c r="T319" s="228">
        <f>S319*H319</f>
        <v>0</v>
      </c>
      <c r="U319" s="42"/>
      <c r="V319" s="42"/>
      <c r="W319" s="42"/>
      <c r="X319" s="42"/>
      <c r="Y319" s="42"/>
      <c r="Z319" s="42"/>
      <c r="AA319" s="42"/>
      <c r="AB319" s="42"/>
      <c r="AC319" s="42"/>
      <c r="AD319" s="42"/>
      <c r="AE319" s="42"/>
      <c r="AR319" s="229" t="s">
        <v>362</v>
      </c>
      <c r="AT319" s="229" t="s">
        <v>230</v>
      </c>
      <c r="AU319" s="229" t="s">
        <v>90</v>
      </c>
      <c r="AY319" s="20" t="s">
        <v>228</v>
      </c>
      <c r="BE319" s="230">
        <f>IF(N319="základní",J319,0)</f>
        <v>0</v>
      </c>
      <c r="BF319" s="230">
        <f>IF(N319="snížená",J319,0)</f>
        <v>0</v>
      </c>
      <c r="BG319" s="230">
        <f>IF(N319="zákl. přenesená",J319,0)</f>
        <v>0</v>
      </c>
      <c r="BH319" s="230">
        <f>IF(N319="sníž. přenesená",J319,0)</f>
        <v>0</v>
      </c>
      <c r="BI319" s="230">
        <f>IF(N319="nulová",J319,0)</f>
        <v>0</v>
      </c>
      <c r="BJ319" s="20" t="s">
        <v>90</v>
      </c>
      <c r="BK319" s="230">
        <f>ROUND(I319*H319,2)</f>
        <v>0</v>
      </c>
      <c r="BL319" s="20" t="s">
        <v>362</v>
      </c>
      <c r="BM319" s="229" t="s">
        <v>4340</v>
      </c>
    </row>
    <row r="320" s="2" customFormat="1" ht="24.15" customHeight="1">
      <c r="A320" s="42"/>
      <c r="B320" s="43"/>
      <c r="C320" s="218" t="s">
        <v>4341</v>
      </c>
      <c r="D320" s="218" t="s">
        <v>230</v>
      </c>
      <c r="E320" s="219" t="s">
        <v>4342</v>
      </c>
      <c r="F320" s="220" t="s">
        <v>4336</v>
      </c>
      <c r="G320" s="221" t="s">
        <v>1050</v>
      </c>
      <c r="H320" s="222">
        <v>1</v>
      </c>
      <c r="I320" s="223"/>
      <c r="J320" s="224">
        <f>ROUND(I320*H320,2)</f>
        <v>0</v>
      </c>
      <c r="K320" s="220" t="s">
        <v>281</v>
      </c>
      <c r="L320" s="48"/>
      <c r="M320" s="225" t="s">
        <v>44</v>
      </c>
      <c r="N320" s="226" t="s">
        <v>53</v>
      </c>
      <c r="O320" s="88"/>
      <c r="P320" s="227">
        <f>O320*H320</f>
        <v>0</v>
      </c>
      <c r="Q320" s="227">
        <v>0</v>
      </c>
      <c r="R320" s="227">
        <f>Q320*H320</f>
        <v>0</v>
      </c>
      <c r="S320" s="227">
        <v>0</v>
      </c>
      <c r="T320" s="228">
        <f>S320*H320</f>
        <v>0</v>
      </c>
      <c r="U320" s="42"/>
      <c r="V320" s="42"/>
      <c r="W320" s="42"/>
      <c r="X320" s="42"/>
      <c r="Y320" s="42"/>
      <c r="Z320" s="42"/>
      <c r="AA320" s="42"/>
      <c r="AB320" s="42"/>
      <c r="AC320" s="42"/>
      <c r="AD320" s="42"/>
      <c r="AE320" s="42"/>
      <c r="AR320" s="229" t="s">
        <v>362</v>
      </c>
      <c r="AT320" s="229" t="s">
        <v>230</v>
      </c>
      <c r="AU320" s="229" t="s">
        <v>90</v>
      </c>
      <c r="AY320" s="20" t="s">
        <v>228</v>
      </c>
      <c r="BE320" s="230">
        <f>IF(N320="základní",J320,0)</f>
        <v>0</v>
      </c>
      <c r="BF320" s="230">
        <f>IF(N320="snížená",J320,0)</f>
        <v>0</v>
      </c>
      <c r="BG320" s="230">
        <f>IF(N320="zákl. přenesená",J320,0)</f>
        <v>0</v>
      </c>
      <c r="BH320" s="230">
        <f>IF(N320="sníž. přenesená",J320,0)</f>
        <v>0</v>
      </c>
      <c r="BI320" s="230">
        <f>IF(N320="nulová",J320,0)</f>
        <v>0</v>
      </c>
      <c r="BJ320" s="20" t="s">
        <v>90</v>
      </c>
      <c r="BK320" s="230">
        <f>ROUND(I320*H320,2)</f>
        <v>0</v>
      </c>
      <c r="BL320" s="20" t="s">
        <v>362</v>
      </c>
      <c r="BM320" s="229" t="s">
        <v>4343</v>
      </c>
    </row>
    <row r="321" s="2" customFormat="1" ht="24.15" customHeight="1">
      <c r="A321" s="42"/>
      <c r="B321" s="43"/>
      <c r="C321" s="218" t="s">
        <v>4344</v>
      </c>
      <c r="D321" s="218" t="s">
        <v>230</v>
      </c>
      <c r="E321" s="219" t="s">
        <v>4345</v>
      </c>
      <c r="F321" s="220" t="s">
        <v>4336</v>
      </c>
      <c r="G321" s="221" t="s">
        <v>1050</v>
      </c>
      <c r="H321" s="222">
        <v>1</v>
      </c>
      <c r="I321" s="223"/>
      <c r="J321" s="224">
        <f>ROUND(I321*H321,2)</f>
        <v>0</v>
      </c>
      <c r="K321" s="220" t="s">
        <v>281</v>
      </c>
      <c r="L321" s="48"/>
      <c r="M321" s="225" t="s">
        <v>44</v>
      </c>
      <c r="N321" s="226" t="s">
        <v>53</v>
      </c>
      <c r="O321" s="88"/>
      <c r="P321" s="227">
        <f>O321*H321</f>
        <v>0</v>
      </c>
      <c r="Q321" s="227">
        <v>0</v>
      </c>
      <c r="R321" s="227">
        <f>Q321*H321</f>
        <v>0</v>
      </c>
      <c r="S321" s="227">
        <v>0</v>
      </c>
      <c r="T321" s="228">
        <f>S321*H321</f>
        <v>0</v>
      </c>
      <c r="U321" s="42"/>
      <c r="V321" s="42"/>
      <c r="W321" s="42"/>
      <c r="X321" s="42"/>
      <c r="Y321" s="42"/>
      <c r="Z321" s="42"/>
      <c r="AA321" s="42"/>
      <c r="AB321" s="42"/>
      <c r="AC321" s="42"/>
      <c r="AD321" s="42"/>
      <c r="AE321" s="42"/>
      <c r="AR321" s="229" t="s">
        <v>362</v>
      </c>
      <c r="AT321" s="229" t="s">
        <v>230</v>
      </c>
      <c r="AU321" s="229" t="s">
        <v>90</v>
      </c>
      <c r="AY321" s="20" t="s">
        <v>228</v>
      </c>
      <c r="BE321" s="230">
        <f>IF(N321="základní",J321,0)</f>
        <v>0</v>
      </c>
      <c r="BF321" s="230">
        <f>IF(N321="snížená",J321,0)</f>
        <v>0</v>
      </c>
      <c r="BG321" s="230">
        <f>IF(N321="zákl. přenesená",J321,0)</f>
        <v>0</v>
      </c>
      <c r="BH321" s="230">
        <f>IF(N321="sníž. přenesená",J321,0)</f>
        <v>0</v>
      </c>
      <c r="BI321" s="230">
        <f>IF(N321="nulová",J321,0)</f>
        <v>0</v>
      </c>
      <c r="BJ321" s="20" t="s">
        <v>90</v>
      </c>
      <c r="BK321" s="230">
        <f>ROUND(I321*H321,2)</f>
        <v>0</v>
      </c>
      <c r="BL321" s="20" t="s">
        <v>362</v>
      </c>
      <c r="BM321" s="229" t="s">
        <v>4346</v>
      </c>
    </row>
    <row r="322" s="12" customFormat="1" ht="25.92" customHeight="1">
      <c r="A322" s="12"/>
      <c r="B322" s="202"/>
      <c r="C322" s="203"/>
      <c r="D322" s="204" t="s">
        <v>81</v>
      </c>
      <c r="E322" s="205" t="s">
        <v>4347</v>
      </c>
      <c r="F322" s="205" t="s">
        <v>4348</v>
      </c>
      <c r="G322" s="203"/>
      <c r="H322" s="203"/>
      <c r="I322" s="206"/>
      <c r="J322" s="207">
        <f>BK322</f>
        <v>0</v>
      </c>
      <c r="K322" s="203"/>
      <c r="L322" s="208"/>
      <c r="M322" s="209"/>
      <c r="N322" s="210"/>
      <c r="O322" s="210"/>
      <c r="P322" s="211">
        <f>P323</f>
        <v>0</v>
      </c>
      <c r="Q322" s="210"/>
      <c r="R322" s="211">
        <f>R323</f>
        <v>0</v>
      </c>
      <c r="S322" s="210"/>
      <c r="T322" s="212">
        <f>T323</f>
        <v>0</v>
      </c>
      <c r="U322" s="12"/>
      <c r="V322" s="12"/>
      <c r="W322" s="12"/>
      <c r="X322" s="12"/>
      <c r="Y322" s="12"/>
      <c r="Z322" s="12"/>
      <c r="AA322" s="12"/>
      <c r="AB322" s="12"/>
      <c r="AC322" s="12"/>
      <c r="AD322" s="12"/>
      <c r="AE322" s="12"/>
      <c r="AR322" s="213" t="s">
        <v>145</v>
      </c>
      <c r="AT322" s="214" t="s">
        <v>81</v>
      </c>
      <c r="AU322" s="214" t="s">
        <v>82</v>
      </c>
      <c r="AY322" s="213" t="s">
        <v>228</v>
      </c>
      <c r="BK322" s="215">
        <f>BK323</f>
        <v>0</v>
      </c>
    </row>
    <row r="323" s="2" customFormat="1" ht="24.15" customHeight="1">
      <c r="A323" s="42"/>
      <c r="B323" s="43"/>
      <c r="C323" s="218" t="s">
        <v>4349</v>
      </c>
      <c r="D323" s="218" t="s">
        <v>230</v>
      </c>
      <c r="E323" s="219" t="s">
        <v>4350</v>
      </c>
      <c r="F323" s="220" t="s">
        <v>4351</v>
      </c>
      <c r="G323" s="221" t="s">
        <v>1050</v>
      </c>
      <c r="H323" s="222">
        <v>1</v>
      </c>
      <c r="I323" s="223"/>
      <c r="J323" s="224">
        <f>ROUND(I323*H323,2)</f>
        <v>0</v>
      </c>
      <c r="K323" s="220" t="s">
        <v>281</v>
      </c>
      <c r="L323" s="48"/>
      <c r="M323" s="295" t="s">
        <v>44</v>
      </c>
      <c r="N323" s="296" t="s">
        <v>53</v>
      </c>
      <c r="O323" s="293"/>
      <c r="P323" s="297">
        <f>O323*H323</f>
        <v>0</v>
      </c>
      <c r="Q323" s="297">
        <v>0</v>
      </c>
      <c r="R323" s="297">
        <f>Q323*H323</f>
        <v>0</v>
      </c>
      <c r="S323" s="297">
        <v>0</v>
      </c>
      <c r="T323" s="298">
        <f>S323*H323</f>
        <v>0</v>
      </c>
      <c r="U323" s="42"/>
      <c r="V323" s="42"/>
      <c r="W323" s="42"/>
      <c r="X323" s="42"/>
      <c r="Y323" s="42"/>
      <c r="Z323" s="42"/>
      <c r="AA323" s="42"/>
      <c r="AB323" s="42"/>
      <c r="AC323" s="42"/>
      <c r="AD323" s="42"/>
      <c r="AE323" s="42"/>
      <c r="AR323" s="229" t="s">
        <v>362</v>
      </c>
      <c r="AT323" s="229" t="s">
        <v>230</v>
      </c>
      <c r="AU323" s="229" t="s">
        <v>90</v>
      </c>
      <c r="AY323" s="20" t="s">
        <v>228</v>
      </c>
      <c r="BE323" s="230">
        <f>IF(N323="základní",J323,0)</f>
        <v>0</v>
      </c>
      <c r="BF323" s="230">
        <f>IF(N323="snížená",J323,0)</f>
        <v>0</v>
      </c>
      <c r="BG323" s="230">
        <f>IF(N323="zákl. přenesená",J323,0)</f>
        <v>0</v>
      </c>
      <c r="BH323" s="230">
        <f>IF(N323="sníž. přenesená",J323,0)</f>
        <v>0</v>
      </c>
      <c r="BI323" s="230">
        <f>IF(N323="nulová",J323,0)</f>
        <v>0</v>
      </c>
      <c r="BJ323" s="20" t="s">
        <v>90</v>
      </c>
      <c r="BK323" s="230">
        <f>ROUND(I323*H323,2)</f>
        <v>0</v>
      </c>
      <c r="BL323" s="20" t="s">
        <v>362</v>
      </c>
      <c r="BM323" s="229" t="s">
        <v>4352</v>
      </c>
    </row>
    <row r="324" s="2" customFormat="1" ht="6.96" customHeight="1">
      <c r="A324" s="42"/>
      <c r="B324" s="63"/>
      <c r="C324" s="64"/>
      <c r="D324" s="64"/>
      <c r="E324" s="64"/>
      <c r="F324" s="64"/>
      <c r="G324" s="64"/>
      <c r="H324" s="64"/>
      <c r="I324" s="64"/>
      <c r="J324" s="64"/>
      <c r="K324" s="64"/>
      <c r="L324" s="48"/>
      <c r="M324" s="42"/>
      <c r="O324" s="42"/>
      <c r="P324" s="42"/>
      <c r="Q324" s="42"/>
      <c r="R324" s="42"/>
      <c r="S324" s="42"/>
      <c r="T324" s="42"/>
      <c r="U324" s="42"/>
      <c r="V324" s="42"/>
      <c r="W324" s="42"/>
      <c r="X324" s="42"/>
      <c r="Y324" s="42"/>
      <c r="Z324" s="42"/>
      <c r="AA324" s="42"/>
      <c r="AB324" s="42"/>
      <c r="AC324" s="42"/>
      <c r="AD324" s="42"/>
      <c r="AE324" s="42"/>
    </row>
  </sheetData>
  <sheetProtection sheet="1" autoFilter="0" formatColumns="0" formatRows="0" objects="1" scenarios="1" spinCount="100000" saltValue="HirtYJ++t1U0KC1cZYkbHqFa+i4eymoLj51oXXQmHaTB0OgFCFArBzu/LgLbqDognsPpkiD09ciJi3t7f1nkvw==" hashValue="Q8WmAXWIRTSaO/ehJpMamhckqG3XU8gDx30Ol29TBXNz9Qw9WFQEfeUSNQNC7LaTlG1rG3XlktLFQold+ojb8Q==" algorithmName="SHA-512" password="CC35"/>
  <autoFilter ref="C100:K323"/>
  <mergeCells count="15">
    <mergeCell ref="E7:H7"/>
    <mergeCell ref="E11:H11"/>
    <mergeCell ref="E9:H9"/>
    <mergeCell ref="E13:H13"/>
    <mergeCell ref="E22:H22"/>
    <mergeCell ref="E31:H31"/>
    <mergeCell ref="E52:H52"/>
    <mergeCell ref="E56:H56"/>
    <mergeCell ref="E54:H54"/>
    <mergeCell ref="E58:H58"/>
    <mergeCell ref="E87:H87"/>
    <mergeCell ref="E91:H91"/>
    <mergeCell ref="E89:H89"/>
    <mergeCell ref="E93:H9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127</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1" customFormat="1" ht="12" customHeight="1">
      <c r="B8" s="23"/>
      <c r="D8" s="148" t="s">
        <v>203</v>
      </c>
      <c r="L8" s="23"/>
    </row>
    <row r="9" s="2" customFormat="1" ht="16.5" customHeight="1">
      <c r="A9" s="42"/>
      <c r="B9" s="48"/>
      <c r="C9" s="42"/>
      <c r="D9" s="42"/>
      <c r="E9" s="149" t="s">
        <v>600</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8" t="s">
        <v>603</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4353</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8" t="s">
        <v>18</v>
      </c>
      <c r="E13" s="42"/>
      <c r="F13" s="138" t="s">
        <v>19</v>
      </c>
      <c r="G13" s="42"/>
      <c r="H13" s="42"/>
      <c r="I13" s="148" t="s">
        <v>20</v>
      </c>
      <c r="J13" s="138" t="s">
        <v>44</v>
      </c>
      <c r="K13" s="42"/>
      <c r="L13" s="150"/>
      <c r="S13" s="42"/>
      <c r="T13" s="42"/>
      <c r="U13" s="42"/>
      <c r="V13" s="42"/>
      <c r="W13" s="42"/>
      <c r="X13" s="42"/>
      <c r="Y13" s="42"/>
      <c r="Z13" s="42"/>
      <c r="AA13" s="42"/>
      <c r="AB13" s="42"/>
      <c r="AC13" s="42"/>
      <c r="AD13" s="42"/>
      <c r="AE13" s="42"/>
    </row>
    <row r="14" s="2" customFormat="1" ht="12" customHeight="1">
      <c r="A14" s="42"/>
      <c r="B14" s="48"/>
      <c r="C14" s="42"/>
      <c r="D14" s="148" t="s">
        <v>22</v>
      </c>
      <c r="E14" s="42"/>
      <c r="F14" s="138" t="s">
        <v>23</v>
      </c>
      <c r="G14" s="42"/>
      <c r="H14" s="42"/>
      <c r="I14" s="148" t="s">
        <v>24</v>
      </c>
      <c r="J14" s="152" t="str">
        <f>'Rekapitulace stavby'!AN8</f>
        <v>29. 8. 2024</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8" t="s">
        <v>30</v>
      </c>
      <c r="E16" s="42"/>
      <c r="F16" s="42"/>
      <c r="G16" s="42"/>
      <c r="H16" s="42"/>
      <c r="I16" s="148" t="s">
        <v>31</v>
      </c>
      <c r="J16" s="138" t="s">
        <v>32</v>
      </c>
      <c r="K16" s="42"/>
      <c r="L16" s="150"/>
      <c r="S16" s="42"/>
      <c r="T16" s="42"/>
      <c r="U16" s="42"/>
      <c r="V16" s="42"/>
      <c r="W16" s="42"/>
      <c r="X16" s="42"/>
      <c r="Y16" s="42"/>
      <c r="Z16" s="42"/>
      <c r="AA16" s="42"/>
      <c r="AB16" s="42"/>
      <c r="AC16" s="42"/>
      <c r="AD16" s="42"/>
      <c r="AE16" s="42"/>
    </row>
    <row r="17" s="2" customFormat="1" ht="18" customHeight="1">
      <c r="A17" s="42"/>
      <c r="B17" s="48"/>
      <c r="C17" s="42"/>
      <c r="D17" s="42"/>
      <c r="E17" s="138" t="s">
        <v>33</v>
      </c>
      <c r="F17" s="42"/>
      <c r="G17" s="42"/>
      <c r="H17" s="42"/>
      <c r="I17" s="148" t="s">
        <v>34</v>
      </c>
      <c r="J17" s="138" t="s">
        <v>35</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8" t="s">
        <v>36</v>
      </c>
      <c r="E19" s="42"/>
      <c r="F19" s="42"/>
      <c r="G19" s="42"/>
      <c r="H19" s="42"/>
      <c r="I19" s="148" t="s">
        <v>31</v>
      </c>
      <c r="J19" s="36"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8"/>
      <c r="G20" s="138"/>
      <c r="H20" s="138"/>
      <c r="I20" s="148" t="s">
        <v>34</v>
      </c>
      <c r="J20" s="36"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8" t="s">
        <v>38</v>
      </c>
      <c r="E22" s="42"/>
      <c r="F22" s="42"/>
      <c r="G22" s="42"/>
      <c r="H22" s="42"/>
      <c r="I22" s="148" t="s">
        <v>31</v>
      </c>
      <c r="J22" s="138" t="s">
        <v>39</v>
      </c>
      <c r="K22" s="42"/>
      <c r="L22" s="150"/>
      <c r="S22" s="42"/>
      <c r="T22" s="42"/>
      <c r="U22" s="42"/>
      <c r="V22" s="42"/>
      <c r="W22" s="42"/>
      <c r="X22" s="42"/>
      <c r="Y22" s="42"/>
      <c r="Z22" s="42"/>
      <c r="AA22" s="42"/>
      <c r="AB22" s="42"/>
      <c r="AC22" s="42"/>
      <c r="AD22" s="42"/>
      <c r="AE22" s="42"/>
    </row>
    <row r="23" s="2" customFormat="1" ht="18" customHeight="1">
      <c r="A23" s="42"/>
      <c r="B23" s="48"/>
      <c r="C23" s="42"/>
      <c r="D23" s="42"/>
      <c r="E23" s="138" t="s">
        <v>40</v>
      </c>
      <c r="F23" s="42"/>
      <c r="G23" s="42"/>
      <c r="H23" s="42"/>
      <c r="I23" s="148" t="s">
        <v>34</v>
      </c>
      <c r="J23" s="138" t="s">
        <v>41</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8" t="s">
        <v>43</v>
      </c>
      <c r="E25" s="42"/>
      <c r="F25" s="42"/>
      <c r="G25" s="42"/>
      <c r="H25" s="42"/>
      <c r="I25" s="148" t="s">
        <v>31</v>
      </c>
      <c r="J25" s="138" t="s">
        <v>44</v>
      </c>
      <c r="K25" s="42"/>
      <c r="L25" s="150"/>
      <c r="S25" s="42"/>
      <c r="T25" s="42"/>
      <c r="U25" s="42"/>
      <c r="V25" s="42"/>
      <c r="W25" s="42"/>
      <c r="X25" s="42"/>
      <c r="Y25" s="42"/>
      <c r="Z25" s="42"/>
      <c r="AA25" s="42"/>
      <c r="AB25" s="42"/>
      <c r="AC25" s="42"/>
      <c r="AD25" s="42"/>
      <c r="AE25" s="42"/>
    </row>
    <row r="26" s="2" customFormat="1" ht="18" customHeight="1">
      <c r="A26" s="42"/>
      <c r="B26" s="48"/>
      <c r="C26" s="42"/>
      <c r="D26" s="42"/>
      <c r="E26" s="138" t="s">
        <v>45</v>
      </c>
      <c r="F26" s="42"/>
      <c r="G26" s="42"/>
      <c r="H26" s="42"/>
      <c r="I26" s="148" t="s">
        <v>34</v>
      </c>
      <c r="J26" s="138" t="s">
        <v>44</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8" t="s">
        <v>46</v>
      </c>
      <c r="E28" s="42"/>
      <c r="F28" s="42"/>
      <c r="G28" s="42"/>
      <c r="H28" s="42"/>
      <c r="I28" s="42"/>
      <c r="J28" s="42"/>
      <c r="K28" s="42"/>
      <c r="L28" s="150"/>
      <c r="S28" s="42"/>
      <c r="T28" s="42"/>
      <c r="U28" s="42"/>
      <c r="V28" s="42"/>
      <c r="W28" s="42"/>
      <c r="X28" s="42"/>
      <c r="Y28" s="42"/>
      <c r="Z28" s="42"/>
      <c r="AA28" s="42"/>
      <c r="AB28" s="42"/>
      <c r="AC28" s="42"/>
      <c r="AD28" s="42"/>
      <c r="AE28" s="42"/>
    </row>
    <row r="29" s="8" customFormat="1" ht="155.25" customHeight="1">
      <c r="A29" s="153"/>
      <c r="B29" s="154"/>
      <c r="C29" s="153"/>
      <c r="D29" s="153"/>
      <c r="E29" s="155" t="s">
        <v>205</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48</v>
      </c>
      <c r="E32" s="42"/>
      <c r="F32" s="42"/>
      <c r="G32" s="42"/>
      <c r="H32" s="42"/>
      <c r="I32" s="42"/>
      <c r="J32" s="159">
        <f>ROUND(J87,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50</v>
      </c>
      <c r="G34" s="42"/>
      <c r="H34" s="42"/>
      <c r="I34" s="160" t="s">
        <v>49</v>
      </c>
      <c r="J34" s="160" t="s">
        <v>51</v>
      </c>
      <c r="K34" s="42"/>
      <c r="L34" s="150"/>
      <c r="S34" s="42"/>
      <c r="T34" s="42"/>
      <c r="U34" s="42"/>
      <c r="V34" s="42"/>
      <c r="W34" s="42"/>
      <c r="X34" s="42"/>
      <c r="Y34" s="42"/>
      <c r="Z34" s="42"/>
      <c r="AA34" s="42"/>
      <c r="AB34" s="42"/>
      <c r="AC34" s="42"/>
      <c r="AD34" s="42"/>
      <c r="AE34" s="42"/>
    </row>
    <row r="35" s="2" customFormat="1" ht="14.4" customHeight="1">
      <c r="A35" s="42"/>
      <c r="B35" s="48"/>
      <c r="C35" s="42"/>
      <c r="D35" s="161" t="s">
        <v>52</v>
      </c>
      <c r="E35" s="148" t="s">
        <v>53</v>
      </c>
      <c r="F35" s="162">
        <f>ROUND((SUM(BE87:BE95)),  2)</f>
        <v>0</v>
      </c>
      <c r="G35" s="42"/>
      <c r="H35" s="42"/>
      <c r="I35" s="163">
        <v>0.20999999999999999</v>
      </c>
      <c r="J35" s="162">
        <f>ROUND(((SUM(BE87:BE95))*I35),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8" t="s">
        <v>54</v>
      </c>
      <c r="F36" s="162">
        <f>ROUND((SUM(BF87:BF95)),  2)</f>
        <v>0</v>
      </c>
      <c r="G36" s="42"/>
      <c r="H36" s="42"/>
      <c r="I36" s="163">
        <v>0.12</v>
      </c>
      <c r="J36" s="162">
        <f>ROUND(((SUM(BF87:BF95))*I36),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55</v>
      </c>
      <c r="F37" s="162">
        <f>ROUND((SUM(BG87:BG95)),  2)</f>
        <v>0</v>
      </c>
      <c r="G37" s="42"/>
      <c r="H37" s="42"/>
      <c r="I37" s="163">
        <v>0.20999999999999999</v>
      </c>
      <c r="J37" s="162">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8" t="s">
        <v>56</v>
      </c>
      <c r="F38" s="162">
        <f>ROUND((SUM(BH87:BH95)),  2)</f>
        <v>0</v>
      </c>
      <c r="G38" s="42"/>
      <c r="H38" s="42"/>
      <c r="I38" s="163">
        <v>0.12</v>
      </c>
      <c r="J38" s="162">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57</v>
      </c>
      <c r="F39" s="162">
        <f>ROUND((SUM(BI87:BI95)),  2)</f>
        <v>0</v>
      </c>
      <c r="G39" s="42"/>
      <c r="H39" s="42"/>
      <c r="I39" s="163">
        <v>0</v>
      </c>
      <c r="J39" s="162">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4"/>
      <c r="D41" s="165" t="s">
        <v>58</v>
      </c>
      <c r="E41" s="166"/>
      <c r="F41" s="166"/>
      <c r="G41" s="167" t="s">
        <v>59</v>
      </c>
      <c r="H41" s="168" t="s">
        <v>60</v>
      </c>
      <c r="I41" s="166"/>
      <c r="J41" s="169">
        <f>SUM(J32:J39)</f>
        <v>0</v>
      </c>
      <c r="K41" s="170"/>
      <c r="L41" s="150"/>
      <c r="S41" s="42"/>
      <c r="T41" s="42"/>
      <c r="U41" s="42"/>
      <c r="V41" s="42"/>
      <c r="W41" s="42"/>
      <c r="X41" s="42"/>
      <c r="Y41" s="42"/>
      <c r="Z41" s="42"/>
      <c r="AA41" s="42"/>
      <c r="AB41" s="42"/>
      <c r="AC41" s="42"/>
      <c r="AD41" s="42"/>
      <c r="AE41" s="42"/>
    </row>
    <row r="42" s="2" customFormat="1" ht="14.4" customHeight="1">
      <c r="A42" s="42"/>
      <c r="B42" s="171"/>
      <c r="C42" s="172"/>
      <c r="D42" s="172"/>
      <c r="E42" s="172"/>
      <c r="F42" s="172"/>
      <c r="G42" s="172"/>
      <c r="H42" s="172"/>
      <c r="I42" s="172"/>
      <c r="J42" s="172"/>
      <c r="K42" s="172"/>
      <c r="L42" s="150"/>
      <c r="S42" s="42"/>
      <c r="T42" s="42"/>
      <c r="U42" s="42"/>
      <c r="V42" s="42"/>
      <c r="W42" s="42"/>
      <c r="X42" s="42"/>
      <c r="Y42" s="42"/>
      <c r="Z42" s="42"/>
      <c r="AA42" s="42"/>
      <c r="AB42" s="42"/>
      <c r="AC42" s="42"/>
      <c r="AD42" s="42"/>
      <c r="AE42" s="42"/>
    </row>
    <row r="46" s="2" customFormat="1" ht="6.96" customHeight="1">
      <c r="A46" s="42"/>
      <c r="B46" s="173"/>
      <c r="C46" s="174"/>
      <c r="D46" s="174"/>
      <c r="E46" s="174"/>
      <c r="F46" s="174"/>
      <c r="G46" s="174"/>
      <c r="H46" s="174"/>
      <c r="I46" s="174"/>
      <c r="J46" s="174"/>
      <c r="K46" s="174"/>
      <c r="L46" s="150"/>
      <c r="S46" s="42"/>
      <c r="T46" s="42"/>
      <c r="U46" s="42"/>
      <c r="V46" s="42"/>
      <c r="W46" s="42"/>
      <c r="X46" s="42"/>
      <c r="Y46" s="42"/>
      <c r="Z46" s="42"/>
      <c r="AA46" s="42"/>
      <c r="AB46" s="42"/>
      <c r="AC46" s="42"/>
      <c r="AD46" s="42"/>
      <c r="AE46" s="42"/>
    </row>
    <row r="47" s="2" customFormat="1" ht="24.96" customHeight="1">
      <c r="A47" s="42"/>
      <c r="B47" s="43"/>
      <c r="C47" s="26" t="s">
        <v>206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5" t="str">
        <f>E7</f>
        <v>Víceúčelový sportovní areál UKB - Sportovní hala</v>
      </c>
      <c r="F50" s="35"/>
      <c r="G50" s="35"/>
      <c r="H50" s="35"/>
      <c r="I50" s="44"/>
      <c r="J50" s="44"/>
      <c r="K50" s="44"/>
      <c r="L50" s="150"/>
      <c r="S50" s="42"/>
      <c r="T50" s="42"/>
      <c r="U50" s="42"/>
      <c r="V50" s="42"/>
      <c r="W50" s="42"/>
      <c r="X50" s="42"/>
      <c r="Y50" s="42"/>
      <c r="Z50" s="42"/>
      <c r="AA50" s="42"/>
      <c r="AB50" s="42"/>
      <c r="AC50" s="42"/>
      <c r="AD50" s="42"/>
      <c r="AE50" s="42"/>
    </row>
    <row r="51" s="1" customFormat="1" ht="12" customHeight="1">
      <c r="B51" s="24"/>
      <c r="C51" s="35" t="s">
        <v>203</v>
      </c>
      <c r="D51" s="25"/>
      <c r="E51" s="25"/>
      <c r="F51" s="25"/>
      <c r="G51" s="25"/>
      <c r="H51" s="25"/>
      <c r="I51" s="25"/>
      <c r="J51" s="25"/>
      <c r="K51" s="25"/>
      <c r="L51" s="23"/>
    </row>
    <row r="52" s="2" customFormat="1" ht="16.5" customHeight="1">
      <c r="A52" s="42"/>
      <c r="B52" s="43"/>
      <c r="C52" s="44"/>
      <c r="D52" s="44"/>
      <c r="E52" s="175" t="s">
        <v>600</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5" t="s">
        <v>603</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D.1.3 - Požárně bezpečnostní řešení</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ul. Netroufalky</v>
      </c>
      <c r="G56" s="44"/>
      <c r="H56" s="44"/>
      <c r="I56" s="35" t="s">
        <v>24</v>
      </c>
      <c r="J56" s="76" t="str">
        <f>IF(J14="","",J14)</f>
        <v>29. 8. 2024</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25.65" customHeight="1">
      <c r="A58" s="42"/>
      <c r="B58" s="43"/>
      <c r="C58" s="35" t="s">
        <v>30</v>
      </c>
      <c r="D58" s="44"/>
      <c r="E58" s="44"/>
      <c r="F58" s="30" t="str">
        <f>E17</f>
        <v>Masarykova univerzita</v>
      </c>
      <c r="G58" s="44"/>
      <c r="H58" s="44"/>
      <c r="I58" s="35" t="s">
        <v>38</v>
      </c>
      <c r="J58" s="40" t="str">
        <f>E23</f>
        <v>Ateliér Velehradský s.r.o.</v>
      </c>
      <c r="K58" s="44"/>
      <c r="L58" s="150"/>
      <c r="S58" s="42"/>
      <c r="T58" s="42"/>
      <c r="U58" s="42"/>
      <c r="V58" s="42"/>
      <c r="W58" s="42"/>
      <c r="X58" s="42"/>
      <c r="Y58" s="42"/>
      <c r="Z58" s="42"/>
      <c r="AA58" s="42"/>
      <c r="AB58" s="42"/>
      <c r="AC58" s="42"/>
      <c r="AD58" s="42"/>
      <c r="AE58" s="42"/>
    </row>
    <row r="59" s="2" customFormat="1" ht="40.05" customHeight="1">
      <c r="A59" s="42"/>
      <c r="B59" s="43"/>
      <c r="C59" s="35" t="s">
        <v>36</v>
      </c>
      <c r="D59" s="44"/>
      <c r="E59" s="44"/>
      <c r="F59" s="30" t="str">
        <f>IF(E20="","",E20)</f>
        <v>Vyplň údaj</v>
      </c>
      <c r="G59" s="44"/>
      <c r="H59" s="44"/>
      <c r="I59" s="35" t="s">
        <v>43</v>
      </c>
      <c r="J59" s="40" t="str">
        <f>E26</f>
        <v>Ing. Vojtěch Biolek - Ateliér Velehradský s.r.o.</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207</v>
      </c>
      <c r="D61" s="177"/>
      <c r="E61" s="177"/>
      <c r="F61" s="177"/>
      <c r="G61" s="177"/>
      <c r="H61" s="177"/>
      <c r="I61" s="177"/>
      <c r="J61" s="178" t="s">
        <v>208</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80</v>
      </c>
      <c r="D63" s="44"/>
      <c r="E63" s="44"/>
      <c r="F63" s="44"/>
      <c r="G63" s="44"/>
      <c r="H63" s="44"/>
      <c r="I63" s="44"/>
      <c r="J63" s="106">
        <f>J87</f>
        <v>0</v>
      </c>
      <c r="K63" s="44"/>
      <c r="L63" s="150"/>
      <c r="S63" s="42"/>
      <c r="T63" s="42"/>
      <c r="U63" s="42"/>
      <c r="V63" s="42"/>
      <c r="W63" s="42"/>
      <c r="X63" s="42"/>
      <c r="Y63" s="42"/>
      <c r="Z63" s="42"/>
      <c r="AA63" s="42"/>
      <c r="AB63" s="42"/>
      <c r="AC63" s="42"/>
      <c r="AD63" s="42"/>
      <c r="AE63" s="42"/>
      <c r="AU63" s="20" t="s">
        <v>209</v>
      </c>
    </row>
    <row r="64" s="9" customFormat="1" ht="24.96" customHeight="1">
      <c r="A64" s="9"/>
      <c r="B64" s="180"/>
      <c r="C64" s="181"/>
      <c r="D64" s="182" t="s">
        <v>618</v>
      </c>
      <c r="E64" s="183"/>
      <c r="F64" s="183"/>
      <c r="G64" s="183"/>
      <c r="H64" s="183"/>
      <c r="I64" s="183"/>
      <c r="J64" s="184">
        <f>J88</f>
        <v>0</v>
      </c>
      <c r="K64" s="181"/>
      <c r="L64" s="185"/>
      <c r="S64" s="9"/>
      <c r="T64" s="9"/>
      <c r="U64" s="9"/>
      <c r="V64" s="9"/>
      <c r="W64" s="9"/>
      <c r="X64" s="9"/>
      <c r="Y64" s="9"/>
      <c r="Z64" s="9"/>
      <c r="AA64" s="9"/>
      <c r="AB64" s="9"/>
      <c r="AC64" s="9"/>
      <c r="AD64" s="9"/>
      <c r="AE64" s="9"/>
    </row>
    <row r="65" s="10" customFormat="1" ht="19.92" customHeight="1">
      <c r="A65" s="10"/>
      <c r="B65" s="186"/>
      <c r="C65" s="129"/>
      <c r="D65" s="187" t="s">
        <v>4354</v>
      </c>
      <c r="E65" s="188"/>
      <c r="F65" s="188"/>
      <c r="G65" s="188"/>
      <c r="H65" s="188"/>
      <c r="I65" s="188"/>
      <c r="J65" s="189">
        <f>J89</f>
        <v>0</v>
      </c>
      <c r="K65" s="129"/>
      <c r="L65" s="190"/>
      <c r="S65" s="10"/>
      <c r="T65" s="10"/>
      <c r="U65" s="10"/>
      <c r="V65" s="10"/>
      <c r="W65" s="10"/>
      <c r="X65" s="10"/>
      <c r="Y65" s="10"/>
      <c r="Z65" s="10"/>
      <c r="AA65" s="10"/>
      <c r="AB65" s="10"/>
      <c r="AC65" s="10"/>
      <c r="AD65" s="10"/>
      <c r="AE65" s="10"/>
    </row>
    <row r="66" s="2" customFormat="1" ht="21.84"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6.96" customHeight="1">
      <c r="A67" s="42"/>
      <c r="B67" s="63"/>
      <c r="C67" s="64"/>
      <c r="D67" s="64"/>
      <c r="E67" s="64"/>
      <c r="F67" s="64"/>
      <c r="G67" s="64"/>
      <c r="H67" s="64"/>
      <c r="I67" s="64"/>
      <c r="J67" s="64"/>
      <c r="K67" s="64"/>
      <c r="L67" s="150"/>
      <c r="S67" s="42"/>
      <c r="T67" s="42"/>
      <c r="U67" s="42"/>
      <c r="V67" s="42"/>
      <c r="W67" s="42"/>
      <c r="X67" s="42"/>
      <c r="Y67" s="42"/>
      <c r="Z67" s="42"/>
      <c r="AA67" s="42"/>
      <c r="AB67" s="42"/>
      <c r="AC67" s="42"/>
      <c r="AD67" s="42"/>
      <c r="AE67" s="42"/>
    </row>
    <row r="71" s="2" customFormat="1" ht="6.96" customHeight="1">
      <c r="A71" s="42"/>
      <c r="B71" s="65"/>
      <c r="C71" s="66"/>
      <c r="D71" s="66"/>
      <c r="E71" s="66"/>
      <c r="F71" s="66"/>
      <c r="G71" s="66"/>
      <c r="H71" s="66"/>
      <c r="I71" s="66"/>
      <c r="J71" s="66"/>
      <c r="K71" s="66"/>
      <c r="L71" s="150"/>
      <c r="S71" s="42"/>
      <c r="T71" s="42"/>
      <c r="U71" s="42"/>
      <c r="V71" s="42"/>
      <c r="W71" s="42"/>
      <c r="X71" s="42"/>
      <c r="Y71" s="42"/>
      <c r="Z71" s="42"/>
      <c r="AA71" s="42"/>
      <c r="AB71" s="42"/>
      <c r="AC71" s="42"/>
      <c r="AD71" s="42"/>
      <c r="AE71" s="42"/>
    </row>
    <row r="72" s="2" customFormat="1" ht="24.96" customHeight="1">
      <c r="A72" s="42"/>
      <c r="B72" s="43"/>
      <c r="C72" s="26" t="s">
        <v>213</v>
      </c>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6.96" customHeight="1">
      <c r="A73" s="42"/>
      <c r="B73" s="43"/>
      <c r="C73" s="44"/>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12" customHeight="1">
      <c r="A74" s="42"/>
      <c r="B74" s="43"/>
      <c r="C74" s="35" t="s">
        <v>16</v>
      </c>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6.5" customHeight="1">
      <c r="A75" s="42"/>
      <c r="B75" s="43"/>
      <c r="C75" s="44"/>
      <c r="D75" s="44"/>
      <c r="E75" s="175" t="str">
        <f>E7</f>
        <v>Víceúčelový sportovní areál UKB - Sportovní hala</v>
      </c>
      <c r="F75" s="35"/>
      <c r="G75" s="35"/>
      <c r="H75" s="35"/>
      <c r="I75" s="44"/>
      <c r="J75" s="44"/>
      <c r="K75" s="44"/>
      <c r="L75" s="150"/>
      <c r="S75" s="42"/>
      <c r="T75" s="42"/>
      <c r="U75" s="42"/>
      <c r="V75" s="42"/>
      <c r="W75" s="42"/>
      <c r="X75" s="42"/>
      <c r="Y75" s="42"/>
      <c r="Z75" s="42"/>
      <c r="AA75" s="42"/>
      <c r="AB75" s="42"/>
      <c r="AC75" s="42"/>
      <c r="AD75" s="42"/>
      <c r="AE75" s="42"/>
    </row>
    <row r="76" s="1" customFormat="1" ht="12" customHeight="1">
      <c r="B76" s="24"/>
      <c r="C76" s="35" t="s">
        <v>203</v>
      </c>
      <c r="D76" s="25"/>
      <c r="E76" s="25"/>
      <c r="F76" s="25"/>
      <c r="G76" s="25"/>
      <c r="H76" s="25"/>
      <c r="I76" s="25"/>
      <c r="J76" s="25"/>
      <c r="K76" s="25"/>
      <c r="L76" s="23"/>
    </row>
    <row r="77" s="2" customFormat="1" ht="16.5" customHeight="1">
      <c r="A77" s="42"/>
      <c r="B77" s="43"/>
      <c r="C77" s="44"/>
      <c r="D77" s="44"/>
      <c r="E77" s="175" t="s">
        <v>600</v>
      </c>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5" t="s">
        <v>603</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73" t="str">
        <f>E11</f>
        <v>D.1.3 - Požárně bezpečnostní řešení</v>
      </c>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2" customHeight="1">
      <c r="A81" s="42"/>
      <c r="B81" s="43"/>
      <c r="C81" s="35" t="s">
        <v>22</v>
      </c>
      <c r="D81" s="44"/>
      <c r="E81" s="44"/>
      <c r="F81" s="30" t="str">
        <f>F14</f>
        <v>ul. Netroufalky</v>
      </c>
      <c r="G81" s="44"/>
      <c r="H81" s="44"/>
      <c r="I81" s="35" t="s">
        <v>24</v>
      </c>
      <c r="J81" s="76" t="str">
        <f>IF(J14="","",J14)</f>
        <v>29. 8. 2024</v>
      </c>
      <c r="K81" s="44"/>
      <c r="L81" s="150"/>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25.65" customHeight="1">
      <c r="A83" s="42"/>
      <c r="B83" s="43"/>
      <c r="C83" s="35" t="s">
        <v>30</v>
      </c>
      <c r="D83" s="44"/>
      <c r="E83" s="44"/>
      <c r="F83" s="30" t="str">
        <f>E17</f>
        <v>Masarykova univerzita</v>
      </c>
      <c r="G83" s="44"/>
      <c r="H83" s="44"/>
      <c r="I83" s="35" t="s">
        <v>38</v>
      </c>
      <c r="J83" s="40" t="str">
        <f>E23</f>
        <v>Ateliér Velehradský s.r.o.</v>
      </c>
      <c r="K83" s="44"/>
      <c r="L83" s="150"/>
      <c r="S83" s="42"/>
      <c r="T83" s="42"/>
      <c r="U83" s="42"/>
      <c r="V83" s="42"/>
      <c r="W83" s="42"/>
      <c r="X83" s="42"/>
      <c r="Y83" s="42"/>
      <c r="Z83" s="42"/>
      <c r="AA83" s="42"/>
      <c r="AB83" s="42"/>
      <c r="AC83" s="42"/>
      <c r="AD83" s="42"/>
      <c r="AE83" s="42"/>
    </row>
    <row r="84" s="2" customFormat="1" ht="40.05" customHeight="1">
      <c r="A84" s="42"/>
      <c r="B84" s="43"/>
      <c r="C84" s="35" t="s">
        <v>36</v>
      </c>
      <c r="D84" s="44"/>
      <c r="E84" s="44"/>
      <c r="F84" s="30" t="str">
        <f>IF(E20="","",E20)</f>
        <v>Vyplň údaj</v>
      </c>
      <c r="G84" s="44"/>
      <c r="H84" s="44"/>
      <c r="I84" s="35" t="s">
        <v>43</v>
      </c>
      <c r="J84" s="40" t="str">
        <f>E26</f>
        <v>Ing. Vojtěch Biolek - Ateliér Velehradský s.r.o.</v>
      </c>
      <c r="K84" s="44"/>
      <c r="L84" s="150"/>
      <c r="S84" s="42"/>
      <c r="T84" s="42"/>
      <c r="U84" s="42"/>
      <c r="V84" s="42"/>
      <c r="W84" s="42"/>
      <c r="X84" s="42"/>
      <c r="Y84" s="42"/>
      <c r="Z84" s="42"/>
      <c r="AA84" s="42"/>
      <c r="AB84" s="42"/>
      <c r="AC84" s="42"/>
      <c r="AD84" s="42"/>
      <c r="AE84" s="42"/>
    </row>
    <row r="85" s="2" customFormat="1" ht="10.32"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11" customFormat="1" ht="29.28" customHeight="1">
      <c r="A86" s="191"/>
      <c r="B86" s="192"/>
      <c r="C86" s="193" t="s">
        <v>214</v>
      </c>
      <c r="D86" s="194" t="s">
        <v>67</v>
      </c>
      <c r="E86" s="194" t="s">
        <v>63</v>
      </c>
      <c r="F86" s="194" t="s">
        <v>64</v>
      </c>
      <c r="G86" s="194" t="s">
        <v>215</v>
      </c>
      <c r="H86" s="194" t="s">
        <v>216</v>
      </c>
      <c r="I86" s="194" t="s">
        <v>217</v>
      </c>
      <c r="J86" s="194" t="s">
        <v>208</v>
      </c>
      <c r="K86" s="195" t="s">
        <v>218</v>
      </c>
      <c r="L86" s="196"/>
      <c r="M86" s="96" t="s">
        <v>44</v>
      </c>
      <c r="N86" s="97" t="s">
        <v>52</v>
      </c>
      <c r="O86" s="97" t="s">
        <v>219</v>
      </c>
      <c r="P86" s="97" t="s">
        <v>220</v>
      </c>
      <c r="Q86" s="97" t="s">
        <v>221</v>
      </c>
      <c r="R86" s="97" t="s">
        <v>222</v>
      </c>
      <c r="S86" s="97" t="s">
        <v>223</v>
      </c>
      <c r="T86" s="98" t="s">
        <v>224</v>
      </c>
      <c r="U86" s="191"/>
      <c r="V86" s="191"/>
      <c r="W86" s="191"/>
      <c r="X86" s="191"/>
      <c r="Y86" s="191"/>
      <c r="Z86" s="191"/>
      <c r="AA86" s="191"/>
      <c r="AB86" s="191"/>
      <c r="AC86" s="191"/>
      <c r="AD86" s="191"/>
      <c r="AE86" s="191"/>
    </row>
    <row r="87" s="2" customFormat="1" ht="22.8" customHeight="1">
      <c r="A87" s="42"/>
      <c r="B87" s="43"/>
      <c r="C87" s="103" t="s">
        <v>225</v>
      </c>
      <c r="D87" s="44"/>
      <c r="E87" s="44"/>
      <c r="F87" s="44"/>
      <c r="G87" s="44"/>
      <c r="H87" s="44"/>
      <c r="I87" s="44"/>
      <c r="J87" s="197">
        <f>BK87</f>
        <v>0</v>
      </c>
      <c r="K87" s="44"/>
      <c r="L87" s="48"/>
      <c r="M87" s="99"/>
      <c r="N87" s="198"/>
      <c r="O87" s="100"/>
      <c r="P87" s="199">
        <f>P88</f>
        <v>0</v>
      </c>
      <c r="Q87" s="100"/>
      <c r="R87" s="199">
        <f>R88</f>
        <v>0</v>
      </c>
      <c r="S87" s="100"/>
      <c r="T87" s="200">
        <f>T88</f>
        <v>0</v>
      </c>
      <c r="U87" s="42"/>
      <c r="V87" s="42"/>
      <c r="W87" s="42"/>
      <c r="X87" s="42"/>
      <c r="Y87" s="42"/>
      <c r="Z87" s="42"/>
      <c r="AA87" s="42"/>
      <c r="AB87" s="42"/>
      <c r="AC87" s="42"/>
      <c r="AD87" s="42"/>
      <c r="AE87" s="42"/>
      <c r="AT87" s="20" t="s">
        <v>81</v>
      </c>
      <c r="AU87" s="20" t="s">
        <v>209</v>
      </c>
      <c r="BK87" s="201">
        <f>BK88</f>
        <v>0</v>
      </c>
    </row>
    <row r="88" s="12" customFormat="1" ht="25.92" customHeight="1">
      <c r="A88" s="12"/>
      <c r="B88" s="202"/>
      <c r="C88" s="203"/>
      <c r="D88" s="204" t="s">
        <v>81</v>
      </c>
      <c r="E88" s="205" t="s">
        <v>984</v>
      </c>
      <c r="F88" s="205" t="s">
        <v>985</v>
      </c>
      <c r="G88" s="203"/>
      <c r="H88" s="203"/>
      <c r="I88" s="206"/>
      <c r="J88" s="207">
        <f>BK88</f>
        <v>0</v>
      </c>
      <c r="K88" s="203"/>
      <c r="L88" s="208"/>
      <c r="M88" s="209"/>
      <c r="N88" s="210"/>
      <c r="O88" s="210"/>
      <c r="P88" s="211">
        <f>P89</f>
        <v>0</v>
      </c>
      <c r="Q88" s="210"/>
      <c r="R88" s="211">
        <f>R89</f>
        <v>0</v>
      </c>
      <c r="S88" s="210"/>
      <c r="T88" s="212">
        <f>T89</f>
        <v>0</v>
      </c>
      <c r="U88" s="12"/>
      <c r="V88" s="12"/>
      <c r="W88" s="12"/>
      <c r="X88" s="12"/>
      <c r="Y88" s="12"/>
      <c r="Z88" s="12"/>
      <c r="AA88" s="12"/>
      <c r="AB88" s="12"/>
      <c r="AC88" s="12"/>
      <c r="AD88" s="12"/>
      <c r="AE88" s="12"/>
      <c r="AR88" s="213" t="s">
        <v>92</v>
      </c>
      <c r="AT88" s="214" t="s">
        <v>81</v>
      </c>
      <c r="AU88" s="214" t="s">
        <v>82</v>
      </c>
      <c r="AY88" s="213" t="s">
        <v>228</v>
      </c>
      <c r="BK88" s="215">
        <f>BK89</f>
        <v>0</v>
      </c>
    </row>
    <row r="89" s="12" customFormat="1" ht="22.8" customHeight="1">
      <c r="A89" s="12"/>
      <c r="B89" s="202"/>
      <c r="C89" s="203"/>
      <c r="D89" s="204" t="s">
        <v>81</v>
      </c>
      <c r="E89" s="216" t="s">
        <v>4355</v>
      </c>
      <c r="F89" s="216" t="s">
        <v>4356</v>
      </c>
      <c r="G89" s="203"/>
      <c r="H89" s="203"/>
      <c r="I89" s="206"/>
      <c r="J89" s="217">
        <f>BK89</f>
        <v>0</v>
      </c>
      <c r="K89" s="203"/>
      <c r="L89" s="208"/>
      <c r="M89" s="209"/>
      <c r="N89" s="210"/>
      <c r="O89" s="210"/>
      <c r="P89" s="211">
        <f>SUM(P90:P95)</f>
        <v>0</v>
      </c>
      <c r="Q89" s="210"/>
      <c r="R89" s="211">
        <f>SUM(R90:R95)</f>
        <v>0</v>
      </c>
      <c r="S89" s="210"/>
      <c r="T89" s="212">
        <f>SUM(T90:T95)</f>
        <v>0</v>
      </c>
      <c r="U89" s="12"/>
      <c r="V89" s="12"/>
      <c r="W89" s="12"/>
      <c r="X89" s="12"/>
      <c r="Y89" s="12"/>
      <c r="Z89" s="12"/>
      <c r="AA89" s="12"/>
      <c r="AB89" s="12"/>
      <c r="AC89" s="12"/>
      <c r="AD89" s="12"/>
      <c r="AE89" s="12"/>
      <c r="AR89" s="213" t="s">
        <v>92</v>
      </c>
      <c r="AT89" s="214" t="s">
        <v>81</v>
      </c>
      <c r="AU89" s="214" t="s">
        <v>90</v>
      </c>
      <c r="AY89" s="213" t="s">
        <v>228</v>
      </c>
      <c r="BK89" s="215">
        <f>SUM(BK90:BK95)</f>
        <v>0</v>
      </c>
    </row>
    <row r="90" s="2" customFormat="1" ht="21.75" customHeight="1">
      <c r="A90" s="42"/>
      <c r="B90" s="43"/>
      <c r="C90" s="218" t="s">
        <v>90</v>
      </c>
      <c r="D90" s="218" t="s">
        <v>230</v>
      </c>
      <c r="E90" s="219" t="s">
        <v>4357</v>
      </c>
      <c r="F90" s="220" t="s">
        <v>4358</v>
      </c>
      <c r="G90" s="221" t="s">
        <v>233</v>
      </c>
      <c r="H90" s="222">
        <v>5</v>
      </c>
      <c r="I90" s="223"/>
      <c r="J90" s="224">
        <f>ROUND(I90*H90,2)</f>
        <v>0</v>
      </c>
      <c r="K90" s="220" t="s">
        <v>281</v>
      </c>
      <c r="L90" s="48"/>
      <c r="M90" s="225" t="s">
        <v>44</v>
      </c>
      <c r="N90" s="226" t="s">
        <v>53</v>
      </c>
      <c r="O90" s="88"/>
      <c r="P90" s="227">
        <f>O90*H90</f>
        <v>0</v>
      </c>
      <c r="Q90" s="227">
        <v>0</v>
      </c>
      <c r="R90" s="227">
        <f>Q90*H90</f>
        <v>0</v>
      </c>
      <c r="S90" s="227">
        <v>0</v>
      </c>
      <c r="T90" s="228">
        <f>S90*H90</f>
        <v>0</v>
      </c>
      <c r="U90" s="42"/>
      <c r="V90" s="42"/>
      <c r="W90" s="42"/>
      <c r="X90" s="42"/>
      <c r="Y90" s="42"/>
      <c r="Z90" s="42"/>
      <c r="AA90" s="42"/>
      <c r="AB90" s="42"/>
      <c r="AC90" s="42"/>
      <c r="AD90" s="42"/>
      <c r="AE90" s="42"/>
      <c r="AR90" s="229" t="s">
        <v>362</v>
      </c>
      <c r="AT90" s="229" t="s">
        <v>230</v>
      </c>
      <c r="AU90" s="229" t="s">
        <v>92</v>
      </c>
      <c r="AY90" s="20" t="s">
        <v>228</v>
      </c>
      <c r="BE90" s="230">
        <f>IF(N90="základní",J90,0)</f>
        <v>0</v>
      </c>
      <c r="BF90" s="230">
        <f>IF(N90="snížená",J90,0)</f>
        <v>0</v>
      </c>
      <c r="BG90" s="230">
        <f>IF(N90="zákl. přenesená",J90,0)</f>
        <v>0</v>
      </c>
      <c r="BH90" s="230">
        <f>IF(N90="sníž. přenesená",J90,0)</f>
        <v>0</v>
      </c>
      <c r="BI90" s="230">
        <f>IF(N90="nulová",J90,0)</f>
        <v>0</v>
      </c>
      <c r="BJ90" s="20" t="s">
        <v>90</v>
      </c>
      <c r="BK90" s="230">
        <f>ROUND(I90*H90,2)</f>
        <v>0</v>
      </c>
      <c r="BL90" s="20" t="s">
        <v>362</v>
      </c>
      <c r="BM90" s="229" t="s">
        <v>4359</v>
      </c>
    </row>
    <row r="91" s="2" customFormat="1">
      <c r="A91" s="42"/>
      <c r="B91" s="43"/>
      <c r="C91" s="44"/>
      <c r="D91" s="238" t="s">
        <v>328</v>
      </c>
      <c r="E91" s="44"/>
      <c r="F91" s="279" t="s">
        <v>4360</v>
      </c>
      <c r="G91" s="44"/>
      <c r="H91" s="44"/>
      <c r="I91" s="233"/>
      <c r="J91" s="44"/>
      <c r="K91" s="44"/>
      <c r="L91" s="48"/>
      <c r="M91" s="234"/>
      <c r="N91" s="235"/>
      <c r="O91" s="88"/>
      <c r="P91" s="88"/>
      <c r="Q91" s="88"/>
      <c r="R91" s="88"/>
      <c r="S91" s="88"/>
      <c r="T91" s="89"/>
      <c r="U91" s="42"/>
      <c r="V91" s="42"/>
      <c r="W91" s="42"/>
      <c r="X91" s="42"/>
      <c r="Y91" s="42"/>
      <c r="Z91" s="42"/>
      <c r="AA91" s="42"/>
      <c r="AB91" s="42"/>
      <c r="AC91" s="42"/>
      <c r="AD91" s="42"/>
      <c r="AE91" s="42"/>
      <c r="AT91" s="20" t="s">
        <v>328</v>
      </c>
      <c r="AU91" s="20" t="s">
        <v>92</v>
      </c>
    </row>
    <row r="92" s="2" customFormat="1" ht="21.75" customHeight="1">
      <c r="A92" s="42"/>
      <c r="B92" s="43"/>
      <c r="C92" s="218" t="s">
        <v>92</v>
      </c>
      <c r="D92" s="218" t="s">
        <v>230</v>
      </c>
      <c r="E92" s="219" t="s">
        <v>4361</v>
      </c>
      <c r="F92" s="220" t="s">
        <v>4362</v>
      </c>
      <c r="G92" s="221" t="s">
        <v>233</v>
      </c>
      <c r="H92" s="222">
        <v>5</v>
      </c>
      <c r="I92" s="223"/>
      <c r="J92" s="224">
        <f>ROUND(I92*H92,2)</f>
        <v>0</v>
      </c>
      <c r="K92" s="220" t="s">
        <v>281</v>
      </c>
      <c r="L92" s="48"/>
      <c r="M92" s="225" t="s">
        <v>44</v>
      </c>
      <c r="N92" s="226" t="s">
        <v>53</v>
      </c>
      <c r="O92" s="88"/>
      <c r="P92" s="227">
        <f>O92*H92</f>
        <v>0</v>
      </c>
      <c r="Q92" s="227">
        <v>0</v>
      </c>
      <c r="R92" s="227">
        <f>Q92*H92</f>
        <v>0</v>
      </c>
      <c r="S92" s="227">
        <v>0</v>
      </c>
      <c r="T92" s="228">
        <f>S92*H92</f>
        <v>0</v>
      </c>
      <c r="U92" s="42"/>
      <c r="V92" s="42"/>
      <c r="W92" s="42"/>
      <c r="X92" s="42"/>
      <c r="Y92" s="42"/>
      <c r="Z92" s="42"/>
      <c r="AA92" s="42"/>
      <c r="AB92" s="42"/>
      <c r="AC92" s="42"/>
      <c r="AD92" s="42"/>
      <c r="AE92" s="42"/>
      <c r="AR92" s="229" t="s">
        <v>362</v>
      </c>
      <c r="AT92" s="229" t="s">
        <v>230</v>
      </c>
      <c r="AU92" s="229" t="s">
        <v>92</v>
      </c>
      <c r="AY92" s="20" t="s">
        <v>228</v>
      </c>
      <c r="BE92" s="230">
        <f>IF(N92="základní",J92,0)</f>
        <v>0</v>
      </c>
      <c r="BF92" s="230">
        <f>IF(N92="snížená",J92,0)</f>
        <v>0</v>
      </c>
      <c r="BG92" s="230">
        <f>IF(N92="zákl. přenesená",J92,0)</f>
        <v>0</v>
      </c>
      <c r="BH92" s="230">
        <f>IF(N92="sníž. přenesená",J92,0)</f>
        <v>0</v>
      </c>
      <c r="BI92" s="230">
        <f>IF(N92="nulová",J92,0)</f>
        <v>0</v>
      </c>
      <c r="BJ92" s="20" t="s">
        <v>90</v>
      </c>
      <c r="BK92" s="230">
        <f>ROUND(I92*H92,2)</f>
        <v>0</v>
      </c>
      <c r="BL92" s="20" t="s">
        <v>362</v>
      </c>
      <c r="BM92" s="229" t="s">
        <v>4363</v>
      </c>
    </row>
    <row r="93" s="2" customFormat="1">
      <c r="A93" s="42"/>
      <c r="B93" s="43"/>
      <c r="C93" s="44"/>
      <c r="D93" s="238" t="s">
        <v>328</v>
      </c>
      <c r="E93" s="44"/>
      <c r="F93" s="279" t="s">
        <v>4360</v>
      </c>
      <c r="G93" s="44"/>
      <c r="H93" s="44"/>
      <c r="I93" s="233"/>
      <c r="J93" s="44"/>
      <c r="K93" s="44"/>
      <c r="L93" s="48"/>
      <c r="M93" s="234"/>
      <c r="N93" s="235"/>
      <c r="O93" s="88"/>
      <c r="P93" s="88"/>
      <c r="Q93" s="88"/>
      <c r="R93" s="88"/>
      <c r="S93" s="88"/>
      <c r="T93" s="89"/>
      <c r="U93" s="42"/>
      <c r="V93" s="42"/>
      <c r="W93" s="42"/>
      <c r="X93" s="42"/>
      <c r="Y93" s="42"/>
      <c r="Z93" s="42"/>
      <c r="AA93" s="42"/>
      <c r="AB93" s="42"/>
      <c r="AC93" s="42"/>
      <c r="AD93" s="42"/>
      <c r="AE93" s="42"/>
      <c r="AT93" s="20" t="s">
        <v>328</v>
      </c>
      <c r="AU93" s="20" t="s">
        <v>92</v>
      </c>
    </row>
    <row r="94" s="2" customFormat="1" ht="21.75" customHeight="1">
      <c r="A94" s="42"/>
      <c r="B94" s="43"/>
      <c r="C94" s="218" t="s">
        <v>105</v>
      </c>
      <c r="D94" s="218" t="s">
        <v>230</v>
      </c>
      <c r="E94" s="219" t="s">
        <v>4364</v>
      </c>
      <c r="F94" s="220" t="s">
        <v>4365</v>
      </c>
      <c r="G94" s="221" t="s">
        <v>233</v>
      </c>
      <c r="H94" s="222">
        <v>5</v>
      </c>
      <c r="I94" s="223"/>
      <c r="J94" s="224">
        <f>ROUND(I94*H94,2)</f>
        <v>0</v>
      </c>
      <c r="K94" s="220" t="s">
        <v>281</v>
      </c>
      <c r="L94" s="48"/>
      <c r="M94" s="225" t="s">
        <v>44</v>
      </c>
      <c r="N94" s="226" t="s">
        <v>53</v>
      </c>
      <c r="O94" s="88"/>
      <c r="P94" s="227">
        <f>O94*H94</f>
        <v>0</v>
      </c>
      <c r="Q94" s="227">
        <v>0</v>
      </c>
      <c r="R94" s="227">
        <f>Q94*H94</f>
        <v>0</v>
      </c>
      <c r="S94" s="227">
        <v>0</v>
      </c>
      <c r="T94" s="228">
        <f>S94*H94</f>
        <v>0</v>
      </c>
      <c r="U94" s="42"/>
      <c r="V94" s="42"/>
      <c r="W94" s="42"/>
      <c r="X94" s="42"/>
      <c r="Y94" s="42"/>
      <c r="Z94" s="42"/>
      <c r="AA94" s="42"/>
      <c r="AB94" s="42"/>
      <c r="AC94" s="42"/>
      <c r="AD94" s="42"/>
      <c r="AE94" s="42"/>
      <c r="AR94" s="229" t="s">
        <v>362</v>
      </c>
      <c r="AT94" s="229" t="s">
        <v>230</v>
      </c>
      <c r="AU94" s="229" t="s">
        <v>92</v>
      </c>
      <c r="AY94" s="20" t="s">
        <v>228</v>
      </c>
      <c r="BE94" s="230">
        <f>IF(N94="základní",J94,0)</f>
        <v>0</v>
      </c>
      <c r="BF94" s="230">
        <f>IF(N94="snížená",J94,0)</f>
        <v>0</v>
      </c>
      <c r="BG94" s="230">
        <f>IF(N94="zákl. přenesená",J94,0)</f>
        <v>0</v>
      </c>
      <c r="BH94" s="230">
        <f>IF(N94="sníž. přenesená",J94,0)</f>
        <v>0</v>
      </c>
      <c r="BI94" s="230">
        <f>IF(N94="nulová",J94,0)</f>
        <v>0</v>
      </c>
      <c r="BJ94" s="20" t="s">
        <v>90</v>
      </c>
      <c r="BK94" s="230">
        <f>ROUND(I94*H94,2)</f>
        <v>0</v>
      </c>
      <c r="BL94" s="20" t="s">
        <v>362</v>
      </c>
      <c r="BM94" s="229" t="s">
        <v>4366</v>
      </c>
    </row>
    <row r="95" s="2" customFormat="1">
      <c r="A95" s="42"/>
      <c r="B95" s="43"/>
      <c r="C95" s="44"/>
      <c r="D95" s="238" t="s">
        <v>328</v>
      </c>
      <c r="E95" s="44"/>
      <c r="F95" s="279" t="s">
        <v>4360</v>
      </c>
      <c r="G95" s="44"/>
      <c r="H95" s="44"/>
      <c r="I95" s="233"/>
      <c r="J95" s="44"/>
      <c r="K95" s="44"/>
      <c r="L95" s="48"/>
      <c r="M95" s="291"/>
      <c r="N95" s="292"/>
      <c r="O95" s="293"/>
      <c r="P95" s="293"/>
      <c r="Q95" s="293"/>
      <c r="R95" s="293"/>
      <c r="S95" s="293"/>
      <c r="T95" s="294"/>
      <c r="U95" s="42"/>
      <c r="V95" s="42"/>
      <c r="W95" s="42"/>
      <c r="X95" s="42"/>
      <c r="Y95" s="42"/>
      <c r="Z95" s="42"/>
      <c r="AA95" s="42"/>
      <c r="AB95" s="42"/>
      <c r="AC95" s="42"/>
      <c r="AD95" s="42"/>
      <c r="AE95" s="42"/>
      <c r="AT95" s="20" t="s">
        <v>328</v>
      </c>
      <c r="AU95" s="20" t="s">
        <v>92</v>
      </c>
    </row>
    <row r="96" s="2" customFormat="1" ht="6.96" customHeight="1">
      <c r="A96" s="42"/>
      <c r="B96" s="63"/>
      <c r="C96" s="64"/>
      <c r="D96" s="64"/>
      <c r="E96" s="64"/>
      <c r="F96" s="64"/>
      <c r="G96" s="64"/>
      <c r="H96" s="64"/>
      <c r="I96" s="64"/>
      <c r="J96" s="64"/>
      <c r="K96" s="64"/>
      <c r="L96" s="48"/>
      <c r="M96" s="42"/>
      <c r="O96" s="42"/>
      <c r="P96" s="42"/>
      <c r="Q96" s="42"/>
      <c r="R96" s="42"/>
      <c r="S96" s="42"/>
      <c r="T96" s="42"/>
      <c r="U96" s="42"/>
      <c r="V96" s="42"/>
      <c r="W96" s="42"/>
      <c r="X96" s="42"/>
      <c r="Y96" s="42"/>
      <c r="Z96" s="42"/>
      <c r="AA96" s="42"/>
      <c r="AB96" s="42"/>
      <c r="AC96" s="42"/>
      <c r="AD96" s="42"/>
      <c r="AE96" s="42"/>
    </row>
  </sheetData>
  <sheetProtection sheet="1" autoFilter="0" formatColumns="0" formatRows="0" objects="1" scenarios="1" spinCount="100000" saltValue="yV9nLcozmXP4FaalnnQHemiUf2Hp/1FAtY72l1LpMPPrKWgJxJnLx3rP9slY1BmNE1sZzhEjxm5BUrgGYaexuA==" hashValue="uJ3VnuYDEjglSUbWmUYIo8krzNKAQgmlauSF5BipxPpnejTtpTHP8mxhA52XBlYGE++DWvNPGjLVUip+3ZeHjg==" algorithmName="SHA-512" password="CC35"/>
  <autoFilter ref="C86:K95"/>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133</v>
      </c>
      <c r="AZ2" s="143" t="s">
        <v>4367</v>
      </c>
      <c r="BA2" s="143" t="s">
        <v>44</v>
      </c>
      <c r="BB2" s="143" t="s">
        <v>44</v>
      </c>
      <c r="BC2" s="143" t="s">
        <v>1943</v>
      </c>
      <c r="BD2" s="143" t="s">
        <v>92</v>
      </c>
    </row>
    <row r="3" s="1" customFormat="1" ht="6.96" customHeight="1">
      <c r="B3" s="144"/>
      <c r="C3" s="145"/>
      <c r="D3" s="145"/>
      <c r="E3" s="145"/>
      <c r="F3" s="145"/>
      <c r="G3" s="145"/>
      <c r="H3" s="145"/>
      <c r="I3" s="145"/>
      <c r="J3" s="145"/>
      <c r="K3" s="145"/>
      <c r="L3" s="23"/>
      <c r="AT3" s="20" t="s">
        <v>92</v>
      </c>
      <c r="AZ3" s="143" t="s">
        <v>4368</v>
      </c>
      <c r="BA3" s="143" t="s">
        <v>44</v>
      </c>
      <c r="BB3" s="143" t="s">
        <v>44</v>
      </c>
      <c r="BC3" s="143" t="s">
        <v>950</v>
      </c>
      <c r="BD3" s="143" t="s">
        <v>92</v>
      </c>
    </row>
    <row r="4" s="1" customFormat="1" ht="24.96" customHeight="1">
      <c r="B4" s="23"/>
      <c r="D4" s="146" t="s">
        <v>200</v>
      </c>
      <c r="L4" s="23"/>
      <c r="M4" s="147" t="s">
        <v>10</v>
      </c>
      <c r="AT4" s="20" t="s">
        <v>4</v>
      </c>
      <c r="AZ4" s="143" t="s">
        <v>4369</v>
      </c>
      <c r="BA4" s="143" t="s">
        <v>44</v>
      </c>
      <c r="BB4" s="143" t="s">
        <v>44</v>
      </c>
      <c r="BC4" s="143" t="s">
        <v>524</v>
      </c>
      <c r="BD4" s="143" t="s">
        <v>92</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600</v>
      </c>
      <c r="F9" s="1"/>
      <c r="G9" s="1"/>
      <c r="H9" s="1"/>
      <c r="L9" s="23"/>
    </row>
    <row r="10" s="1" customFormat="1" ht="12" customHeight="1">
      <c r="B10" s="23"/>
      <c r="D10" s="148" t="s">
        <v>603</v>
      </c>
      <c r="L10" s="23"/>
    </row>
    <row r="11" s="2" customFormat="1" ht="16.5" customHeight="1">
      <c r="A11" s="42"/>
      <c r="B11" s="48"/>
      <c r="C11" s="42"/>
      <c r="D11" s="42"/>
      <c r="E11" s="161" t="s">
        <v>4370</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609</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4371</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44</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tr">
        <f>IF('Rekapitulace stavby'!E20="","",'Rekapitulace stavby'!E20)</f>
        <v>Ing. Vojtěch Biolek - Ateliér Velehradský s.r.o.</v>
      </c>
      <c r="F28" s="42"/>
      <c r="G28" s="42"/>
      <c r="H28" s="42"/>
      <c r="I28" s="148" t="s">
        <v>34</v>
      </c>
      <c r="J28" s="138"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ROUND(J107,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ROUND((SUM(BE107:BE372)),  2)</f>
        <v>0</v>
      </c>
      <c r="G37" s="42"/>
      <c r="H37" s="42"/>
      <c r="I37" s="163">
        <v>0.20999999999999999</v>
      </c>
      <c r="J37" s="162">
        <f>ROUND(((SUM(BE107:BE372))*I37),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ROUND((SUM(BF107:BF372)),  2)</f>
        <v>0</v>
      </c>
      <c r="G38" s="42"/>
      <c r="H38" s="42"/>
      <c r="I38" s="163">
        <v>0.12</v>
      </c>
      <c r="J38" s="162">
        <f>ROUND(((SUM(BF107:BF372))*I38),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ROUND((SUM(BG107:BG372)),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ROUND((SUM(BH107:BH372)),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ROUND((SUM(BI107:BI372)),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4370</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609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D.1.4.1 - Zdravotně technické instalace</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J107</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210</v>
      </c>
      <c r="E68" s="183"/>
      <c r="F68" s="183"/>
      <c r="G68" s="183"/>
      <c r="H68" s="183"/>
      <c r="I68" s="183"/>
      <c r="J68" s="184">
        <f>J108</f>
        <v>0</v>
      </c>
      <c r="K68" s="181"/>
      <c r="L68" s="185"/>
      <c r="S68" s="9"/>
      <c r="T68" s="9"/>
      <c r="U68" s="9"/>
      <c r="V68" s="9"/>
      <c r="W68" s="9"/>
      <c r="X68" s="9"/>
      <c r="Y68" s="9"/>
      <c r="Z68" s="9"/>
      <c r="AA68" s="9"/>
      <c r="AB68" s="9"/>
      <c r="AC68" s="9"/>
      <c r="AD68" s="9"/>
      <c r="AE68" s="9"/>
    </row>
    <row r="69" s="10" customFormat="1" ht="19.92" customHeight="1">
      <c r="A69" s="10"/>
      <c r="B69" s="186"/>
      <c r="C69" s="129"/>
      <c r="D69" s="187" t="s">
        <v>211</v>
      </c>
      <c r="E69" s="188"/>
      <c r="F69" s="188"/>
      <c r="G69" s="188"/>
      <c r="H69" s="188"/>
      <c r="I69" s="188"/>
      <c r="J69" s="189">
        <f>J109</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1140</v>
      </c>
      <c r="E70" s="188"/>
      <c r="F70" s="188"/>
      <c r="G70" s="188"/>
      <c r="H70" s="188"/>
      <c r="I70" s="188"/>
      <c r="J70" s="189">
        <f>J137</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615</v>
      </c>
      <c r="E71" s="188"/>
      <c r="F71" s="188"/>
      <c r="G71" s="188"/>
      <c r="H71" s="188"/>
      <c r="I71" s="188"/>
      <c r="J71" s="189">
        <f>J140</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4372</v>
      </c>
      <c r="E72" s="188"/>
      <c r="F72" s="188"/>
      <c r="G72" s="188"/>
      <c r="H72" s="188"/>
      <c r="I72" s="188"/>
      <c r="J72" s="189">
        <f>J146</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212</v>
      </c>
      <c r="E73" s="188"/>
      <c r="F73" s="188"/>
      <c r="G73" s="188"/>
      <c r="H73" s="188"/>
      <c r="I73" s="188"/>
      <c r="J73" s="189">
        <f>J159</f>
        <v>0</v>
      </c>
      <c r="K73" s="129"/>
      <c r="L73" s="190"/>
      <c r="S73" s="10"/>
      <c r="T73" s="10"/>
      <c r="U73" s="10"/>
      <c r="V73" s="10"/>
      <c r="W73" s="10"/>
      <c r="X73" s="10"/>
      <c r="Y73" s="10"/>
      <c r="Z73" s="10"/>
      <c r="AA73" s="10"/>
      <c r="AB73" s="10"/>
      <c r="AC73" s="10"/>
      <c r="AD73" s="10"/>
      <c r="AE73" s="10"/>
    </row>
    <row r="74" s="9" customFormat="1" ht="24.96" customHeight="1">
      <c r="A74" s="9"/>
      <c r="B74" s="180"/>
      <c r="C74" s="181"/>
      <c r="D74" s="182" t="s">
        <v>618</v>
      </c>
      <c r="E74" s="183"/>
      <c r="F74" s="183"/>
      <c r="G74" s="183"/>
      <c r="H74" s="183"/>
      <c r="I74" s="183"/>
      <c r="J74" s="184">
        <f>J164</f>
        <v>0</v>
      </c>
      <c r="K74" s="181"/>
      <c r="L74" s="185"/>
      <c r="S74" s="9"/>
      <c r="T74" s="9"/>
      <c r="U74" s="9"/>
      <c r="V74" s="9"/>
      <c r="W74" s="9"/>
      <c r="X74" s="9"/>
      <c r="Y74" s="9"/>
      <c r="Z74" s="9"/>
      <c r="AA74" s="9"/>
      <c r="AB74" s="9"/>
      <c r="AC74" s="9"/>
      <c r="AD74" s="9"/>
      <c r="AE74" s="9"/>
    </row>
    <row r="75" s="10" customFormat="1" ht="19.92" customHeight="1">
      <c r="A75" s="10"/>
      <c r="B75" s="186"/>
      <c r="C75" s="129"/>
      <c r="D75" s="187" t="s">
        <v>620</v>
      </c>
      <c r="E75" s="188"/>
      <c r="F75" s="188"/>
      <c r="G75" s="188"/>
      <c r="H75" s="188"/>
      <c r="I75" s="188"/>
      <c r="J75" s="189">
        <f>J165</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4373</v>
      </c>
      <c r="E76" s="188"/>
      <c r="F76" s="188"/>
      <c r="G76" s="188"/>
      <c r="H76" s="188"/>
      <c r="I76" s="188"/>
      <c r="J76" s="189">
        <f>J184</f>
        <v>0</v>
      </c>
      <c r="K76" s="129"/>
      <c r="L76" s="190"/>
      <c r="S76" s="10"/>
      <c r="T76" s="10"/>
      <c r="U76" s="10"/>
      <c r="V76" s="10"/>
      <c r="W76" s="10"/>
      <c r="X76" s="10"/>
      <c r="Y76" s="10"/>
      <c r="Z76" s="10"/>
      <c r="AA76" s="10"/>
      <c r="AB76" s="10"/>
      <c r="AC76" s="10"/>
      <c r="AD76" s="10"/>
      <c r="AE76" s="10"/>
    </row>
    <row r="77" s="10" customFormat="1" ht="19.92" customHeight="1">
      <c r="A77" s="10"/>
      <c r="B77" s="186"/>
      <c r="C77" s="129"/>
      <c r="D77" s="187" t="s">
        <v>4374</v>
      </c>
      <c r="E77" s="188"/>
      <c r="F77" s="188"/>
      <c r="G77" s="188"/>
      <c r="H77" s="188"/>
      <c r="I77" s="188"/>
      <c r="J77" s="189">
        <f>J229</f>
        <v>0</v>
      </c>
      <c r="K77" s="129"/>
      <c r="L77" s="190"/>
      <c r="S77" s="10"/>
      <c r="T77" s="10"/>
      <c r="U77" s="10"/>
      <c r="V77" s="10"/>
      <c r="W77" s="10"/>
      <c r="X77" s="10"/>
      <c r="Y77" s="10"/>
      <c r="Z77" s="10"/>
      <c r="AA77" s="10"/>
      <c r="AB77" s="10"/>
      <c r="AC77" s="10"/>
      <c r="AD77" s="10"/>
      <c r="AE77" s="10"/>
    </row>
    <row r="78" s="10" customFormat="1" ht="19.92" customHeight="1">
      <c r="A78" s="10"/>
      <c r="B78" s="186"/>
      <c r="C78" s="129"/>
      <c r="D78" s="187" t="s">
        <v>4375</v>
      </c>
      <c r="E78" s="188"/>
      <c r="F78" s="188"/>
      <c r="G78" s="188"/>
      <c r="H78" s="188"/>
      <c r="I78" s="188"/>
      <c r="J78" s="189">
        <f>J291</f>
        <v>0</v>
      </c>
      <c r="K78" s="129"/>
      <c r="L78" s="190"/>
      <c r="S78" s="10"/>
      <c r="T78" s="10"/>
      <c r="U78" s="10"/>
      <c r="V78" s="10"/>
      <c r="W78" s="10"/>
      <c r="X78" s="10"/>
      <c r="Y78" s="10"/>
      <c r="Z78" s="10"/>
      <c r="AA78" s="10"/>
      <c r="AB78" s="10"/>
      <c r="AC78" s="10"/>
      <c r="AD78" s="10"/>
      <c r="AE78" s="10"/>
    </row>
    <row r="79" s="10" customFormat="1" ht="19.92" customHeight="1">
      <c r="A79" s="10"/>
      <c r="B79" s="186"/>
      <c r="C79" s="129"/>
      <c r="D79" s="187" t="s">
        <v>4376</v>
      </c>
      <c r="E79" s="188"/>
      <c r="F79" s="188"/>
      <c r="G79" s="188"/>
      <c r="H79" s="188"/>
      <c r="I79" s="188"/>
      <c r="J79" s="189">
        <f>J303</f>
        <v>0</v>
      </c>
      <c r="K79" s="129"/>
      <c r="L79" s="190"/>
      <c r="S79" s="10"/>
      <c r="T79" s="10"/>
      <c r="U79" s="10"/>
      <c r="V79" s="10"/>
      <c r="W79" s="10"/>
      <c r="X79" s="10"/>
      <c r="Y79" s="10"/>
      <c r="Z79" s="10"/>
      <c r="AA79" s="10"/>
      <c r="AB79" s="10"/>
      <c r="AC79" s="10"/>
      <c r="AD79" s="10"/>
      <c r="AE79" s="10"/>
    </row>
    <row r="80" s="10" customFormat="1" ht="19.92" customHeight="1">
      <c r="A80" s="10"/>
      <c r="B80" s="186"/>
      <c r="C80" s="129"/>
      <c r="D80" s="187" t="s">
        <v>4377</v>
      </c>
      <c r="E80" s="188"/>
      <c r="F80" s="188"/>
      <c r="G80" s="188"/>
      <c r="H80" s="188"/>
      <c r="I80" s="188"/>
      <c r="J80" s="189">
        <f>J350</f>
        <v>0</v>
      </c>
      <c r="K80" s="129"/>
      <c r="L80" s="190"/>
      <c r="S80" s="10"/>
      <c r="T80" s="10"/>
      <c r="U80" s="10"/>
      <c r="V80" s="10"/>
      <c r="W80" s="10"/>
      <c r="X80" s="10"/>
      <c r="Y80" s="10"/>
      <c r="Z80" s="10"/>
      <c r="AA80" s="10"/>
      <c r="AB80" s="10"/>
      <c r="AC80" s="10"/>
      <c r="AD80" s="10"/>
      <c r="AE80" s="10"/>
    </row>
    <row r="81" s="9" customFormat="1" ht="24.96" customHeight="1">
      <c r="A81" s="9"/>
      <c r="B81" s="180"/>
      <c r="C81" s="181"/>
      <c r="D81" s="182" t="s">
        <v>4378</v>
      </c>
      <c r="E81" s="183"/>
      <c r="F81" s="183"/>
      <c r="G81" s="183"/>
      <c r="H81" s="183"/>
      <c r="I81" s="183"/>
      <c r="J81" s="184">
        <f>J366</f>
        <v>0</v>
      </c>
      <c r="K81" s="181"/>
      <c r="L81" s="185"/>
      <c r="S81" s="9"/>
      <c r="T81" s="9"/>
      <c r="U81" s="9"/>
      <c r="V81" s="9"/>
      <c r="W81" s="9"/>
      <c r="X81" s="9"/>
      <c r="Y81" s="9"/>
      <c r="Z81" s="9"/>
      <c r="AA81" s="9"/>
      <c r="AB81" s="9"/>
      <c r="AC81" s="9"/>
      <c r="AD81" s="9"/>
      <c r="AE81" s="9"/>
    </row>
    <row r="82" s="9" customFormat="1" ht="24.96" customHeight="1">
      <c r="A82" s="9"/>
      <c r="B82" s="180"/>
      <c r="C82" s="181"/>
      <c r="D82" s="182" t="s">
        <v>4379</v>
      </c>
      <c r="E82" s="183"/>
      <c r="F82" s="183"/>
      <c r="G82" s="183"/>
      <c r="H82" s="183"/>
      <c r="I82" s="183"/>
      <c r="J82" s="184">
        <f>J368</f>
        <v>0</v>
      </c>
      <c r="K82" s="181"/>
      <c r="L82" s="185"/>
      <c r="S82" s="9"/>
      <c r="T82" s="9"/>
      <c r="U82" s="9"/>
      <c r="V82" s="9"/>
      <c r="W82" s="9"/>
      <c r="X82" s="9"/>
      <c r="Y82" s="9"/>
      <c r="Z82" s="9"/>
      <c r="AA82" s="9"/>
      <c r="AB82" s="9"/>
      <c r="AC82" s="9"/>
      <c r="AD82" s="9"/>
      <c r="AE82" s="9"/>
    </row>
    <row r="83" s="10" customFormat="1" ht="19.92" customHeight="1">
      <c r="A83" s="10"/>
      <c r="B83" s="186"/>
      <c r="C83" s="129"/>
      <c r="D83" s="187" t="s">
        <v>4380</v>
      </c>
      <c r="E83" s="188"/>
      <c r="F83" s="188"/>
      <c r="G83" s="188"/>
      <c r="H83" s="188"/>
      <c r="I83" s="188"/>
      <c r="J83" s="189">
        <f>J369</f>
        <v>0</v>
      </c>
      <c r="K83" s="129"/>
      <c r="L83" s="190"/>
      <c r="S83" s="10"/>
      <c r="T83" s="10"/>
      <c r="U83" s="10"/>
      <c r="V83" s="10"/>
      <c r="W83" s="10"/>
      <c r="X83" s="10"/>
      <c r="Y83" s="10"/>
      <c r="Z83" s="10"/>
      <c r="AA83" s="10"/>
      <c r="AB83" s="10"/>
      <c r="AC83" s="10"/>
      <c r="AD83" s="10"/>
      <c r="AE83" s="10"/>
    </row>
    <row r="84" s="2" customFormat="1" ht="21.84"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6.96" customHeight="1">
      <c r="A85" s="42"/>
      <c r="B85" s="63"/>
      <c r="C85" s="64"/>
      <c r="D85" s="64"/>
      <c r="E85" s="64"/>
      <c r="F85" s="64"/>
      <c r="G85" s="64"/>
      <c r="H85" s="64"/>
      <c r="I85" s="64"/>
      <c r="J85" s="64"/>
      <c r="K85" s="64"/>
      <c r="L85" s="150"/>
      <c r="S85" s="42"/>
      <c r="T85" s="42"/>
      <c r="U85" s="42"/>
      <c r="V85" s="42"/>
      <c r="W85" s="42"/>
      <c r="X85" s="42"/>
      <c r="Y85" s="42"/>
      <c r="Z85" s="42"/>
      <c r="AA85" s="42"/>
      <c r="AB85" s="42"/>
      <c r="AC85" s="42"/>
      <c r="AD85" s="42"/>
      <c r="AE85" s="42"/>
    </row>
    <row r="89" s="2" customFormat="1" ht="6.96" customHeight="1">
      <c r="A89" s="42"/>
      <c r="B89" s="65"/>
      <c r="C89" s="66"/>
      <c r="D89" s="66"/>
      <c r="E89" s="66"/>
      <c r="F89" s="66"/>
      <c r="G89" s="66"/>
      <c r="H89" s="66"/>
      <c r="I89" s="66"/>
      <c r="J89" s="66"/>
      <c r="K89" s="66"/>
      <c r="L89" s="150"/>
      <c r="S89" s="42"/>
      <c r="T89" s="42"/>
      <c r="U89" s="42"/>
      <c r="V89" s="42"/>
      <c r="W89" s="42"/>
      <c r="X89" s="42"/>
      <c r="Y89" s="42"/>
      <c r="Z89" s="42"/>
      <c r="AA89" s="42"/>
      <c r="AB89" s="42"/>
      <c r="AC89" s="42"/>
      <c r="AD89" s="42"/>
      <c r="AE89" s="42"/>
    </row>
    <row r="90" s="2" customFormat="1" ht="24.96" customHeight="1">
      <c r="A90" s="42"/>
      <c r="B90" s="43"/>
      <c r="C90" s="26" t="s">
        <v>213</v>
      </c>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6.96" customHeight="1">
      <c r="A91" s="42"/>
      <c r="B91" s="43"/>
      <c r="C91" s="44"/>
      <c r="D91" s="44"/>
      <c r="E91" s="44"/>
      <c r="F91" s="44"/>
      <c r="G91" s="44"/>
      <c r="H91" s="44"/>
      <c r="I91" s="44"/>
      <c r="J91" s="44"/>
      <c r="K91" s="44"/>
      <c r="L91" s="150"/>
      <c r="S91" s="42"/>
      <c r="T91" s="42"/>
      <c r="U91" s="42"/>
      <c r="V91" s="42"/>
      <c r="W91" s="42"/>
      <c r="X91" s="42"/>
      <c r="Y91" s="42"/>
      <c r="Z91" s="42"/>
      <c r="AA91" s="42"/>
      <c r="AB91" s="42"/>
      <c r="AC91" s="42"/>
      <c r="AD91" s="42"/>
      <c r="AE91" s="42"/>
    </row>
    <row r="92" s="2" customFormat="1" ht="12" customHeight="1">
      <c r="A92" s="42"/>
      <c r="B92" s="43"/>
      <c r="C92" s="35" t="s">
        <v>16</v>
      </c>
      <c r="D92" s="44"/>
      <c r="E92" s="44"/>
      <c r="F92" s="44"/>
      <c r="G92" s="44"/>
      <c r="H92" s="44"/>
      <c r="I92" s="44"/>
      <c r="J92" s="44"/>
      <c r="K92" s="44"/>
      <c r="L92" s="150"/>
      <c r="S92" s="42"/>
      <c r="T92" s="42"/>
      <c r="U92" s="42"/>
      <c r="V92" s="42"/>
      <c r="W92" s="42"/>
      <c r="X92" s="42"/>
      <c r="Y92" s="42"/>
      <c r="Z92" s="42"/>
      <c r="AA92" s="42"/>
      <c r="AB92" s="42"/>
      <c r="AC92" s="42"/>
      <c r="AD92" s="42"/>
      <c r="AE92" s="42"/>
    </row>
    <row r="93" s="2" customFormat="1" ht="16.5" customHeight="1">
      <c r="A93" s="42"/>
      <c r="B93" s="43"/>
      <c r="C93" s="44"/>
      <c r="D93" s="44"/>
      <c r="E93" s="175" t="str">
        <f>E7</f>
        <v>Víceúčelový sportovní areál UKB - Sportovní hala</v>
      </c>
      <c r="F93" s="35"/>
      <c r="G93" s="35"/>
      <c r="H93" s="35"/>
      <c r="I93" s="44"/>
      <c r="J93" s="44"/>
      <c r="K93" s="44"/>
      <c r="L93" s="150"/>
      <c r="S93" s="42"/>
      <c r="T93" s="42"/>
      <c r="U93" s="42"/>
      <c r="V93" s="42"/>
      <c r="W93" s="42"/>
      <c r="X93" s="42"/>
      <c r="Y93" s="42"/>
      <c r="Z93" s="42"/>
      <c r="AA93" s="42"/>
      <c r="AB93" s="42"/>
      <c r="AC93" s="42"/>
      <c r="AD93" s="42"/>
      <c r="AE93" s="42"/>
    </row>
    <row r="94" s="1" customFormat="1" ht="12" customHeight="1">
      <c r="B94" s="24"/>
      <c r="C94" s="35" t="s">
        <v>203</v>
      </c>
      <c r="D94" s="25"/>
      <c r="E94" s="25"/>
      <c r="F94" s="25"/>
      <c r="G94" s="25"/>
      <c r="H94" s="25"/>
      <c r="I94" s="25"/>
      <c r="J94" s="25"/>
      <c r="K94" s="25"/>
      <c r="L94" s="23"/>
    </row>
    <row r="95" s="1" customFormat="1" ht="16.5" customHeight="1">
      <c r="B95" s="24"/>
      <c r="C95" s="25"/>
      <c r="D95" s="25"/>
      <c r="E95" s="175" t="s">
        <v>600</v>
      </c>
      <c r="F95" s="25"/>
      <c r="G95" s="25"/>
      <c r="H95" s="25"/>
      <c r="I95" s="25"/>
      <c r="J95" s="25"/>
      <c r="K95" s="25"/>
      <c r="L95" s="23"/>
    </row>
    <row r="96" s="1" customFormat="1" ht="12" customHeight="1">
      <c r="B96" s="24"/>
      <c r="C96" s="35" t="s">
        <v>603</v>
      </c>
      <c r="D96" s="25"/>
      <c r="E96" s="25"/>
      <c r="F96" s="25"/>
      <c r="G96" s="25"/>
      <c r="H96" s="25"/>
      <c r="I96" s="25"/>
      <c r="J96" s="25"/>
      <c r="K96" s="25"/>
      <c r="L96" s="23"/>
    </row>
    <row r="97" s="2" customFormat="1" ht="16.5" customHeight="1">
      <c r="A97" s="42"/>
      <c r="B97" s="43"/>
      <c r="C97" s="44"/>
      <c r="D97" s="44"/>
      <c r="E97" s="299" t="s">
        <v>4370</v>
      </c>
      <c r="F97" s="44"/>
      <c r="G97" s="44"/>
      <c r="H97" s="44"/>
      <c r="I97" s="44"/>
      <c r="J97" s="44"/>
      <c r="K97" s="44"/>
      <c r="L97" s="150"/>
      <c r="S97" s="42"/>
      <c r="T97" s="42"/>
      <c r="U97" s="42"/>
      <c r="V97" s="42"/>
      <c r="W97" s="42"/>
      <c r="X97" s="42"/>
      <c r="Y97" s="42"/>
      <c r="Z97" s="42"/>
      <c r="AA97" s="42"/>
      <c r="AB97" s="42"/>
      <c r="AC97" s="42"/>
      <c r="AD97" s="42"/>
      <c r="AE97" s="42"/>
    </row>
    <row r="98" s="2" customFormat="1" ht="12" customHeight="1">
      <c r="A98" s="42"/>
      <c r="B98" s="43"/>
      <c r="C98" s="35" t="s">
        <v>609</v>
      </c>
      <c r="D98" s="44"/>
      <c r="E98" s="44"/>
      <c r="F98" s="44"/>
      <c r="G98" s="44"/>
      <c r="H98" s="44"/>
      <c r="I98" s="44"/>
      <c r="J98" s="44"/>
      <c r="K98" s="44"/>
      <c r="L98" s="150"/>
      <c r="S98" s="42"/>
      <c r="T98" s="42"/>
      <c r="U98" s="42"/>
      <c r="V98" s="42"/>
      <c r="W98" s="42"/>
      <c r="X98" s="42"/>
      <c r="Y98" s="42"/>
      <c r="Z98" s="42"/>
      <c r="AA98" s="42"/>
      <c r="AB98" s="42"/>
      <c r="AC98" s="42"/>
      <c r="AD98" s="42"/>
      <c r="AE98" s="42"/>
    </row>
    <row r="99" s="2" customFormat="1" ht="16.5" customHeight="1">
      <c r="A99" s="42"/>
      <c r="B99" s="43"/>
      <c r="C99" s="44"/>
      <c r="D99" s="44"/>
      <c r="E99" s="73" t="str">
        <f>E13</f>
        <v>D.1.4.1 - Zdravotně technické instalace</v>
      </c>
      <c r="F99" s="44"/>
      <c r="G99" s="44"/>
      <c r="H99" s="44"/>
      <c r="I99" s="44"/>
      <c r="J99" s="44"/>
      <c r="K99" s="44"/>
      <c r="L99" s="150"/>
      <c r="S99" s="42"/>
      <c r="T99" s="42"/>
      <c r="U99" s="42"/>
      <c r="V99" s="42"/>
      <c r="W99" s="42"/>
      <c r="X99" s="42"/>
      <c r="Y99" s="42"/>
      <c r="Z99" s="42"/>
      <c r="AA99" s="42"/>
      <c r="AB99" s="42"/>
      <c r="AC99" s="42"/>
      <c r="AD99" s="42"/>
      <c r="AE99" s="42"/>
    </row>
    <row r="100" s="2" customFormat="1" ht="6.96" customHeight="1">
      <c r="A100" s="42"/>
      <c r="B100" s="43"/>
      <c r="C100" s="44"/>
      <c r="D100" s="44"/>
      <c r="E100" s="44"/>
      <c r="F100" s="44"/>
      <c r="G100" s="44"/>
      <c r="H100" s="44"/>
      <c r="I100" s="44"/>
      <c r="J100" s="44"/>
      <c r="K100" s="44"/>
      <c r="L100" s="150"/>
      <c r="S100" s="42"/>
      <c r="T100" s="42"/>
      <c r="U100" s="42"/>
      <c r="V100" s="42"/>
      <c r="W100" s="42"/>
      <c r="X100" s="42"/>
      <c r="Y100" s="42"/>
      <c r="Z100" s="42"/>
      <c r="AA100" s="42"/>
      <c r="AB100" s="42"/>
      <c r="AC100" s="42"/>
      <c r="AD100" s="42"/>
      <c r="AE100" s="42"/>
    </row>
    <row r="101" s="2" customFormat="1" ht="12" customHeight="1">
      <c r="A101" s="42"/>
      <c r="B101" s="43"/>
      <c r="C101" s="35" t="s">
        <v>22</v>
      </c>
      <c r="D101" s="44"/>
      <c r="E101" s="44"/>
      <c r="F101" s="30" t="str">
        <f>F16</f>
        <v>ul. Netroufalky</v>
      </c>
      <c r="G101" s="44"/>
      <c r="H101" s="44"/>
      <c r="I101" s="35" t="s">
        <v>24</v>
      </c>
      <c r="J101" s="76" t="str">
        <f>IF(J16="","",J16)</f>
        <v>29. 8. 2024</v>
      </c>
      <c r="K101" s="44"/>
      <c r="L101" s="150"/>
      <c r="S101" s="42"/>
      <c r="T101" s="42"/>
      <c r="U101" s="42"/>
      <c r="V101" s="42"/>
      <c r="W101" s="42"/>
      <c r="X101" s="42"/>
      <c r="Y101" s="42"/>
      <c r="Z101" s="42"/>
      <c r="AA101" s="42"/>
      <c r="AB101" s="42"/>
      <c r="AC101" s="42"/>
      <c r="AD101" s="42"/>
      <c r="AE101" s="42"/>
    </row>
    <row r="102" s="2" customFormat="1" ht="6.96" customHeight="1">
      <c r="A102" s="42"/>
      <c r="B102" s="43"/>
      <c r="C102" s="44"/>
      <c r="D102" s="44"/>
      <c r="E102" s="44"/>
      <c r="F102" s="44"/>
      <c r="G102" s="44"/>
      <c r="H102" s="44"/>
      <c r="I102" s="44"/>
      <c r="J102" s="44"/>
      <c r="K102" s="44"/>
      <c r="L102" s="150"/>
      <c r="S102" s="42"/>
      <c r="T102" s="42"/>
      <c r="U102" s="42"/>
      <c r="V102" s="42"/>
      <c r="W102" s="42"/>
      <c r="X102" s="42"/>
      <c r="Y102" s="42"/>
      <c r="Z102" s="42"/>
      <c r="AA102" s="42"/>
      <c r="AB102" s="42"/>
      <c r="AC102" s="42"/>
      <c r="AD102" s="42"/>
      <c r="AE102" s="42"/>
    </row>
    <row r="103" s="2" customFormat="1" ht="25.65" customHeight="1">
      <c r="A103" s="42"/>
      <c r="B103" s="43"/>
      <c r="C103" s="35" t="s">
        <v>30</v>
      </c>
      <c r="D103" s="44"/>
      <c r="E103" s="44"/>
      <c r="F103" s="30" t="str">
        <f>E19</f>
        <v>Masarykova univerzita</v>
      </c>
      <c r="G103" s="44"/>
      <c r="H103" s="44"/>
      <c r="I103" s="35" t="s">
        <v>38</v>
      </c>
      <c r="J103" s="40" t="str">
        <f>E25</f>
        <v>Ateliér Velehradský s.r.o.</v>
      </c>
      <c r="K103" s="44"/>
      <c r="L103" s="150"/>
      <c r="S103" s="42"/>
      <c r="T103" s="42"/>
      <c r="U103" s="42"/>
      <c r="V103" s="42"/>
      <c r="W103" s="42"/>
      <c r="X103" s="42"/>
      <c r="Y103" s="42"/>
      <c r="Z103" s="42"/>
      <c r="AA103" s="42"/>
      <c r="AB103" s="42"/>
      <c r="AC103" s="42"/>
      <c r="AD103" s="42"/>
      <c r="AE103" s="42"/>
    </row>
    <row r="104" s="2" customFormat="1" ht="40.05" customHeight="1">
      <c r="A104" s="42"/>
      <c r="B104" s="43"/>
      <c r="C104" s="35" t="s">
        <v>36</v>
      </c>
      <c r="D104" s="44"/>
      <c r="E104" s="44"/>
      <c r="F104" s="30" t="str">
        <f>IF(E22="","",E22)</f>
        <v>Vyplň údaj</v>
      </c>
      <c r="G104" s="44"/>
      <c r="H104" s="44"/>
      <c r="I104" s="35" t="s">
        <v>43</v>
      </c>
      <c r="J104" s="40" t="str">
        <f>E28</f>
        <v>Ing. Vojtěch Biolek - Ateliér Velehradský s.r.o.</v>
      </c>
      <c r="K104" s="44"/>
      <c r="L104" s="150"/>
      <c r="S104" s="42"/>
      <c r="T104" s="42"/>
      <c r="U104" s="42"/>
      <c r="V104" s="42"/>
      <c r="W104" s="42"/>
      <c r="X104" s="42"/>
      <c r="Y104" s="42"/>
      <c r="Z104" s="42"/>
      <c r="AA104" s="42"/>
      <c r="AB104" s="42"/>
      <c r="AC104" s="42"/>
      <c r="AD104" s="42"/>
      <c r="AE104" s="42"/>
    </row>
    <row r="105" s="2" customFormat="1" ht="10.32" customHeight="1">
      <c r="A105" s="42"/>
      <c r="B105" s="43"/>
      <c r="C105" s="44"/>
      <c r="D105" s="44"/>
      <c r="E105" s="44"/>
      <c r="F105" s="44"/>
      <c r="G105" s="44"/>
      <c r="H105" s="44"/>
      <c r="I105" s="44"/>
      <c r="J105" s="44"/>
      <c r="K105" s="44"/>
      <c r="L105" s="150"/>
      <c r="S105" s="42"/>
      <c r="T105" s="42"/>
      <c r="U105" s="42"/>
      <c r="V105" s="42"/>
      <c r="W105" s="42"/>
      <c r="X105" s="42"/>
      <c r="Y105" s="42"/>
      <c r="Z105" s="42"/>
      <c r="AA105" s="42"/>
      <c r="AB105" s="42"/>
      <c r="AC105" s="42"/>
      <c r="AD105" s="42"/>
      <c r="AE105" s="42"/>
    </row>
    <row r="106" s="11" customFormat="1" ht="29.28" customHeight="1">
      <c r="A106" s="191"/>
      <c r="B106" s="192"/>
      <c r="C106" s="193" t="s">
        <v>214</v>
      </c>
      <c r="D106" s="194" t="s">
        <v>67</v>
      </c>
      <c r="E106" s="194" t="s">
        <v>63</v>
      </c>
      <c r="F106" s="194" t="s">
        <v>64</v>
      </c>
      <c r="G106" s="194" t="s">
        <v>215</v>
      </c>
      <c r="H106" s="194" t="s">
        <v>216</v>
      </c>
      <c r="I106" s="194" t="s">
        <v>217</v>
      </c>
      <c r="J106" s="194" t="s">
        <v>208</v>
      </c>
      <c r="K106" s="195" t="s">
        <v>218</v>
      </c>
      <c r="L106" s="196"/>
      <c r="M106" s="96" t="s">
        <v>44</v>
      </c>
      <c r="N106" s="97" t="s">
        <v>52</v>
      </c>
      <c r="O106" s="97" t="s">
        <v>219</v>
      </c>
      <c r="P106" s="97" t="s">
        <v>220</v>
      </c>
      <c r="Q106" s="97" t="s">
        <v>221</v>
      </c>
      <c r="R106" s="97" t="s">
        <v>222</v>
      </c>
      <c r="S106" s="97" t="s">
        <v>223</v>
      </c>
      <c r="T106" s="98" t="s">
        <v>224</v>
      </c>
      <c r="U106" s="191"/>
      <c r="V106" s="191"/>
      <c r="W106" s="191"/>
      <c r="X106" s="191"/>
      <c r="Y106" s="191"/>
      <c r="Z106" s="191"/>
      <c r="AA106" s="191"/>
      <c r="AB106" s="191"/>
      <c r="AC106" s="191"/>
      <c r="AD106" s="191"/>
      <c r="AE106" s="191"/>
    </row>
    <row r="107" s="2" customFormat="1" ht="22.8" customHeight="1">
      <c r="A107" s="42"/>
      <c r="B107" s="43"/>
      <c r="C107" s="103" t="s">
        <v>225</v>
      </c>
      <c r="D107" s="44"/>
      <c r="E107" s="44"/>
      <c r="F107" s="44"/>
      <c r="G107" s="44"/>
      <c r="H107" s="44"/>
      <c r="I107" s="44"/>
      <c r="J107" s="197">
        <f>BK107</f>
        <v>0</v>
      </c>
      <c r="K107" s="44"/>
      <c r="L107" s="48"/>
      <c r="M107" s="99"/>
      <c r="N107" s="198"/>
      <c r="O107" s="100"/>
      <c r="P107" s="199">
        <f>P108+P164+P366+P368</f>
        <v>0</v>
      </c>
      <c r="Q107" s="100"/>
      <c r="R107" s="199">
        <f>R108+R164+R366+R368</f>
        <v>170.02656099999999</v>
      </c>
      <c r="S107" s="100"/>
      <c r="T107" s="200">
        <f>T108+T164+T366+T368</f>
        <v>0</v>
      </c>
      <c r="U107" s="42"/>
      <c r="V107" s="42"/>
      <c r="W107" s="42"/>
      <c r="X107" s="42"/>
      <c r="Y107" s="42"/>
      <c r="Z107" s="42"/>
      <c r="AA107" s="42"/>
      <c r="AB107" s="42"/>
      <c r="AC107" s="42"/>
      <c r="AD107" s="42"/>
      <c r="AE107" s="42"/>
      <c r="AT107" s="20" t="s">
        <v>81</v>
      </c>
      <c r="AU107" s="20" t="s">
        <v>209</v>
      </c>
      <c r="BK107" s="201">
        <f>BK108+BK164+BK366+BK368</f>
        <v>0</v>
      </c>
    </row>
    <row r="108" s="12" customFormat="1" ht="25.92" customHeight="1">
      <c r="A108" s="12"/>
      <c r="B108" s="202"/>
      <c r="C108" s="203"/>
      <c r="D108" s="204" t="s">
        <v>81</v>
      </c>
      <c r="E108" s="205" t="s">
        <v>226</v>
      </c>
      <c r="F108" s="205" t="s">
        <v>227</v>
      </c>
      <c r="G108" s="203"/>
      <c r="H108" s="203"/>
      <c r="I108" s="206"/>
      <c r="J108" s="207">
        <f>BK108</f>
        <v>0</v>
      </c>
      <c r="K108" s="203"/>
      <c r="L108" s="208"/>
      <c r="M108" s="209"/>
      <c r="N108" s="210"/>
      <c r="O108" s="210"/>
      <c r="P108" s="211">
        <f>P109+P137+P140+P146+P159</f>
        <v>0</v>
      </c>
      <c r="Q108" s="210"/>
      <c r="R108" s="211">
        <f>R109+R137+R140+R146+R159</f>
        <v>166.27487499999998</v>
      </c>
      <c r="S108" s="210"/>
      <c r="T108" s="212">
        <f>T109+T137+T140+T146+T159</f>
        <v>0</v>
      </c>
      <c r="U108" s="12"/>
      <c r="V108" s="12"/>
      <c r="W108" s="12"/>
      <c r="X108" s="12"/>
      <c r="Y108" s="12"/>
      <c r="Z108" s="12"/>
      <c r="AA108" s="12"/>
      <c r="AB108" s="12"/>
      <c r="AC108" s="12"/>
      <c r="AD108" s="12"/>
      <c r="AE108" s="12"/>
      <c r="AR108" s="213" t="s">
        <v>90</v>
      </c>
      <c r="AT108" s="214" t="s">
        <v>81</v>
      </c>
      <c r="AU108" s="214" t="s">
        <v>82</v>
      </c>
      <c r="AY108" s="213" t="s">
        <v>228</v>
      </c>
      <c r="BK108" s="215">
        <f>BK109+BK137+BK140+BK146+BK159</f>
        <v>0</v>
      </c>
    </row>
    <row r="109" s="12" customFormat="1" ht="22.8" customHeight="1">
      <c r="A109" s="12"/>
      <c r="B109" s="202"/>
      <c r="C109" s="203"/>
      <c r="D109" s="204" t="s">
        <v>81</v>
      </c>
      <c r="E109" s="216" t="s">
        <v>90</v>
      </c>
      <c r="F109" s="216" t="s">
        <v>229</v>
      </c>
      <c r="G109" s="203"/>
      <c r="H109" s="203"/>
      <c r="I109" s="206"/>
      <c r="J109" s="217">
        <f>BK109</f>
        <v>0</v>
      </c>
      <c r="K109" s="203"/>
      <c r="L109" s="208"/>
      <c r="M109" s="209"/>
      <c r="N109" s="210"/>
      <c r="O109" s="210"/>
      <c r="P109" s="211">
        <f>SUM(P110:P136)</f>
        <v>0</v>
      </c>
      <c r="Q109" s="210"/>
      <c r="R109" s="211">
        <f>SUM(R110:R136)</f>
        <v>141.66</v>
      </c>
      <c r="S109" s="210"/>
      <c r="T109" s="212">
        <f>SUM(T110:T136)</f>
        <v>0</v>
      </c>
      <c r="U109" s="12"/>
      <c r="V109" s="12"/>
      <c r="W109" s="12"/>
      <c r="X109" s="12"/>
      <c r="Y109" s="12"/>
      <c r="Z109" s="12"/>
      <c r="AA109" s="12"/>
      <c r="AB109" s="12"/>
      <c r="AC109" s="12"/>
      <c r="AD109" s="12"/>
      <c r="AE109" s="12"/>
      <c r="AR109" s="213" t="s">
        <v>90</v>
      </c>
      <c r="AT109" s="214" t="s">
        <v>81</v>
      </c>
      <c r="AU109" s="214" t="s">
        <v>90</v>
      </c>
      <c r="AY109" s="213" t="s">
        <v>228</v>
      </c>
      <c r="BK109" s="215">
        <f>SUM(BK110:BK136)</f>
        <v>0</v>
      </c>
    </row>
    <row r="110" s="2" customFormat="1" ht="24.15" customHeight="1">
      <c r="A110" s="42"/>
      <c r="B110" s="43"/>
      <c r="C110" s="218" t="s">
        <v>90</v>
      </c>
      <c r="D110" s="218" t="s">
        <v>230</v>
      </c>
      <c r="E110" s="219" t="s">
        <v>4381</v>
      </c>
      <c r="F110" s="220" t="s">
        <v>4382</v>
      </c>
      <c r="G110" s="221" t="s">
        <v>325</v>
      </c>
      <c r="H110" s="222">
        <v>96</v>
      </c>
      <c r="I110" s="223"/>
      <c r="J110" s="224">
        <f>ROUND(I110*H110,2)</f>
        <v>0</v>
      </c>
      <c r="K110" s="220" t="s">
        <v>234</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92</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4383</v>
      </c>
    </row>
    <row r="111" s="2" customFormat="1">
      <c r="A111" s="42"/>
      <c r="B111" s="43"/>
      <c r="C111" s="44"/>
      <c r="D111" s="231" t="s">
        <v>236</v>
      </c>
      <c r="E111" s="44"/>
      <c r="F111" s="232" t="s">
        <v>4384</v>
      </c>
      <c r="G111" s="44"/>
      <c r="H111" s="44"/>
      <c r="I111" s="233"/>
      <c r="J111" s="44"/>
      <c r="K111" s="44"/>
      <c r="L111" s="48"/>
      <c r="M111" s="234"/>
      <c r="N111" s="235"/>
      <c r="O111" s="88"/>
      <c r="P111" s="88"/>
      <c r="Q111" s="88"/>
      <c r="R111" s="88"/>
      <c r="S111" s="88"/>
      <c r="T111" s="89"/>
      <c r="U111" s="42"/>
      <c r="V111" s="42"/>
      <c r="W111" s="42"/>
      <c r="X111" s="42"/>
      <c r="Y111" s="42"/>
      <c r="Z111" s="42"/>
      <c r="AA111" s="42"/>
      <c r="AB111" s="42"/>
      <c r="AC111" s="42"/>
      <c r="AD111" s="42"/>
      <c r="AE111" s="42"/>
      <c r="AT111" s="20" t="s">
        <v>236</v>
      </c>
      <c r="AU111" s="20" t="s">
        <v>92</v>
      </c>
    </row>
    <row r="112" s="2" customFormat="1">
      <c r="A112" s="42"/>
      <c r="B112" s="43"/>
      <c r="C112" s="44"/>
      <c r="D112" s="238" t="s">
        <v>328</v>
      </c>
      <c r="E112" s="44"/>
      <c r="F112" s="279" t="s">
        <v>4385</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328</v>
      </c>
      <c r="AU112" s="20" t="s">
        <v>92</v>
      </c>
    </row>
    <row r="113" s="14" customFormat="1">
      <c r="A113" s="14"/>
      <c r="B113" s="247"/>
      <c r="C113" s="248"/>
      <c r="D113" s="238" t="s">
        <v>238</v>
      </c>
      <c r="E113" s="249" t="s">
        <v>44</v>
      </c>
      <c r="F113" s="250" t="s">
        <v>4386</v>
      </c>
      <c r="G113" s="248"/>
      <c r="H113" s="251">
        <v>56</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238</v>
      </c>
      <c r="AU113" s="257" t="s">
        <v>92</v>
      </c>
      <c r="AV113" s="14" t="s">
        <v>92</v>
      </c>
      <c r="AW113" s="14" t="s">
        <v>42</v>
      </c>
      <c r="AX113" s="14" t="s">
        <v>82</v>
      </c>
      <c r="AY113" s="257" t="s">
        <v>228</v>
      </c>
    </row>
    <row r="114" s="14" customFormat="1">
      <c r="A114" s="14"/>
      <c r="B114" s="247"/>
      <c r="C114" s="248"/>
      <c r="D114" s="238" t="s">
        <v>238</v>
      </c>
      <c r="E114" s="249" t="s">
        <v>44</v>
      </c>
      <c r="F114" s="250" t="s">
        <v>4387</v>
      </c>
      <c r="G114" s="248"/>
      <c r="H114" s="251">
        <v>40</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238</v>
      </c>
      <c r="AU114" s="257" t="s">
        <v>92</v>
      </c>
      <c r="AV114" s="14" t="s">
        <v>92</v>
      </c>
      <c r="AW114" s="14" t="s">
        <v>42</v>
      </c>
      <c r="AX114" s="14" t="s">
        <v>82</v>
      </c>
      <c r="AY114" s="257" t="s">
        <v>228</v>
      </c>
    </row>
    <row r="115" s="15" customFormat="1">
      <c r="A115" s="15"/>
      <c r="B115" s="258"/>
      <c r="C115" s="259"/>
      <c r="D115" s="238" t="s">
        <v>238</v>
      </c>
      <c r="E115" s="260" t="s">
        <v>4367</v>
      </c>
      <c r="F115" s="261" t="s">
        <v>247</v>
      </c>
      <c r="G115" s="259"/>
      <c r="H115" s="262">
        <v>96</v>
      </c>
      <c r="I115" s="263"/>
      <c r="J115" s="259"/>
      <c r="K115" s="259"/>
      <c r="L115" s="264"/>
      <c r="M115" s="265"/>
      <c r="N115" s="266"/>
      <c r="O115" s="266"/>
      <c r="P115" s="266"/>
      <c r="Q115" s="266"/>
      <c r="R115" s="266"/>
      <c r="S115" s="266"/>
      <c r="T115" s="267"/>
      <c r="U115" s="15"/>
      <c r="V115" s="15"/>
      <c r="W115" s="15"/>
      <c r="X115" s="15"/>
      <c r="Y115" s="15"/>
      <c r="Z115" s="15"/>
      <c r="AA115" s="15"/>
      <c r="AB115" s="15"/>
      <c r="AC115" s="15"/>
      <c r="AD115" s="15"/>
      <c r="AE115" s="15"/>
      <c r="AT115" s="268" t="s">
        <v>238</v>
      </c>
      <c r="AU115" s="268" t="s">
        <v>92</v>
      </c>
      <c r="AV115" s="15" t="s">
        <v>145</v>
      </c>
      <c r="AW115" s="15" t="s">
        <v>42</v>
      </c>
      <c r="AX115" s="15" t="s">
        <v>90</v>
      </c>
      <c r="AY115" s="268" t="s">
        <v>228</v>
      </c>
    </row>
    <row r="116" s="2" customFormat="1" ht="37.8" customHeight="1">
      <c r="A116" s="42"/>
      <c r="B116" s="43"/>
      <c r="C116" s="218" t="s">
        <v>92</v>
      </c>
      <c r="D116" s="218" t="s">
        <v>230</v>
      </c>
      <c r="E116" s="219" t="s">
        <v>340</v>
      </c>
      <c r="F116" s="220" t="s">
        <v>341</v>
      </c>
      <c r="G116" s="221" t="s">
        <v>325</v>
      </c>
      <c r="H116" s="222">
        <v>124.47</v>
      </c>
      <c r="I116" s="223"/>
      <c r="J116" s="224">
        <f>ROUND(I116*H116,2)</f>
        <v>0</v>
      </c>
      <c r="K116" s="220" t="s">
        <v>234</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92</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4388</v>
      </c>
    </row>
    <row r="117" s="2" customFormat="1">
      <c r="A117" s="42"/>
      <c r="B117" s="43"/>
      <c r="C117" s="44"/>
      <c r="D117" s="231" t="s">
        <v>236</v>
      </c>
      <c r="E117" s="44"/>
      <c r="F117" s="232" t="s">
        <v>343</v>
      </c>
      <c r="G117" s="44"/>
      <c r="H117" s="44"/>
      <c r="I117" s="233"/>
      <c r="J117" s="44"/>
      <c r="K117" s="44"/>
      <c r="L117" s="48"/>
      <c r="M117" s="234"/>
      <c r="N117" s="235"/>
      <c r="O117" s="88"/>
      <c r="P117" s="88"/>
      <c r="Q117" s="88"/>
      <c r="R117" s="88"/>
      <c r="S117" s="88"/>
      <c r="T117" s="89"/>
      <c r="U117" s="42"/>
      <c r="V117" s="42"/>
      <c r="W117" s="42"/>
      <c r="X117" s="42"/>
      <c r="Y117" s="42"/>
      <c r="Z117" s="42"/>
      <c r="AA117" s="42"/>
      <c r="AB117" s="42"/>
      <c r="AC117" s="42"/>
      <c r="AD117" s="42"/>
      <c r="AE117" s="42"/>
      <c r="AT117" s="20" t="s">
        <v>236</v>
      </c>
      <c r="AU117" s="20" t="s">
        <v>92</v>
      </c>
    </row>
    <row r="118" s="13" customFormat="1">
      <c r="A118" s="13"/>
      <c r="B118" s="236"/>
      <c r="C118" s="237"/>
      <c r="D118" s="238" t="s">
        <v>238</v>
      </c>
      <c r="E118" s="239" t="s">
        <v>44</v>
      </c>
      <c r="F118" s="240" t="s">
        <v>4389</v>
      </c>
      <c r="G118" s="237"/>
      <c r="H118" s="239" t="s">
        <v>44</v>
      </c>
      <c r="I118" s="241"/>
      <c r="J118" s="237"/>
      <c r="K118" s="237"/>
      <c r="L118" s="242"/>
      <c r="M118" s="243"/>
      <c r="N118" s="244"/>
      <c r="O118" s="244"/>
      <c r="P118" s="244"/>
      <c r="Q118" s="244"/>
      <c r="R118" s="244"/>
      <c r="S118" s="244"/>
      <c r="T118" s="245"/>
      <c r="U118" s="13"/>
      <c r="V118" s="13"/>
      <c r="W118" s="13"/>
      <c r="X118" s="13"/>
      <c r="Y118" s="13"/>
      <c r="Z118" s="13"/>
      <c r="AA118" s="13"/>
      <c r="AB118" s="13"/>
      <c r="AC118" s="13"/>
      <c r="AD118" s="13"/>
      <c r="AE118" s="13"/>
      <c r="AT118" s="246" t="s">
        <v>238</v>
      </c>
      <c r="AU118" s="246" t="s">
        <v>92</v>
      </c>
      <c r="AV118" s="13" t="s">
        <v>90</v>
      </c>
      <c r="AW118" s="13" t="s">
        <v>42</v>
      </c>
      <c r="AX118" s="13" t="s">
        <v>82</v>
      </c>
      <c r="AY118" s="246" t="s">
        <v>228</v>
      </c>
    </row>
    <row r="119" s="14" customFormat="1">
      <c r="A119" s="14"/>
      <c r="B119" s="247"/>
      <c r="C119" s="248"/>
      <c r="D119" s="238" t="s">
        <v>238</v>
      </c>
      <c r="E119" s="249" t="s">
        <v>44</v>
      </c>
      <c r="F119" s="250" t="s">
        <v>4390</v>
      </c>
      <c r="G119" s="248"/>
      <c r="H119" s="251">
        <v>124.47</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238</v>
      </c>
      <c r="AU119" s="257" t="s">
        <v>92</v>
      </c>
      <c r="AV119" s="14" t="s">
        <v>92</v>
      </c>
      <c r="AW119" s="14" t="s">
        <v>42</v>
      </c>
      <c r="AX119" s="14" t="s">
        <v>82</v>
      </c>
      <c r="AY119" s="257" t="s">
        <v>228</v>
      </c>
    </row>
    <row r="120" s="15" customFormat="1">
      <c r="A120" s="15"/>
      <c r="B120" s="258"/>
      <c r="C120" s="259"/>
      <c r="D120" s="238" t="s">
        <v>238</v>
      </c>
      <c r="E120" s="260" t="s">
        <v>44</v>
      </c>
      <c r="F120" s="261" t="s">
        <v>247</v>
      </c>
      <c r="G120" s="259"/>
      <c r="H120" s="262">
        <v>124.47</v>
      </c>
      <c r="I120" s="263"/>
      <c r="J120" s="259"/>
      <c r="K120" s="259"/>
      <c r="L120" s="264"/>
      <c r="M120" s="265"/>
      <c r="N120" s="266"/>
      <c r="O120" s="266"/>
      <c r="P120" s="266"/>
      <c r="Q120" s="266"/>
      <c r="R120" s="266"/>
      <c r="S120" s="266"/>
      <c r="T120" s="267"/>
      <c r="U120" s="15"/>
      <c r="V120" s="15"/>
      <c r="W120" s="15"/>
      <c r="X120" s="15"/>
      <c r="Y120" s="15"/>
      <c r="Z120" s="15"/>
      <c r="AA120" s="15"/>
      <c r="AB120" s="15"/>
      <c r="AC120" s="15"/>
      <c r="AD120" s="15"/>
      <c r="AE120" s="15"/>
      <c r="AT120" s="268" t="s">
        <v>238</v>
      </c>
      <c r="AU120" s="268" t="s">
        <v>92</v>
      </c>
      <c r="AV120" s="15" t="s">
        <v>145</v>
      </c>
      <c r="AW120" s="15" t="s">
        <v>42</v>
      </c>
      <c r="AX120" s="15" t="s">
        <v>90</v>
      </c>
      <c r="AY120" s="268" t="s">
        <v>228</v>
      </c>
    </row>
    <row r="121" s="2" customFormat="1" ht="24.15" customHeight="1">
      <c r="A121" s="42"/>
      <c r="B121" s="43"/>
      <c r="C121" s="218" t="s">
        <v>105</v>
      </c>
      <c r="D121" s="218" t="s">
        <v>230</v>
      </c>
      <c r="E121" s="219" t="s">
        <v>349</v>
      </c>
      <c r="F121" s="220" t="s">
        <v>350</v>
      </c>
      <c r="G121" s="221" t="s">
        <v>325</v>
      </c>
      <c r="H121" s="222">
        <v>124.47</v>
      </c>
      <c r="I121" s="223"/>
      <c r="J121" s="224">
        <f>ROUND(I121*H121,2)</f>
        <v>0</v>
      </c>
      <c r="K121" s="220" t="s">
        <v>234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92</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4391</v>
      </c>
    </row>
    <row r="122" s="2" customFormat="1">
      <c r="A122" s="42"/>
      <c r="B122" s="43"/>
      <c r="C122" s="44"/>
      <c r="D122" s="231" t="s">
        <v>236</v>
      </c>
      <c r="E122" s="44"/>
      <c r="F122" s="232" t="s">
        <v>352</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0" t="s">
        <v>236</v>
      </c>
      <c r="AU122" s="20" t="s">
        <v>92</v>
      </c>
    </row>
    <row r="123" s="14" customFormat="1">
      <c r="A123" s="14"/>
      <c r="B123" s="247"/>
      <c r="C123" s="248"/>
      <c r="D123" s="238" t="s">
        <v>238</v>
      </c>
      <c r="E123" s="249" t="s">
        <v>44</v>
      </c>
      <c r="F123" s="250" t="s">
        <v>4390</v>
      </c>
      <c r="G123" s="248"/>
      <c r="H123" s="251">
        <v>124.47</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238</v>
      </c>
      <c r="AU123" s="257" t="s">
        <v>92</v>
      </c>
      <c r="AV123" s="14" t="s">
        <v>92</v>
      </c>
      <c r="AW123" s="14" t="s">
        <v>42</v>
      </c>
      <c r="AX123" s="14" t="s">
        <v>90</v>
      </c>
      <c r="AY123" s="257" t="s">
        <v>228</v>
      </c>
    </row>
    <row r="124" s="2" customFormat="1" ht="24.15" customHeight="1">
      <c r="A124" s="42"/>
      <c r="B124" s="43"/>
      <c r="C124" s="218" t="s">
        <v>145</v>
      </c>
      <c r="D124" s="218" t="s">
        <v>230</v>
      </c>
      <c r="E124" s="219" t="s">
        <v>4392</v>
      </c>
      <c r="F124" s="220" t="s">
        <v>4393</v>
      </c>
      <c r="G124" s="221" t="s">
        <v>325</v>
      </c>
      <c r="H124" s="222">
        <v>27</v>
      </c>
      <c r="I124" s="223"/>
      <c r="J124" s="224">
        <f>ROUND(I124*H124,2)</f>
        <v>0</v>
      </c>
      <c r="K124" s="220" t="s">
        <v>234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92</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4394</v>
      </c>
    </row>
    <row r="125" s="2" customFormat="1">
      <c r="A125" s="42"/>
      <c r="B125" s="43"/>
      <c r="C125" s="44"/>
      <c r="D125" s="231" t="s">
        <v>236</v>
      </c>
      <c r="E125" s="44"/>
      <c r="F125" s="232" t="s">
        <v>4395</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0" t="s">
        <v>236</v>
      </c>
      <c r="AU125" s="20" t="s">
        <v>92</v>
      </c>
    </row>
    <row r="126" s="14" customFormat="1">
      <c r="A126" s="14"/>
      <c r="B126" s="247"/>
      <c r="C126" s="248"/>
      <c r="D126" s="238" t="s">
        <v>238</v>
      </c>
      <c r="E126" s="249" t="s">
        <v>44</v>
      </c>
      <c r="F126" s="250" t="s">
        <v>4396</v>
      </c>
      <c r="G126" s="248"/>
      <c r="H126" s="251">
        <v>9</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238</v>
      </c>
      <c r="AU126" s="257" t="s">
        <v>92</v>
      </c>
      <c r="AV126" s="14" t="s">
        <v>92</v>
      </c>
      <c r="AW126" s="14" t="s">
        <v>42</v>
      </c>
      <c r="AX126" s="14" t="s">
        <v>82</v>
      </c>
      <c r="AY126" s="257" t="s">
        <v>228</v>
      </c>
    </row>
    <row r="127" s="14" customFormat="1">
      <c r="A127" s="14"/>
      <c r="B127" s="247"/>
      <c r="C127" s="248"/>
      <c r="D127" s="238" t="s">
        <v>238</v>
      </c>
      <c r="E127" s="249" t="s">
        <v>44</v>
      </c>
      <c r="F127" s="250" t="s">
        <v>4397</v>
      </c>
      <c r="G127" s="248"/>
      <c r="H127" s="251">
        <v>18</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238</v>
      </c>
      <c r="AU127" s="257" t="s">
        <v>92</v>
      </c>
      <c r="AV127" s="14" t="s">
        <v>92</v>
      </c>
      <c r="AW127" s="14" t="s">
        <v>42</v>
      </c>
      <c r="AX127" s="14" t="s">
        <v>82</v>
      </c>
      <c r="AY127" s="257" t="s">
        <v>228</v>
      </c>
    </row>
    <row r="128" s="15" customFormat="1">
      <c r="A128" s="15"/>
      <c r="B128" s="258"/>
      <c r="C128" s="259"/>
      <c r="D128" s="238" t="s">
        <v>238</v>
      </c>
      <c r="E128" s="260" t="s">
        <v>4369</v>
      </c>
      <c r="F128" s="261" t="s">
        <v>247</v>
      </c>
      <c r="G128" s="259"/>
      <c r="H128" s="262">
        <v>27</v>
      </c>
      <c r="I128" s="263"/>
      <c r="J128" s="259"/>
      <c r="K128" s="259"/>
      <c r="L128" s="264"/>
      <c r="M128" s="265"/>
      <c r="N128" s="266"/>
      <c r="O128" s="266"/>
      <c r="P128" s="266"/>
      <c r="Q128" s="266"/>
      <c r="R128" s="266"/>
      <c r="S128" s="266"/>
      <c r="T128" s="267"/>
      <c r="U128" s="15"/>
      <c r="V128" s="15"/>
      <c r="W128" s="15"/>
      <c r="X128" s="15"/>
      <c r="Y128" s="15"/>
      <c r="Z128" s="15"/>
      <c r="AA128" s="15"/>
      <c r="AB128" s="15"/>
      <c r="AC128" s="15"/>
      <c r="AD128" s="15"/>
      <c r="AE128" s="15"/>
      <c r="AT128" s="268" t="s">
        <v>238</v>
      </c>
      <c r="AU128" s="268" t="s">
        <v>92</v>
      </c>
      <c r="AV128" s="15" t="s">
        <v>145</v>
      </c>
      <c r="AW128" s="15" t="s">
        <v>42</v>
      </c>
      <c r="AX128" s="15" t="s">
        <v>90</v>
      </c>
      <c r="AY128" s="268" t="s">
        <v>228</v>
      </c>
    </row>
    <row r="129" s="2" customFormat="1" ht="37.8" customHeight="1">
      <c r="A129" s="42"/>
      <c r="B129" s="43"/>
      <c r="C129" s="218" t="s">
        <v>271</v>
      </c>
      <c r="D129" s="218" t="s">
        <v>230</v>
      </c>
      <c r="E129" s="219" t="s">
        <v>4398</v>
      </c>
      <c r="F129" s="220" t="s">
        <v>4399</v>
      </c>
      <c r="G129" s="221" t="s">
        <v>325</v>
      </c>
      <c r="H129" s="222">
        <v>51</v>
      </c>
      <c r="I129" s="223"/>
      <c r="J129" s="224">
        <f>ROUND(I129*H129,2)</f>
        <v>0</v>
      </c>
      <c r="K129" s="220" t="s">
        <v>234</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145</v>
      </c>
      <c r="AT129" s="229" t="s">
        <v>230</v>
      </c>
      <c r="AU129" s="229" t="s">
        <v>92</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4400</v>
      </c>
    </row>
    <row r="130" s="2" customFormat="1">
      <c r="A130" s="42"/>
      <c r="B130" s="43"/>
      <c r="C130" s="44"/>
      <c r="D130" s="231" t="s">
        <v>236</v>
      </c>
      <c r="E130" s="44"/>
      <c r="F130" s="232" t="s">
        <v>4401</v>
      </c>
      <c r="G130" s="44"/>
      <c r="H130" s="44"/>
      <c r="I130" s="233"/>
      <c r="J130" s="44"/>
      <c r="K130" s="44"/>
      <c r="L130" s="48"/>
      <c r="M130" s="234"/>
      <c r="N130" s="235"/>
      <c r="O130" s="88"/>
      <c r="P130" s="88"/>
      <c r="Q130" s="88"/>
      <c r="R130" s="88"/>
      <c r="S130" s="88"/>
      <c r="T130" s="89"/>
      <c r="U130" s="42"/>
      <c r="V130" s="42"/>
      <c r="W130" s="42"/>
      <c r="X130" s="42"/>
      <c r="Y130" s="42"/>
      <c r="Z130" s="42"/>
      <c r="AA130" s="42"/>
      <c r="AB130" s="42"/>
      <c r="AC130" s="42"/>
      <c r="AD130" s="42"/>
      <c r="AE130" s="42"/>
      <c r="AT130" s="20" t="s">
        <v>236</v>
      </c>
      <c r="AU130" s="20" t="s">
        <v>92</v>
      </c>
    </row>
    <row r="131" s="14" customFormat="1">
      <c r="A131" s="14"/>
      <c r="B131" s="247"/>
      <c r="C131" s="248"/>
      <c r="D131" s="238" t="s">
        <v>238</v>
      </c>
      <c r="E131" s="249" t="s">
        <v>44</v>
      </c>
      <c r="F131" s="250" t="s">
        <v>4402</v>
      </c>
      <c r="G131" s="248"/>
      <c r="H131" s="251">
        <v>35</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238</v>
      </c>
      <c r="AU131" s="257" t="s">
        <v>92</v>
      </c>
      <c r="AV131" s="14" t="s">
        <v>92</v>
      </c>
      <c r="AW131" s="14" t="s">
        <v>42</v>
      </c>
      <c r="AX131" s="14" t="s">
        <v>82</v>
      </c>
      <c r="AY131" s="257" t="s">
        <v>228</v>
      </c>
    </row>
    <row r="132" s="14" customFormat="1">
      <c r="A132" s="14"/>
      <c r="B132" s="247"/>
      <c r="C132" s="248"/>
      <c r="D132" s="238" t="s">
        <v>238</v>
      </c>
      <c r="E132" s="249" t="s">
        <v>44</v>
      </c>
      <c r="F132" s="250" t="s">
        <v>4403</v>
      </c>
      <c r="G132" s="248"/>
      <c r="H132" s="251">
        <v>16</v>
      </c>
      <c r="I132" s="252"/>
      <c r="J132" s="248"/>
      <c r="K132" s="248"/>
      <c r="L132" s="253"/>
      <c r="M132" s="254"/>
      <c r="N132" s="255"/>
      <c r="O132" s="255"/>
      <c r="P132" s="255"/>
      <c r="Q132" s="255"/>
      <c r="R132" s="255"/>
      <c r="S132" s="255"/>
      <c r="T132" s="256"/>
      <c r="U132" s="14"/>
      <c r="V132" s="14"/>
      <c r="W132" s="14"/>
      <c r="X132" s="14"/>
      <c r="Y132" s="14"/>
      <c r="Z132" s="14"/>
      <c r="AA132" s="14"/>
      <c r="AB132" s="14"/>
      <c r="AC132" s="14"/>
      <c r="AD132" s="14"/>
      <c r="AE132" s="14"/>
      <c r="AT132" s="257" t="s">
        <v>238</v>
      </c>
      <c r="AU132" s="257" t="s">
        <v>92</v>
      </c>
      <c r="AV132" s="14" t="s">
        <v>92</v>
      </c>
      <c r="AW132" s="14" t="s">
        <v>42</v>
      </c>
      <c r="AX132" s="14" t="s">
        <v>82</v>
      </c>
      <c r="AY132" s="257" t="s">
        <v>228</v>
      </c>
    </row>
    <row r="133" s="15" customFormat="1">
      <c r="A133" s="15"/>
      <c r="B133" s="258"/>
      <c r="C133" s="259"/>
      <c r="D133" s="238" t="s">
        <v>238</v>
      </c>
      <c r="E133" s="260" t="s">
        <v>4368</v>
      </c>
      <c r="F133" s="261" t="s">
        <v>247</v>
      </c>
      <c r="G133" s="259"/>
      <c r="H133" s="262">
        <v>51</v>
      </c>
      <c r="I133" s="263"/>
      <c r="J133" s="259"/>
      <c r="K133" s="259"/>
      <c r="L133" s="264"/>
      <c r="M133" s="265"/>
      <c r="N133" s="266"/>
      <c r="O133" s="266"/>
      <c r="P133" s="266"/>
      <c r="Q133" s="266"/>
      <c r="R133" s="266"/>
      <c r="S133" s="266"/>
      <c r="T133" s="267"/>
      <c r="U133" s="15"/>
      <c r="V133" s="15"/>
      <c r="W133" s="15"/>
      <c r="X133" s="15"/>
      <c r="Y133" s="15"/>
      <c r="Z133" s="15"/>
      <c r="AA133" s="15"/>
      <c r="AB133" s="15"/>
      <c r="AC133" s="15"/>
      <c r="AD133" s="15"/>
      <c r="AE133" s="15"/>
      <c r="AT133" s="268" t="s">
        <v>238</v>
      </c>
      <c r="AU133" s="268" t="s">
        <v>92</v>
      </c>
      <c r="AV133" s="15" t="s">
        <v>145</v>
      </c>
      <c r="AW133" s="15" t="s">
        <v>42</v>
      </c>
      <c r="AX133" s="15" t="s">
        <v>90</v>
      </c>
      <c r="AY133" s="268" t="s">
        <v>228</v>
      </c>
    </row>
    <row r="134" s="2" customFormat="1" ht="16.5" customHeight="1">
      <c r="A134" s="42"/>
      <c r="B134" s="43"/>
      <c r="C134" s="269" t="s">
        <v>276</v>
      </c>
      <c r="D134" s="269" t="s">
        <v>277</v>
      </c>
      <c r="E134" s="270" t="s">
        <v>4404</v>
      </c>
      <c r="F134" s="271" t="s">
        <v>4405</v>
      </c>
      <c r="G134" s="272" t="s">
        <v>280</v>
      </c>
      <c r="H134" s="273">
        <v>141.66</v>
      </c>
      <c r="I134" s="274"/>
      <c r="J134" s="275">
        <f>ROUND(I134*H134,2)</f>
        <v>0</v>
      </c>
      <c r="K134" s="271" t="s">
        <v>234</v>
      </c>
      <c r="L134" s="276"/>
      <c r="M134" s="277" t="s">
        <v>44</v>
      </c>
      <c r="N134" s="278" t="s">
        <v>53</v>
      </c>
      <c r="O134" s="88"/>
      <c r="P134" s="227">
        <f>O134*H134</f>
        <v>0</v>
      </c>
      <c r="Q134" s="227">
        <v>1</v>
      </c>
      <c r="R134" s="227">
        <f>Q134*H134</f>
        <v>141.66</v>
      </c>
      <c r="S134" s="227">
        <v>0</v>
      </c>
      <c r="T134" s="228">
        <f>S134*H134</f>
        <v>0</v>
      </c>
      <c r="U134" s="42"/>
      <c r="V134" s="42"/>
      <c r="W134" s="42"/>
      <c r="X134" s="42"/>
      <c r="Y134" s="42"/>
      <c r="Z134" s="42"/>
      <c r="AA134" s="42"/>
      <c r="AB134" s="42"/>
      <c r="AC134" s="42"/>
      <c r="AD134" s="42"/>
      <c r="AE134" s="42"/>
      <c r="AR134" s="229" t="s">
        <v>282</v>
      </c>
      <c r="AT134" s="229" t="s">
        <v>277</v>
      </c>
      <c r="AU134" s="229" t="s">
        <v>92</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4406</v>
      </c>
    </row>
    <row r="135" s="14" customFormat="1">
      <c r="A135" s="14"/>
      <c r="B135" s="247"/>
      <c r="C135" s="248"/>
      <c r="D135" s="238" t="s">
        <v>238</v>
      </c>
      <c r="E135" s="249" t="s">
        <v>44</v>
      </c>
      <c r="F135" s="250" t="s">
        <v>4368</v>
      </c>
      <c r="G135" s="248"/>
      <c r="H135" s="251">
        <v>78.700000000000003</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238</v>
      </c>
      <c r="AU135" s="257" t="s">
        <v>92</v>
      </c>
      <c r="AV135" s="14" t="s">
        <v>92</v>
      </c>
      <c r="AW135" s="14" t="s">
        <v>42</v>
      </c>
      <c r="AX135" s="14" t="s">
        <v>90</v>
      </c>
      <c r="AY135" s="257" t="s">
        <v>228</v>
      </c>
    </row>
    <row r="136" s="14" customFormat="1">
      <c r="A136" s="14"/>
      <c r="B136" s="247"/>
      <c r="C136" s="248"/>
      <c r="D136" s="238" t="s">
        <v>238</v>
      </c>
      <c r="E136" s="248"/>
      <c r="F136" s="250" t="s">
        <v>4407</v>
      </c>
      <c r="G136" s="248"/>
      <c r="H136" s="251">
        <v>141.66</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238</v>
      </c>
      <c r="AU136" s="257" t="s">
        <v>92</v>
      </c>
      <c r="AV136" s="14" t="s">
        <v>92</v>
      </c>
      <c r="AW136" s="14" t="s">
        <v>4</v>
      </c>
      <c r="AX136" s="14" t="s">
        <v>90</v>
      </c>
      <c r="AY136" s="257" t="s">
        <v>228</v>
      </c>
    </row>
    <row r="137" s="12" customFormat="1" ht="22.8" customHeight="1">
      <c r="A137" s="12"/>
      <c r="B137" s="202"/>
      <c r="C137" s="203"/>
      <c r="D137" s="204" t="s">
        <v>81</v>
      </c>
      <c r="E137" s="216" t="s">
        <v>105</v>
      </c>
      <c r="F137" s="216" t="s">
        <v>1147</v>
      </c>
      <c r="G137" s="203"/>
      <c r="H137" s="203"/>
      <c r="I137" s="206"/>
      <c r="J137" s="217">
        <f>BK137</f>
        <v>0</v>
      </c>
      <c r="K137" s="203"/>
      <c r="L137" s="208"/>
      <c r="M137" s="209"/>
      <c r="N137" s="210"/>
      <c r="O137" s="210"/>
      <c r="P137" s="211">
        <f>SUM(P138:P139)</f>
        <v>0</v>
      </c>
      <c r="Q137" s="210"/>
      <c r="R137" s="211">
        <f>SUM(R138:R139)</f>
        <v>0</v>
      </c>
      <c r="S137" s="210"/>
      <c r="T137" s="212">
        <f>SUM(T138:T139)</f>
        <v>0</v>
      </c>
      <c r="U137" s="12"/>
      <c r="V137" s="12"/>
      <c r="W137" s="12"/>
      <c r="X137" s="12"/>
      <c r="Y137" s="12"/>
      <c r="Z137" s="12"/>
      <c r="AA137" s="12"/>
      <c r="AB137" s="12"/>
      <c r="AC137" s="12"/>
      <c r="AD137" s="12"/>
      <c r="AE137" s="12"/>
      <c r="AR137" s="213" t="s">
        <v>90</v>
      </c>
      <c r="AT137" s="214" t="s">
        <v>81</v>
      </c>
      <c r="AU137" s="214" t="s">
        <v>90</v>
      </c>
      <c r="AY137" s="213" t="s">
        <v>228</v>
      </c>
      <c r="BK137" s="215">
        <f>SUM(BK138:BK139)</f>
        <v>0</v>
      </c>
    </row>
    <row r="138" s="2" customFormat="1" ht="24.15" customHeight="1">
      <c r="A138" s="42"/>
      <c r="B138" s="43"/>
      <c r="C138" s="218" t="s">
        <v>292</v>
      </c>
      <c r="D138" s="218" t="s">
        <v>230</v>
      </c>
      <c r="E138" s="219" t="s">
        <v>4408</v>
      </c>
      <c r="F138" s="220" t="s">
        <v>4409</v>
      </c>
      <c r="G138" s="221" t="s">
        <v>4410</v>
      </c>
      <c r="H138" s="222">
        <v>1</v>
      </c>
      <c r="I138" s="223"/>
      <c r="J138" s="224">
        <f>ROUND(I138*H138,2)</f>
        <v>0</v>
      </c>
      <c r="K138" s="220" t="s">
        <v>281</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145</v>
      </c>
      <c r="AT138" s="229" t="s">
        <v>230</v>
      </c>
      <c r="AU138" s="229" t="s">
        <v>92</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4411</v>
      </c>
    </row>
    <row r="139" s="2" customFormat="1" ht="16.5" customHeight="1">
      <c r="A139" s="42"/>
      <c r="B139" s="43"/>
      <c r="C139" s="218" t="s">
        <v>282</v>
      </c>
      <c r="D139" s="218" t="s">
        <v>230</v>
      </c>
      <c r="E139" s="219" t="s">
        <v>4412</v>
      </c>
      <c r="F139" s="220" t="s">
        <v>4413</v>
      </c>
      <c r="G139" s="221" t="s">
        <v>4410</v>
      </c>
      <c r="H139" s="222">
        <v>1</v>
      </c>
      <c r="I139" s="223"/>
      <c r="J139" s="224">
        <f>ROUND(I139*H139,2)</f>
        <v>0</v>
      </c>
      <c r="K139" s="220" t="s">
        <v>281</v>
      </c>
      <c r="L139" s="48"/>
      <c r="M139" s="225" t="s">
        <v>44</v>
      </c>
      <c r="N139" s="226" t="s">
        <v>53</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145</v>
      </c>
      <c r="AT139" s="229" t="s">
        <v>230</v>
      </c>
      <c r="AU139" s="229" t="s">
        <v>92</v>
      </c>
      <c r="AY139" s="20" t="s">
        <v>228</v>
      </c>
      <c r="BE139" s="230">
        <f>IF(N139="základní",J139,0)</f>
        <v>0</v>
      </c>
      <c r="BF139" s="230">
        <f>IF(N139="snížená",J139,0)</f>
        <v>0</v>
      </c>
      <c r="BG139" s="230">
        <f>IF(N139="zákl. přenesená",J139,0)</f>
        <v>0</v>
      </c>
      <c r="BH139" s="230">
        <f>IF(N139="sníž. přenesená",J139,0)</f>
        <v>0</v>
      </c>
      <c r="BI139" s="230">
        <f>IF(N139="nulová",J139,0)</f>
        <v>0</v>
      </c>
      <c r="BJ139" s="20" t="s">
        <v>90</v>
      </c>
      <c r="BK139" s="230">
        <f>ROUND(I139*H139,2)</f>
        <v>0</v>
      </c>
      <c r="BL139" s="20" t="s">
        <v>145</v>
      </c>
      <c r="BM139" s="229" t="s">
        <v>4414</v>
      </c>
    </row>
    <row r="140" s="12" customFormat="1" ht="22.8" customHeight="1">
      <c r="A140" s="12"/>
      <c r="B140" s="202"/>
      <c r="C140" s="203"/>
      <c r="D140" s="204" t="s">
        <v>81</v>
      </c>
      <c r="E140" s="216" t="s">
        <v>145</v>
      </c>
      <c r="F140" s="216" t="s">
        <v>913</v>
      </c>
      <c r="G140" s="203"/>
      <c r="H140" s="203"/>
      <c r="I140" s="206"/>
      <c r="J140" s="217">
        <f>BK140</f>
        <v>0</v>
      </c>
      <c r="K140" s="203"/>
      <c r="L140" s="208"/>
      <c r="M140" s="209"/>
      <c r="N140" s="210"/>
      <c r="O140" s="210"/>
      <c r="P140" s="211">
        <f>SUM(P141:P145)</f>
        <v>0</v>
      </c>
      <c r="Q140" s="210"/>
      <c r="R140" s="211">
        <f>SUM(R141:R145)</f>
        <v>24.580010000000001</v>
      </c>
      <c r="S140" s="210"/>
      <c r="T140" s="212">
        <f>SUM(T141:T145)</f>
        <v>0</v>
      </c>
      <c r="U140" s="12"/>
      <c r="V140" s="12"/>
      <c r="W140" s="12"/>
      <c r="X140" s="12"/>
      <c r="Y140" s="12"/>
      <c r="Z140" s="12"/>
      <c r="AA140" s="12"/>
      <c r="AB140" s="12"/>
      <c r="AC140" s="12"/>
      <c r="AD140" s="12"/>
      <c r="AE140" s="12"/>
      <c r="AR140" s="213" t="s">
        <v>90</v>
      </c>
      <c r="AT140" s="214" t="s">
        <v>81</v>
      </c>
      <c r="AU140" s="214" t="s">
        <v>90</v>
      </c>
      <c r="AY140" s="213" t="s">
        <v>228</v>
      </c>
      <c r="BK140" s="215">
        <f>SUM(BK141:BK145)</f>
        <v>0</v>
      </c>
    </row>
    <row r="141" s="2" customFormat="1" ht="16.5" customHeight="1">
      <c r="A141" s="42"/>
      <c r="B141" s="43"/>
      <c r="C141" s="218" t="s">
        <v>304</v>
      </c>
      <c r="D141" s="218" t="s">
        <v>230</v>
      </c>
      <c r="E141" s="219" t="s">
        <v>4415</v>
      </c>
      <c r="F141" s="220" t="s">
        <v>4416</v>
      </c>
      <c r="G141" s="221" t="s">
        <v>325</v>
      </c>
      <c r="H141" s="222">
        <v>13</v>
      </c>
      <c r="I141" s="223"/>
      <c r="J141" s="224">
        <f>ROUND(I141*H141,2)</f>
        <v>0</v>
      </c>
      <c r="K141" s="220" t="s">
        <v>234</v>
      </c>
      <c r="L141" s="48"/>
      <c r="M141" s="225" t="s">
        <v>44</v>
      </c>
      <c r="N141" s="226" t="s">
        <v>53</v>
      </c>
      <c r="O141" s="88"/>
      <c r="P141" s="227">
        <f>O141*H141</f>
        <v>0</v>
      </c>
      <c r="Q141" s="227">
        <v>1.8907700000000001</v>
      </c>
      <c r="R141" s="227">
        <f>Q141*H141</f>
        <v>24.580010000000001</v>
      </c>
      <c r="S141" s="227">
        <v>0</v>
      </c>
      <c r="T141" s="228">
        <f>S141*H141</f>
        <v>0</v>
      </c>
      <c r="U141" s="42"/>
      <c r="V141" s="42"/>
      <c r="W141" s="42"/>
      <c r="X141" s="42"/>
      <c r="Y141" s="42"/>
      <c r="Z141" s="42"/>
      <c r="AA141" s="42"/>
      <c r="AB141" s="42"/>
      <c r="AC141" s="42"/>
      <c r="AD141" s="42"/>
      <c r="AE141" s="42"/>
      <c r="AR141" s="229" t="s">
        <v>145</v>
      </c>
      <c r="AT141" s="229" t="s">
        <v>230</v>
      </c>
      <c r="AU141" s="229" t="s">
        <v>92</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4417</v>
      </c>
    </row>
    <row r="142" s="2" customFormat="1">
      <c r="A142" s="42"/>
      <c r="B142" s="43"/>
      <c r="C142" s="44"/>
      <c r="D142" s="231" t="s">
        <v>236</v>
      </c>
      <c r="E142" s="44"/>
      <c r="F142" s="232" t="s">
        <v>4418</v>
      </c>
      <c r="G142" s="44"/>
      <c r="H142" s="44"/>
      <c r="I142" s="233"/>
      <c r="J142" s="44"/>
      <c r="K142" s="44"/>
      <c r="L142" s="48"/>
      <c r="M142" s="234"/>
      <c r="N142" s="235"/>
      <c r="O142" s="88"/>
      <c r="P142" s="88"/>
      <c r="Q142" s="88"/>
      <c r="R142" s="88"/>
      <c r="S142" s="88"/>
      <c r="T142" s="89"/>
      <c r="U142" s="42"/>
      <c r="V142" s="42"/>
      <c r="W142" s="42"/>
      <c r="X142" s="42"/>
      <c r="Y142" s="42"/>
      <c r="Z142" s="42"/>
      <c r="AA142" s="42"/>
      <c r="AB142" s="42"/>
      <c r="AC142" s="42"/>
      <c r="AD142" s="42"/>
      <c r="AE142" s="42"/>
      <c r="AT142" s="20" t="s">
        <v>236</v>
      </c>
      <c r="AU142" s="20" t="s">
        <v>92</v>
      </c>
    </row>
    <row r="143" s="14" customFormat="1">
      <c r="A143" s="14"/>
      <c r="B143" s="247"/>
      <c r="C143" s="248"/>
      <c r="D143" s="238" t="s">
        <v>238</v>
      </c>
      <c r="E143" s="249" t="s">
        <v>44</v>
      </c>
      <c r="F143" s="250" t="s">
        <v>4396</v>
      </c>
      <c r="G143" s="248"/>
      <c r="H143" s="251">
        <v>9</v>
      </c>
      <c r="I143" s="252"/>
      <c r="J143" s="248"/>
      <c r="K143" s="248"/>
      <c r="L143" s="253"/>
      <c r="M143" s="254"/>
      <c r="N143" s="255"/>
      <c r="O143" s="255"/>
      <c r="P143" s="255"/>
      <c r="Q143" s="255"/>
      <c r="R143" s="255"/>
      <c r="S143" s="255"/>
      <c r="T143" s="256"/>
      <c r="U143" s="14"/>
      <c r="V143" s="14"/>
      <c r="W143" s="14"/>
      <c r="X143" s="14"/>
      <c r="Y143" s="14"/>
      <c r="Z143" s="14"/>
      <c r="AA143" s="14"/>
      <c r="AB143" s="14"/>
      <c r="AC143" s="14"/>
      <c r="AD143" s="14"/>
      <c r="AE143" s="14"/>
      <c r="AT143" s="257" t="s">
        <v>238</v>
      </c>
      <c r="AU143" s="257" t="s">
        <v>92</v>
      </c>
      <c r="AV143" s="14" t="s">
        <v>92</v>
      </c>
      <c r="AW143" s="14" t="s">
        <v>42</v>
      </c>
      <c r="AX143" s="14" t="s">
        <v>82</v>
      </c>
      <c r="AY143" s="257" t="s">
        <v>228</v>
      </c>
    </row>
    <row r="144" s="14" customFormat="1">
      <c r="A144" s="14"/>
      <c r="B144" s="247"/>
      <c r="C144" s="248"/>
      <c r="D144" s="238" t="s">
        <v>238</v>
      </c>
      <c r="E144" s="249" t="s">
        <v>44</v>
      </c>
      <c r="F144" s="250" t="s">
        <v>4419</v>
      </c>
      <c r="G144" s="248"/>
      <c r="H144" s="251">
        <v>4</v>
      </c>
      <c r="I144" s="252"/>
      <c r="J144" s="248"/>
      <c r="K144" s="248"/>
      <c r="L144" s="253"/>
      <c r="M144" s="254"/>
      <c r="N144" s="255"/>
      <c r="O144" s="255"/>
      <c r="P144" s="255"/>
      <c r="Q144" s="255"/>
      <c r="R144" s="255"/>
      <c r="S144" s="255"/>
      <c r="T144" s="256"/>
      <c r="U144" s="14"/>
      <c r="V144" s="14"/>
      <c r="W144" s="14"/>
      <c r="X144" s="14"/>
      <c r="Y144" s="14"/>
      <c r="Z144" s="14"/>
      <c r="AA144" s="14"/>
      <c r="AB144" s="14"/>
      <c r="AC144" s="14"/>
      <c r="AD144" s="14"/>
      <c r="AE144" s="14"/>
      <c r="AT144" s="257" t="s">
        <v>238</v>
      </c>
      <c r="AU144" s="257" t="s">
        <v>92</v>
      </c>
      <c r="AV144" s="14" t="s">
        <v>92</v>
      </c>
      <c r="AW144" s="14" t="s">
        <v>42</v>
      </c>
      <c r="AX144" s="14" t="s">
        <v>82</v>
      </c>
      <c r="AY144" s="257" t="s">
        <v>228</v>
      </c>
    </row>
    <row r="145" s="15" customFormat="1">
      <c r="A145" s="15"/>
      <c r="B145" s="258"/>
      <c r="C145" s="259"/>
      <c r="D145" s="238" t="s">
        <v>238</v>
      </c>
      <c r="E145" s="260" t="s">
        <v>4420</v>
      </c>
      <c r="F145" s="261" t="s">
        <v>247</v>
      </c>
      <c r="G145" s="259"/>
      <c r="H145" s="262">
        <v>13</v>
      </c>
      <c r="I145" s="263"/>
      <c r="J145" s="259"/>
      <c r="K145" s="259"/>
      <c r="L145" s="264"/>
      <c r="M145" s="265"/>
      <c r="N145" s="266"/>
      <c r="O145" s="266"/>
      <c r="P145" s="266"/>
      <c r="Q145" s="266"/>
      <c r="R145" s="266"/>
      <c r="S145" s="266"/>
      <c r="T145" s="267"/>
      <c r="U145" s="15"/>
      <c r="V145" s="15"/>
      <c r="W145" s="15"/>
      <c r="X145" s="15"/>
      <c r="Y145" s="15"/>
      <c r="Z145" s="15"/>
      <c r="AA145" s="15"/>
      <c r="AB145" s="15"/>
      <c r="AC145" s="15"/>
      <c r="AD145" s="15"/>
      <c r="AE145" s="15"/>
      <c r="AT145" s="268" t="s">
        <v>238</v>
      </c>
      <c r="AU145" s="268" t="s">
        <v>92</v>
      </c>
      <c r="AV145" s="15" t="s">
        <v>145</v>
      </c>
      <c r="AW145" s="15" t="s">
        <v>42</v>
      </c>
      <c r="AX145" s="15" t="s">
        <v>90</v>
      </c>
      <c r="AY145" s="268" t="s">
        <v>228</v>
      </c>
    </row>
    <row r="146" s="12" customFormat="1" ht="22.8" customHeight="1">
      <c r="A146" s="12"/>
      <c r="B146" s="202"/>
      <c r="C146" s="203"/>
      <c r="D146" s="204" t="s">
        <v>81</v>
      </c>
      <c r="E146" s="216" t="s">
        <v>282</v>
      </c>
      <c r="F146" s="216" t="s">
        <v>4421</v>
      </c>
      <c r="G146" s="203"/>
      <c r="H146" s="203"/>
      <c r="I146" s="206"/>
      <c r="J146" s="217">
        <f>BK146</f>
        <v>0</v>
      </c>
      <c r="K146" s="203"/>
      <c r="L146" s="208"/>
      <c r="M146" s="209"/>
      <c r="N146" s="210"/>
      <c r="O146" s="210"/>
      <c r="P146" s="211">
        <f>SUM(P147:P158)</f>
        <v>0</v>
      </c>
      <c r="Q146" s="210"/>
      <c r="R146" s="211">
        <f>SUM(R147:R158)</f>
        <v>0.034865</v>
      </c>
      <c r="S146" s="210"/>
      <c r="T146" s="212">
        <f>SUM(T147:T158)</f>
        <v>0</v>
      </c>
      <c r="U146" s="12"/>
      <c r="V146" s="12"/>
      <c r="W146" s="12"/>
      <c r="X146" s="12"/>
      <c r="Y146" s="12"/>
      <c r="Z146" s="12"/>
      <c r="AA146" s="12"/>
      <c r="AB146" s="12"/>
      <c r="AC146" s="12"/>
      <c r="AD146" s="12"/>
      <c r="AE146" s="12"/>
      <c r="AR146" s="213" t="s">
        <v>90</v>
      </c>
      <c r="AT146" s="214" t="s">
        <v>81</v>
      </c>
      <c r="AU146" s="214" t="s">
        <v>90</v>
      </c>
      <c r="AY146" s="213" t="s">
        <v>228</v>
      </c>
      <c r="BK146" s="215">
        <f>SUM(BK147:BK158)</f>
        <v>0</v>
      </c>
    </row>
    <row r="147" s="2" customFormat="1" ht="24.15" customHeight="1">
      <c r="A147" s="42"/>
      <c r="B147" s="43"/>
      <c r="C147" s="218" t="s">
        <v>315</v>
      </c>
      <c r="D147" s="218" t="s">
        <v>230</v>
      </c>
      <c r="E147" s="219" t="s">
        <v>4422</v>
      </c>
      <c r="F147" s="220" t="s">
        <v>4423</v>
      </c>
      <c r="G147" s="221" t="s">
        <v>299</v>
      </c>
      <c r="H147" s="222">
        <v>1.5</v>
      </c>
      <c r="I147" s="223"/>
      <c r="J147" s="224">
        <f>ROUND(I147*H147,2)</f>
        <v>0</v>
      </c>
      <c r="K147" s="220" t="s">
        <v>234</v>
      </c>
      <c r="L147" s="48"/>
      <c r="M147" s="225" t="s">
        <v>44</v>
      </c>
      <c r="N147" s="226"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145</v>
      </c>
      <c r="AT147" s="229" t="s">
        <v>230</v>
      </c>
      <c r="AU147" s="229" t="s">
        <v>92</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4424</v>
      </c>
    </row>
    <row r="148" s="2" customFormat="1">
      <c r="A148" s="42"/>
      <c r="B148" s="43"/>
      <c r="C148" s="44"/>
      <c r="D148" s="231" t="s">
        <v>236</v>
      </c>
      <c r="E148" s="44"/>
      <c r="F148" s="232" t="s">
        <v>4425</v>
      </c>
      <c r="G148" s="44"/>
      <c r="H148" s="44"/>
      <c r="I148" s="233"/>
      <c r="J148" s="44"/>
      <c r="K148" s="44"/>
      <c r="L148" s="48"/>
      <c r="M148" s="234"/>
      <c r="N148" s="235"/>
      <c r="O148" s="88"/>
      <c r="P148" s="88"/>
      <c r="Q148" s="88"/>
      <c r="R148" s="88"/>
      <c r="S148" s="88"/>
      <c r="T148" s="89"/>
      <c r="U148" s="42"/>
      <c r="V148" s="42"/>
      <c r="W148" s="42"/>
      <c r="X148" s="42"/>
      <c r="Y148" s="42"/>
      <c r="Z148" s="42"/>
      <c r="AA148" s="42"/>
      <c r="AB148" s="42"/>
      <c r="AC148" s="42"/>
      <c r="AD148" s="42"/>
      <c r="AE148" s="42"/>
      <c r="AT148" s="20" t="s">
        <v>236</v>
      </c>
      <c r="AU148" s="20" t="s">
        <v>92</v>
      </c>
    </row>
    <row r="149" s="2" customFormat="1" ht="16.5" customHeight="1">
      <c r="A149" s="42"/>
      <c r="B149" s="43"/>
      <c r="C149" s="269" t="s">
        <v>322</v>
      </c>
      <c r="D149" s="269" t="s">
        <v>277</v>
      </c>
      <c r="E149" s="270" t="s">
        <v>4426</v>
      </c>
      <c r="F149" s="271" t="s">
        <v>4427</v>
      </c>
      <c r="G149" s="272" t="s">
        <v>299</v>
      </c>
      <c r="H149" s="273">
        <v>1.5</v>
      </c>
      <c r="I149" s="274"/>
      <c r="J149" s="275">
        <f>ROUND(I149*H149,2)</f>
        <v>0</v>
      </c>
      <c r="K149" s="271" t="s">
        <v>281</v>
      </c>
      <c r="L149" s="276"/>
      <c r="M149" s="277" t="s">
        <v>44</v>
      </c>
      <c r="N149" s="278" t="s">
        <v>53</v>
      </c>
      <c r="O149" s="88"/>
      <c r="P149" s="227">
        <f>O149*H149</f>
        <v>0</v>
      </c>
      <c r="Q149" s="227">
        <v>0.00017000000000000001</v>
      </c>
      <c r="R149" s="227">
        <f>Q149*H149</f>
        <v>0.00025500000000000002</v>
      </c>
      <c r="S149" s="227">
        <v>0</v>
      </c>
      <c r="T149" s="228">
        <f>S149*H149</f>
        <v>0</v>
      </c>
      <c r="U149" s="42"/>
      <c r="V149" s="42"/>
      <c r="W149" s="42"/>
      <c r="X149" s="42"/>
      <c r="Y149" s="42"/>
      <c r="Z149" s="42"/>
      <c r="AA149" s="42"/>
      <c r="AB149" s="42"/>
      <c r="AC149" s="42"/>
      <c r="AD149" s="42"/>
      <c r="AE149" s="42"/>
      <c r="AR149" s="229" t="s">
        <v>282</v>
      </c>
      <c r="AT149" s="229" t="s">
        <v>277</v>
      </c>
      <c r="AU149" s="229" t="s">
        <v>92</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4428</v>
      </c>
    </row>
    <row r="150" s="2" customFormat="1" ht="24.15" customHeight="1">
      <c r="A150" s="42"/>
      <c r="B150" s="43"/>
      <c r="C150" s="218" t="s">
        <v>8</v>
      </c>
      <c r="D150" s="218" t="s">
        <v>230</v>
      </c>
      <c r="E150" s="219" t="s">
        <v>4429</v>
      </c>
      <c r="F150" s="220" t="s">
        <v>4430</v>
      </c>
      <c r="G150" s="221" t="s">
        <v>299</v>
      </c>
      <c r="H150" s="222">
        <v>18</v>
      </c>
      <c r="I150" s="223"/>
      <c r="J150" s="224">
        <f>ROUND(I150*H150,2)</f>
        <v>0</v>
      </c>
      <c r="K150" s="220" t="s">
        <v>234</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145</v>
      </c>
      <c r="AT150" s="229" t="s">
        <v>230</v>
      </c>
      <c r="AU150" s="229" t="s">
        <v>92</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4431</v>
      </c>
    </row>
    <row r="151" s="2" customFormat="1">
      <c r="A151" s="42"/>
      <c r="B151" s="43"/>
      <c r="C151" s="44"/>
      <c r="D151" s="231" t="s">
        <v>236</v>
      </c>
      <c r="E151" s="44"/>
      <c r="F151" s="232" t="s">
        <v>4432</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0" t="s">
        <v>236</v>
      </c>
      <c r="AU151" s="20" t="s">
        <v>92</v>
      </c>
    </row>
    <row r="152" s="2" customFormat="1" ht="16.5" customHeight="1">
      <c r="A152" s="42"/>
      <c r="B152" s="43"/>
      <c r="C152" s="269" t="s">
        <v>339</v>
      </c>
      <c r="D152" s="269" t="s">
        <v>277</v>
      </c>
      <c r="E152" s="270" t="s">
        <v>4433</v>
      </c>
      <c r="F152" s="271" t="s">
        <v>4434</v>
      </c>
      <c r="G152" s="272" t="s">
        <v>299</v>
      </c>
      <c r="H152" s="273">
        <v>18</v>
      </c>
      <c r="I152" s="274"/>
      <c r="J152" s="275">
        <f>ROUND(I152*H152,2)</f>
        <v>0</v>
      </c>
      <c r="K152" s="271" t="s">
        <v>281</v>
      </c>
      <c r="L152" s="276"/>
      <c r="M152" s="277" t="s">
        <v>44</v>
      </c>
      <c r="N152" s="278" t="s">
        <v>53</v>
      </c>
      <c r="O152" s="88"/>
      <c r="P152" s="227">
        <f>O152*H152</f>
        <v>0</v>
      </c>
      <c r="Q152" s="227">
        <v>0.00042000000000000002</v>
      </c>
      <c r="R152" s="227">
        <f>Q152*H152</f>
        <v>0.0075600000000000007</v>
      </c>
      <c r="S152" s="227">
        <v>0</v>
      </c>
      <c r="T152" s="228">
        <f>S152*H152</f>
        <v>0</v>
      </c>
      <c r="U152" s="42"/>
      <c r="V152" s="42"/>
      <c r="W152" s="42"/>
      <c r="X152" s="42"/>
      <c r="Y152" s="42"/>
      <c r="Z152" s="42"/>
      <c r="AA152" s="42"/>
      <c r="AB152" s="42"/>
      <c r="AC152" s="42"/>
      <c r="AD152" s="42"/>
      <c r="AE152" s="42"/>
      <c r="AR152" s="229" t="s">
        <v>282</v>
      </c>
      <c r="AT152" s="229" t="s">
        <v>277</v>
      </c>
      <c r="AU152" s="229" t="s">
        <v>92</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4435</v>
      </c>
    </row>
    <row r="153" s="2" customFormat="1" ht="24.15" customHeight="1">
      <c r="A153" s="42"/>
      <c r="B153" s="43"/>
      <c r="C153" s="218" t="s">
        <v>348</v>
      </c>
      <c r="D153" s="218" t="s">
        <v>230</v>
      </c>
      <c r="E153" s="219" t="s">
        <v>4436</v>
      </c>
      <c r="F153" s="220" t="s">
        <v>4437</v>
      </c>
      <c r="G153" s="221" t="s">
        <v>299</v>
      </c>
      <c r="H153" s="222">
        <v>38</v>
      </c>
      <c r="I153" s="223"/>
      <c r="J153" s="224">
        <f>ROUND(I153*H153,2)</f>
        <v>0</v>
      </c>
      <c r="K153" s="220" t="s">
        <v>234</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145</v>
      </c>
      <c r="AT153" s="229" t="s">
        <v>230</v>
      </c>
      <c r="AU153" s="229" t="s">
        <v>92</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4438</v>
      </c>
    </row>
    <row r="154" s="2" customFormat="1">
      <c r="A154" s="42"/>
      <c r="B154" s="43"/>
      <c r="C154" s="44"/>
      <c r="D154" s="231" t="s">
        <v>236</v>
      </c>
      <c r="E154" s="44"/>
      <c r="F154" s="232" t="s">
        <v>4439</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0" t="s">
        <v>236</v>
      </c>
      <c r="AU154" s="20" t="s">
        <v>92</v>
      </c>
    </row>
    <row r="155" s="2" customFormat="1" ht="16.5" customHeight="1">
      <c r="A155" s="42"/>
      <c r="B155" s="43"/>
      <c r="C155" s="269" t="s">
        <v>353</v>
      </c>
      <c r="D155" s="269" t="s">
        <v>277</v>
      </c>
      <c r="E155" s="270" t="s">
        <v>4440</v>
      </c>
      <c r="F155" s="271" t="s">
        <v>4441</v>
      </c>
      <c r="G155" s="272" t="s">
        <v>299</v>
      </c>
      <c r="H155" s="273">
        <v>38</v>
      </c>
      <c r="I155" s="274"/>
      <c r="J155" s="275">
        <f>ROUND(I155*H155,2)</f>
        <v>0</v>
      </c>
      <c r="K155" s="271" t="s">
        <v>281</v>
      </c>
      <c r="L155" s="276"/>
      <c r="M155" s="277" t="s">
        <v>44</v>
      </c>
      <c r="N155" s="278" t="s">
        <v>53</v>
      </c>
      <c r="O155" s="88"/>
      <c r="P155" s="227">
        <f>O155*H155</f>
        <v>0</v>
      </c>
      <c r="Q155" s="227">
        <v>0.00067000000000000002</v>
      </c>
      <c r="R155" s="227">
        <f>Q155*H155</f>
        <v>0.02546</v>
      </c>
      <c r="S155" s="227">
        <v>0</v>
      </c>
      <c r="T155" s="228">
        <f>S155*H155</f>
        <v>0</v>
      </c>
      <c r="U155" s="42"/>
      <c r="V155" s="42"/>
      <c r="W155" s="42"/>
      <c r="X155" s="42"/>
      <c r="Y155" s="42"/>
      <c r="Z155" s="42"/>
      <c r="AA155" s="42"/>
      <c r="AB155" s="42"/>
      <c r="AC155" s="42"/>
      <c r="AD155" s="42"/>
      <c r="AE155" s="42"/>
      <c r="AR155" s="229" t="s">
        <v>282</v>
      </c>
      <c r="AT155" s="229" t="s">
        <v>277</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4442</v>
      </c>
    </row>
    <row r="156" s="2" customFormat="1" ht="24.15" customHeight="1">
      <c r="A156" s="42"/>
      <c r="B156" s="43"/>
      <c r="C156" s="218" t="s">
        <v>362</v>
      </c>
      <c r="D156" s="218" t="s">
        <v>230</v>
      </c>
      <c r="E156" s="219" t="s">
        <v>4443</v>
      </c>
      <c r="F156" s="220" t="s">
        <v>4444</v>
      </c>
      <c r="G156" s="221" t="s">
        <v>299</v>
      </c>
      <c r="H156" s="222">
        <v>1.5</v>
      </c>
      <c r="I156" s="223"/>
      <c r="J156" s="224">
        <f>ROUND(I156*H156,2)</f>
        <v>0</v>
      </c>
      <c r="K156" s="220" t="s">
        <v>234</v>
      </c>
      <c r="L156" s="48"/>
      <c r="M156" s="225" t="s">
        <v>44</v>
      </c>
      <c r="N156" s="226" t="s">
        <v>53</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145</v>
      </c>
      <c r="AT156" s="229" t="s">
        <v>230</v>
      </c>
      <c r="AU156" s="229" t="s">
        <v>92</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4445</v>
      </c>
    </row>
    <row r="157" s="2" customFormat="1">
      <c r="A157" s="42"/>
      <c r="B157" s="43"/>
      <c r="C157" s="44"/>
      <c r="D157" s="231" t="s">
        <v>236</v>
      </c>
      <c r="E157" s="44"/>
      <c r="F157" s="232" t="s">
        <v>4446</v>
      </c>
      <c r="G157" s="44"/>
      <c r="H157" s="44"/>
      <c r="I157" s="233"/>
      <c r="J157" s="44"/>
      <c r="K157" s="44"/>
      <c r="L157" s="48"/>
      <c r="M157" s="234"/>
      <c r="N157" s="235"/>
      <c r="O157" s="88"/>
      <c r="P157" s="88"/>
      <c r="Q157" s="88"/>
      <c r="R157" s="88"/>
      <c r="S157" s="88"/>
      <c r="T157" s="89"/>
      <c r="U157" s="42"/>
      <c r="V157" s="42"/>
      <c r="W157" s="42"/>
      <c r="X157" s="42"/>
      <c r="Y157" s="42"/>
      <c r="Z157" s="42"/>
      <c r="AA157" s="42"/>
      <c r="AB157" s="42"/>
      <c r="AC157" s="42"/>
      <c r="AD157" s="42"/>
      <c r="AE157" s="42"/>
      <c r="AT157" s="20" t="s">
        <v>236</v>
      </c>
      <c r="AU157" s="20" t="s">
        <v>92</v>
      </c>
    </row>
    <row r="158" s="2" customFormat="1" ht="16.5" customHeight="1">
      <c r="A158" s="42"/>
      <c r="B158" s="43"/>
      <c r="C158" s="269" t="s">
        <v>370</v>
      </c>
      <c r="D158" s="269" t="s">
        <v>277</v>
      </c>
      <c r="E158" s="270" t="s">
        <v>4447</v>
      </c>
      <c r="F158" s="271" t="s">
        <v>4448</v>
      </c>
      <c r="G158" s="272" t="s">
        <v>299</v>
      </c>
      <c r="H158" s="273">
        <v>1.5</v>
      </c>
      <c r="I158" s="274"/>
      <c r="J158" s="275">
        <f>ROUND(I158*H158,2)</f>
        <v>0</v>
      </c>
      <c r="K158" s="271" t="s">
        <v>281</v>
      </c>
      <c r="L158" s="276"/>
      <c r="M158" s="277" t="s">
        <v>44</v>
      </c>
      <c r="N158" s="278" t="s">
        <v>53</v>
      </c>
      <c r="O158" s="88"/>
      <c r="P158" s="227">
        <f>O158*H158</f>
        <v>0</v>
      </c>
      <c r="Q158" s="227">
        <v>0.00106</v>
      </c>
      <c r="R158" s="227">
        <f>Q158*H158</f>
        <v>0.0015899999999999998</v>
      </c>
      <c r="S158" s="227">
        <v>0</v>
      </c>
      <c r="T158" s="228">
        <f>S158*H158</f>
        <v>0</v>
      </c>
      <c r="U158" s="42"/>
      <c r="V158" s="42"/>
      <c r="W158" s="42"/>
      <c r="X158" s="42"/>
      <c r="Y158" s="42"/>
      <c r="Z158" s="42"/>
      <c r="AA158" s="42"/>
      <c r="AB158" s="42"/>
      <c r="AC158" s="42"/>
      <c r="AD158" s="42"/>
      <c r="AE158" s="42"/>
      <c r="AR158" s="229" t="s">
        <v>282</v>
      </c>
      <c r="AT158" s="229" t="s">
        <v>277</v>
      </c>
      <c r="AU158" s="229" t="s">
        <v>92</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4449</v>
      </c>
    </row>
    <row r="159" s="12" customFormat="1" ht="22.8" customHeight="1">
      <c r="A159" s="12"/>
      <c r="B159" s="202"/>
      <c r="C159" s="203"/>
      <c r="D159" s="204" t="s">
        <v>81</v>
      </c>
      <c r="E159" s="216" t="s">
        <v>368</v>
      </c>
      <c r="F159" s="216" t="s">
        <v>369</v>
      </c>
      <c r="G159" s="203"/>
      <c r="H159" s="203"/>
      <c r="I159" s="206"/>
      <c r="J159" s="217">
        <f>BK159</f>
        <v>0</v>
      </c>
      <c r="K159" s="203"/>
      <c r="L159" s="208"/>
      <c r="M159" s="209"/>
      <c r="N159" s="210"/>
      <c r="O159" s="210"/>
      <c r="P159" s="211">
        <f>SUM(P160:P163)</f>
        <v>0</v>
      </c>
      <c r="Q159" s="210"/>
      <c r="R159" s="211">
        <f>SUM(R160:R163)</f>
        <v>0</v>
      </c>
      <c r="S159" s="210"/>
      <c r="T159" s="212">
        <f>SUM(T160:T163)</f>
        <v>0</v>
      </c>
      <c r="U159" s="12"/>
      <c r="V159" s="12"/>
      <c r="W159" s="12"/>
      <c r="X159" s="12"/>
      <c r="Y159" s="12"/>
      <c r="Z159" s="12"/>
      <c r="AA159" s="12"/>
      <c r="AB159" s="12"/>
      <c r="AC159" s="12"/>
      <c r="AD159" s="12"/>
      <c r="AE159" s="12"/>
      <c r="AR159" s="213" t="s">
        <v>90</v>
      </c>
      <c r="AT159" s="214" t="s">
        <v>81</v>
      </c>
      <c r="AU159" s="214" t="s">
        <v>90</v>
      </c>
      <c r="AY159" s="213" t="s">
        <v>228</v>
      </c>
      <c r="BK159" s="215">
        <f>SUM(BK160:BK163)</f>
        <v>0</v>
      </c>
    </row>
    <row r="160" s="2" customFormat="1" ht="37.8" customHeight="1">
      <c r="A160" s="42"/>
      <c r="B160" s="43"/>
      <c r="C160" s="218" t="s">
        <v>481</v>
      </c>
      <c r="D160" s="218" t="s">
        <v>230</v>
      </c>
      <c r="E160" s="219" t="s">
        <v>2600</v>
      </c>
      <c r="F160" s="220" t="s">
        <v>2601</v>
      </c>
      <c r="G160" s="221" t="s">
        <v>280</v>
      </c>
      <c r="H160" s="222">
        <v>166.24000000000001</v>
      </c>
      <c r="I160" s="223"/>
      <c r="J160" s="224">
        <f>ROUND(I160*H160,2)</f>
        <v>0</v>
      </c>
      <c r="K160" s="220" t="s">
        <v>234</v>
      </c>
      <c r="L160" s="48"/>
      <c r="M160" s="225" t="s">
        <v>44</v>
      </c>
      <c r="N160" s="226" t="s">
        <v>53</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145</v>
      </c>
      <c r="AT160" s="229" t="s">
        <v>230</v>
      </c>
      <c r="AU160" s="229" t="s">
        <v>92</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4450</v>
      </c>
    </row>
    <row r="161" s="2" customFormat="1">
      <c r="A161" s="42"/>
      <c r="B161" s="43"/>
      <c r="C161" s="44"/>
      <c r="D161" s="231" t="s">
        <v>236</v>
      </c>
      <c r="E161" s="44"/>
      <c r="F161" s="232" t="s">
        <v>2603</v>
      </c>
      <c r="G161" s="44"/>
      <c r="H161" s="44"/>
      <c r="I161" s="233"/>
      <c r="J161" s="44"/>
      <c r="K161" s="44"/>
      <c r="L161" s="48"/>
      <c r="M161" s="234"/>
      <c r="N161" s="235"/>
      <c r="O161" s="88"/>
      <c r="P161" s="88"/>
      <c r="Q161" s="88"/>
      <c r="R161" s="88"/>
      <c r="S161" s="88"/>
      <c r="T161" s="89"/>
      <c r="U161" s="42"/>
      <c r="V161" s="42"/>
      <c r="W161" s="42"/>
      <c r="X161" s="42"/>
      <c r="Y161" s="42"/>
      <c r="Z161" s="42"/>
      <c r="AA161" s="42"/>
      <c r="AB161" s="42"/>
      <c r="AC161" s="42"/>
      <c r="AD161" s="42"/>
      <c r="AE161" s="42"/>
      <c r="AT161" s="20" t="s">
        <v>236</v>
      </c>
      <c r="AU161" s="20" t="s">
        <v>92</v>
      </c>
    </row>
    <row r="162" s="2" customFormat="1" ht="24.15" customHeight="1">
      <c r="A162" s="42"/>
      <c r="B162" s="43"/>
      <c r="C162" s="218" t="s">
        <v>485</v>
      </c>
      <c r="D162" s="218" t="s">
        <v>230</v>
      </c>
      <c r="E162" s="219" t="s">
        <v>4451</v>
      </c>
      <c r="F162" s="220" t="s">
        <v>4452</v>
      </c>
      <c r="G162" s="221" t="s">
        <v>280</v>
      </c>
      <c r="H162" s="222">
        <v>0.035000000000000003</v>
      </c>
      <c r="I162" s="223"/>
      <c r="J162" s="224">
        <f>ROUND(I162*H162,2)</f>
        <v>0</v>
      </c>
      <c r="K162" s="220" t="s">
        <v>234</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4453</v>
      </c>
    </row>
    <row r="163" s="2" customFormat="1">
      <c r="A163" s="42"/>
      <c r="B163" s="43"/>
      <c r="C163" s="44"/>
      <c r="D163" s="231" t="s">
        <v>236</v>
      </c>
      <c r="E163" s="44"/>
      <c r="F163" s="232" t="s">
        <v>4454</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236</v>
      </c>
      <c r="AU163" s="20" t="s">
        <v>92</v>
      </c>
    </row>
    <row r="164" s="12" customFormat="1" ht="25.92" customHeight="1">
      <c r="A164" s="12"/>
      <c r="B164" s="202"/>
      <c r="C164" s="203"/>
      <c r="D164" s="204" t="s">
        <v>81</v>
      </c>
      <c r="E164" s="205" t="s">
        <v>984</v>
      </c>
      <c r="F164" s="205" t="s">
        <v>985</v>
      </c>
      <c r="G164" s="203"/>
      <c r="H164" s="203"/>
      <c r="I164" s="206"/>
      <c r="J164" s="207">
        <f>BK164</f>
        <v>0</v>
      </c>
      <c r="K164" s="203"/>
      <c r="L164" s="208"/>
      <c r="M164" s="209"/>
      <c r="N164" s="210"/>
      <c r="O164" s="210"/>
      <c r="P164" s="211">
        <f>P165+P184+P229+P291+P303+P350</f>
        <v>0</v>
      </c>
      <c r="Q164" s="210"/>
      <c r="R164" s="211">
        <f>R165+R184+R229+R291+R303+R350</f>
        <v>3.7516860000000003</v>
      </c>
      <c r="S164" s="210"/>
      <c r="T164" s="212">
        <f>T165+T184+T229+T291+T303+T350</f>
        <v>0</v>
      </c>
      <c r="U164" s="12"/>
      <c r="V164" s="12"/>
      <c r="W164" s="12"/>
      <c r="X164" s="12"/>
      <c r="Y164" s="12"/>
      <c r="Z164" s="12"/>
      <c r="AA164" s="12"/>
      <c r="AB164" s="12"/>
      <c r="AC164" s="12"/>
      <c r="AD164" s="12"/>
      <c r="AE164" s="12"/>
      <c r="AR164" s="213" t="s">
        <v>92</v>
      </c>
      <c r="AT164" s="214" t="s">
        <v>81</v>
      </c>
      <c r="AU164" s="214" t="s">
        <v>82</v>
      </c>
      <c r="AY164" s="213" t="s">
        <v>228</v>
      </c>
      <c r="BK164" s="215">
        <f>BK165+BK184+BK229+BK291+BK303+BK350</f>
        <v>0</v>
      </c>
    </row>
    <row r="165" s="12" customFormat="1" ht="22.8" customHeight="1">
      <c r="A165" s="12"/>
      <c r="B165" s="202"/>
      <c r="C165" s="203"/>
      <c r="D165" s="204" t="s">
        <v>81</v>
      </c>
      <c r="E165" s="216" t="s">
        <v>1057</v>
      </c>
      <c r="F165" s="216" t="s">
        <v>1058</v>
      </c>
      <c r="G165" s="203"/>
      <c r="H165" s="203"/>
      <c r="I165" s="206"/>
      <c r="J165" s="217">
        <f>BK165</f>
        <v>0</v>
      </c>
      <c r="K165" s="203"/>
      <c r="L165" s="208"/>
      <c r="M165" s="209"/>
      <c r="N165" s="210"/>
      <c r="O165" s="210"/>
      <c r="P165" s="211">
        <f>SUM(P166:P183)</f>
        <v>0</v>
      </c>
      <c r="Q165" s="210"/>
      <c r="R165" s="211">
        <f>SUM(R166:R183)</f>
        <v>0.086945999999999996</v>
      </c>
      <c r="S165" s="210"/>
      <c r="T165" s="212">
        <f>SUM(T166:T183)</f>
        <v>0</v>
      </c>
      <c r="U165" s="12"/>
      <c r="V165" s="12"/>
      <c r="W165" s="12"/>
      <c r="X165" s="12"/>
      <c r="Y165" s="12"/>
      <c r="Z165" s="12"/>
      <c r="AA165" s="12"/>
      <c r="AB165" s="12"/>
      <c r="AC165" s="12"/>
      <c r="AD165" s="12"/>
      <c r="AE165" s="12"/>
      <c r="AR165" s="213" t="s">
        <v>92</v>
      </c>
      <c r="AT165" s="214" t="s">
        <v>81</v>
      </c>
      <c r="AU165" s="214" t="s">
        <v>90</v>
      </c>
      <c r="AY165" s="213" t="s">
        <v>228</v>
      </c>
      <c r="BK165" s="215">
        <f>SUM(BK166:BK183)</f>
        <v>0</v>
      </c>
    </row>
    <row r="166" s="2" customFormat="1" ht="37.8" customHeight="1">
      <c r="A166" s="42"/>
      <c r="B166" s="43"/>
      <c r="C166" s="218" t="s">
        <v>489</v>
      </c>
      <c r="D166" s="218" t="s">
        <v>230</v>
      </c>
      <c r="E166" s="219" t="s">
        <v>4455</v>
      </c>
      <c r="F166" s="220" t="s">
        <v>4456</v>
      </c>
      <c r="G166" s="221" t="s">
        <v>299</v>
      </c>
      <c r="H166" s="222">
        <v>733</v>
      </c>
      <c r="I166" s="223"/>
      <c r="J166" s="224">
        <f>ROUND(I166*H166,2)</f>
        <v>0</v>
      </c>
      <c r="K166" s="220" t="s">
        <v>234</v>
      </c>
      <c r="L166" s="48"/>
      <c r="M166" s="225" t="s">
        <v>44</v>
      </c>
      <c r="N166" s="226" t="s">
        <v>53</v>
      </c>
      <c r="O166" s="88"/>
      <c r="P166" s="227">
        <f>O166*H166</f>
        <v>0</v>
      </c>
      <c r="Q166" s="227">
        <v>6.0000000000000002E-05</v>
      </c>
      <c r="R166" s="227">
        <f>Q166*H166</f>
        <v>0.043979999999999998</v>
      </c>
      <c r="S166" s="227">
        <v>0</v>
      </c>
      <c r="T166" s="228">
        <f>S166*H166</f>
        <v>0</v>
      </c>
      <c r="U166" s="42"/>
      <c r="V166" s="42"/>
      <c r="W166" s="42"/>
      <c r="X166" s="42"/>
      <c r="Y166" s="42"/>
      <c r="Z166" s="42"/>
      <c r="AA166" s="42"/>
      <c r="AB166" s="42"/>
      <c r="AC166" s="42"/>
      <c r="AD166" s="42"/>
      <c r="AE166" s="42"/>
      <c r="AR166" s="229" t="s">
        <v>362</v>
      </c>
      <c r="AT166" s="229" t="s">
        <v>230</v>
      </c>
      <c r="AU166" s="229" t="s">
        <v>92</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362</v>
      </c>
      <c r="BM166" s="229" t="s">
        <v>4457</v>
      </c>
    </row>
    <row r="167" s="2" customFormat="1">
      <c r="A167" s="42"/>
      <c r="B167" s="43"/>
      <c r="C167" s="44"/>
      <c r="D167" s="231" t="s">
        <v>236</v>
      </c>
      <c r="E167" s="44"/>
      <c r="F167" s="232" t="s">
        <v>4458</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236</v>
      </c>
      <c r="AU167" s="20" t="s">
        <v>92</v>
      </c>
    </row>
    <row r="168" s="2" customFormat="1" ht="16.5" customHeight="1">
      <c r="A168" s="42"/>
      <c r="B168" s="43"/>
      <c r="C168" s="269" t="s">
        <v>7</v>
      </c>
      <c r="D168" s="269" t="s">
        <v>277</v>
      </c>
      <c r="E168" s="270" t="s">
        <v>4459</v>
      </c>
      <c r="F168" s="271" t="s">
        <v>4460</v>
      </c>
      <c r="G168" s="272" t="s">
        <v>299</v>
      </c>
      <c r="H168" s="273">
        <v>324.5</v>
      </c>
      <c r="I168" s="274"/>
      <c r="J168" s="275">
        <f>ROUND(I168*H168,2)</f>
        <v>0</v>
      </c>
      <c r="K168" s="271" t="s">
        <v>234</v>
      </c>
      <c r="L168" s="276"/>
      <c r="M168" s="277" t="s">
        <v>44</v>
      </c>
      <c r="N168" s="278" t="s">
        <v>53</v>
      </c>
      <c r="O168" s="88"/>
      <c r="P168" s="227">
        <f>O168*H168</f>
        <v>0</v>
      </c>
      <c r="Q168" s="227">
        <v>1.0000000000000001E-05</v>
      </c>
      <c r="R168" s="227">
        <f>Q168*H168</f>
        <v>0.0032450000000000001</v>
      </c>
      <c r="S168" s="227">
        <v>0</v>
      </c>
      <c r="T168" s="228">
        <f>S168*H168</f>
        <v>0</v>
      </c>
      <c r="U168" s="42"/>
      <c r="V168" s="42"/>
      <c r="W168" s="42"/>
      <c r="X168" s="42"/>
      <c r="Y168" s="42"/>
      <c r="Z168" s="42"/>
      <c r="AA168" s="42"/>
      <c r="AB168" s="42"/>
      <c r="AC168" s="42"/>
      <c r="AD168" s="42"/>
      <c r="AE168" s="42"/>
      <c r="AR168" s="229" t="s">
        <v>548</v>
      </c>
      <c r="AT168" s="229" t="s">
        <v>277</v>
      </c>
      <c r="AU168" s="229" t="s">
        <v>92</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362</v>
      </c>
      <c r="BM168" s="229" t="s">
        <v>4461</v>
      </c>
    </row>
    <row r="169" s="14" customFormat="1">
      <c r="A169" s="14"/>
      <c r="B169" s="247"/>
      <c r="C169" s="248"/>
      <c r="D169" s="238" t="s">
        <v>238</v>
      </c>
      <c r="E169" s="248"/>
      <c r="F169" s="250" t="s">
        <v>4462</v>
      </c>
      <c r="G169" s="248"/>
      <c r="H169" s="251">
        <v>324.5</v>
      </c>
      <c r="I169" s="252"/>
      <c r="J169" s="248"/>
      <c r="K169" s="248"/>
      <c r="L169" s="253"/>
      <c r="M169" s="254"/>
      <c r="N169" s="255"/>
      <c r="O169" s="255"/>
      <c r="P169" s="255"/>
      <c r="Q169" s="255"/>
      <c r="R169" s="255"/>
      <c r="S169" s="255"/>
      <c r="T169" s="256"/>
      <c r="U169" s="14"/>
      <c r="V169" s="14"/>
      <c r="W169" s="14"/>
      <c r="X169" s="14"/>
      <c r="Y169" s="14"/>
      <c r="Z169" s="14"/>
      <c r="AA169" s="14"/>
      <c r="AB169" s="14"/>
      <c r="AC169" s="14"/>
      <c r="AD169" s="14"/>
      <c r="AE169" s="14"/>
      <c r="AT169" s="257" t="s">
        <v>238</v>
      </c>
      <c r="AU169" s="257" t="s">
        <v>92</v>
      </c>
      <c r="AV169" s="14" t="s">
        <v>92</v>
      </c>
      <c r="AW169" s="14" t="s">
        <v>4</v>
      </c>
      <c r="AX169" s="14" t="s">
        <v>90</v>
      </c>
      <c r="AY169" s="257" t="s">
        <v>228</v>
      </c>
    </row>
    <row r="170" s="2" customFormat="1" ht="16.5" customHeight="1">
      <c r="A170" s="42"/>
      <c r="B170" s="43"/>
      <c r="C170" s="269" t="s">
        <v>500</v>
      </c>
      <c r="D170" s="269" t="s">
        <v>277</v>
      </c>
      <c r="E170" s="270" t="s">
        <v>4463</v>
      </c>
      <c r="F170" s="271" t="s">
        <v>4464</v>
      </c>
      <c r="G170" s="272" t="s">
        <v>299</v>
      </c>
      <c r="H170" s="273">
        <v>115.5</v>
      </c>
      <c r="I170" s="274"/>
      <c r="J170" s="275">
        <f>ROUND(I170*H170,2)</f>
        <v>0</v>
      </c>
      <c r="K170" s="271" t="s">
        <v>234</v>
      </c>
      <c r="L170" s="276"/>
      <c r="M170" s="277" t="s">
        <v>44</v>
      </c>
      <c r="N170" s="278" t="s">
        <v>53</v>
      </c>
      <c r="O170" s="88"/>
      <c r="P170" s="227">
        <f>O170*H170</f>
        <v>0</v>
      </c>
      <c r="Q170" s="227">
        <v>1.0000000000000001E-05</v>
      </c>
      <c r="R170" s="227">
        <f>Q170*H170</f>
        <v>0.001155</v>
      </c>
      <c r="S170" s="227">
        <v>0</v>
      </c>
      <c r="T170" s="228">
        <f>S170*H170</f>
        <v>0</v>
      </c>
      <c r="U170" s="42"/>
      <c r="V170" s="42"/>
      <c r="W170" s="42"/>
      <c r="X170" s="42"/>
      <c r="Y170" s="42"/>
      <c r="Z170" s="42"/>
      <c r="AA170" s="42"/>
      <c r="AB170" s="42"/>
      <c r="AC170" s="42"/>
      <c r="AD170" s="42"/>
      <c r="AE170" s="42"/>
      <c r="AR170" s="229" t="s">
        <v>548</v>
      </c>
      <c r="AT170" s="229" t="s">
        <v>277</v>
      </c>
      <c r="AU170" s="229" t="s">
        <v>92</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362</v>
      </c>
      <c r="BM170" s="229" t="s">
        <v>4465</v>
      </c>
    </row>
    <row r="171" s="14" customFormat="1">
      <c r="A171" s="14"/>
      <c r="B171" s="247"/>
      <c r="C171" s="248"/>
      <c r="D171" s="238" t="s">
        <v>238</v>
      </c>
      <c r="E171" s="248"/>
      <c r="F171" s="250" t="s">
        <v>4466</v>
      </c>
      <c r="G171" s="248"/>
      <c r="H171" s="251">
        <v>115.5</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238</v>
      </c>
      <c r="AU171" s="257" t="s">
        <v>92</v>
      </c>
      <c r="AV171" s="14" t="s">
        <v>92</v>
      </c>
      <c r="AW171" s="14" t="s">
        <v>4</v>
      </c>
      <c r="AX171" s="14" t="s">
        <v>90</v>
      </c>
      <c r="AY171" s="257" t="s">
        <v>228</v>
      </c>
    </row>
    <row r="172" s="2" customFormat="1" ht="16.5" customHeight="1">
      <c r="A172" s="42"/>
      <c r="B172" s="43"/>
      <c r="C172" s="269" t="s">
        <v>505</v>
      </c>
      <c r="D172" s="269" t="s">
        <v>277</v>
      </c>
      <c r="E172" s="270" t="s">
        <v>4467</v>
      </c>
      <c r="F172" s="271" t="s">
        <v>4468</v>
      </c>
      <c r="G172" s="272" t="s">
        <v>299</v>
      </c>
      <c r="H172" s="273">
        <v>86.900000000000006</v>
      </c>
      <c r="I172" s="274"/>
      <c r="J172" s="275">
        <f>ROUND(I172*H172,2)</f>
        <v>0</v>
      </c>
      <c r="K172" s="271" t="s">
        <v>234</v>
      </c>
      <c r="L172" s="276"/>
      <c r="M172" s="277" t="s">
        <v>44</v>
      </c>
      <c r="N172" s="278" t="s">
        <v>53</v>
      </c>
      <c r="O172" s="88"/>
      <c r="P172" s="227">
        <f>O172*H172</f>
        <v>0</v>
      </c>
      <c r="Q172" s="227">
        <v>3.0000000000000001E-05</v>
      </c>
      <c r="R172" s="227">
        <f>Q172*H172</f>
        <v>0.0026070000000000004</v>
      </c>
      <c r="S172" s="227">
        <v>0</v>
      </c>
      <c r="T172" s="228">
        <f>S172*H172</f>
        <v>0</v>
      </c>
      <c r="U172" s="42"/>
      <c r="V172" s="42"/>
      <c r="W172" s="42"/>
      <c r="X172" s="42"/>
      <c r="Y172" s="42"/>
      <c r="Z172" s="42"/>
      <c r="AA172" s="42"/>
      <c r="AB172" s="42"/>
      <c r="AC172" s="42"/>
      <c r="AD172" s="42"/>
      <c r="AE172" s="42"/>
      <c r="AR172" s="229" t="s">
        <v>548</v>
      </c>
      <c r="AT172" s="229" t="s">
        <v>277</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362</v>
      </c>
      <c r="BM172" s="229" t="s">
        <v>4469</v>
      </c>
    </row>
    <row r="173" s="14" customFormat="1">
      <c r="A173" s="14"/>
      <c r="B173" s="247"/>
      <c r="C173" s="248"/>
      <c r="D173" s="238" t="s">
        <v>238</v>
      </c>
      <c r="E173" s="248"/>
      <c r="F173" s="250" t="s">
        <v>4470</v>
      </c>
      <c r="G173" s="248"/>
      <c r="H173" s="251">
        <v>86.900000000000006</v>
      </c>
      <c r="I173" s="252"/>
      <c r="J173" s="248"/>
      <c r="K173" s="248"/>
      <c r="L173" s="253"/>
      <c r="M173" s="254"/>
      <c r="N173" s="255"/>
      <c r="O173" s="255"/>
      <c r="P173" s="255"/>
      <c r="Q173" s="255"/>
      <c r="R173" s="255"/>
      <c r="S173" s="255"/>
      <c r="T173" s="256"/>
      <c r="U173" s="14"/>
      <c r="V173" s="14"/>
      <c r="W173" s="14"/>
      <c r="X173" s="14"/>
      <c r="Y173" s="14"/>
      <c r="Z173" s="14"/>
      <c r="AA173" s="14"/>
      <c r="AB173" s="14"/>
      <c r="AC173" s="14"/>
      <c r="AD173" s="14"/>
      <c r="AE173" s="14"/>
      <c r="AT173" s="257" t="s">
        <v>238</v>
      </c>
      <c r="AU173" s="257" t="s">
        <v>92</v>
      </c>
      <c r="AV173" s="14" t="s">
        <v>92</v>
      </c>
      <c r="AW173" s="14" t="s">
        <v>4</v>
      </c>
      <c r="AX173" s="14" t="s">
        <v>90</v>
      </c>
      <c r="AY173" s="257" t="s">
        <v>228</v>
      </c>
    </row>
    <row r="174" s="2" customFormat="1" ht="16.5" customHeight="1">
      <c r="A174" s="42"/>
      <c r="B174" s="43"/>
      <c r="C174" s="269" t="s">
        <v>510</v>
      </c>
      <c r="D174" s="269" t="s">
        <v>277</v>
      </c>
      <c r="E174" s="270" t="s">
        <v>4471</v>
      </c>
      <c r="F174" s="271" t="s">
        <v>4472</v>
      </c>
      <c r="G174" s="272" t="s">
        <v>299</v>
      </c>
      <c r="H174" s="273">
        <v>92.400000000000006</v>
      </c>
      <c r="I174" s="274"/>
      <c r="J174" s="275">
        <f>ROUND(I174*H174,2)</f>
        <v>0</v>
      </c>
      <c r="K174" s="271" t="s">
        <v>234</v>
      </c>
      <c r="L174" s="276"/>
      <c r="M174" s="277" t="s">
        <v>44</v>
      </c>
      <c r="N174" s="278" t="s">
        <v>53</v>
      </c>
      <c r="O174" s="88"/>
      <c r="P174" s="227">
        <f>O174*H174</f>
        <v>0</v>
      </c>
      <c r="Q174" s="227">
        <v>5.0000000000000002E-05</v>
      </c>
      <c r="R174" s="227">
        <f>Q174*H174</f>
        <v>0.0046200000000000008</v>
      </c>
      <c r="S174" s="227">
        <v>0</v>
      </c>
      <c r="T174" s="228">
        <f>S174*H174</f>
        <v>0</v>
      </c>
      <c r="U174" s="42"/>
      <c r="V174" s="42"/>
      <c r="W174" s="42"/>
      <c r="X174" s="42"/>
      <c r="Y174" s="42"/>
      <c r="Z174" s="42"/>
      <c r="AA174" s="42"/>
      <c r="AB174" s="42"/>
      <c r="AC174" s="42"/>
      <c r="AD174" s="42"/>
      <c r="AE174" s="42"/>
      <c r="AR174" s="229" t="s">
        <v>548</v>
      </c>
      <c r="AT174" s="229" t="s">
        <v>277</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362</v>
      </c>
      <c r="BM174" s="229" t="s">
        <v>4473</v>
      </c>
    </row>
    <row r="175" s="14" customFormat="1">
      <c r="A175" s="14"/>
      <c r="B175" s="247"/>
      <c r="C175" s="248"/>
      <c r="D175" s="238" t="s">
        <v>238</v>
      </c>
      <c r="E175" s="248"/>
      <c r="F175" s="250" t="s">
        <v>4474</v>
      </c>
      <c r="G175" s="248"/>
      <c r="H175" s="251">
        <v>92.400000000000006</v>
      </c>
      <c r="I175" s="252"/>
      <c r="J175" s="248"/>
      <c r="K175" s="248"/>
      <c r="L175" s="253"/>
      <c r="M175" s="254"/>
      <c r="N175" s="255"/>
      <c r="O175" s="255"/>
      <c r="P175" s="255"/>
      <c r="Q175" s="255"/>
      <c r="R175" s="255"/>
      <c r="S175" s="255"/>
      <c r="T175" s="256"/>
      <c r="U175" s="14"/>
      <c r="V175" s="14"/>
      <c r="W175" s="14"/>
      <c r="X175" s="14"/>
      <c r="Y175" s="14"/>
      <c r="Z175" s="14"/>
      <c r="AA175" s="14"/>
      <c r="AB175" s="14"/>
      <c r="AC175" s="14"/>
      <c r="AD175" s="14"/>
      <c r="AE175" s="14"/>
      <c r="AT175" s="257" t="s">
        <v>238</v>
      </c>
      <c r="AU175" s="257" t="s">
        <v>92</v>
      </c>
      <c r="AV175" s="14" t="s">
        <v>92</v>
      </c>
      <c r="AW175" s="14" t="s">
        <v>4</v>
      </c>
      <c r="AX175" s="14" t="s">
        <v>90</v>
      </c>
      <c r="AY175" s="257" t="s">
        <v>228</v>
      </c>
    </row>
    <row r="176" s="2" customFormat="1" ht="16.5" customHeight="1">
      <c r="A176" s="42"/>
      <c r="B176" s="43"/>
      <c r="C176" s="269" t="s">
        <v>515</v>
      </c>
      <c r="D176" s="269" t="s">
        <v>277</v>
      </c>
      <c r="E176" s="270" t="s">
        <v>4475</v>
      </c>
      <c r="F176" s="271" t="s">
        <v>4476</v>
      </c>
      <c r="G176" s="272" t="s">
        <v>299</v>
      </c>
      <c r="H176" s="273">
        <v>14.300000000000001</v>
      </c>
      <c r="I176" s="274"/>
      <c r="J176" s="275">
        <f>ROUND(I176*H176,2)</f>
        <v>0</v>
      </c>
      <c r="K176" s="271" t="s">
        <v>234</v>
      </c>
      <c r="L176" s="276"/>
      <c r="M176" s="277" t="s">
        <v>44</v>
      </c>
      <c r="N176" s="278" t="s">
        <v>53</v>
      </c>
      <c r="O176" s="88"/>
      <c r="P176" s="227">
        <f>O176*H176</f>
        <v>0</v>
      </c>
      <c r="Q176" s="227">
        <v>0.00012999999999999999</v>
      </c>
      <c r="R176" s="227">
        <f>Q176*H176</f>
        <v>0.001859</v>
      </c>
      <c r="S176" s="227">
        <v>0</v>
      </c>
      <c r="T176" s="228">
        <f>S176*H176</f>
        <v>0</v>
      </c>
      <c r="U176" s="42"/>
      <c r="V176" s="42"/>
      <c r="W176" s="42"/>
      <c r="X176" s="42"/>
      <c r="Y176" s="42"/>
      <c r="Z176" s="42"/>
      <c r="AA176" s="42"/>
      <c r="AB176" s="42"/>
      <c r="AC176" s="42"/>
      <c r="AD176" s="42"/>
      <c r="AE176" s="42"/>
      <c r="AR176" s="229" t="s">
        <v>548</v>
      </c>
      <c r="AT176" s="229" t="s">
        <v>277</v>
      </c>
      <c r="AU176" s="229" t="s">
        <v>92</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362</v>
      </c>
      <c r="BM176" s="229" t="s">
        <v>4477</v>
      </c>
    </row>
    <row r="177" s="14" customFormat="1">
      <c r="A177" s="14"/>
      <c r="B177" s="247"/>
      <c r="C177" s="248"/>
      <c r="D177" s="238" t="s">
        <v>238</v>
      </c>
      <c r="E177" s="248"/>
      <c r="F177" s="250" t="s">
        <v>4478</v>
      </c>
      <c r="G177" s="248"/>
      <c r="H177" s="251">
        <v>14.300000000000001</v>
      </c>
      <c r="I177" s="252"/>
      <c r="J177" s="248"/>
      <c r="K177" s="248"/>
      <c r="L177" s="253"/>
      <c r="M177" s="254"/>
      <c r="N177" s="255"/>
      <c r="O177" s="255"/>
      <c r="P177" s="255"/>
      <c r="Q177" s="255"/>
      <c r="R177" s="255"/>
      <c r="S177" s="255"/>
      <c r="T177" s="256"/>
      <c r="U177" s="14"/>
      <c r="V177" s="14"/>
      <c r="W177" s="14"/>
      <c r="X177" s="14"/>
      <c r="Y177" s="14"/>
      <c r="Z177" s="14"/>
      <c r="AA177" s="14"/>
      <c r="AB177" s="14"/>
      <c r="AC177" s="14"/>
      <c r="AD177" s="14"/>
      <c r="AE177" s="14"/>
      <c r="AT177" s="257" t="s">
        <v>238</v>
      </c>
      <c r="AU177" s="257" t="s">
        <v>92</v>
      </c>
      <c r="AV177" s="14" t="s">
        <v>92</v>
      </c>
      <c r="AW177" s="14" t="s">
        <v>4</v>
      </c>
      <c r="AX177" s="14" t="s">
        <v>90</v>
      </c>
      <c r="AY177" s="257" t="s">
        <v>228</v>
      </c>
    </row>
    <row r="178" s="2" customFormat="1" ht="16.5" customHeight="1">
      <c r="A178" s="42"/>
      <c r="B178" s="43"/>
      <c r="C178" s="269" t="s">
        <v>519</v>
      </c>
      <c r="D178" s="269" t="s">
        <v>277</v>
      </c>
      <c r="E178" s="270" t="s">
        <v>4479</v>
      </c>
      <c r="F178" s="271" t="s">
        <v>4480</v>
      </c>
      <c r="G178" s="272" t="s">
        <v>299</v>
      </c>
      <c r="H178" s="273">
        <v>80.299999999999997</v>
      </c>
      <c r="I178" s="274"/>
      <c r="J178" s="275">
        <f>ROUND(I178*H178,2)</f>
        <v>0</v>
      </c>
      <c r="K178" s="271" t="s">
        <v>234</v>
      </c>
      <c r="L178" s="276"/>
      <c r="M178" s="277" t="s">
        <v>44</v>
      </c>
      <c r="N178" s="278" t="s">
        <v>53</v>
      </c>
      <c r="O178" s="88"/>
      <c r="P178" s="227">
        <f>O178*H178</f>
        <v>0</v>
      </c>
      <c r="Q178" s="227">
        <v>0.00016000000000000001</v>
      </c>
      <c r="R178" s="227">
        <f>Q178*H178</f>
        <v>0.012848</v>
      </c>
      <c r="S178" s="227">
        <v>0</v>
      </c>
      <c r="T178" s="228">
        <f>S178*H178</f>
        <v>0</v>
      </c>
      <c r="U178" s="42"/>
      <c r="V178" s="42"/>
      <c r="W178" s="42"/>
      <c r="X178" s="42"/>
      <c r="Y178" s="42"/>
      <c r="Z178" s="42"/>
      <c r="AA178" s="42"/>
      <c r="AB178" s="42"/>
      <c r="AC178" s="42"/>
      <c r="AD178" s="42"/>
      <c r="AE178" s="42"/>
      <c r="AR178" s="229" t="s">
        <v>548</v>
      </c>
      <c r="AT178" s="229" t="s">
        <v>277</v>
      </c>
      <c r="AU178" s="229" t="s">
        <v>92</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362</v>
      </c>
      <c r="BM178" s="229" t="s">
        <v>4481</v>
      </c>
    </row>
    <row r="179" s="14" customFormat="1">
      <c r="A179" s="14"/>
      <c r="B179" s="247"/>
      <c r="C179" s="248"/>
      <c r="D179" s="238" t="s">
        <v>238</v>
      </c>
      <c r="E179" s="248"/>
      <c r="F179" s="250" t="s">
        <v>4482</v>
      </c>
      <c r="G179" s="248"/>
      <c r="H179" s="251">
        <v>80.299999999999997</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238</v>
      </c>
      <c r="AU179" s="257" t="s">
        <v>92</v>
      </c>
      <c r="AV179" s="14" t="s">
        <v>92</v>
      </c>
      <c r="AW179" s="14" t="s">
        <v>4</v>
      </c>
      <c r="AX179" s="14" t="s">
        <v>90</v>
      </c>
      <c r="AY179" s="257" t="s">
        <v>228</v>
      </c>
    </row>
    <row r="180" s="2" customFormat="1" ht="16.5" customHeight="1">
      <c r="A180" s="42"/>
      <c r="B180" s="43"/>
      <c r="C180" s="269" t="s">
        <v>524</v>
      </c>
      <c r="D180" s="269" t="s">
        <v>277</v>
      </c>
      <c r="E180" s="270" t="s">
        <v>4483</v>
      </c>
      <c r="F180" s="271" t="s">
        <v>4484</v>
      </c>
      <c r="G180" s="272" t="s">
        <v>299</v>
      </c>
      <c r="H180" s="273">
        <v>92.400000000000006</v>
      </c>
      <c r="I180" s="274"/>
      <c r="J180" s="275">
        <f>ROUND(I180*H180,2)</f>
        <v>0</v>
      </c>
      <c r="K180" s="271" t="s">
        <v>234</v>
      </c>
      <c r="L180" s="276"/>
      <c r="M180" s="277" t="s">
        <v>44</v>
      </c>
      <c r="N180" s="278" t="s">
        <v>53</v>
      </c>
      <c r="O180" s="88"/>
      <c r="P180" s="227">
        <f>O180*H180</f>
        <v>0</v>
      </c>
      <c r="Q180" s="227">
        <v>0.00018000000000000001</v>
      </c>
      <c r="R180" s="227">
        <f>Q180*H180</f>
        <v>0.016632000000000001</v>
      </c>
      <c r="S180" s="227">
        <v>0</v>
      </c>
      <c r="T180" s="228">
        <f>S180*H180</f>
        <v>0</v>
      </c>
      <c r="U180" s="42"/>
      <c r="V180" s="42"/>
      <c r="W180" s="42"/>
      <c r="X180" s="42"/>
      <c r="Y180" s="42"/>
      <c r="Z180" s="42"/>
      <c r="AA180" s="42"/>
      <c r="AB180" s="42"/>
      <c r="AC180" s="42"/>
      <c r="AD180" s="42"/>
      <c r="AE180" s="42"/>
      <c r="AR180" s="229" t="s">
        <v>548</v>
      </c>
      <c r="AT180" s="229" t="s">
        <v>277</v>
      </c>
      <c r="AU180" s="229" t="s">
        <v>92</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362</v>
      </c>
      <c r="BM180" s="229" t="s">
        <v>4485</v>
      </c>
    </row>
    <row r="181" s="14" customFormat="1">
      <c r="A181" s="14"/>
      <c r="B181" s="247"/>
      <c r="C181" s="248"/>
      <c r="D181" s="238" t="s">
        <v>238</v>
      </c>
      <c r="E181" s="248"/>
      <c r="F181" s="250" t="s">
        <v>4474</v>
      </c>
      <c r="G181" s="248"/>
      <c r="H181" s="251">
        <v>92.400000000000006</v>
      </c>
      <c r="I181" s="252"/>
      <c r="J181" s="248"/>
      <c r="K181" s="248"/>
      <c r="L181" s="253"/>
      <c r="M181" s="254"/>
      <c r="N181" s="255"/>
      <c r="O181" s="255"/>
      <c r="P181" s="255"/>
      <c r="Q181" s="255"/>
      <c r="R181" s="255"/>
      <c r="S181" s="255"/>
      <c r="T181" s="256"/>
      <c r="U181" s="14"/>
      <c r="V181" s="14"/>
      <c r="W181" s="14"/>
      <c r="X181" s="14"/>
      <c r="Y181" s="14"/>
      <c r="Z181" s="14"/>
      <c r="AA181" s="14"/>
      <c r="AB181" s="14"/>
      <c r="AC181" s="14"/>
      <c r="AD181" s="14"/>
      <c r="AE181" s="14"/>
      <c r="AT181" s="257" t="s">
        <v>238</v>
      </c>
      <c r="AU181" s="257" t="s">
        <v>92</v>
      </c>
      <c r="AV181" s="14" t="s">
        <v>92</v>
      </c>
      <c r="AW181" s="14" t="s">
        <v>4</v>
      </c>
      <c r="AX181" s="14" t="s">
        <v>90</v>
      </c>
      <c r="AY181" s="257" t="s">
        <v>228</v>
      </c>
    </row>
    <row r="182" s="2" customFormat="1" ht="24.15" customHeight="1">
      <c r="A182" s="42"/>
      <c r="B182" s="43"/>
      <c r="C182" s="218" t="s">
        <v>528</v>
      </c>
      <c r="D182" s="218" t="s">
        <v>230</v>
      </c>
      <c r="E182" s="219" t="s">
        <v>4486</v>
      </c>
      <c r="F182" s="220" t="s">
        <v>4487</v>
      </c>
      <c r="G182" s="221" t="s">
        <v>280</v>
      </c>
      <c r="H182" s="222">
        <v>0.086999999999999994</v>
      </c>
      <c r="I182" s="223"/>
      <c r="J182" s="224">
        <f>ROUND(I182*H182,2)</f>
        <v>0</v>
      </c>
      <c r="K182" s="220" t="s">
        <v>234</v>
      </c>
      <c r="L182" s="48"/>
      <c r="M182" s="225" t="s">
        <v>44</v>
      </c>
      <c r="N182" s="226"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362</v>
      </c>
      <c r="AT182" s="229" t="s">
        <v>230</v>
      </c>
      <c r="AU182" s="229" t="s">
        <v>92</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362</v>
      </c>
      <c r="BM182" s="229" t="s">
        <v>4488</v>
      </c>
    </row>
    <row r="183" s="2" customFormat="1">
      <c r="A183" s="42"/>
      <c r="B183" s="43"/>
      <c r="C183" s="44"/>
      <c r="D183" s="231" t="s">
        <v>236</v>
      </c>
      <c r="E183" s="44"/>
      <c r="F183" s="232" t="s">
        <v>4489</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0" t="s">
        <v>236</v>
      </c>
      <c r="AU183" s="20" t="s">
        <v>92</v>
      </c>
    </row>
    <row r="184" s="12" customFormat="1" ht="22.8" customHeight="1">
      <c r="A184" s="12"/>
      <c r="B184" s="202"/>
      <c r="C184" s="203"/>
      <c r="D184" s="204" t="s">
        <v>81</v>
      </c>
      <c r="E184" s="216" t="s">
        <v>4490</v>
      </c>
      <c r="F184" s="216" t="s">
        <v>4491</v>
      </c>
      <c r="G184" s="203"/>
      <c r="H184" s="203"/>
      <c r="I184" s="206"/>
      <c r="J184" s="217">
        <f>BK184</f>
        <v>0</v>
      </c>
      <c r="K184" s="203"/>
      <c r="L184" s="208"/>
      <c r="M184" s="209"/>
      <c r="N184" s="210"/>
      <c r="O184" s="210"/>
      <c r="P184" s="211">
        <f>SUM(P185:P228)</f>
        <v>0</v>
      </c>
      <c r="Q184" s="210"/>
      <c r="R184" s="211">
        <f>SUM(R185:R228)</f>
        <v>0.6158499999999999</v>
      </c>
      <c r="S184" s="210"/>
      <c r="T184" s="212">
        <f>SUM(T185:T228)</f>
        <v>0</v>
      </c>
      <c r="U184" s="12"/>
      <c r="V184" s="12"/>
      <c r="W184" s="12"/>
      <c r="X184" s="12"/>
      <c r="Y184" s="12"/>
      <c r="Z184" s="12"/>
      <c r="AA184" s="12"/>
      <c r="AB184" s="12"/>
      <c r="AC184" s="12"/>
      <c r="AD184" s="12"/>
      <c r="AE184" s="12"/>
      <c r="AR184" s="213" t="s">
        <v>92</v>
      </c>
      <c r="AT184" s="214" t="s">
        <v>81</v>
      </c>
      <c r="AU184" s="214" t="s">
        <v>90</v>
      </c>
      <c r="AY184" s="213" t="s">
        <v>228</v>
      </c>
      <c r="BK184" s="215">
        <f>SUM(BK185:BK228)</f>
        <v>0</v>
      </c>
    </row>
    <row r="185" s="2" customFormat="1" ht="16.5" customHeight="1">
      <c r="A185" s="42"/>
      <c r="B185" s="43"/>
      <c r="C185" s="218" t="s">
        <v>533</v>
      </c>
      <c r="D185" s="218" t="s">
        <v>230</v>
      </c>
      <c r="E185" s="219" t="s">
        <v>4492</v>
      </c>
      <c r="F185" s="220" t="s">
        <v>4493</v>
      </c>
      <c r="G185" s="221" t="s">
        <v>299</v>
      </c>
      <c r="H185" s="222">
        <v>102</v>
      </c>
      <c r="I185" s="223"/>
      <c r="J185" s="224">
        <f>ROUND(I185*H185,2)</f>
        <v>0</v>
      </c>
      <c r="K185" s="220" t="s">
        <v>234</v>
      </c>
      <c r="L185" s="48"/>
      <c r="M185" s="225" t="s">
        <v>44</v>
      </c>
      <c r="N185" s="226" t="s">
        <v>53</v>
      </c>
      <c r="O185" s="88"/>
      <c r="P185" s="227">
        <f>O185*H185</f>
        <v>0</v>
      </c>
      <c r="Q185" s="227">
        <v>0.0015299999999999999</v>
      </c>
      <c r="R185" s="227">
        <f>Q185*H185</f>
        <v>0.15605999999999998</v>
      </c>
      <c r="S185" s="227">
        <v>0</v>
      </c>
      <c r="T185" s="228">
        <f>S185*H185</f>
        <v>0</v>
      </c>
      <c r="U185" s="42"/>
      <c r="V185" s="42"/>
      <c r="W185" s="42"/>
      <c r="X185" s="42"/>
      <c r="Y185" s="42"/>
      <c r="Z185" s="42"/>
      <c r="AA185" s="42"/>
      <c r="AB185" s="42"/>
      <c r="AC185" s="42"/>
      <c r="AD185" s="42"/>
      <c r="AE185" s="42"/>
      <c r="AR185" s="229" t="s">
        <v>362</v>
      </c>
      <c r="AT185" s="229" t="s">
        <v>230</v>
      </c>
      <c r="AU185" s="229" t="s">
        <v>92</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362</v>
      </c>
      <c r="BM185" s="229" t="s">
        <v>4494</v>
      </c>
    </row>
    <row r="186" s="2" customFormat="1">
      <c r="A186" s="42"/>
      <c r="B186" s="43"/>
      <c r="C186" s="44"/>
      <c r="D186" s="231" t="s">
        <v>236</v>
      </c>
      <c r="E186" s="44"/>
      <c r="F186" s="232" t="s">
        <v>4495</v>
      </c>
      <c r="G186" s="44"/>
      <c r="H186" s="44"/>
      <c r="I186" s="233"/>
      <c r="J186" s="44"/>
      <c r="K186" s="44"/>
      <c r="L186" s="48"/>
      <c r="M186" s="234"/>
      <c r="N186" s="235"/>
      <c r="O186" s="88"/>
      <c r="P186" s="88"/>
      <c r="Q186" s="88"/>
      <c r="R186" s="88"/>
      <c r="S186" s="88"/>
      <c r="T186" s="89"/>
      <c r="U186" s="42"/>
      <c r="V186" s="42"/>
      <c r="W186" s="42"/>
      <c r="X186" s="42"/>
      <c r="Y186" s="42"/>
      <c r="Z186" s="42"/>
      <c r="AA186" s="42"/>
      <c r="AB186" s="42"/>
      <c r="AC186" s="42"/>
      <c r="AD186" s="42"/>
      <c r="AE186" s="42"/>
      <c r="AT186" s="20" t="s">
        <v>236</v>
      </c>
      <c r="AU186" s="20" t="s">
        <v>92</v>
      </c>
    </row>
    <row r="187" s="2" customFormat="1" ht="16.5" customHeight="1">
      <c r="A187" s="42"/>
      <c r="B187" s="43"/>
      <c r="C187" s="218" t="s">
        <v>538</v>
      </c>
      <c r="D187" s="218" t="s">
        <v>230</v>
      </c>
      <c r="E187" s="219" t="s">
        <v>4496</v>
      </c>
      <c r="F187" s="220" t="s">
        <v>4497</v>
      </c>
      <c r="G187" s="221" t="s">
        <v>299</v>
      </c>
      <c r="H187" s="222">
        <v>6.5</v>
      </c>
      <c r="I187" s="223"/>
      <c r="J187" s="224">
        <f>ROUND(I187*H187,2)</f>
        <v>0</v>
      </c>
      <c r="K187" s="220" t="s">
        <v>234</v>
      </c>
      <c r="L187" s="48"/>
      <c r="M187" s="225" t="s">
        <v>44</v>
      </c>
      <c r="N187" s="226" t="s">
        <v>53</v>
      </c>
      <c r="O187" s="88"/>
      <c r="P187" s="227">
        <f>O187*H187</f>
        <v>0</v>
      </c>
      <c r="Q187" s="227">
        <v>0.0019599999999999999</v>
      </c>
      <c r="R187" s="227">
        <f>Q187*H187</f>
        <v>0.01274</v>
      </c>
      <c r="S187" s="227">
        <v>0</v>
      </c>
      <c r="T187" s="228">
        <f>S187*H187</f>
        <v>0</v>
      </c>
      <c r="U187" s="42"/>
      <c r="V187" s="42"/>
      <c r="W187" s="42"/>
      <c r="X187" s="42"/>
      <c r="Y187" s="42"/>
      <c r="Z187" s="42"/>
      <c r="AA187" s="42"/>
      <c r="AB187" s="42"/>
      <c r="AC187" s="42"/>
      <c r="AD187" s="42"/>
      <c r="AE187" s="42"/>
      <c r="AR187" s="229" t="s">
        <v>362</v>
      </c>
      <c r="AT187" s="229" t="s">
        <v>230</v>
      </c>
      <c r="AU187" s="229" t="s">
        <v>92</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362</v>
      </c>
      <c r="BM187" s="229" t="s">
        <v>4498</v>
      </c>
    </row>
    <row r="188" s="2" customFormat="1">
      <c r="A188" s="42"/>
      <c r="B188" s="43"/>
      <c r="C188" s="44"/>
      <c r="D188" s="231" t="s">
        <v>236</v>
      </c>
      <c r="E188" s="44"/>
      <c r="F188" s="232" t="s">
        <v>4499</v>
      </c>
      <c r="G188" s="44"/>
      <c r="H188" s="44"/>
      <c r="I188" s="233"/>
      <c r="J188" s="44"/>
      <c r="K188" s="44"/>
      <c r="L188" s="48"/>
      <c r="M188" s="234"/>
      <c r="N188" s="235"/>
      <c r="O188" s="88"/>
      <c r="P188" s="88"/>
      <c r="Q188" s="88"/>
      <c r="R188" s="88"/>
      <c r="S188" s="88"/>
      <c r="T188" s="89"/>
      <c r="U188" s="42"/>
      <c r="V188" s="42"/>
      <c r="W188" s="42"/>
      <c r="X188" s="42"/>
      <c r="Y188" s="42"/>
      <c r="Z188" s="42"/>
      <c r="AA188" s="42"/>
      <c r="AB188" s="42"/>
      <c r="AC188" s="42"/>
      <c r="AD188" s="42"/>
      <c r="AE188" s="42"/>
      <c r="AT188" s="20" t="s">
        <v>236</v>
      </c>
      <c r="AU188" s="20" t="s">
        <v>92</v>
      </c>
    </row>
    <row r="189" s="2" customFormat="1" ht="16.5" customHeight="1">
      <c r="A189" s="42"/>
      <c r="B189" s="43"/>
      <c r="C189" s="218" t="s">
        <v>542</v>
      </c>
      <c r="D189" s="218" t="s">
        <v>230</v>
      </c>
      <c r="E189" s="219" t="s">
        <v>4500</v>
      </c>
      <c r="F189" s="220" t="s">
        <v>4501</v>
      </c>
      <c r="G189" s="221" t="s">
        <v>299</v>
      </c>
      <c r="H189" s="222">
        <v>5.5</v>
      </c>
      <c r="I189" s="223"/>
      <c r="J189" s="224">
        <f>ROUND(I189*H189,2)</f>
        <v>0</v>
      </c>
      <c r="K189" s="220" t="s">
        <v>234</v>
      </c>
      <c r="L189" s="48"/>
      <c r="M189" s="225" t="s">
        <v>44</v>
      </c>
      <c r="N189" s="226" t="s">
        <v>53</v>
      </c>
      <c r="O189" s="88"/>
      <c r="P189" s="227">
        <f>O189*H189</f>
        <v>0</v>
      </c>
      <c r="Q189" s="227">
        <v>0.00038000000000000002</v>
      </c>
      <c r="R189" s="227">
        <f>Q189*H189</f>
        <v>0.0020900000000000003</v>
      </c>
      <c r="S189" s="227">
        <v>0</v>
      </c>
      <c r="T189" s="228">
        <f>S189*H189</f>
        <v>0</v>
      </c>
      <c r="U189" s="42"/>
      <c r="V189" s="42"/>
      <c r="W189" s="42"/>
      <c r="X189" s="42"/>
      <c r="Y189" s="42"/>
      <c r="Z189" s="42"/>
      <c r="AA189" s="42"/>
      <c r="AB189" s="42"/>
      <c r="AC189" s="42"/>
      <c r="AD189" s="42"/>
      <c r="AE189" s="42"/>
      <c r="AR189" s="229" t="s">
        <v>362</v>
      </c>
      <c r="AT189" s="229" t="s">
        <v>230</v>
      </c>
      <c r="AU189" s="229" t="s">
        <v>92</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362</v>
      </c>
      <c r="BM189" s="229" t="s">
        <v>4502</v>
      </c>
    </row>
    <row r="190" s="2" customFormat="1">
      <c r="A190" s="42"/>
      <c r="B190" s="43"/>
      <c r="C190" s="44"/>
      <c r="D190" s="231" t="s">
        <v>236</v>
      </c>
      <c r="E190" s="44"/>
      <c r="F190" s="232" t="s">
        <v>4503</v>
      </c>
      <c r="G190" s="44"/>
      <c r="H190" s="44"/>
      <c r="I190" s="233"/>
      <c r="J190" s="44"/>
      <c r="K190" s="44"/>
      <c r="L190" s="48"/>
      <c r="M190" s="234"/>
      <c r="N190" s="235"/>
      <c r="O190" s="88"/>
      <c r="P190" s="88"/>
      <c r="Q190" s="88"/>
      <c r="R190" s="88"/>
      <c r="S190" s="88"/>
      <c r="T190" s="89"/>
      <c r="U190" s="42"/>
      <c r="V190" s="42"/>
      <c r="W190" s="42"/>
      <c r="X190" s="42"/>
      <c r="Y190" s="42"/>
      <c r="Z190" s="42"/>
      <c r="AA190" s="42"/>
      <c r="AB190" s="42"/>
      <c r="AC190" s="42"/>
      <c r="AD190" s="42"/>
      <c r="AE190" s="42"/>
      <c r="AT190" s="20" t="s">
        <v>236</v>
      </c>
      <c r="AU190" s="20" t="s">
        <v>92</v>
      </c>
    </row>
    <row r="191" s="2" customFormat="1">
      <c r="A191" s="42"/>
      <c r="B191" s="43"/>
      <c r="C191" s="44"/>
      <c r="D191" s="238" t="s">
        <v>328</v>
      </c>
      <c r="E191" s="44"/>
      <c r="F191" s="279" t="s">
        <v>4504</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0" t="s">
        <v>328</v>
      </c>
      <c r="AU191" s="20" t="s">
        <v>92</v>
      </c>
    </row>
    <row r="192" s="2" customFormat="1" ht="16.5" customHeight="1">
      <c r="A192" s="42"/>
      <c r="B192" s="43"/>
      <c r="C192" s="218" t="s">
        <v>548</v>
      </c>
      <c r="D192" s="218" t="s">
        <v>230</v>
      </c>
      <c r="E192" s="219" t="s">
        <v>4505</v>
      </c>
      <c r="F192" s="220" t="s">
        <v>4506</v>
      </c>
      <c r="G192" s="221" t="s">
        <v>299</v>
      </c>
      <c r="H192" s="222">
        <v>16</v>
      </c>
      <c r="I192" s="223"/>
      <c r="J192" s="224">
        <f>ROUND(I192*H192,2)</f>
        <v>0</v>
      </c>
      <c r="K192" s="220" t="s">
        <v>234</v>
      </c>
      <c r="L192" s="48"/>
      <c r="M192" s="225" t="s">
        <v>44</v>
      </c>
      <c r="N192" s="226" t="s">
        <v>53</v>
      </c>
      <c r="O192" s="88"/>
      <c r="P192" s="227">
        <f>O192*H192</f>
        <v>0</v>
      </c>
      <c r="Q192" s="227">
        <v>0.00046000000000000001</v>
      </c>
      <c r="R192" s="227">
        <f>Q192*H192</f>
        <v>0.0073600000000000002</v>
      </c>
      <c r="S192" s="227">
        <v>0</v>
      </c>
      <c r="T192" s="228">
        <f>S192*H192</f>
        <v>0</v>
      </c>
      <c r="U192" s="42"/>
      <c r="V192" s="42"/>
      <c r="W192" s="42"/>
      <c r="X192" s="42"/>
      <c r="Y192" s="42"/>
      <c r="Z192" s="42"/>
      <c r="AA192" s="42"/>
      <c r="AB192" s="42"/>
      <c r="AC192" s="42"/>
      <c r="AD192" s="42"/>
      <c r="AE192" s="42"/>
      <c r="AR192" s="229" t="s">
        <v>362</v>
      </c>
      <c r="AT192" s="229" t="s">
        <v>230</v>
      </c>
      <c r="AU192" s="229" t="s">
        <v>92</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362</v>
      </c>
      <c r="BM192" s="229" t="s">
        <v>4507</v>
      </c>
    </row>
    <row r="193" s="2" customFormat="1">
      <c r="A193" s="42"/>
      <c r="B193" s="43"/>
      <c r="C193" s="44"/>
      <c r="D193" s="231" t="s">
        <v>236</v>
      </c>
      <c r="E193" s="44"/>
      <c r="F193" s="232" t="s">
        <v>4508</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0" t="s">
        <v>236</v>
      </c>
      <c r="AU193" s="20" t="s">
        <v>92</v>
      </c>
    </row>
    <row r="194" s="2" customFormat="1" ht="16.5" customHeight="1">
      <c r="A194" s="42"/>
      <c r="B194" s="43"/>
      <c r="C194" s="218" t="s">
        <v>554</v>
      </c>
      <c r="D194" s="218" t="s">
        <v>230</v>
      </c>
      <c r="E194" s="219" t="s">
        <v>4509</v>
      </c>
      <c r="F194" s="220" t="s">
        <v>4510</v>
      </c>
      <c r="G194" s="221" t="s">
        <v>299</v>
      </c>
      <c r="H194" s="222">
        <v>32</v>
      </c>
      <c r="I194" s="223"/>
      <c r="J194" s="224">
        <f>ROUND(I194*H194,2)</f>
        <v>0</v>
      </c>
      <c r="K194" s="220" t="s">
        <v>234</v>
      </c>
      <c r="L194" s="48"/>
      <c r="M194" s="225" t="s">
        <v>44</v>
      </c>
      <c r="N194" s="226" t="s">
        <v>53</v>
      </c>
      <c r="O194" s="88"/>
      <c r="P194" s="227">
        <f>O194*H194</f>
        <v>0</v>
      </c>
      <c r="Q194" s="227">
        <v>0.00055999999999999995</v>
      </c>
      <c r="R194" s="227">
        <f>Q194*H194</f>
        <v>0.017919999999999998</v>
      </c>
      <c r="S194" s="227">
        <v>0</v>
      </c>
      <c r="T194" s="228">
        <f>S194*H194</f>
        <v>0</v>
      </c>
      <c r="U194" s="42"/>
      <c r="V194" s="42"/>
      <c r="W194" s="42"/>
      <c r="X194" s="42"/>
      <c r="Y194" s="42"/>
      <c r="Z194" s="42"/>
      <c r="AA194" s="42"/>
      <c r="AB194" s="42"/>
      <c r="AC194" s="42"/>
      <c r="AD194" s="42"/>
      <c r="AE194" s="42"/>
      <c r="AR194" s="229" t="s">
        <v>362</v>
      </c>
      <c r="AT194" s="229" t="s">
        <v>230</v>
      </c>
      <c r="AU194" s="229" t="s">
        <v>92</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362</v>
      </c>
      <c r="BM194" s="229" t="s">
        <v>4511</v>
      </c>
    </row>
    <row r="195" s="2" customFormat="1">
      <c r="A195" s="42"/>
      <c r="B195" s="43"/>
      <c r="C195" s="44"/>
      <c r="D195" s="231" t="s">
        <v>236</v>
      </c>
      <c r="E195" s="44"/>
      <c r="F195" s="232" t="s">
        <v>4512</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0" t="s">
        <v>236</v>
      </c>
      <c r="AU195" s="20" t="s">
        <v>92</v>
      </c>
    </row>
    <row r="196" s="2" customFormat="1" ht="16.5" customHeight="1">
      <c r="A196" s="42"/>
      <c r="B196" s="43"/>
      <c r="C196" s="218" t="s">
        <v>559</v>
      </c>
      <c r="D196" s="218" t="s">
        <v>230</v>
      </c>
      <c r="E196" s="219" t="s">
        <v>4513</v>
      </c>
      <c r="F196" s="220" t="s">
        <v>4514</v>
      </c>
      <c r="G196" s="221" t="s">
        <v>299</v>
      </c>
      <c r="H196" s="222">
        <v>2</v>
      </c>
      <c r="I196" s="223"/>
      <c r="J196" s="224">
        <f>ROUND(I196*H196,2)</f>
        <v>0</v>
      </c>
      <c r="K196" s="220" t="s">
        <v>234</v>
      </c>
      <c r="L196" s="48"/>
      <c r="M196" s="225" t="s">
        <v>44</v>
      </c>
      <c r="N196" s="226" t="s">
        <v>53</v>
      </c>
      <c r="O196" s="88"/>
      <c r="P196" s="227">
        <f>O196*H196</f>
        <v>0</v>
      </c>
      <c r="Q196" s="227">
        <v>0.0010499999999999999</v>
      </c>
      <c r="R196" s="227">
        <f>Q196*H196</f>
        <v>0.0020999999999999999</v>
      </c>
      <c r="S196" s="227">
        <v>0</v>
      </c>
      <c r="T196" s="228">
        <f>S196*H196</f>
        <v>0</v>
      </c>
      <c r="U196" s="42"/>
      <c r="V196" s="42"/>
      <c r="W196" s="42"/>
      <c r="X196" s="42"/>
      <c r="Y196" s="42"/>
      <c r="Z196" s="42"/>
      <c r="AA196" s="42"/>
      <c r="AB196" s="42"/>
      <c r="AC196" s="42"/>
      <c r="AD196" s="42"/>
      <c r="AE196" s="42"/>
      <c r="AR196" s="229" t="s">
        <v>362</v>
      </c>
      <c r="AT196" s="229" t="s">
        <v>230</v>
      </c>
      <c r="AU196" s="229" t="s">
        <v>92</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362</v>
      </c>
      <c r="BM196" s="229" t="s">
        <v>4515</v>
      </c>
    </row>
    <row r="197" s="2" customFormat="1">
      <c r="A197" s="42"/>
      <c r="B197" s="43"/>
      <c r="C197" s="44"/>
      <c r="D197" s="231" t="s">
        <v>236</v>
      </c>
      <c r="E197" s="44"/>
      <c r="F197" s="232" t="s">
        <v>4516</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0" t="s">
        <v>236</v>
      </c>
      <c r="AU197" s="20" t="s">
        <v>92</v>
      </c>
    </row>
    <row r="198" s="2" customFormat="1" ht="16.5" customHeight="1">
      <c r="A198" s="42"/>
      <c r="B198" s="43"/>
      <c r="C198" s="218" t="s">
        <v>561</v>
      </c>
      <c r="D198" s="218" t="s">
        <v>230</v>
      </c>
      <c r="E198" s="219" t="s">
        <v>4517</v>
      </c>
      <c r="F198" s="220" t="s">
        <v>4518</v>
      </c>
      <c r="G198" s="221" t="s">
        <v>299</v>
      </c>
      <c r="H198" s="222">
        <v>14</v>
      </c>
      <c r="I198" s="223"/>
      <c r="J198" s="224">
        <f>ROUND(I198*H198,2)</f>
        <v>0</v>
      </c>
      <c r="K198" s="220" t="s">
        <v>234</v>
      </c>
      <c r="L198" s="48"/>
      <c r="M198" s="225" t="s">
        <v>44</v>
      </c>
      <c r="N198" s="226" t="s">
        <v>53</v>
      </c>
      <c r="O198" s="88"/>
      <c r="P198" s="227">
        <f>O198*H198</f>
        <v>0</v>
      </c>
      <c r="Q198" s="227">
        <v>0.0019400000000000001</v>
      </c>
      <c r="R198" s="227">
        <f>Q198*H198</f>
        <v>0.02716</v>
      </c>
      <c r="S198" s="227">
        <v>0</v>
      </c>
      <c r="T198" s="228">
        <f>S198*H198</f>
        <v>0</v>
      </c>
      <c r="U198" s="42"/>
      <c r="V198" s="42"/>
      <c r="W198" s="42"/>
      <c r="X198" s="42"/>
      <c r="Y198" s="42"/>
      <c r="Z198" s="42"/>
      <c r="AA198" s="42"/>
      <c r="AB198" s="42"/>
      <c r="AC198" s="42"/>
      <c r="AD198" s="42"/>
      <c r="AE198" s="42"/>
      <c r="AR198" s="229" t="s">
        <v>362</v>
      </c>
      <c r="AT198" s="229" t="s">
        <v>230</v>
      </c>
      <c r="AU198" s="229" t="s">
        <v>92</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362</v>
      </c>
      <c r="BM198" s="229" t="s">
        <v>4519</v>
      </c>
    </row>
    <row r="199" s="2" customFormat="1">
      <c r="A199" s="42"/>
      <c r="B199" s="43"/>
      <c r="C199" s="44"/>
      <c r="D199" s="231" t="s">
        <v>236</v>
      </c>
      <c r="E199" s="44"/>
      <c r="F199" s="232" t="s">
        <v>4520</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0" t="s">
        <v>236</v>
      </c>
      <c r="AU199" s="20" t="s">
        <v>92</v>
      </c>
    </row>
    <row r="200" s="2" customFormat="1" ht="16.5" customHeight="1">
      <c r="A200" s="42"/>
      <c r="B200" s="43"/>
      <c r="C200" s="218" t="s">
        <v>567</v>
      </c>
      <c r="D200" s="218" t="s">
        <v>230</v>
      </c>
      <c r="E200" s="219" t="s">
        <v>4521</v>
      </c>
      <c r="F200" s="220" t="s">
        <v>4522</v>
      </c>
      <c r="G200" s="221" t="s">
        <v>299</v>
      </c>
      <c r="H200" s="222">
        <v>35</v>
      </c>
      <c r="I200" s="223"/>
      <c r="J200" s="224">
        <f>ROUND(I200*H200,2)</f>
        <v>0</v>
      </c>
      <c r="K200" s="220" t="s">
        <v>234</v>
      </c>
      <c r="L200" s="48"/>
      <c r="M200" s="225" t="s">
        <v>44</v>
      </c>
      <c r="N200" s="226" t="s">
        <v>53</v>
      </c>
      <c r="O200" s="88"/>
      <c r="P200" s="227">
        <f>O200*H200</f>
        <v>0</v>
      </c>
      <c r="Q200" s="227">
        <v>0.00093999999999999997</v>
      </c>
      <c r="R200" s="227">
        <f>Q200*H200</f>
        <v>0.032899999999999999</v>
      </c>
      <c r="S200" s="227">
        <v>0</v>
      </c>
      <c r="T200" s="228">
        <f>S200*H200</f>
        <v>0</v>
      </c>
      <c r="U200" s="42"/>
      <c r="V200" s="42"/>
      <c r="W200" s="42"/>
      <c r="X200" s="42"/>
      <c r="Y200" s="42"/>
      <c r="Z200" s="42"/>
      <c r="AA200" s="42"/>
      <c r="AB200" s="42"/>
      <c r="AC200" s="42"/>
      <c r="AD200" s="42"/>
      <c r="AE200" s="42"/>
      <c r="AR200" s="229" t="s">
        <v>362</v>
      </c>
      <c r="AT200" s="229" t="s">
        <v>230</v>
      </c>
      <c r="AU200" s="229" t="s">
        <v>92</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362</v>
      </c>
      <c r="BM200" s="229" t="s">
        <v>4523</v>
      </c>
    </row>
    <row r="201" s="2" customFormat="1">
      <c r="A201" s="42"/>
      <c r="B201" s="43"/>
      <c r="C201" s="44"/>
      <c r="D201" s="231" t="s">
        <v>236</v>
      </c>
      <c r="E201" s="44"/>
      <c r="F201" s="232" t="s">
        <v>4524</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0" t="s">
        <v>236</v>
      </c>
      <c r="AU201" s="20" t="s">
        <v>92</v>
      </c>
    </row>
    <row r="202" s="2" customFormat="1" ht="16.5" customHeight="1">
      <c r="A202" s="42"/>
      <c r="B202" s="43"/>
      <c r="C202" s="218" t="s">
        <v>569</v>
      </c>
      <c r="D202" s="218" t="s">
        <v>230</v>
      </c>
      <c r="E202" s="219" t="s">
        <v>4525</v>
      </c>
      <c r="F202" s="220" t="s">
        <v>4526</v>
      </c>
      <c r="G202" s="221" t="s">
        <v>299</v>
      </c>
      <c r="H202" s="222">
        <v>159</v>
      </c>
      <c r="I202" s="223"/>
      <c r="J202" s="224">
        <f>ROUND(I202*H202,2)</f>
        <v>0</v>
      </c>
      <c r="K202" s="220" t="s">
        <v>234</v>
      </c>
      <c r="L202" s="48"/>
      <c r="M202" s="225" t="s">
        <v>44</v>
      </c>
      <c r="N202" s="226" t="s">
        <v>53</v>
      </c>
      <c r="O202" s="88"/>
      <c r="P202" s="227">
        <f>O202*H202</f>
        <v>0</v>
      </c>
      <c r="Q202" s="227">
        <v>0.0018400000000000001</v>
      </c>
      <c r="R202" s="227">
        <f>Q202*H202</f>
        <v>0.29255999999999999</v>
      </c>
      <c r="S202" s="227">
        <v>0</v>
      </c>
      <c r="T202" s="228">
        <f>S202*H202</f>
        <v>0</v>
      </c>
      <c r="U202" s="42"/>
      <c r="V202" s="42"/>
      <c r="W202" s="42"/>
      <c r="X202" s="42"/>
      <c r="Y202" s="42"/>
      <c r="Z202" s="42"/>
      <c r="AA202" s="42"/>
      <c r="AB202" s="42"/>
      <c r="AC202" s="42"/>
      <c r="AD202" s="42"/>
      <c r="AE202" s="42"/>
      <c r="AR202" s="229" t="s">
        <v>362</v>
      </c>
      <c r="AT202" s="229" t="s">
        <v>230</v>
      </c>
      <c r="AU202" s="229" t="s">
        <v>92</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362</v>
      </c>
      <c r="BM202" s="229" t="s">
        <v>4527</v>
      </c>
    </row>
    <row r="203" s="2" customFormat="1">
      <c r="A203" s="42"/>
      <c r="B203" s="43"/>
      <c r="C203" s="44"/>
      <c r="D203" s="231" t="s">
        <v>236</v>
      </c>
      <c r="E203" s="44"/>
      <c r="F203" s="232" t="s">
        <v>4528</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0" t="s">
        <v>236</v>
      </c>
      <c r="AU203" s="20" t="s">
        <v>92</v>
      </c>
    </row>
    <row r="204" s="2" customFormat="1" ht="16.5" customHeight="1">
      <c r="A204" s="42"/>
      <c r="B204" s="43"/>
      <c r="C204" s="218" t="s">
        <v>571</v>
      </c>
      <c r="D204" s="218" t="s">
        <v>230</v>
      </c>
      <c r="E204" s="219" t="s">
        <v>4529</v>
      </c>
      <c r="F204" s="220" t="s">
        <v>4530</v>
      </c>
      <c r="G204" s="221" t="s">
        <v>299</v>
      </c>
      <c r="H204" s="222">
        <v>20</v>
      </c>
      <c r="I204" s="223"/>
      <c r="J204" s="224">
        <f>ROUND(I204*H204,2)</f>
        <v>0</v>
      </c>
      <c r="K204" s="220" t="s">
        <v>234</v>
      </c>
      <c r="L204" s="48"/>
      <c r="M204" s="225" t="s">
        <v>44</v>
      </c>
      <c r="N204" s="226" t="s">
        <v>53</v>
      </c>
      <c r="O204" s="88"/>
      <c r="P204" s="227">
        <f>O204*H204</f>
        <v>0</v>
      </c>
      <c r="Q204" s="227">
        <v>0.0023999999999999998</v>
      </c>
      <c r="R204" s="227">
        <f>Q204*H204</f>
        <v>0.047999999999999994</v>
      </c>
      <c r="S204" s="227">
        <v>0</v>
      </c>
      <c r="T204" s="228">
        <f>S204*H204</f>
        <v>0</v>
      </c>
      <c r="U204" s="42"/>
      <c r="V204" s="42"/>
      <c r="W204" s="42"/>
      <c r="X204" s="42"/>
      <c r="Y204" s="42"/>
      <c r="Z204" s="42"/>
      <c r="AA204" s="42"/>
      <c r="AB204" s="42"/>
      <c r="AC204" s="42"/>
      <c r="AD204" s="42"/>
      <c r="AE204" s="42"/>
      <c r="AR204" s="229" t="s">
        <v>362</v>
      </c>
      <c r="AT204" s="229" t="s">
        <v>230</v>
      </c>
      <c r="AU204" s="229" t="s">
        <v>92</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362</v>
      </c>
      <c r="BM204" s="229" t="s">
        <v>4531</v>
      </c>
    </row>
    <row r="205" s="2" customFormat="1">
      <c r="A205" s="42"/>
      <c r="B205" s="43"/>
      <c r="C205" s="44"/>
      <c r="D205" s="231" t="s">
        <v>236</v>
      </c>
      <c r="E205" s="44"/>
      <c r="F205" s="232" t="s">
        <v>4532</v>
      </c>
      <c r="G205" s="44"/>
      <c r="H205" s="44"/>
      <c r="I205" s="233"/>
      <c r="J205" s="44"/>
      <c r="K205" s="44"/>
      <c r="L205" s="48"/>
      <c r="M205" s="234"/>
      <c r="N205" s="235"/>
      <c r="O205" s="88"/>
      <c r="P205" s="88"/>
      <c r="Q205" s="88"/>
      <c r="R205" s="88"/>
      <c r="S205" s="88"/>
      <c r="T205" s="89"/>
      <c r="U205" s="42"/>
      <c r="V205" s="42"/>
      <c r="W205" s="42"/>
      <c r="X205" s="42"/>
      <c r="Y205" s="42"/>
      <c r="Z205" s="42"/>
      <c r="AA205" s="42"/>
      <c r="AB205" s="42"/>
      <c r="AC205" s="42"/>
      <c r="AD205" s="42"/>
      <c r="AE205" s="42"/>
      <c r="AT205" s="20" t="s">
        <v>236</v>
      </c>
      <c r="AU205" s="20" t="s">
        <v>92</v>
      </c>
    </row>
    <row r="206" s="2" customFormat="1" ht="16.5" customHeight="1">
      <c r="A206" s="42"/>
      <c r="B206" s="43"/>
      <c r="C206" s="218" t="s">
        <v>573</v>
      </c>
      <c r="D206" s="218" t="s">
        <v>230</v>
      </c>
      <c r="E206" s="219" t="s">
        <v>4533</v>
      </c>
      <c r="F206" s="220" t="s">
        <v>4534</v>
      </c>
      <c r="G206" s="221" t="s">
        <v>410</v>
      </c>
      <c r="H206" s="222">
        <v>47</v>
      </c>
      <c r="I206" s="223"/>
      <c r="J206" s="224">
        <f>ROUND(I206*H206,2)</f>
        <v>0</v>
      </c>
      <c r="K206" s="220" t="s">
        <v>234</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362</v>
      </c>
      <c r="AT206" s="229" t="s">
        <v>230</v>
      </c>
      <c r="AU206" s="229" t="s">
        <v>92</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362</v>
      </c>
      <c r="BM206" s="229" t="s">
        <v>4535</v>
      </c>
    </row>
    <row r="207" s="2" customFormat="1">
      <c r="A207" s="42"/>
      <c r="B207" s="43"/>
      <c r="C207" s="44"/>
      <c r="D207" s="231" t="s">
        <v>236</v>
      </c>
      <c r="E207" s="44"/>
      <c r="F207" s="232" t="s">
        <v>4536</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0" t="s">
        <v>236</v>
      </c>
      <c r="AU207" s="20" t="s">
        <v>92</v>
      </c>
    </row>
    <row r="208" s="2" customFormat="1" ht="16.5" customHeight="1">
      <c r="A208" s="42"/>
      <c r="B208" s="43"/>
      <c r="C208" s="218" t="s">
        <v>579</v>
      </c>
      <c r="D208" s="218" t="s">
        <v>230</v>
      </c>
      <c r="E208" s="219" t="s">
        <v>4537</v>
      </c>
      <c r="F208" s="220" t="s">
        <v>4538</v>
      </c>
      <c r="G208" s="221" t="s">
        <v>410</v>
      </c>
      <c r="H208" s="222">
        <v>19</v>
      </c>
      <c r="I208" s="223"/>
      <c r="J208" s="224">
        <f>ROUND(I208*H208,2)</f>
        <v>0</v>
      </c>
      <c r="K208" s="220" t="s">
        <v>234</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362</v>
      </c>
      <c r="AT208" s="229" t="s">
        <v>230</v>
      </c>
      <c r="AU208" s="229" t="s">
        <v>92</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362</v>
      </c>
      <c r="BM208" s="229" t="s">
        <v>4539</v>
      </c>
    </row>
    <row r="209" s="2" customFormat="1">
      <c r="A209" s="42"/>
      <c r="B209" s="43"/>
      <c r="C209" s="44"/>
      <c r="D209" s="231" t="s">
        <v>236</v>
      </c>
      <c r="E209" s="44"/>
      <c r="F209" s="232" t="s">
        <v>4540</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0" t="s">
        <v>236</v>
      </c>
      <c r="AU209" s="20" t="s">
        <v>92</v>
      </c>
    </row>
    <row r="210" s="2" customFormat="1" ht="16.5" customHeight="1">
      <c r="A210" s="42"/>
      <c r="B210" s="43"/>
      <c r="C210" s="218" t="s">
        <v>584</v>
      </c>
      <c r="D210" s="218" t="s">
        <v>230</v>
      </c>
      <c r="E210" s="219" t="s">
        <v>4541</v>
      </c>
      <c r="F210" s="220" t="s">
        <v>4542</v>
      </c>
      <c r="G210" s="221" t="s">
        <v>410</v>
      </c>
      <c r="H210" s="222">
        <v>2</v>
      </c>
      <c r="I210" s="223"/>
      <c r="J210" s="224">
        <f>ROUND(I210*H210,2)</f>
        <v>0</v>
      </c>
      <c r="K210" s="220" t="s">
        <v>234</v>
      </c>
      <c r="L210" s="48"/>
      <c r="M210" s="225" t="s">
        <v>44</v>
      </c>
      <c r="N210" s="226" t="s">
        <v>53</v>
      </c>
      <c r="O210" s="88"/>
      <c r="P210" s="227">
        <f>O210*H210</f>
        <v>0</v>
      </c>
      <c r="Q210" s="227">
        <v>0.00089999999999999998</v>
      </c>
      <c r="R210" s="227">
        <f>Q210*H210</f>
        <v>0.0018</v>
      </c>
      <c r="S210" s="227">
        <v>0</v>
      </c>
      <c r="T210" s="228">
        <f>S210*H210</f>
        <v>0</v>
      </c>
      <c r="U210" s="42"/>
      <c r="V210" s="42"/>
      <c r="W210" s="42"/>
      <c r="X210" s="42"/>
      <c r="Y210" s="42"/>
      <c r="Z210" s="42"/>
      <c r="AA210" s="42"/>
      <c r="AB210" s="42"/>
      <c r="AC210" s="42"/>
      <c r="AD210" s="42"/>
      <c r="AE210" s="42"/>
      <c r="AR210" s="229" t="s">
        <v>362</v>
      </c>
      <c r="AT210" s="229" t="s">
        <v>230</v>
      </c>
      <c r="AU210" s="229" t="s">
        <v>92</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362</v>
      </c>
      <c r="BM210" s="229" t="s">
        <v>4543</v>
      </c>
    </row>
    <row r="211" s="2" customFormat="1">
      <c r="A211" s="42"/>
      <c r="B211" s="43"/>
      <c r="C211" s="44"/>
      <c r="D211" s="231" t="s">
        <v>236</v>
      </c>
      <c r="E211" s="44"/>
      <c r="F211" s="232" t="s">
        <v>4544</v>
      </c>
      <c r="G211" s="44"/>
      <c r="H211" s="44"/>
      <c r="I211" s="233"/>
      <c r="J211" s="44"/>
      <c r="K211" s="44"/>
      <c r="L211" s="48"/>
      <c r="M211" s="234"/>
      <c r="N211" s="235"/>
      <c r="O211" s="88"/>
      <c r="P211" s="88"/>
      <c r="Q211" s="88"/>
      <c r="R211" s="88"/>
      <c r="S211" s="88"/>
      <c r="T211" s="89"/>
      <c r="U211" s="42"/>
      <c r="V211" s="42"/>
      <c r="W211" s="42"/>
      <c r="X211" s="42"/>
      <c r="Y211" s="42"/>
      <c r="Z211" s="42"/>
      <c r="AA211" s="42"/>
      <c r="AB211" s="42"/>
      <c r="AC211" s="42"/>
      <c r="AD211" s="42"/>
      <c r="AE211" s="42"/>
      <c r="AT211" s="20" t="s">
        <v>236</v>
      </c>
      <c r="AU211" s="20" t="s">
        <v>92</v>
      </c>
    </row>
    <row r="212" s="2" customFormat="1" ht="16.5" customHeight="1">
      <c r="A212" s="42"/>
      <c r="B212" s="43"/>
      <c r="C212" s="218" t="s">
        <v>881</v>
      </c>
      <c r="D212" s="218" t="s">
        <v>230</v>
      </c>
      <c r="E212" s="219" t="s">
        <v>4545</v>
      </c>
      <c r="F212" s="220" t="s">
        <v>4546</v>
      </c>
      <c r="G212" s="221" t="s">
        <v>410</v>
      </c>
      <c r="H212" s="222">
        <v>3</v>
      </c>
      <c r="I212" s="223"/>
      <c r="J212" s="224">
        <f>ROUND(I212*H212,2)</f>
        <v>0</v>
      </c>
      <c r="K212" s="220" t="s">
        <v>234</v>
      </c>
      <c r="L212" s="48"/>
      <c r="M212" s="225" t="s">
        <v>44</v>
      </c>
      <c r="N212" s="226" t="s">
        <v>53</v>
      </c>
      <c r="O212" s="88"/>
      <c r="P212" s="227">
        <f>O212*H212</f>
        <v>0</v>
      </c>
      <c r="Q212" s="227">
        <v>0.00148</v>
      </c>
      <c r="R212" s="227">
        <f>Q212*H212</f>
        <v>0.0044399999999999995</v>
      </c>
      <c r="S212" s="227">
        <v>0</v>
      </c>
      <c r="T212" s="228">
        <f>S212*H212</f>
        <v>0</v>
      </c>
      <c r="U212" s="42"/>
      <c r="V212" s="42"/>
      <c r="W212" s="42"/>
      <c r="X212" s="42"/>
      <c r="Y212" s="42"/>
      <c r="Z212" s="42"/>
      <c r="AA212" s="42"/>
      <c r="AB212" s="42"/>
      <c r="AC212" s="42"/>
      <c r="AD212" s="42"/>
      <c r="AE212" s="42"/>
      <c r="AR212" s="229" t="s">
        <v>362</v>
      </c>
      <c r="AT212" s="229" t="s">
        <v>230</v>
      </c>
      <c r="AU212" s="229" t="s">
        <v>92</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362</v>
      </c>
      <c r="BM212" s="229" t="s">
        <v>4547</v>
      </c>
    </row>
    <row r="213" s="2" customFormat="1">
      <c r="A213" s="42"/>
      <c r="B213" s="43"/>
      <c r="C213" s="44"/>
      <c r="D213" s="231" t="s">
        <v>236</v>
      </c>
      <c r="E213" s="44"/>
      <c r="F213" s="232" t="s">
        <v>4548</v>
      </c>
      <c r="G213" s="44"/>
      <c r="H213" s="44"/>
      <c r="I213" s="233"/>
      <c r="J213" s="44"/>
      <c r="K213" s="44"/>
      <c r="L213" s="48"/>
      <c r="M213" s="234"/>
      <c r="N213" s="235"/>
      <c r="O213" s="88"/>
      <c r="P213" s="88"/>
      <c r="Q213" s="88"/>
      <c r="R213" s="88"/>
      <c r="S213" s="88"/>
      <c r="T213" s="89"/>
      <c r="U213" s="42"/>
      <c r="V213" s="42"/>
      <c r="W213" s="42"/>
      <c r="X213" s="42"/>
      <c r="Y213" s="42"/>
      <c r="Z213" s="42"/>
      <c r="AA213" s="42"/>
      <c r="AB213" s="42"/>
      <c r="AC213" s="42"/>
      <c r="AD213" s="42"/>
      <c r="AE213" s="42"/>
      <c r="AT213" s="20" t="s">
        <v>236</v>
      </c>
      <c r="AU213" s="20" t="s">
        <v>92</v>
      </c>
    </row>
    <row r="214" s="2" customFormat="1" ht="16.5" customHeight="1">
      <c r="A214" s="42"/>
      <c r="B214" s="43"/>
      <c r="C214" s="218" t="s">
        <v>886</v>
      </c>
      <c r="D214" s="218" t="s">
        <v>230</v>
      </c>
      <c r="E214" s="219" t="s">
        <v>4549</v>
      </c>
      <c r="F214" s="220" t="s">
        <v>4550</v>
      </c>
      <c r="G214" s="221" t="s">
        <v>410</v>
      </c>
      <c r="H214" s="222">
        <v>2</v>
      </c>
      <c r="I214" s="223"/>
      <c r="J214" s="224">
        <f>ROUND(I214*H214,2)</f>
        <v>0</v>
      </c>
      <c r="K214" s="220" t="s">
        <v>281</v>
      </c>
      <c r="L214" s="48"/>
      <c r="M214" s="225" t="s">
        <v>44</v>
      </c>
      <c r="N214" s="226" t="s">
        <v>53</v>
      </c>
      <c r="O214" s="88"/>
      <c r="P214" s="227">
        <f>O214*H214</f>
        <v>0</v>
      </c>
      <c r="Q214" s="227">
        <v>0.00089999999999999998</v>
      </c>
      <c r="R214" s="227">
        <f>Q214*H214</f>
        <v>0.0018</v>
      </c>
      <c r="S214" s="227">
        <v>0</v>
      </c>
      <c r="T214" s="228">
        <f>S214*H214</f>
        <v>0</v>
      </c>
      <c r="U214" s="42"/>
      <c r="V214" s="42"/>
      <c r="W214" s="42"/>
      <c r="X214" s="42"/>
      <c r="Y214" s="42"/>
      <c r="Z214" s="42"/>
      <c r="AA214" s="42"/>
      <c r="AB214" s="42"/>
      <c r="AC214" s="42"/>
      <c r="AD214" s="42"/>
      <c r="AE214" s="42"/>
      <c r="AR214" s="229" t="s">
        <v>362</v>
      </c>
      <c r="AT214" s="229" t="s">
        <v>230</v>
      </c>
      <c r="AU214" s="229" t="s">
        <v>92</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362</v>
      </c>
      <c r="BM214" s="229" t="s">
        <v>4551</v>
      </c>
    </row>
    <row r="215" s="2" customFormat="1" ht="16.5" customHeight="1">
      <c r="A215" s="42"/>
      <c r="B215" s="43"/>
      <c r="C215" s="218" t="s">
        <v>899</v>
      </c>
      <c r="D215" s="218" t="s">
        <v>230</v>
      </c>
      <c r="E215" s="219" t="s">
        <v>4552</v>
      </c>
      <c r="F215" s="220" t="s">
        <v>4553</v>
      </c>
      <c r="G215" s="221" t="s">
        <v>410</v>
      </c>
      <c r="H215" s="222">
        <v>6</v>
      </c>
      <c r="I215" s="223"/>
      <c r="J215" s="224">
        <f>ROUND(I215*H215,2)</f>
        <v>0</v>
      </c>
      <c r="K215" s="220" t="s">
        <v>281</v>
      </c>
      <c r="L215" s="48"/>
      <c r="M215" s="225" t="s">
        <v>44</v>
      </c>
      <c r="N215" s="226" t="s">
        <v>53</v>
      </c>
      <c r="O215" s="88"/>
      <c r="P215" s="227">
        <f>O215*H215</f>
        <v>0</v>
      </c>
      <c r="Q215" s="227">
        <v>0.00034000000000000002</v>
      </c>
      <c r="R215" s="227">
        <f>Q215*H215</f>
        <v>0.0020400000000000001</v>
      </c>
      <c r="S215" s="227">
        <v>0</v>
      </c>
      <c r="T215" s="228">
        <f>S215*H215</f>
        <v>0</v>
      </c>
      <c r="U215" s="42"/>
      <c r="V215" s="42"/>
      <c r="W215" s="42"/>
      <c r="X215" s="42"/>
      <c r="Y215" s="42"/>
      <c r="Z215" s="42"/>
      <c r="AA215" s="42"/>
      <c r="AB215" s="42"/>
      <c r="AC215" s="42"/>
      <c r="AD215" s="42"/>
      <c r="AE215" s="42"/>
      <c r="AR215" s="229" t="s">
        <v>362</v>
      </c>
      <c r="AT215" s="229" t="s">
        <v>230</v>
      </c>
      <c r="AU215" s="229" t="s">
        <v>92</v>
      </c>
      <c r="AY215" s="20" t="s">
        <v>228</v>
      </c>
      <c r="BE215" s="230">
        <f>IF(N215="základní",J215,0)</f>
        <v>0</v>
      </c>
      <c r="BF215" s="230">
        <f>IF(N215="snížená",J215,0)</f>
        <v>0</v>
      </c>
      <c r="BG215" s="230">
        <f>IF(N215="zákl. přenesená",J215,0)</f>
        <v>0</v>
      </c>
      <c r="BH215" s="230">
        <f>IF(N215="sníž. přenesená",J215,0)</f>
        <v>0</v>
      </c>
      <c r="BI215" s="230">
        <f>IF(N215="nulová",J215,0)</f>
        <v>0</v>
      </c>
      <c r="BJ215" s="20" t="s">
        <v>90</v>
      </c>
      <c r="BK215" s="230">
        <f>ROUND(I215*H215,2)</f>
        <v>0</v>
      </c>
      <c r="BL215" s="20" t="s">
        <v>362</v>
      </c>
      <c r="BM215" s="229" t="s">
        <v>4554</v>
      </c>
    </row>
    <row r="216" s="2" customFormat="1" ht="16.5" customHeight="1">
      <c r="A216" s="42"/>
      <c r="B216" s="43"/>
      <c r="C216" s="218" t="s">
        <v>907</v>
      </c>
      <c r="D216" s="218" t="s">
        <v>230</v>
      </c>
      <c r="E216" s="219" t="s">
        <v>4555</v>
      </c>
      <c r="F216" s="220" t="s">
        <v>4556</v>
      </c>
      <c r="G216" s="221" t="s">
        <v>410</v>
      </c>
      <c r="H216" s="222">
        <v>1</v>
      </c>
      <c r="I216" s="223"/>
      <c r="J216" s="224">
        <f>ROUND(I216*H216,2)</f>
        <v>0</v>
      </c>
      <c r="K216" s="220" t="s">
        <v>281</v>
      </c>
      <c r="L216" s="48"/>
      <c r="M216" s="225" t="s">
        <v>44</v>
      </c>
      <c r="N216" s="226" t="s">
        <v>53</v>
      </c>
      <c r="O216" s="88"/>
      <c r="P216" s="227">
        <f>O216*H216</f>
        <v>0</v>
      </c>
      <c r="Q216" s="227">
        <v>0.0020500000000000002</v>
      </c>
      <c r="R216" s="227">
        <f>Q216*H216</f>
        <v>0.0020500000000000002</v>
      </c>
      <c r="S216" s="227">
        <v>0</v>
      </c>
      <c r="T216" s="228">
        <f>S216*H216</f>
        <v>0</v>
      </c>
      <c r="U216" s="42"/>
      <c r="V216" s="42"/>
      <c r="W216" s="42"/>
      <c r="X216" s="42"/>
      <c r="Y216" s="42"/>
      <c r="Z216" s="42"/>
      <c r="AA216" s="42"/>
      <c r="AB216" s="42"/>
      <c r="AC216" s="42"/>
      <c r="AD216" s="42"/>
      <c r="AE216" s="42"/>
      <c r="AR216" s="229" t="s">
        <v>362</v>
      </c>
      <c r="AT216" s="229" t="s">
        <v>230</v>
      </c>
      <c r="AU216" s="229" t="s">
        <v>92</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362</v>
      </c>
      <c r="BM216" s="229" t="s">
        <v>4557</v>
      </c>
    </row>
    <row r="217" s="2" customFormat="1" ht="16.5" customHeight="1">
      <c r="A217" s="42"/>
      <c r="B217" s="43"/>
      <c r="C217" s="218" t="s">
        <v>914</v>
      </c>
      <c r="D217" s="218" t="s">
        <v>230</v>
      </c>
      <c r="E217" s="219" t="s">
        <v>4558</v>
      </c>
      <c r="F217" s="220" t="s">
        <v>4559</v>
      </c>
      <c r="G217" s="221" t="s">
        <v>410</v>
      </c>
      <c r="H217" s="222">
        <v>1</v>
      </c>
      <c r="I217" s="223"/>
      <c r="J217" s="224">
        <f>ROUND(I217*H217,2)</f>
        <v>0</v>
      </c>
      <c r="K217" s="220" t="s">
        <v>234</v>
      </c>
      <c r="L217" s="48"/>
      <c r="M217" s="225" t="s">
        <v>44</v>
      </c>
      <c r="N217" s="226" t="s">
        <v>53</v>
      </c>
      <c r="O217" s="88"/>
      <c r="P217" s="227">
        <f>O217*H217</f>
        <v>0</v>
      </c>
      <c r="Q217" s="227">
        <v>0.0022100000000000002</v>
      </c>
      <c r="R217" s="227">
        <f>Q217*H217</f>
        <v>0.0022100000000000002</v>
      </c>
      <c r="S217" s="227">
        <v>0</v>
      </c>
      <c r="T217" s="228">
        <f>S217*H217</f>
        <v>0</v>
      </c>
      <c r="U217" s="42"/>
      <c r="V217" s="42"/>
      <c r="W217" s="42"/>
      <c r="X217" s="42"/>
      <c r="Y217" s="42"/>
      <c r="Z217" s="42"/>
      <c r="AA217" s="42"/>
      <c r="AB217" s="42"/>
      <c r="AC217" s="42"/>
      <c r="AD217" s="42"/>
      <c r="AE217" s="42"/>
      <c r="AR217" s="229" t="s">
        <v>362</v>
      </c>
      <c r="AT217" s="229" t="s">
        <v>230</v>
      </c>
      <c r="AU217" s="229" t="s">
        <v>92</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362</v>
      </c>
      <c r="BM217" s="229" t="s">
        <v>4560</v>
      </c>
    </row>
    <row r="218" s="2" customFormat="1">
      <c r="A218" s="42"/>
      <c r="B218" s="43"/>
      <c r="C218" s="44"/>
      <c r="D218" s="231" t="s">
        <v>236</v>
      </c>
      <c r="E218" s="44"/>
      <c r="F218" s="232" t="s">
        <v>4561</v>
      </c>
      <c r="G218" s="44"/>
      <c r="H218" s="44"/>
      <c r="I218" s="233"/>
      <c r="J218" s="44"/>
      <c r="K218" s="44"/>
      <c r="L218" s="48"/>
      <c r="M218" s="234"/>
      <c r="N218" s="235"/>
      <c r="O218" s="88"/>
      <c r="P218" s="88"/>
      <c r="Q218" s="88"/>
      <c r="R218" s="88"/>
      <c r="S218" s="88"/>
      <c r="T218" s="89"/>
      <c r="U218" s="42"/>
      <c r="V218" s="42"/>
      <c r="W218" s="42"/>
      <c r="X218" s="42"/>
      <c r="Y218" s="42"/>
      <c r="Z218" s="42"/>
      <c r="AA218" s="42"/>
      <c r="AB218" s="42"/>
      <c r="AC218" s="42"/>
      <c r="AD218" s="42"/>
      <c r="AE218" s="42"/>
      <c r="AT218" s="20" t="s">
        <v>236</v>
      </c>
      <c r="AU218" s="20" t="s">
        <v>92</v>
      </c>
    </row>
    <row r="219" s="2" customFormat="1">
      <c r="A219" s="42"/>
      <c r="B219" s="43"/>
      <c r="C219" s="44"/>
      <c r="D219" s="238" t="s">
        <v>328</v>
      </c>
      <c r="E219" s="44"/>
      <c r="F219" s="279" t="s">
        <v>4562</v>
      </c>
      <c r="G219" s="44"/>
      <c r="H219" s="44"/>
      <c r="I219" s="233"/>
      <c r="J219" s="44"/>
      <c r="K219" s="44"/>
      <c r="L219" s="48"/>
      <c r="M219" s="234"/>
      <c r="N219" s="235"/>
      <c r="O219" s="88"/>
      <c r="P219" s="88"/>
      <c r="Q219" s="88"/>
      <c r="R219" s="88"/>
      <c r="S219" s="88"/>
      <c r="T219" s="89"/>
      <c r="U219" s="42"/>
      <c r="V219" s="42"/>
      <c r="W219" s="42"/>
      <c r="X219" s="42"/>
      <c r="Y219" s="42"/>
      <c r="Z219" s="42"/>
      <c r="AA219" s="42"/>
      <c r="AB219" s="42"/>
      <c r="AC219" s="42"/>
      <c r="AD219" s="42"/>
      <c r="AE219" s="42"/>
      <c r="AT219" s="20" t="s">
        <v>328</v>
      </c>
      <c r="AU219" s="20" t="s">
        <v>92</v>
      </c>
    </row>
    <row r="220" s="2" customFormat="1" ht="16.5" customHeight="1">
      <c r="A220" s="42"/>
      <c r="B220" s="43"/>
      <c r="C220" s="218" t="s">
        <v>923</v>
      </c>
      <c r="D220" s="218" t="s">
        <v>230</v>
      </c>
      <c r="E220" s="219" t="s">
        <v>4563</v>
      </c>
      <c r="F220" s="220" t="s">
        <v>4564</v>
      </c>
      <c r="G220" s="221" t="s">
        <v>410</v>
      </c>
      <c r="H220" s="222">
        <v>4</v>
      </c>
      <c r="I220" s="223"/>
      <c r="J220" s="224">
        <f>ROUND(I220*H220,2)</f>
        <v>0</v>
      </c>
      <c r="K220" s="220" t="s">
        <v>234</v>
      </c>
      <c r="L220" s="48"/>
      <c r="M220" s="225" t="s">
        <v>44</v>
      </c>
      <c r="N220" s="226" t="s">
        <v>53</v>
      </c>
      <c r="O220" s="88"/>
      <c r="P220" s="227">
        <f>O220*H220</f>
        <v>0</v>
      </c>
      <c r="Q220" s="227">
        <v>0.00029</v>
      </c>
      <c r="R220" s="227">
        <f>Q220*H220</f>
        <v>0.00116</v>
      </c>
      <c r="S220" s="227">
        <v>0</v>
      </c>
      <c r="T220" s="228">
        <f>S220*H220</f>
        <v>0</v>
      </c>
      <c r="U220" s="42"/>
      <c r="V220" s="42"/>
      <c r="W220" s="42"/>
      <c r="X220" s="42"/>
      <c r="Y220" s="42"/>
      <c r="Z220" s="42"/>
      <c r="AA220" s="42"/>
      <c r="AB220" s="42"/>
      <c r="AC220" s="42"/>
      <c r="AD220" s="42"/>
      <c r="AE220" s="42"/>
      <c r="AR220" s="229" t="s">
        <v>362</v>
      </c>
      <c r="AT220" s="229" t="s">
        <v>230</v>
      </c>
      <c r="AU220" s="229" t="s">
        <v>92</v>
      </c>
      <c r="AY220" s="20" t="s">
        <v>228</v>
      </c>
      <c r="BE220" s="230">
        <f>IF(N220="základní",J220,0)</f>
        <v>0</v>
      </c>
      <c r="BF220" s="230">
        <f>IF(N220="snížená",J220,0)</f>
        <v>0</v>
      </c>
      <c r="BG220" s="230">
        <f>IF(N220="zákl. přenesená",J220,0)</f>
        <v>0</v>
      </c>
      <c r="BH220" s="230">
        <f>IF(N220="sníž. přenesená",J220,0)</f>
        <v>0</v>
      </c>
      <c r="BI220" s="230">
        <f>IF(N220="nulová",J220,0)</f>
        <v>0</v>
      </c>
      <c r="BJ220" s="20" t="s">
        <v>90</v>
      </c>
      <c r="BK220" s="230">
        <f>ROUND(I220*H220,2)</f>
        <v>0</v>
      </c>
      <c r="BL220" s="20" t="s">
        <v>362</v>
      </c>
      <c r="BM220" s="229" t="s">
        <v>4565</v>
      </c>
    </row>
    <row r="221" s="2" customFormat="1">
      <c r="A221" s="42"/>
      <c r="B221" s="43"/>
      <c r="C221" s="44"/>
      <c r="D221" s="231" t="s">
        <v>236</v>
      </c>
      <c r="E221" s="44"/>
      <c r="F221" s="232" t="s">
        <v>4566</v>
      </c>
      <c r="G221" s="44"/>
      <c r="H221" s="44"/>
      <c r="I221" s="233"/>
      <c r="J221" s="44"/>
      <c r="K221" s="44"/>
      <c r="L221" s="48"/>
      <c r="M221" s="234"/>
      <c r="N221" s="235"/>
      <c r="O221" s="88"/>
      <c r="P221" s="88"/>
      <c r="Q221" s="88"/>
      <c r="R221" s="88"/>
      <c r="S221" s="88"/>
      <c r="T221" s="89"/>
      <c r="U221" s="42"/>
      <c r="V221" s="42"/>
      <c r="W221" s="42"/>
      <c r="X221" s="42"/>
      <c r="Y221" s="42"/>
      <c r="Z221" s="42"/>
      <c r="AA221" s="42"/>
      <c r="AB221" s="42"/>
      <c r="AC221" s="42"/>
      <c r="AD221" s="42"/>
      <c r="AE221" s="42"/>
      <c r="AT221" s="20" t="s">
        <v>236</v>
      </c>
      <c r="AU221" s="20" t="s">
        <v>92</v>
      </c>
    </row>
    <row r="222" s="2" customFormat="1" ht="16.5" customHeight="1">
      <c r="A222" s="42"/>
      <c r="B222" s="43"/>
      <c r="C222" s="218" t="s">
        <v>930</v>
      </c>
      <c r="D222" s="218" t="s">
        <v>230</v>
      </c>
      <c r="E222" s="219" t="s">
        <v>4567</v>
      </c>
      <c r="F222" s="220" t="s">
        <v>4568</v>
      </c>
      <c r="G222" s="221" t="s">
        <v>410</v>
      </c>
      <c r="H222" s="222">
        <v>4</v>
      </c>
      <c r="I222" s="223"/>
      <c r="J222" s="224">
        <f>ROUND(I222*H222,2)</f>
        <v>0</v>
      </c>
      <c r="K222" s="220" t="s">
        <v>281</v>
      </c>
      <c r="L222" s="48"/>
      <c r="M222" s="225" t="s">
        <v>44</v>
      </c>
      <c r="N222" s="226" t="s">
        <v>53</v>
      </c>
      <c r="O222" s="88"/>
      <c r="P222" s="227">
        <f>O222*H222</f>
        <v>0</v>
      </c>
      <c r="Q222" s="227">
        <v>0.00029</v>
      </c>
      <c r="R222" s="227">
        <f>Q222*H222</f>
        <v>0.00116</v>
      </c>
      <c r="S222" s="227">
        <v>0</v>
      </c>
      <c r="T222" s="228">
        <f>S222*H222</f>
        <v>0</v>
      </c>
      <c r="U222" s="42"/>
      <c r="V222" s="42"/>
      <c r="W222" s="42"/>
      <c r="X222" s="42"/>
      <c r="Y222" s="42"/>
      <c r="Z222" s="42"/>
      <c r="AA222" s="42"/>
      <c r="AB222" s="42"/>
      <c r="AC222" s="42"/>
      <c r="AD222" s="42"/>
      <c r="AE222" s="42"/>
      <c r="AR222" s="229" t="s">
        <v>362</v>
      </c>
      <c r="AT222" s="229" t="s">
        <v>230</v>
      </c>
      <c r="AU222" s="229" t="s">
        <v>92</v>
      </c>
      <c r="AY222" s="20" t="s">
        <v>228</v>
      </c>
      <c r="BE222" s="230">
        <f>IF(N222="základní",J222,0)</f>
        <v>0</v>
      </c>
      <c r="BF222" s="230">
        <f>IF(N222="snížená",J222,0)</f>
        <v>0</v>
      </c>
      <c r="BG222" s="230">
        <f>IF(N222="zákl. přenesená",J222,0)</f>
        <v>0</v>
      </c>
      <c r="BH222" s="230">
        <f>IF(N222="sníž. přenesená",J222,0)</f>
        <v>0</v>
      </c>
      <c r="BI222" s="230">
        <f>IF(N222="nulová",J222,0)</f>
        <v>0</v>
      </c>
      <c r="BJ222" s="20" t="s">
        <v>90</v>
      </c>
      <c r="BK222" s="230">
        <f>ROUND(I222*H222,2)</f>
        <v>0</v>
      </c>
      <c r="BL222" s="20" t="s">
        <v>362</v>
      </c>
      <c r="BM222" s="229" t="s">
        <v>4569</v>
      </c>
    </row>
    <row r="223" s="2" customFormat="1" ht="16.5" customHeight="1">
      <c r="A223" s="42"/>
      <c r="B223" s="43"/>
      <c r="C223" s="218" t="s">
        <v>936</v>
      </c>
      <c r="D223" s="218" t="s">
        <v>230</v>
      </c>
      <c r="E223" s="219" t="s">
        <v>4570</v>
      </c>
      <c r="F223" s="220" t="s">
        <v>4571</v>
      </c>
      <c r="G223" s="221" t="s">
        <v>410</v>
      </c>
      <c r="H223" s="222">
        <v>1</v>
      </c>
      <c r="I223" s="223"/>
      <c r="J223" s="224">
        <f>ROUND(I223*H223,2)</f>
        <v>0</v>
      </c>
      <c r="K223" s="220" t="s">
        <v>281</v>
      </c>
      <c r="L223" s="48"/>
      <c r="M223" s="225" t="s">
        <v>44</v>
      </c>
      <c r="N223" s="226" t="s">
        <v>53</v>
      </c>
      <c r="O223" s="88"/>
      <c r="P223" s="227">
        <f>O223*H223</f>
        <v>0</v>
      </c>
      <c r="Q223" s="227">
        <v>0.00014999999999999999</v>
      </c>
      <c r="R223" s="227">
        <f>Q223*H223</f>
        <v>0.00014999999999999999</v>
      </c>
      <c r="S223" s="227">
        <v>0</v>
      </c>
      <c r="T223" s="228">
        <f>S223*H223</f>
        <v>0</v>
      </c>
      <c r="U223" s="42"/>
      <c r="V223" s="42"/>
      <c r="W223" s="42"/>
      <c r="X223" s="42"/>
      <c r="Y223" s="42"/>
      <c r="Z223" s="42"/>
      <c r="AA223" s="42"/>
      <c r="AB223" s="42"/>
      <c r="AC223" s="42"/>
      <c r="AD223" s="42"/>
      <c r="AE223" s="42"/>
      <c r="AR223" s="229" t="s">
        <v>362</v>
      </c>
      <c r="AT223" s="229" t="s">
        <v>230</v>
      </c>
      <c r="AU223" s="229" t="s">
        <v>92</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362</v>
      </c>
      <c r="BM223" s="229" t="s">
        <v>4572</v>
      </c>
    </row>
    <row r="224" s="2" customFormat="1" ht="16.5" customHeight="1">
      <c r="A224" s="42"/>
      <c r="B224" s="43"/>
      <c r="C224" s="218" t="s">
        <v>944</v>
      </c>
      <c r="D224" s="218" t="s">
        <v>230</v>
      </c>
      <c r="E224" s="219" t="s">
        <v>4573</v>
      </c>
      <c r="F224" s="220" t="s">
        <v>4574</v>
      </c>
      <c r="G224" s="221" t="s">
        <v>4410</v>
      </c>
      <c r="H224" s="222">
        <v>1</v>
      </c>
      <c r="I224" s="223"/>
      <c r="J224" s="224">
        <f>ROUND(I224*H224,2)</f>
        <v>0</v>
      </c>
      <c r="K224" s="220" t="s">
        <v>281</v>
      </c>
      <c r="L224" s="48"/>
      <c r="M224" s="225" t="s">
        <v>44</v>
      </c>
      <c r="N224" s="226" t="s">
        <v>53</v>
      </c>
      <c r="O224" s="88"/>
      <c r="P224" s="227">
        <f>O224*H224</f>
        <v>0</v>
      </c>
      <c r="Q224" s="227">
        <v>0.00014999999999999999</v>
      </c>
      <c r="R224" s="227">
        <f>Q224*H224</f>
        <v>0.00014999999999999999</v>
      </c>
      <c r="S224" s="227">
        <v>0</v>
      </c>
      <c r="T224" s="228">
        <f>S224*H224</f>
        <v>0</v>
      </c>
      <c r="U224" s="42"/>
      <c r="V224" s="42"/>
      <c r="W224" s="42"/>
      <c r="X224" s="42"/>
      <c r="Y224" s="42"/>
      <c r="Z224" s="42"/>
      <c r="AA224" s="42"/>
      <c r="AB224" s="42"/>
      <c r="AC224" s="42"/>
      <c r="AD224" s="42"/>
      <c r="AE224" s="42"/>
      <c r="AR224" s="229" t="s">
        <v>362</v>
      </c>
      <c r="AT224" s="229" t="s">
        <v>230</v>
      </c>
      <c r="AU224" s="229" t="s">
        <v>92</v>
      </c>
      <c r="AY224" s="20" t="s">
        <v>228</v>
      </c>
      <c r="BE224" s="230">
        <f>IF(N224="základní",J224,0)</f>
        <v>0</v>
      </c>
      <c r="BF224" s="230">
        <f>IF(N224="snížená",J224,0)</f>
        <v>0</v>
      </c>
      <c r="BG224" s="230">
        <f>IF(N224="zákl. přenesená",J224,0)</f>
        <v>0</v>
      </c>
      <c r="BH224" s="230">
        <f>IF(N224="sníž. přenesená",J224,0)</f>
        <v>0</v>
      </c>
      <c r="BI224" s="230">
        <f>IF(N224="nulová",J224,0)</f>
        <v>0</v>
      </c>
      <c r="BJ224" s="20" t="s">
        <v>90</v>
      </c>
      <c r="BK224" s="230">
        <f>ROUND(I224*H224,2)</f>
        <v>0</v>
      </c>
      <c r="BL224" s="20" t="s">
        <v>362</v>
      </c>
      <c r="BM224" s="229" t="s">
        <v>4575</v>
      </c>
    </row>
    <row r="225" s="2" customFormat="1" ht="16.5" customHeight="1">
      <c r="A225" s="42"/>
      <c r="B225" s="43"/>
      <c r="C225" s="218" t="s">
        <v>950</v>
      </c>
      <c r="D225" s="218" t="s">
        <v>230</v>
      </c>
      <c r="E225" s="219" t="s">
        <v>4576</v>
      </c>
      <c r="F225" s="220" t="s">
        <v>4577</v>
      </c>
      <c r="G225" s="221" t="s">
        <v>299</v>
      </c>
      <c r="H225" s="222">
        <v>392</v>
      </c>
      <c r="I225" s="223"/>
      <c r="J225" s="224">
        <f>ROUND(I225*H225,2)</f>
        <v>0</v>
      </c>
      <c r="K225" s="220" t="s">
        <v>234</v>
      </c>
      <c r="L225" s="48"/>
      <c r="M225" s="225" t="s">
        <v>44</v>
      </c>
      <c r="N225" s="226" t="s">
        <v>53</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362</v>
      </c>
      <c r="AT225" s="229" t="s">
        <v>230</v>
      </c>
      <c r="AU225" s="229" t="s">
        <v>92</v>
      </c>
      <c r="AY225" s="20" t="s">
        <v>228</v>
      </c>
      <c r="BE225" s="230">
        <f>IF(N225="základní",J225,0)</f>
        <v>0</v>
      </c>
      <c r="BF225" s="230">
        <f>IF(N225="snížená",J225,0)</f>
        <v>0</v>
      </c>
      <c r="BG225" s="230">
        <f>IF(N225="zákl. přenesená",J225,0)</f>
        <v>0</v>
      </c>
      <c r="BH225" s="230">
        <f>IF(N225="sníž. přenesená",J225,0)</f>
        <v>0</v>
      </c>
      <c r="BI225" s="230">
        <f>IF(N225="nulová",J225,0)</f>
        <v>0</v>
      </c>
      <c r="BJ225" s="20" t="s">
        <v>90</v>
      </c>
      <c r="BK225" s="230">
        <f>ROUND(I225*H225,2)</f>
        <v>0</v>
      </c>
      <c r="BL225" s="20" t="s">
        <v>362</v>
      </c>
      <c r="BM225" s="229" t="s">
        <v>4578</v>
      </c>
    </row>
    <row r="226" s="2" customFormat="1">
      <c r="A226" s="42"/>
      <c r="B226" s="43"/>
      <c r="C226" s="44"/>
      <c r="D226" s="231" t="s">
        <v>236</v>
      </c>
      <c r="E226" s="44"/>
      <c r="F226" s="232" t="s">
        <v>4579</v>
      </c>
      <c r="G226" s="44"/>
      <c r="H226" s="44"/>
      <c r="I226" s="233"/>
      <c r="J226" s="44"/>
      <c r="K226" s="44"/>
      <c r="L226" s="48"/>
      <c r="M226" s="234"/>
      <c r="N226" s="235"/>
      <c r="O226" s="88"/>
      <c r="P226" s="88"/>
      <c r="Q226" s="88"/>
      <c r="R226" s="88"/>
      <c r="S226" s="88"/>
      <c r="T226" s="89"/>
      <c r="U226" s="42"/>
      <c r="V226" s="42"/>
      <c r="W226" s="42"/>
      <c r="X226" s="42"/>
      <c r="Y226" s="42"/>
      <c r="Z226" s="42"/>
      <c r="AA226" s="42"/>
      <c r="AB226" s="42"/>
      <c r="AC226" s="42"/>
      <c r="AD226" s="42"/>
      <c r="AE226" s="42"/>
      <c r="AT226" s="20" t="s">
        <v>236</v>
      </c>
      <c r="AU226" s="20" t="s">
        <v>92</v>
      </c>
    </row>
    <row r="227" s="2" customFormat="1" ht="24.15" customHeight="1">
      <c r="A227" s="42"/>
      <c r="B227" s="43"/>
      <c r="C227" s="218" t="s">
        <v>958</v>
      </c>
      <c r="D227" s="218" t="s">
        <v>230</v>
      </c>
      <c r="E227" s="219" t="s">
        <v>4580</v>
      </c>
      <c r="F227" s="220" t="s">
        <v>4581</v>
      </c>
      <c r="G227" s="221" t="s">
        <v>280</v>
      </c>
      <c r="H227" s="222">
        <v>0.61599999999999999</v>
      </c>
      <c r="I227" s="223"/>
      <c r="J227" s="224">
        <f>ROUND(I227*H227,2)</f>
        <v>0</v>
      </c>
      <c r="K227" s="220" t="s">
        <v>234</v>
      </c>
      <c r="L227" s="48"/>
      <c r="M227" s="225" t="s">
        <v>44</v>
      </c>
      <c r="N227" s="226"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362</v>
      </c>
      <c r="AT227" s="229" t="s">
        <v>230</v>
      </c>
      <c r="AU227" s="229" t="s">
        <v>92</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362</v>
      </c>
      <c r="BM227" s="229" t="s">
        <v>4582</v>
      </c>
    </row>
    <row r="228" s="2" customFormat="1">
      <c r="A228" s="42"/>
      <c r="B228" s="43"/>
      <c r="C228" s="44"/>
      <c r="D228" s="231" t="s">
        <v>236</v>
      </c>
      <c r="E228" s="44"/>
      <c r="F228" s="232" t="s">
        <v>4583</v>
      </c>
      <c r="G228" s="44"/>
      <c r="H228" s="44"/>
      <c r="I228" s="233"/>
      <c r="J228" s="44"/>
      <c r="K228" s="44"/>
      <c r="L228" s="48"/>
      <c r="M228" s="234"/>
      <c r="N228" s="235"/>
      <c r="O228" s="88"/>
      <c r="P228" s="88"/>
      <c r="Q228" s="88"/>
      <c r="R228" s="88"/>
      <c r="S228" s="88"/>
      <c r="T228" s="89"/>
      <c r="U228" s="42"/>
      <c r="V228" s="42"/>
      <c r="W228" s="42"/>
      <c r="X228" s="42"/>
      <c r="Y228" s="42"/>
      <c r="Z228" s="42"/>
      <c r="AA228" s="42"/>
      <c r="AB228" s="42"/>
      <c r="AC228" s="42"/>
      <c r="AD228" s="42"/>
      <c r="AE228" s="42"/>
      <c r="AT228" s="20" t="s">
        <v>236</v>
      </c>
      <c r="AU228" s="20" t="s">
        <v>92</v>
      </c>
    </row>
    <row r="229" s="12" customFormat="1" ht="22.8" customHeight="1">
      <c r="A229" s="12"/>
      <c r="B229" s="202"/>
      <c r="C229" s="203"/>
      <c r="D229" s="204" t="s">
        <v>81</v>
      </c>
      <c r="E229" s="216" t="s">
        <v>4584</v>
      </c>
      <c r="F229" s="216" t="s">
        <v>4585</v>
      </c>
      <c r="G229" s="203"/>
      <c r="H229" s="203"/>
      <c r="I229" s="206"/>
      <c r="J229" s="217">
        <f>BK229</f>
        <v>0</v>
      </c>
      <c r="K229" s="203"/>
      <c r="L229" s="208"/>
      <c r="M229" s="209"/>
      <c r="N229" s="210"/>
      <c r="O229" s="210"/>
      <c r="P229" s="211">
        <f>SUM(P230:P290)</f>
        <v>0</v>
      </c>
      <c r="Q229" s="210"/>
      <c r="R229" s="211">
        <f>SUM(R230:R290)</f>
        <v>1.3721900000000002</v>
      </c>
      <c r="S229" s="210"/>
      <c r="T229" s="212">
        <f>SUM(T230:T290)</f>
        <v>0</v>
      </c>
      <c r="U229" s="12"/>
      <c r="V229" s="12"/>
      <c r="W229" s="12"/>
      <c r="X229" s="12"/>
      <c r="Y229" s="12"/>
      <c r="Z229" s="12"/>
      <c r="AA229" s="12"/>
      <c r="AB229" s="12"/>
      <c r="AC229" s="12"/>
      <c r="AD229" s="12"/>
      <c r="AE229" s="12"/>
      <c r="AR229" s="213" t="s">
        <v>92</v>
      </c>
      <c r="AT229" s="214" t="s">
        <v>81</v>
      </c>
      <c r="AU229" s="214" t="s">
        <v>90</v>
      </c>
      <c r="AY229" s="213" t="s">
        <v>228</v>
      </c>
      <c r="BK229" s="215">
        <f>SUM(BK230:BK290)</f>
        <v>0</v>
      </c>
    </row>
    <row r="230" s="2" customFormat="1" ht="16.5" customHeight="1">
      <c r="A230" s="42"/>
      <c r="B230" s="43"/>
      <c r="C230" s="218" t="s">
        <v>966</v>
      </c>
      <c r="D230" s="218" t="s">
        <v>230</v>
      </c>
      <c r="E230" s="219" t="s">
        <v>4586</v>
      </c>
      <c r="F230" s="220" t="s">
        <v>4587</v>
      </c>
      <c r="G230" s="221" t="s">
        <v>299</v>
      </c>
      <c r="H230" s="222">
        <v>61</v>
      </c>
      <c r="I230" s="223"/>
      <c r="J230" s="224">
        <f>ROUND(I230*H230,2)</f>
        <v>0</v>
      </c>
      <c r="K230" s="220" t="s">
        <v>234</v>
      </c>
      <c r="L230" s="48"/>
      <c r="M230" s="225" t="s">
        <v>44</v>
      </c>
      <c r="N230" s="226" t="s">
        <v>53</v>
      </c>
      <c r="O230" s="88"/>
      <c r="P230" s="227">
        <f>O230*H230</f>
        <v>0</v>
      </c>
      <c r="Q230" s="227">
        <v>0.0030899999999999999</v>
      </c>
      <c r="R230" s="227">
        <f>Q230*H230</f>
        <v>0.18848999999999999</v>
      </c>
      <c r="S230" s="227">
        <v>0</v>
      </c>
      <c r="T230" s="228">
        <f>S230*H230</f>
        <v>0</v>
      </c>
      <c r="U230" s="42"/>
      <c r="V230" s="42"/>
      <c r="W230" s="42"/>
      <c r="X230" s="42"/>
      <c r="Y230" s="42"/>
      <c r="Z230" s="42"/>
      <c r="AA230" s="42"/>
      <c r="AB230" s="42"/>
      <c r="AC230" s="42"/>
      <c r="AD230" s="42"/>
      <c r="AE230" s="42"/>
      <c r="AR230" s="229" t="s">
        <v>362</v>
      </c>
      <c r="AT230" s="229" t="s">
        <v>230</v>
      </c>
      <c r="AU230" s="229" t="s">
        <v>92</v>
      </c>
      <c r="AY230" s="20" t="s">
        <v>228</v>
      </c>
      <c r="BE230" s="230">
        <f>IF(N230="základní",J230,0)</f>
        <v>0</v>
      </c>
      <c r="BF230" s="230">
        <f>IF(N230="snížená",J230,0)</f>
        <v>0</v>
      </c>
      <c r="BG230" s="230">
        <f>IF(N230="zákl. přenesená",J230,0)</f>
        <v>0</v>
      </c>
      <c r="BH230" s="230">
        <f>IF(N230="sníž. přenesená",J230,0)</f>
        <v>0</v>
      </c>
      <c r="BI230" s="230">
        <f>IF(N230="nulová",J230,0)</f>
        <v>0</v>
      </c>
      <c r="BJ230" s="20" t="s">
        <v>90</v>
      </c>
      <c r="BK230" s="230">
        <f>ROUND(I230*H230,2)</f>
        <v>0</v>
      </c>
      <c r="BL230" s="20" t="s">
        <v>362</v>
      </c>
      <c r="BM230" s="229" t="s">
        <v>4588</v>
      </c>
    </row>
    <row r="231" s="2" customFormat="1">
      <c r="A231" s="42"/>
      <c r="B231" s="43"/>
      <c r="C231" s="44"/>
      <c r="D231" s="231" t="s">
        <v>236</v>
      </c>
      <c r="E231" s="44"/>
      <c r="F231" s="232" t="s">
        <v>4589</v>
      </c>
      <c r="G231" s="44"/>
      <c r="H231" s="44"/>
      <c r="I231" s="233"/>
      <c r="J231" s="44"/>
      <c r="K231" s="44"/>
      <c r="L231" s="48"/>
      <c r="M231" s="234"/>
      <c r="N231" s="235"/>
      <c r="O231" s="88"/>
      <c r="P231" s="88"/>
      <c r="Q231" s="88"/>
      <c r="R231" s="88"/>
      <c r="S231" s="88"/>
      <c r="T231" s="89"/>
      <c r="U231" s="42"/>
      <c r="V231" s="42"/>
      <c r="W231" s="42"/>
      <c r="X231" s="42"/>
      <c r="Y231" s="42"/>
      <c r="Z231" s="42"/>
      <c r="AA231" s="42"/>
      <c r="AB231" s="42"/>
      <c r="AC231" s="42"/>
      <c r="AD231" s="42"/>
      <c r="AE231" s="42"/>
      <c r="AT231" s="20" t="s">
        <v>236</v>
      </c>
      <c r="AU231" s="20" t="s">
        <v>92</v>
      </c>
    </row>
    <row r="232" s="2" customFormat="1" ht="21.75" customHeight="1">
      <c r="A232" s="42"/>
      <c r="B232" s="43"/>
      <c r="C232" s="218" t="s">
        <v>972</v>
      </c>
      <c r="D232" s="218" t="s">
        <v>230</v>
      </c>
      <c r="E232" s="219" t="s">
        <v>4590</v>
      </c>
      <c r="F232" s="220" t="s">
        <v>4591</v>
      </c>
      <c r="G232" s="221" t="s">
        <v>299</v>
      </c>
      <c r="H232" s="222">
        <v>295</v>
      </c>
      <c r="I232" s="223"/>
      <c r="J232" s="224">
        <f>ROUND(I232*H232,2)</f>
        <v>0</v>
      </c>
      <c r="K232" s="220" t="s">
        <v>234</v>
      </c>
      <c r="L232" s="48"/>
      <c r="M232" s="225" t="s">
        <v>44</v>
      </c>
      <c r="N232" s="226" t="s">
        <v>53</v>
      </c>
      <c r="O232" s="88"/>
      <c r="P232" s="227">
        <f>O232*H232</f>
        <v>0</v>
      </c>
      <c r="Q232" s="227">
        <v>0.00060999999999999997</v>
      </c>
      <c r="R232" s="227">
        <f>Q232*H232</f>
        <v>0.17995</v>
      </c>
      <c r="S232" s="227">
        <v>0</v>
      </c>
      <c r="T232" s="228">
        <f>S232*H232</f>
        <v>0</v>
      </c>
      <c r="U232" s="42"/>
      <c r="V232" s="42"/>
      <c r="W232" s="42"/>
      <c r="X232" s="42"/>
      <c r="Y232" s="42"/>
      <c r="Z232" s="42"/>
      <c r="AA232" s="42"/>
      <c r="AB232" s="42"/>
      <c r="AC232" s="42"/>
      <c r="AD232" s="42"/>
      <c r="AE232" s="42"/>
      <c r="AR232" s="229" t="s">
        <v>362</v>
      </c>
      <c r="AT232" s="229" t="s">
        <v>230</v>
      </c>
      <c r="AU232" s="229" t="s">
        <v>92</v>
      </c>
      <c r="AY232" s="20" t="s">
        <v>228</v>
      </c>
      <c r="BE232" s="230">
        <f>IF(N232="základní",J232,0)</f>
        <v>0</v>
      </c>
      <c r="BF232" s="230">
        <f>IF(N232="snížená",J232,0)</f>
        <v>0</v>
      </c>
      <c r="BG232" s="230">
        <f>IF(N232="zákl. přenesená",J232,0)</f>
        <v>0</v>
      </c>
      <c r="BH232" s="230">
        <f>IF(N232="sníž. přenesená",J232,0)</f>
        <v>0</v>
      </c>
      <c r="BI232" s="230">
        <f>IF(N232="nulová",J232,0)</f>
        <v>0</v>
      </c>
      <c r="BJ232" s="20" t="s">
        <v>90</v>
      </c>
      <c r="BK232" s="230">
        <f>ROUND(I232*H232,2)</f>
        <v>0</v>
      </c>
      <c r="BL232" s="20" t="s">
        <v>362</v>
      </c>
      <c r="BM232" s="229" t="s">
        <v>4592</v>
      </c>
    </row>
    <row r="233" s="2" customFormat="1">
      <c r="A233" s="42"/>
      <c r="B233" s="43"/>
      <c r="C233" s="44"/>
      <c r="D233" s="231" t="s">
        <v>236</v>
      </c>
      <c r="E233" s="44"/>
      <c r="F233" s="232" t="s">
        <v>4593</v>
      </c>
      <c r="G233" s="44"/>
      <c r="H233" s="44"/>
      <c r="I233" s="233"/>
      <c r="J233" s="44"/>
      <c r="K233" s="44"/>
      <c r="L233" s="48"/>
      <c r="M233" s="234"/>
      <c r="N233" s="235"/>
      <c r="O233" s="88"/>
      <c r="P233" s="88"/>
      <c r="Q233" s="88"/>
      <c r="R233" s="88"/>
      <c r="S233" s="88"/>
      <c r="T233" s="89"/>
      <c r="U233" s="42"/>
      <c r="V233" s="42"/>
      <c r="W233" s="42"/>
      <c r="X233" s="42"/>
      <c r="Y233" s="42"/>
      <c r="Z233" s="42"/>
      <c r="AA233" s="42"/>
      <c r="AB233" s="42"/>
      <c r="AC233" s="42"/>
      <c r="AD233" s="42"/>
      <c r="AE233" s="42"/>
      <c r="AT233" s="20" t="s">
        <v>236</v>
      </c>
      <c r="AU233" s="20" t="s">
        <v>92</v>
      </c>
    </row>
    <row r="234" s="2" customFormat="1" ht="21.75" customHeight="1">
      <c r="A234" s="42"/>
      <c r="B234" s="43"/>
      <c r="C234" s="218" t="s">
        <v>979</v>
      </c>
      <c r="D234" s="218" t="s">
        <v>230</v>
      </c>
      <c r="E234" s="219" t="s">
        <v>4594</v>
      </c>
      <c r="F234" s="220" t="s">
        <v>4595</v>
      </c>
      <c r="G234" s="221" t="s">
        <v>299</v>
      </c>
      <c r="H234" s="222">
        <v>105</v>
      </c>
      <c r="I234" s="223"/>
      <c r="J234" s="224">
        <f>ROUND(I234*H234,2)</f>
        <v>0</v>
      </c>
      <c r="K234" s="220" t="s">
        <v>234</v>
      </c>
      <c r="L234" s="48"/>
      <c r="M234" s="225" t="s">
        <v>44</v>
      </c>
      <c r="N234" s="226" t="s">
        <v>53</v>
      </c>
      <c r="O234" s="88"/>
      <c r="P234" s="227">
        <f>O234*H234</f>
        <v>0</v>
      </c>
      <c r="Q234" s="227">
        <v>0.00069999999999999999</v>
      </c>
      <c r="R234" s="227">
        <f>Q234*H234</f>
        <v>0.073499999999999996</v>
      </c>
      <c r="S234" s="227">
        <v>0</v>
      </c>
      <c r="T234" s="228">
        <f>S234*H234</f>
        <v>0</v>
      </c>
      <c r="U234" s="42"/>
      <c r="V234" s="42"/>
      <c r="W234" s="42"/>
      <c r="X234" s="42"/>
      <c r="Y234" s="42"/>
      <c r="Z234" s="42"/>
      <c r="AA234" s="42"/>
      <c r="AB234" s="42"/>
      <c r="AC234" s="42"/>
      <c r="AD234" s="42"/>
      <c r="AE234" s="42"/>
      <c r="AR234" s="229" t="s">
        <v>362</v>
      </c>
      <c r="AT234" s="229" t="s">
        <v>230</v>
      </c>
      <c r="AU234" s="229" t="s">
        <v>92</v>
      </c>
      <c r="AY234" s="20" t="s">
        <v>228</v>
      </c>
      <c r="BE234" s="230">
        <f>IF(N234="základní",J234,0)</f>
        <v>0</v>
      </c>
      <c r="BF234" s="230">
        <f>IF(N234="snížená",J234,0)</f>
        <v>0</v>
      </c>
      <c r="BG234" s="230">
        <f>IF(N234="zákl. přenesená",J234,0)</f>
        <v>0</v>
      </c>
      <c r="BH234" s="230">
        <f>IF(N234="sníž. přenesená",J234,0)</f>
        <v>0</v>
      </c>
      <c r="BI234" s="230">
        <f>IF(N234="nulová",J234,0)</f>
        <v>0</v>
      </c>
      <c r="BJ234" s="20" t="s">
        <v>90</v>
      </c>
      <c r="BK234" s="230">
        <f>ROUND(I234*H234,2)</f>
        <v>0</v>
      </c>
      <c r="BL234" s="20" t="s">
        <v>362</v>
      </c>
      <c r="BM234" s="229" t="s">
        <v>4596</v>
      </c>
    </row>
    <row r="235" s="2" customFormat="1">
      <c r="A235" s="42"/>
      <c r="B235" s="43"/>
      <c r="C235" s="44"/>
      <c r="D235" s="231" t="s">
        <v>236</v>
      </c>
      <c r="E235" s="44"/>
      <c r="F235" s="232" t="s">
        <v>4597</v>
      </c>
      <c r="G235" s="44"/>
      <c r="H235" s="44"/>
      <c r="I235" s="233"/>
      <c r="J235" s="44"/>
      <c r="K235" s="44"/>
      <c r="L235" s="48"/>
      <c r="M235" s="234"/>
      <c r="N235" s="235"/>
      <c r="O235" s="88"/>
      <c r="P235" s="88"/>
      <c r="Q235" s="88"/>
      <c r="R235" s="88"/>
      <c r="S235" s="88"/>
      <c r="T235" s="89"/>
      <c r="U235" s="42"/>
      <c r="V235" s="42"/>
      <c r="W235" s="42"/>
      <c r="X235" s="42"/>
      <c r="Y235" s="42"/>
      <c r="Z235" s="42"/>
      <c r="AA235" s="42"/>
      <c r="AB235" s="42"/>
      <c r="AC235" s="42"/>
      <c r="AD235" s="42"/>
      <c r="AE235" s="42"/>
      <c r="AT235" s="20" t="s">
        <v>236</v>
      </c>
      <c r="AU235" s="20" t="s">
        <v>92</v>
      </c>
    </row>
    <row r="236" s="2" customFormat="1" ht="21.75" customHeight="1">
      <c r="A236" s="42"/>
      <c r="B236" s="43"/>
      <c r="C236" s="218" t="s">
        <v>988</v>
      </c>
      <c r="D236" s="218" t="s">
        <v>230</v>
      </c>
      <c r="E236" s="219" t="s">
        <v>4598</v>
      </c>
      <c r="F236" s="220" t="s">
        <v>4599</v>
      </c>
      <c r="G236" s="221" t="s">
        <v>299</v>
      </c>
      <c r="H236" s="222">
        <v>71</v>
      </c>
      <c r="I236" s="223"/>
      <c r="J236" s="224">
        <f>ROUND(I236*H236,2)</f>
        <v>0</v>
      </c>
      <c r="K236" s="220" t="s">
        <v>234</v>
      </c>
      <c r="L236" s="48"/>
      <c r="M236" s="225" t="s">
        <v>44</v>
      </c>
      <c r="N236" s="226" t="s">
        <v>53</v>
      </c>
      <c r="O236" s="88"/>
      <c r="P236" s="227">
        <f>O236*H236</f>
        <v>0</v>
      </c>
      <c r="Q236" s="227">
        <v>0.00093999999999999997</v>
      </c>
      <c r="R236" s="227">
        <f>Q236*H236</f>
        <v>0.066739999999999994</v>
      </c>
      <c r="S236" s="227">
        <v>0</v>
      </c>
      <c r="T236" s="228">
        <f>S236*H236</f>
        <v>0</v>
      </c>
      <c r="U236" s="42"/>
      <c r="V236" s="42"/>
      <c r="W236" s="42"/>
      <c r="X236" s="42"/>
      <c r="Y236" s="42"/>
      <c r="Z236" s="42"/>
      <c r="AA236" s="42"/>
      <c r="AB236" s="42"/>
      <c r="AC236" s="42"/>
      <c r="AD236" s="42"/>
      <c r="AE236" s="42"/>
      <c r="AR236" s="229" t="s">
        <v>362</v>
      </c>
      <c r="AT236" s="229" t="s">
        <v>230</v>
      </c>
      <c r="AU236" s="229" t="s">
        <v>92</v>
      </c>
      <c r="AY236" s="20" t="s">
        <v>228</v>
      </c>
      <c r="BE236" s="230">
        <f>IF(N236="základní",J236,0)</f>
        <v>0</v>
      </c>
      <c r="BF236" s="230">
        <f>IF(N236="snížená",J236,0)</f>
        <v>0</v>
      </c>
      <c r="BG236" s="230">
        <f>IF(N236="zákl. přenesená",J236,0)</f>
        <v>0</v>
      </c>
      <c r="BH236" s="230">
        <f>IF(N236="sníž. přenesená",J236,0)</f>
        <v>0</v>
      </c>
      <c r="BI236" s="230">
        <f>IF(N236="nulová",J236,0)</f>
        <v>0</v>
      </c>
      <c r="BJ236" s="20" t="s">
        <v>90</v>
      </c>
      <c r="BK236" s="230">
        <f>ROUND(I236*H236,2)</f>
        <v>0</v>
      </c>
      <c r="BL236" s="20" t="s">
        <v>362</v>
      </c>
      <c r="BM236" s="229" t="s">
        <v>4600</v>
      </c>
    </row>
    <row r="237" s="2" customFormat="1">
      <c r="A237" s="42"/>
      <c r="B237" s="43"/>
      <c r="C237" s="44"/>
      <c r="D237" s="231" t="s">
        <v>236</v>
      </c>
      <c r="E237" s="44"/>
      <c r="F237" s="232" t="s">
        <v>4601</v>
      </c>
      <c r="G237" s="44"/>
      <c r="H237" s="44"/>
      <c r="I237" s="233"/>
      <c r="J237" s="44"/>
      <c r="K237" s="44"/>
      <c r="L237" s="48"/>
      <c r="M237" s="234"/>
      <c r="N237" s="235"/>
      <c r="O237" s="88"/>
      <c r="P237" s="88"/>
      <c r="Q237" s="88"/>
      <c r="R237" s="88"/>
      <c r="S237" s="88"/>
      <c r="T237" s="89"/>
      <c r="U237" s="42"/>
      <c r="V237" s="42"/>
      <c r="W237" s="42"/>
      <c r="X237" s="42"/>
      <c r="Y237" s="42"/>
      <c r="Z237" s="42"/>
      <c r="AA237" s="42"/>
      <c r="AB237" s="42"/>
      <c r="AC237" s="42"/>
      <c r="AD237" s="42"/>
      <c r="AE237" s="42"/>
      <c r="AT237" s="20" t="s">
        <v>236</v>
      </c>
      <c r="AU237" s="20" t="s">
        <v>92</v>
      </c>
    </row>
    <row r="238" s="2" customFormat="1" ht="21.75" customHeight="1">
      <c r="A238" s="42"/>
      <c r="B238" s="43"/>
      <c r="C238" s="218" t="s">
        <v>998</v>
      </c>
      <c r="D238" s="218" t="s">
        <v>230</v>
      </c>
      <c r="E238" s="219" t="s">
        <v>4602</v>
      </c>
      <c r="F238" s="220" t="s">
        <v>4603</v>
      </c>
      <c r="G238" s="221" t="s">
        <v>299</v>
      </c>
      <c r="H238" s="222">
        <v>84</v>
      </c>
      <c r="I238" s="223"/>
      <c r="J238" s="224">
        <f>ROUND(I238*H238,2)</f>
        <v>0</v>
      </c>
      <c r="K238" s="220" t="s">
        <v>234</v>
      </c>
      <c r="L238" s="48"/>
      <c r="M238" s="225" t="s">
        <v>44</v>
      </c>
      <c r="N238" s="226" t="s">
        <v>53</v>
      </c>
      <c r="O238" s="88"/>
      <c r="P238" s="227">
        <f>O238*H238</f>
        <v>0</v>
      </c>
      <c r="Q238" s="227">
        <v>0.0011800000000000001</v>
      </c>
      <c r="R238" s="227">
        <f>Q238*H238</f>
        <v>0.09912</v>
      </c>
      <c r="S238" s="227">
        <v>0</v>
      </c>
      <c r="T238" s="228">
        <f>S238*H238</f>
        <v>0</v>
      </c>
      <c r="U238" s="42"/>
      <c r="V238" s="42"/>
      <c r="W238" s="42"/>
      <c r="X238" s="42"/>
      <c r="Y238" s="42"/>
      <c r="Z238" s="42"/>
      <c r="AA238" s="42"/>
      <c r="AB238" s="42"/>
      <c r="AC238" s="42"/>
      <c r="AD238" s="42"/>
      <c r="AE238" s="42"/>
      <c r="AR238" s="229" t="s">
        <v>362</v>
      </c>
      <c r="AT238" s="229" t="s">
        <v>230</v>
      </c>
      <c r="AU238" s="229" t="s">
        <v>92</v>
      </c>
      <c r="AY238" s="20" t="s">
        <v>228</v>
      </c>
      <c r="BE238" s="230">
        <f>IF(N238="základní",J238,0)</f>
        <v>0</v>
      </c>
      <c r="BF238" s="230">
        <f>IF(N238="snížená",J238,0)</f>
        <v>0</v>
      </c>
      <c r="BG238" s="230">
        <f>IF(N238="zákl. přenesená",J238,0)</f>
        <v>0</v>
      </c>
      <c r="BH238" s="230">
        <f>IF(N238="sníž. přenesená",J238,0)</f>
        <v>0</v>
      </c>
      <c r="BI238" s="230">
        <f>IF(N238="nulová",J238,0)</f>
        <v>0</v>
      </c>
      <c r="BJ238" s="20" t="s">
        <v>90</v>
      </c>
      <c r="BK238" s="230">
        <f>ROUND(I238*H238,2)</f>
        <v>0</v>
      </c>
      <c r="BL238" s="20" t="s">
        <v>362</v>
      </c>
      <c r="BM238" s="229" t="s">
        <v>4604</v>
      </c>
    </row>
    <row r="239" s="2" customFormat="1">
      <c r="A239" s="42"/>
      <c r="B239" s="43"/>
      <c r="C239" s="44"/>
      <c r="D239" s="231" t="s">
        <v>236</v>
      </c>
      <c r="E239" s="44"/>
      <c r="F239" s="232" t="s">
        <v>4605</v>
      </c>
      <c r="G239" s="44"/>
      <c r="H239" s="44"/>
      <c r="I239" s="233"/>
      <c r="J239" s="44"/>
      <c r="K239" s="44"/>
      <c r="L239" s="48"/>
      <c r="M239" s="234"/>
      <c r="N239" s="235"/>
      <c r="O239" s="88"/>
      <c r="P239" s="88"/>
      <c r="Q239" s="88"/>
      <c r="R239" s="88"/>
      <c r="S239" s="88"/>
      <c r="T239" s="89"/>
      <c r="U239" s="42"/>
      <c r="V239" s="42"/>
      <c r="W239" s="42"/>
      <c r="X239" s="42"/>
      <c r="Y239" s="42"/>
      <c r="Z239" s="42"/>
      <c r="AA239" s="42"/>
      <c r="AB239" s="42"/>
      <c r="AC239" s="42"/>
      <c r="AD239" s="42"/>
      <c r="AE239" s="42"/>
      <c r="AT239" s="20" t="s">
        <v>236</v>
      </c>
      <c r="AU239" s="20" t="s">
        <v>92</v>
      </c>
    </row>
    <row r="240" s="2" customFormat="1" ht="21.75" customHeight="1">
      <c r="A240" s="42"/>
      <c r="B240" s="43"/>
      <c r="C240" s="218" t="s">
        <v>1003</v>
      </c>
      <c r="D240" s="218" t="s">
        <v>230</v>
      </c>
      <c r="E240" s="219" t="s">
        <v>4606</v>
      </c>
      <c r="F240" s="220" t="s">
        <v>4607</v>
      </c>
      <c r="G240" s="221" t="s">
        <v>299</v>
      </c>
      <c r="H240" s="222">
        <v>13</v>
      </c>
      <c r="I240" s="223"/>
      <c r="J240" s="224">
        <f>ROUND(I240*H240,2)</f>
        <v>0</v>
      </c>
      <c r="K240" s="220" t="s">
        <v>234</v>
      </c>
      <c r="L240" s="48"/>
      <c r="M240" s="225" t="s">
        <v>44</v>
      </c>
      <c r="N240" s="226" t="s">
        <v>53</v>
      </c>
      <c r="O240" s="88"/>
      <c r="P240" s="227">
        <f>O240*H240</f>
        <v>0</v>
      </c>
      <c r="Q240" s="227">
        <v>0.00149</v>
      </c>
      <c r="R240" s="227">
        <f>Q240*H240</f>
        <v>0.019369999999999998</v>
      </c>
      <c r="S240" s="227">
        <v>0</v>
      </c>
      <c r="T240" s="228">
        <f>S240*H240</f>
        <v>0</v>
      </c>
      <c r="U240" s="42"/>
      <c r="V240" s="42"/>
      <c r="W240" s="42"/>
      <c r="X240" s="42"/>
      <c r="Y240" s="42"/>
      <c r="Z240" s="42"/>
      <c r="AA240" s="42"/>
      <c r="AB240" s="42"/>
      <c r="AC240" s="42"/>
      <c r="AD240" s="42"/>
      <c r="AE240" s="42"/>
      <c r="AR240" s="229" t="s">
        <v>362</v>
      </c>
      <c r="AT240" s="229" t="s">
        <v>230</v>
      </c>
      <c r="AU240" s="229" t="s">
        <v>92</v>
      </c>
      <c r="AY240" s="20" t="s">
        <v>228</v>
      </c>
      <c r="BE240" s="230">
        <f>IF(N240="základní",J240,0)</f>
        <v>0</v>
      </c>
      <c r="BF240" s="230">
        <f>IF(N240="snížená",J240,0)</f>
        <v>0</v>
      </c>
      <c r="BG240" s="230">
        <f>IF(N240="zákl. přenesená",J240,0)</f>
        <v>0</v>
      </c>
      <c r="BH240" s="230">
        <f>IF(N240="sníž. přenesená",J240,0)</f>
        <v>0</v>
      </c>
      <c r="BI240" s="230">
        <f>IF(N240="nulová",J240,0)</f>
        <v>0</v>
      </c>
      <c r="BJ240" s="20" t="s">
        <v>90</v>
      </c>
      <c r="BK240" s="230">
        <f>ROUND(I240*H240,2)</f>
        <v>0</v>
      </c>
      <c r="BL240" s="20" t="s">
        <v>362</v>
      </c>
      <c r="BM240" s="229" t="s">
        <v>4608</v>
      </c>
    </row>
    <row r="241" s="2" customFormat="1">
      <c r="A241" s="42"/>
      <c r="B241" s="43"/>
      <c r="C241" s="44"/>
      <c r="D241" s="231" t="s">
        <v>236</v>
      </c>
      <c r="E241" s="44"/>
      <c r="F241" s="232" t="s">
        <v>4609</v>
      </c>
      <c r="G241" s="44"/>
      <c r="H241" s="44"/>
      <c r="I241" s="233"/>
      <c r="J241" s="44"/>
      <c r="K241" s="44"/>
      <c r="L241" s="48"/>
      <c r="M241" s="234"/>
      <c r="N241" s="235"/>
      <c r="O241" s="88"/>
      <c r="P241" s="88"/>
      <c r="Q241" s="88"/>
      <c r="R241" s="88"/>
      <c r="S241" s="88"/>
      <c r="T241" s="89"/>
      <c r="U241" s="42"/>
      <c r="V241" s="42"/>
      <c r="W241" s="42"/>
      <c r="X241" s="42"/>
      <c r="Y241" s="42"/>
      <c r="Z241" s="42"/>
      <c r="AA241" s="42"/>
      <c r="AB241" s="42"/>
      <c r="AC241" s="42"/>
      <c r="AD241" s="42"/>
      <c r="AE241" s="42"/>
      <c r="AT241" s="20" t="s">
        <v>236</v>
      </c>
      <c r="AU241" s="20" t="s">
        <v>92</v>
      </c>
    </row>
    <row r="242" s="2" customFormat="1" ht="21.75" customHeight="1">
      <c r="A242" s="42"/>
      <c r="B242" s="43"/>
      <c r="C242" s="218" t="s">
        <v>1008</v>
      </c>
      <c r="D242" s="218" t="s">
        <v>230</v>
      </c>
      <c r="E242" s="219" t="s">
        <v>4610</v>
      </c>
      <c r="F242" s="220" t="s">
        <v>4611</v>
      </c>
      <c r="G242" s="221" t="s">
        <v>299</v>
      </c>
      <c r="H242" s="222">
        <v>73</v>
      </c>
      <c r="I242" s="223"/>
      <c r="J242" s="224">
        <f>ROUND(I242*H242,2)</f>
        <v>0</v>
      </c>
      <c r="K242" s="220" t="s">
        <v>234</v>
      </c>
      <c r="L242" s="48"/>
      <c r="M242" s="225" t="s">
        <v>44</v>
      </c>
      <c r="N242" s="226" t="s">
        <v>53</v>
      </c>
      <c r="O242" s="88"/>
      <c r="P242" s="227">
        <f>O242*H242</f>
        <v>0</v>
      </c>
      <c r="Q242" s="227">
        <v>0.0019400000000000001</v>
      </c>
      <c r="R242" s="227">
        <f>Q242*H242</f>
        <v>0.14162</v>
      </c>
      <c r="S242" s="227">
        <v>0</v>
      </c>
      <c r="T242" s="228">
        <f>S242*H242</f>
        <v>0</v>
      </c>
      <c r="U242" s="42"/>
      <c r="V242" s="42"/>
      <c r="W242" s="42"/>
      <c r="X242" s="42"/>
      <c r="Y242" s="42"/>
      <c r="Z242" s="42"/>
      <c r="AA242" s="42"/>
      <c r="AB242" s="42"/>
      <c r="AC242" s="42"/>
      <c r="AD242" s="42"/>
      <c r="AE242" s="42"/>
      <c r="AR242" s="229" t="s">
        <v>362</v>
      </c>
      <c r="AT242" s="229" t="s">
        <v>230</v>
      </c>
      <c r="AU242" s="229" t="s">
        <v>92</v>
      </c>
      <c r="AY242" s="20" t="s">
        <v>228</v>
      </c>
      <c r="BE242" s="230">
        <f>IF(N242="základní",J242,0)</f>
        <v>0</v>
      </c>
      <c r="BF242" s="230">
        <f>IF(N242="snížená",J242,0)</f>
        <v>0</v>
      </c>
      <c r="BG242" s="230">
        <f>IF(N242="zákl. přenesená",J242,0)</f>
        <v>0</v>
      </c>
      <c r="BH242" s="230">
        <f>IF(N242="sníž. přenesená",J242,0)</f>
        <v>0</v>
      </c>
      <c r="BI242" s="230">
        <f>IF(N242="nulová",J242,0)</f>
        <v>0</v>
      </c>
      <c r="BJ242" s="20" t="s">
        <v>90</v>
      </c>
      <c r="BK242" s="230">
        <f>ROUND(I242*H242,2)</f>
        <v>0</v>
      </c>
      <c r="BL242" s="20" t="s">
        <v>362</v>
      </c>
      <c r="BM242" s="229" t="s">
        <v>4612</v>
      </c>
    </row>
    <row r="243" s="2" customFormat="1">
      <c r="A243" s="42"/>
      <c r="B243" s="43"/>
      <c r="C243" s="44"/>
      <c r="D243" s="231" t="s">
        <v>236</v>
      </c>
      <c r="E243" s="44"/>
      <c r="F243" s="232" t="s">
        <v>4613</v>
      </c>
      <c r="G243" s="44"/>
      <c r="H243" s="44"/>
      <c r="I243" s="233"/>
      <c r="J243" s="44"/>
      <c r="K243" s="44"/>
      <c r="L243" s="48"/>
      <c r="M243" s="234"/>
      <c r="N243" s="235"/>
      <c r="O243" s="88"/>
      <c r="P243" s="88"/>
      <c r="Q243" s="88"/>
      <c r="R243" s="88"/>
      <c r="S243" s="88"/>
      <c r="T243" s="89"/>
      <c r="U243" s="42"/>
      <c r="V243" s="42"/>
      <c r="W243" s="42"/>
      <c r="X243" s="42"/>
      <c r="Y243" s="42"/>
      <c r="Z243" s="42"/>
      <c r="AA243" s="42"/>
      <c r="AB243" s="42"/>
      <c r="AC243" s="42"/>
      <c r="AD243" s="42"/>
      <c r="AE243" s="42"/>
      <c r="AT243" s="20" t="s">
        <v>236</v>
      </c>
      <c r="AU243" s="20" t="s">
        <v>92</v>
      </c>
    </row>
    <row r="244" s="2" customFormat="1" ht="21.75" customHeight="1">
      <c r="A244" s="42"/>
      <c r="B244" s="43"/>
      <c r="C244" s="218" t="s">
        <v>1015</v>
      </c>
      <c r="D244" s="218" t="s">
        <v>230</v>
      </c>
      <c r="E244" s="219" t="s">
        <v>4614</v>
      </c>
      <c r="F244" s="220" t="s">
        <v>4615</v>
      </c>
      <c r="G244" s="221" t="s">
        <v>299</v>
      </c>
      <c r="H244" s="222">
        <v>84</v>
      </c>
      <c r="I244" s="223"/>
      <c r="J244" s="224">
        <f>ROUND(I244*H244,2)</f>
        <v>0</v>
      </c>
      <c r="K244" s="220" t="s">
        <v>234</v>
      </c>
      <c r="L244" s="48"/>
      <c r="M244" s="225" t="s">
        <v>44</v>
      </c>
      <c r="N244" s="226" t="s">
        <v>53</v>
      </c>
      <c r="O244" s="88"/>
      <c r="P244" s="227">
        <f>O244*H244</f>
        <v>0</v>
      </c>
      <c r="Q244" s="227">
        <v>0.0025999999999999999</v>
      </c>
      <c r="R244" s="227">
        <f>Q244*H244</f>
        <v>0.21839999999999998</v>
      </c>
      <c r="S244" s="227">
        <v>0</v>
      </c>
      <c r="T244" s="228">
        <f>S244*H244</f>
        <v>0</v>
      </c>
      <c r="U244" s="42"/>
      <c r="V244" s="42"/>
      <c r="W244" s="42"/>
      <c r="X244" s="42"/>
      <c r="Y244" s="42"/>
      <c r="Z244" s="42"/>
      <c r="AA244" s="42"/>
      <c r="AB244" s="42"/>
      <c r="AC244" s="42"/>
      <c r="AD244" s="42"/>
      <c r="AE244" s="42"/>
      <c r="AR244" s="229" t="s">
        <v>362</v>
      </c>
      <c r="AT244" s="229" t="s">
        <v>230</v>
      </c>
      <c r="AU244" s="229" t="s">
        <v>92</v>
      </c>
      <c r="AY244" s="20" t="s">
        <v>228</v>
      </c>
      <c r="BE244" s="230">
        <f>IF(N244="základní",J244,0)</f>
        <v>0</v>
      </c>
      <c r="BF244" s="230">
        <f>IF(N244="snížená",J244,0)</f>
        <v>0</v>
      </c>
      <c r="BG244" s="230">
        <f>IF(N244="zákl. přenesená",J244,0)</f>
        <v>0</v>
      </c>
      <c r="BH244" s="230">
        <f>IF(N244="sníž. přenesená",J244,0)</f>
        <v>0</v>
      </c>
      <c r="BI244" s="230">
        <f>IF(N244="nulová",J244,0)</f>
        <v>0</v>
      </c>
      <c r="BJ244" s="20" t="s">
        <v>90</v>
      </c>
      <c r="BK244" s="230">
        <f>ROUND(I244*H244,2)</f>
        <v>0</v>
      </c>
      <c r="BL244" s="20" t="s">
        <v>362</v>
      </c>
      <c r="BM244" s="229" t="s">
        <v>4616</v>
      </c>
    </row>
    <row r="245" s="2" customFormat="1">
      <c r="A245" s="42"/>
      <c r="B245" s="43"/>
      <c r="C245" s="44"/>
      <c r="D245" s="231" t="s">
        <v>236</v>
      </c>
      <c r="E245" s="44"/>
      <c r="F245" s="232" t="s">
        <v>4617</v>
      </c>
      <c r="G245" s="44"/>
      <c r="H245" s="44"/>
      <c r="I245" s="233"/>
      <c r="J245" s="44"/>
      <c r="K245" s="44"/>
      <c r="L245" s="48"/>
      <c r="M245" s="234"/>
      <c r="N245" s="235"/>
      <c r="O245" s="88"/>
      <c r="P245" s="88"/>
      <c r="Q245" s="88"/>
      <c r="R245" s="88"/>
      <c r="S245" s="88"/>
      <c r="T245" s="89"/>
      <c r="U245" s="42"/>
      <c r="V245" s="42"/>
      <c r="W245" s="42"/>
      <c r="X245" s="42"/>
      <c r="Y245" s="42"/>
      <c r="Z245" s="42"/>
      <c r="AA245" s="42"/>
      <c r="AB245" s="42"/>
      <c r="AC245" s="42"/>
      <c r="AD245" s="42"/>
      <c r="AE245" s="42"/>
      <c r="AT245" s="20" t="s">
        <v>236</v>
      </c>
      <c r="AU245" s="20" t="s">
        <v>92</v>
      </c>
    </row>
    <row r="246" s="2" customFormat="1" ht="16.5" customHeight="1">
      <c r="A246" s="42"/>
      <c r="B246" s="43"/>
      <c r="C246" s="218" t="s">
        <v>1022</v>
      </c>
      <c r="D246" s="218" t="s">
        <v>230</v>
      </c>
      <c r="E246" s="219" t="s">
        <v>4618</v>
      </c>
      <c r="F246" s="220" t="s">
        <v>4619</v>
      </c>
      <c r="G246" s="221" t="s">
        <v>299</v>
      </c>
      <c r="H246" s="222">
        <v>8</v>
      </c>
      <c r="I246" s="223"/>
      <c r="J246" s="224">
        <f>ROUND(I246*H246,2)</f>
        <v>0</v>
      </c>
      <c r="K246" s="220" t="s">
        <v>234</v>
      </c>
      <c r="L246" s="48"/>
      <c r="M246" s="225" t="s">
        <v>44</v>
      </c>
      <c r="N246" s="226" t="s">
        <v>53</v>
      </c>
      <c r="O246" s="88"/>
      <c r="P246" s="227">
        <f>O246*H246</f>
        <v>0</v>
      </c>
      <c r="Q246" s="227">
        <v>0.00064000000000000005</v>
      </c>
      <c r="R246" s="227">
        <f>Q246*H246</f>
        <v>0.0051200000000000004</v>
      </c>
      <c r="S246" s="227">
        <v>0</v>
      </c>
      <c r="T246" s="228">
        <f>S246*H246</f>
        <v>0</v>
      </c>
      <c r="U246" s="42"/>
      <c r="V246" s="42"/>
      <c r="W246" s="42"/>
      <c r="X246" s="42"/>
      <c r="Y246" s="42"/>
      <c r="Z246" s="42"/>
      <c r="AA246" s="42"/>
      <c r="AB246" s="42"/>
      <c r="AC246" s="42"/>
      <c r="AD246" s="42"/>
      <c r="AE246" s="42"/>
      <c r="AR246" s="229" t="s">
        <v>362</v>
      </c>
      <c r="AT246" s="229" t="s">
        <v>230</v>
      </c>
      <c r="AU246" s="229" t="s">
        <v>92</v>
      </c>
      <c r="AY246" s="20" t="s">
        <v>228</v>
      </c>
      <c r="BE246" s="230">
        <f>IF(N246="základní",J246,0)</f>
        <v>0</v>
      </c>
      <c r="BF246" s="230">
        <f>IF(N246="snížená",J246,0)</f>
        <v>0</v>
      </c>
      <c r="BG246" s="230">
        <f>IF(N246="zákl. přenesená",J246,0)</f>
        <v>0</v>
      </c>
      <c r="BH246" s="230">
        <f>IF(N246="sníž. přenesená",J246,0)</f>
        <v>0</v>
      </c>
      <c r="BI246" s="230">
        <f>IF(N246="nulová",J246,0)</f>
        <v>0</v>
      </c>
      <c r="BJ246" s="20" t="s">
        <v>90</v>
      </c>
      <c r="BK246" s="230">
        <f>ROUND(I246*H246,2)</f>
        <v>0</v>
      </c>
      <c r="BL246" s="20" t="s">
        <v>362</v>
      </c>
      <c r="BM246" s="229" t="s">
        <v>4620</v>
      </c>
    </row>
    <row r="247" s="2" customFormat="1">
      <c r="A247" s="42"/>
      <c r="B247" s="43"/>
      <c r="C247" s="44"/>
      <c r="D247" s="231" t="s">
        <v>236</v>
      </c>
      <c r="E247" s="44"/>
      <c r="F247" s="232" t="s">
        <v>4621</v>
      </c>
      <c r="G247" s="44"/>
      <c r="H247" s="44"/>
      <c r="I247" s="233"/>
      <c r="J247" s="44"/>
      <c r="K247" s="44"/>
      <c r="L247" s="48"/>
      <c r="M247" s="234"/>
      <c r="N247" s="235"/>
      <c r="O247" s="88"/>
      <c r="P247" s="88"/>
      <c r="Q247" s="88"/>
      <c r="R247" s="88"/>
      <c r="S247" s="88"/>
      <c r="T247" s="89"/>
      <c r="U247" s="42"/>
      <c r="V247" s="42"/>
      <c r="W247" s="42"/>
      <c r="X247" s="42"/>
      <c r="Y247" s="42"/>
      <c r="Z247" s="42"/>
      <c r="AA247" s="42"/>
      <c r="AB247" s="42"/>
      <c r="AC247" s="42"/>
      <c r="AD247" s="42"/>
      <c r="AE247" s="42"/>
      <c r="AT247" s="20" t="s">
        <v>236</v>
      </c>
      <c r="AU247" s="20" t="s">
        <v>92</v>
      </c>
    </row>
    <row r="248" s="2" customFormat="1" ht="16.5" customHeight="1">
      <c r="A248" s="42"/>
      <c r="B248" s="43"/>
      <c r="C248" s="218" t="s">
        <v>1027</v>
      </c>
      <c r="D248" s="218" t="s">
        <v>230</v>
      </c>
      <c r="E248" s="219" t="s">
        <v>4622</v>
      </c>
      <c r="F248" s="220" t="s">
        <v>4623</v>
      </c>
      <c r="G248" s="221" t="s">
        <v>299</v>
      </c>
      <c r="H248" s="222">
        <v>54</v>
      </c>
      <c r="I248" s="223"/>
      <c r="J248" s="224">
        <f>ROUND(I248*H248,2)</f>
        <v>0</v>
      </c>
      <c r="K248" s="220" t="s">
        <v>234</v>
      </c>
      <c r="L248" s="48"/>
      <c r="M248" s="225" t="s">
        <v>44</v>
      </c>
      <c r="N248" s="226" t="s">
        <v>53</v>
      </c>
      <c r="O248" s="88"/>
      <c r="P248" s="227">
        <f>O248*H248</f>
        <v>0</v>
      </c>
      <c r="Q248" s="227">
        <v>0.00142</v>
      </c>
      <c r="R248" s="227">
        <f>Q248*H248</f>
        <v>0.076679999999999998</v>
      </c>
      <c r="S248" s="227">
        <v>0</v>
      </c>
      <c r="T248" s="228">
        <f>S248*H248</f>
        <v>0</v>
      </c>
      <c r="U248" s="42"/>
      <c r="V248" s="42"/>
      <c r="W248" s="42"/>
      <c r="X248" s="42"/>
      <c r="Y248" s="42"/>
      <c r="Z248" s="42"/>
      <c r="AA248" s="42"/>
      <c r="AB248" s="42"/>
      <c r="AC248" s="42"/>
      <c r="AD248" s="42"/>
      <c r="AE248" s="42"/>
      <c r="AR248" s="229" t="s">
        <v>362</v>
      </c>
      <c r="AT248" s="229" t="s">
        <v>230</v>
      </c>
      <c r="AU248" s="229" t="s">
        <v>92</v>
      </c>
      <c r="AY248" s="20" t="s">
        <v>228</v>
      </c>
      <c r="BE248" s="230">
        <f>IF(N248="základní",J248,0)</f>
        <v>0</v>
      </c>
      <c r="BF248" s="230">
        <f>IF(N248="snížená",J248,0)</f>
        <v>0</v>
      </c>
      <c r="BG248" s="230">
        <f>IF(N248="zákl. přenesená",J248,0)</f>
        <v>0</v>
      </c>
      <c r="BH248" s="230">
        <f>IF(N248="sníž. přenesená",J248,0)</f>
        <v>0</v>
      </c>
      <c r="BI248" s="230">
        <f>IF(N248="nulová",J248,0)</f>
        <v>0</v>
      </c>
      <c r="BJ248" s="20" t="s">
        <v>90</v>
      </c>
      <c r="BK248" s="230">
        <f>ROUND(I248*H248,2)</f>
        <v>0</v>
      </c>
      <c r="BL248" s="20" t="s">
        <v>362</v>
      </c>
      <c r="BM248" s="229" t="s">
        <v>4624</v>
      </c>
    </row>
    <row r="249" s="2" customFormat="1">
      <c r="A249" s="42"/>
      <c r="B249" s="43"/>
      <c r="C249" s="44"/>
      <c r="D249" s="231" t="s">
        <v>236</v>
      </c>
      <c r="E249" s="44"/>
      <c r="F249" s="232" t="s">
        <v>4625</v>
      </c>
      <c r="G249" s="44"/>
      <c r="H249" s="44"/>
      <c r="I249" s="233"/>
      <c r="J249" s="44"/>
      <c r="K249" s="44"/>
      <c r="L249" s="48"/>
      <c r="M249" s="234"/>
      <c r="N249" s="235"/>
      <c r="O249" s="88"/>
      <c r="P249" s="88"/>
      <c r="Q249" s="88"/>
      <c r="R249" s="88"/>
      <c r="S249" s="88"/>
      <c r="T249" s="89"/>
      <c r="U249" s="42"/>
      <c r="V249" s="42"/>
      <c r="W249" s="42"/>
      <c r="X249" s="42"/>
      <c r="Y249" s="42"/>
      <c r="Z249" s="42"/>
      <c r="AA249" s="42"/>
      <c r="AB249" s="42"/>
      <c r="AC249" s="42"/>
      <c r="AD249" s="42"/>
      <c r="AE249" s="42"/>
      <c r="AT249" s="20" t="s">
        <v>236</v>
      </c>
      <c r="AU249" s="20" t="s">
        <v>92</v>
      </c>
    </row>
    <row r="250" s="2" customFormat="1" ht="16.5" customHeight="1">
      <c r="A250" s="42"/>
      <c r="B250" s="43"/>
      <c r="C250" s="218" t="s">
        <v>1031</v>
      </c>
      <c r="D250" s="218" t="s">
        <v>230</v>
      </c>
      <c r="E250" s="219" t="s">
        <v>4626</v>
      </c>
      <c r="F250" s="220" t="s">
        <v>4627</v>
      </c>
      <c r="G250" s="221" t="s">
        <v>410</v>
      </c>
      <c r="H250" s="222">
        <v>109</v>
      </c>
      <c r="I250" s="223"/>
      <c r="J250" s="224">
        <f>ROUND(I250*H250,2)</f>
        <v>0</v>
      </c>
      <c r="K250" s="220" t="s">
        <v>234</v>
      </c>
      <c r="L250" s="48"/>
      <c r="M250" s="225" t="s">
        <v>44</v>
      </c>
      <c r="N250" s="226" t="s">
        <v>53</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362</v>
      </c>
      <c r="AT250" s="229" t="s">
        <v>230</v>
      </c>
      <c r="AU250" s="229" t="s">
        <v>92</v>
      </c>
      <c r="AY250" s="20" t="s">
        <v>228</v>
      </c>
      <c r="BE250" s="230">
        <f>IF(N250="základní",J250,0)</f>
        <v>0</v>
      </c>
      <c r="BF250" s="230">
        <f>IF(N250="snížená",J250,0)</f>
        <v>0</v>
      </c>
      <c r="BG250" s="230">
        <f>IF(N250="zákl. přenesená",J250,0)</f>
        <v>0</v>
      </c>
      <c r="BH250" s="230">
        <f>IF(N250="sníž. přenesená",J250,0)</f>
        <v>0</v>
      </c>
      <c r="BI250" s="230">
        <f>IF(N250="nulová",J250,0)</f>
        <v>0</v>
      </c>
      <c r="BJ250" s="20" t="s">
        <v>90</v>
      </c>
      <c r="BK250" s="230">
        <f>ROUND(I250*H250,2)</f>
        <v>0</v>
      </c>
      <c r="BL250" s="20" t="s">
        <v>362</v>
      </c>
      <c r="BM250" s="229" t="s">
        <v>4628</v>
      </c>
    </row>
    <row r="251" s="2" customFormat="1">
      <c r="A251" s="42"/>
      <c r="B251" s="43"/>
      <c r="C251" s="44"/>
      <c r="D251" s="231" t="s">
        <v>236</v>
      </c>
      <c r="E251" s="44"/>
      <c r="F251" s="232" t="s">
        <v>4629</v>
      </c>
      <c r="G251" s="44"/>
      <c r="H251" s="44"/>
      <c r="I251" s="233"/>
      <c r="J251" s="44"/>
      <c r="K251" s="44"/>
      <c r="L251" s="48"/>
      <c r="M251" s="234"/>
      <c r="N251" s="235"/>
      <c r="O251" s="88"/>
      <c r="P251" s="88"/>
      <c r="Q251" s="88"/>
      <c r="R251" s="88"/>
      <c r="S251" s="88"/>
      <c r="T251" s="89"/>
      <c r="U251" s="42"/>
      <c r="V251" s="42"/>
      <c r="W251" s="42"/>
      <c r="X251" s="42"/>
      <c r="Y251" s="42"/>
      <c r="Z251" s="42"/>
      <c r="AA251" s="42"/>
      <c r="AB251" s="42"/>
      <c r="AC251" s="42"/>
      <c r="AD251" s="42"/>
      <c r="AE251" s="42"/>
      <c r="AT251" s="20" t="s">
        <v>236</v>
      </c>
      <c r="AU251" s="20" t="s">
        <v>92</v>
      </c>
    </row>
    <row r="252" s="2" customFormat="1" ht="16.5" customHeight="1">
      <c r="A252" s="42"/>
      <c r="B252" s="43"/>
      <c r="C252" s="218" t="s">
        <v>1037</v>
      </c>
      <c r="D252" s="218" t="s">
        <v>230</v>
      </c>
      <c r="E252" s="219" t="s">
        <v>4630</v>
      </c>
      <c r="F252" s="220" t="s">
        <v>4631</v>
      </c>
      <c r="G252" s="221" t="s">
        <v>410</v>
      </c>
      <c r="H252" s="222">
        <v>2</v>
      </c>
      <c r="I252" s="223"/>
      <c r="J252" s="224">
        <f>ROUND(I252*H252,2)</f>
        <v>0</v>
      </c>
      <c r="K252" s="220" t="s">
        <v>234</v>
      </c>
      <c r="L252" s="48"/>
      <c r="M252" s="225" t="s">
        <v>44</v>
      </c>
      <c r="N252" s="226" t="s">
        <v>53</v>
      </c>
      <c r="O252" s="88"/>
      <c r="P252" s="227">
        <f>O252*H252</f>
        <v>0</v>
      </c>
      <c r="Q252" s="227">
        <v>0.00027</v>
      </c>
      <c r="R252" s="227">
        <f>Q252*H252</f>
        <v>0.00054000000000000001</v>
      </c>
      <c r="S252" s="227">
        <v>0</v>
      </c>
      <c r="T252" s="228">
        <f>S252*H252</f>
        <v>0</v>
      </c>
      <c r="U252" s="42"/>
      <c r="V252" s="42"/>
      <c r="W252" s="42"/>
      <c r="X252" s="42"/>
      <c r="Y252" s="42"/>
      <c r="Z252" s="42"/>
      <c r="AA252" s="42"/>
      <c r="AB252" s="42"/>
      <c r="AC252" s="42"/>
      <c r="AD252" s="42"/>
      <c r="AE252" s="42"/>
      <c r="AR252" s="229" t="s">
        <v>362</v>
      </c>
      <c r="AT252" s="229" t="s">
        <v>230</v>
      </c>
      <c r="AU252" s="229" t="s">
        <v>92</v>
      </c>
      <c r="AY252" s="20" t="s">
        <v>228</v>
      </c>
      <c r="BE252" s="230">
        <f>IF(N252="základní",J252,0)</f>
        <v>0</v>
      </c>
      <c r="BF252" s="230">
        <f>IF(N252="snížená",J252,0)</f>
        <v>0</v>
      </c>
      <c r="BG252" s="230">
        <f>IF(N252="zákl. přenesená",J252,0)</f>
        <v>0</v>
      </c>
      <c r="BH252" s="230">
        <f>IF(N252="sníž. přenesená",J252,0)</f>
        <v>0</v>
      </c>
      <c r="BI252" s="230">
        <f>IF(N252="nulová",J252,0)</f>
        <v>0</v>
      </c>
      <c r="BJ252" s="20" t="s">
        <v>90</v>
      </c>
      <c r="BK252" s="230">
        <f>ROUND(I252*H252,2)</f>
        <v>0</v>
      </c>
      <c r="BL252" s="20" t="s">
        <v>362</v>
      </c>
      <c r="BM252" s="229" t="s">
        <v>4632</v>
      </c>
    </row>
    <row r="253" s="2" customFormat="1">
      <c r="A253" s="42"/>
      <c r="B253" s="43"/>
      <c r="C253" s="44"/>
      <c r="D253" s="231" t="s">
        <v>236</v>
      </c>
      <c r="E253" s="44"/>
      <c r="F253" s="232" t="s">
        <v>4633</v>
      </c>
      <c r="G253" s="44"/>
      <c r="H253" s="44"/>
      <c r="I253" s="233"/>
      <c r="J253" s="44"/>
      <c r="K253" s="44"/>
      <c r="L253" s="48"/>
      <c r="M253" s="234"/>
      <c r="N253" s="235"/>
      <c r="O253" s="88"/>
      <c r="P253" s="88"/>
      <c r="Q253" s="88"/>
      <c r="R253" s="88"/>
      <c r="S253" s="88"/>
      <c r="T253" s="89"/>
      <c r="U253" s="42"/>
      <c r="V253" s="42"/>
      <c r="W253" s="42"/>
      <c r="X253" s="42"/>
      <c r="Y253" s="42"/>
      <c r="Z253" s="42"/>
      <c r="AA253" s="42"/>
      <c r="AB253" s="42"/>
      <c r="AC253" s="42"/>
      <c r="AD253" s="42"/>
      <c r="AE253" s="42"/>
      <c r="AT253" s="20" t="s">
        <v>236</v>
      </c>
      <c r="AU253" s="20" t="s">
        <v>92</v>
      </c>
    </row>
    <row r="254" s="2" customFormat="1" ht="16.5" customHeight="1">
      <c r="A254" s="42"/>
      <c r="B254" s="43"/>
      <c r="C254" s="218" t="s">
        <v>1047</v>
      </c>
      <c r="D254" s="218" t="s">
        <v>230</v>
      </c>
      <c r="E254" s="219" t="s">
        <v>4634</v>
      </c>
      <c r="F254" s="220" t="s">
        <v>4635</v>
      </c>
      <c r="G254" s="221" t="s">
        <v>410</v>
      </c>
      <c r="H254" s="222">
        <v>6</v>
      </c>
      <c r="I254" s="223"/>
      <c r="J254" s="224">
        <f>ROUND(I254*H254,2)</f>
        <v>0</v>
      </c>
      <c r="K254" s="220" t="s">
        <v>234</v>
      </c>
      <c r="L254" s="48"/>
      <c r="M254" s="225" t="s">
        <v>44</v>
      </c>
      <c r="N254" s="226" t="s">
        <v>53</v>
      </c>
      <c r="O254" s="88"/>
      <c r="P254" s="227">
        <f>O254*H254</f>
        <v>0</v>
      </c>
      <c r="Q254" s="227">
        <v>0.00051999999999999995</v>
      </c>
      <c r="R254" s="227">
        <f>Q254*H254</f>
        <v>0.0031199999999999995</v>
      </c>
      <c r="S254" s="227">
        <v>0</v>
      </c>
      <c r="T254" s="228">
        <f>S254*H254</f>
        <v>0</v>
      </c>
      <c r="U254" s="42"/>
      <c r="V254" s="42"/>
      <c r="W254" s="42"/>
      <c r="X254" s="42"/>
      <c r="Y254" s="42"/>
      <c r="Z254" s="42"/>
      <c r="AA254" s="42"/>
      <c r="AB254" s="42"/>
      <c r="AC254" s="42"/>
      <c r="AD254" s="42"/>
      <c r="AE254" s="42"/>
      <c r="AR254" s="229" t="s">
        <v>362</v>
      </c>
      <c r="AT254" s="229" t="s">
        <v>230</v>
      </c>
      <c r="AU254" s="229" t="s">
        <v>92</v>
      </c>
      <c r="AY254" s="20" t="s">
        <v>228</v>
      </c>
      <c r="BE254" s="230">
        <f>IF(N254="základní",J254,0)</f>
        <v>0</v>
      </c>
      <c r="BF254" s="230">
        <f>IF(N254="snížená",J254,0)</f>
        <v>0</v>
      </c>
      <c r="BG254" s="230">
        <f>IF(N254="zákl. přenesená",J254,0)</f>
        <v>0</v>
      </c>
      <c r="BH254" s="230">
        <f>IF(N254="sníž. přenesená",J254,0)</f>
        <v>0</v>
      </c>
      <c r="BI254" s="230">
        <f>IF(N254="nulová",J254,0)</f>
        <v>0</v>
      </c>
      <c r="BJ254" s="20" t="s">
        <v>90</v>
      </c>
      <c r="BK254" s="230">
        <f>ROUND(I254*H254,2)</f>
        <v>0</v>
      </c>
      <c r="BL254" s="20" t="s">
        <v>362</v>
      </c>
      <c r="BM254" s="229" t="s">
        <v>4636</v>
      </c>
    </row>
    <row r="255" s="2" customFormat="1">
      <c r="A255" s="42"/>
      <c r="B255" s="43"/>
      <c r="C255" s="44"/>
      <c r="D255" s="231" t="s">
        <v>236</v>
      </c>
      <c r="E255" s="44"/>
      <c r="F255" s="232" t="s">
        <v>4637</v>
      </c>
      <c r="G255" s="44"/>
      <c r="H255" s="44"/>
      <c r="I255" s="233"/>
      <c r="J255" s="44"/>
      <c r="K255" s="44"/>
      <c r="L255" s="48"/>
      <c r="M255" s="234"/>
      <c r="N255" s="235"/>
      <c r="O255" s="88"/>
      <c r="P255" s="88"/>
      <c r="Q255" s="88"/>
      <c r="R255" s="88"/>
      <c r="S255" s="88"/>
      <c r="T255" s="89"/>
      <c r="U255" s="42"/>
      <c r="V255" s="42"/>
      <c r="W255" s="42"/>
      <c r="X255" s="42"/>
      <c r="Y255" s="42"/>
      <c r="Z255" s="42"/>
      <c r="AA255" s="42"/>
      <c r="AB255" s="42"/>
      <c r="AC255" s="42"/>
      <c r="AD255" s="42"/>
      <c r="AE255" s="42"/>
      <c r="AT255" s="20" t="s">
        <v>236</v>
      </c>
      <c r="AU255" s="20" t="s">
        <v>92</v>
      </c>
    </row>
    <row r="256" s="2" customFormat="1" ht="16.5" customHeight="1">
      <c r="A256" s="42"/>
      <c r="B256" s="43"/>
      <c r="C256" s="218" t="s">
        <v>1052</v>
      </c>
      <c r="D256" s="218" t="s">
        <v>230</v>
      </c>
      <c r="E256" s="219" t="s">
        <v>4638</v>
      </c>
      <c r="F256" s="220" t="s">
        <v>4639</v>
      </c>
      <c r="G256" s="221" t="s">
        <v>410</v>
      </c>
      <c r="H256" s="222">
        <v>1</v>
      </c>
      <c r="I256" s="223"/>
      <c r="J256" s="224">
        <f>ROUND(I256*H256,2)</f>
        <v>0</v>
      </c>
      <c r="K256" s="220" t="s">
        <v>234</v>
      </c>
      <c r="L256" s="48"/>
      <c r="M256" s="225" t="s">
        <v>44</v>
      </c>
      <c r="N256" s="226" t="s">
        <v>53</v>
      </c>
      <c r="O256" s="88"/>
      <c r="P256" s="227">
        <f>O256*H256</f>
        <v>0</v>
      </c>
      <c r="Q256" s="227">
        <v>0.00076999999999999996</v>
      </c>
      <c r="R256" s="227">
        <f>Q256*H256</f>
        <v>0.00076999999999999996</v>
      </c>
      <c r="S256" s="227">
        <v>0</v>
      </c>
      <c r="T256" s="228">
        <f>S256*H256</f>
        <v>0</v>
      </c>
      <c r="U256" s="42"/>
      <c r="V256" s="42"/>
      <c r="W256" s="42"/>
      <c r="X256" s="42"/>
      <c r="Y256" s="42"/>
      <c r="Z256" s="42"/>
      <c r="AA256" s="42"/>
      <c r="AB256" s="42"/>
      <c r="AC256" s="42"/>
      <c r="AD256" s="42"/>
      <c r="AE256" s="42"/>
      <c r="AR256" s="229" t="s">
        <v>362</v>
      </c>
      <c r="AT256" s="229" t="s">
        <v>230</v>
      </c>
      <c r="AU256" s="229" t="s">
        <v>92</v>
      </c>
      <c r="AY256" s="20" t="s">
        <v>228</v>
      </c>
      <c r="BE256" s="230">
        <f>IF(N256="základní",J256,0)</f>
        <v>0</v>
      </c>
      <c r="BF256" s="230">
        <f>IF(N256="snížená",J256,0)</f>
        <v>0</v>
      </c>
      <c r="BG256" s="230">
        <f>IF(N256="zákl. přenesená",J256,0)</f>
        <v>0</v>
      </c>
      <c r="BH256" s="230">
        <f>IF(N256="sníž. přenesená",J256,0)</f>
        <v>0</v>
      </c>
      <c r="BI256" s="230">
        <f>IF(N256="nulová",J256,0)</f>
        <v>0</v>
      </c>
      <c r="BJ256" s="20" t="s">
        <v>90</v>
      </c>
      <c r="BK256" s="230">
        <f>ROUND(I256*H256,2)</f>
        <v>0</v>
      </c>
      <c r="BL256" s="20" t="s">
        <v>362</v>
      </c>
      <c r="BM256" s="229" t="s">
        <v>4640</v>
      </c>
    </row>
    <row r="257" s="2" customFormat="1">
      <c r="A257" s="42"/>
      <c r="B257" s="43"/>
      <c r="C257" s="44"/>
      <c r="D257" s="231" t="s">
        <v>236</v>
      </c>
      <c r="E257" s="44"/>
      <c r="F257" s="232" t="s">
        <v>4641</v>
      </c>
      <c r="G257" s="44"/>
      <c r="H257" s="44"/>
      <c r="I257" s="233"/>
      <c r="J257" s="44"/>
      <c r="K257" s="44"/>
      <c r="L257" s="48"/>
      <c r="M257" s="234"/>
      <c r="N257" s="235"/>
      <c r="O257" s="88"/>
      <c r="P257" s="88"/>
      <c r="Q257" s="88"/>
      <c r="R257" s="88"/>
      <c r="S257" s="88"/>
      <c r="T257" s="89"/>
      <c r="U257" s="42"/>
      <c r="V257" s="42"/>
      <c r="W257" s="42"/>
      <c r="X257" s="42"/>
      <c r="Y257" s="42"/>
      <c r="Z257" s="42"/>
      <c r="AA257" s="42"/>
      <c r="AB257" s="42"/>
      <c r="AC257" s="42"/>
      <c r="AD257" s="42"/>
      <c r="AE257" s="42"/>
      <c r="AT257" s="20" t="s">
        <v>236</v>
      </c>
      <c r="AU257" s="20" t="s">
        <v>92</v>
      </c>
    </row>
    <row r="258" s="2" customFormat="1" ht="16.5" customHeight="1">
      <c r="A258" s="42"/>
      <c r="B258" s="43"/>
      <c r="C258" s="218" t="s">
        <v>1059</v>
      </c>
      <c r="D258" s="218" t="s">
        <v>230</v>
      </c>
      <c r="E258" s="219" t="s">
        <v>4642</v>
      </c>
      <c r="F258" s="220" t="s">
        <v>4643</v>
      </c>
      <c r="G258" s="221" t="s">
        <v>410</v>
      </c>
      <c r="H258" s="222">
        <v>33</v>
      </c>
      <c r="I258" s="223"/>
      <c r="J258" s="224">
        <f>ROUND(I258*H258,2)</f>
        <v>0</v>
      </c>
      <c r="K258" s="220" t="s">
        <v>234</v>
      </c>
      <c r="L258" s="48"/>
      <c r="M258" s="225" t="s">
        <v>44</v>
      </c>
      <c r="N258" s="226" t="s">
        <v>53</v>
      </c>
      <c r="O258" s="88"/>
      <c r="P258" s="227">
        <f>O258*H258</f>
        <v>0</v>
      </c>
      <c r="Q258" s="227">
        <v>0.00021000000000000001</v>
      </c>
      <c r="R258" s="227">
        <f>Q258*H258</f>
        <v>0.0069300000000000004</v>
      </c>
      <c r="S258" s="227">
        <v>0</v>
      </c>
      <c r="T258" s="228">
        <f>S258*H258</f>
        <v>0</v>
      </c>
      <c r="U258" s="42"/>
      <c r="V258" s="42"/>
      <c r="W258" s="42"/>
      <c r="X258" s="42"/>
      <c r="Y258" s="42"/>
      <c r="Z258" s="42"/>
      <c r="AA258" s="42"/>
      <c r="AB258" s="42"/>
      <c r="AC258" s="42"/>
      <c r="AD258" s="42"/>
      <c r="AE258" s="42"/>
      <c r="AR258" s="229" t="s">
        <v>362</v>
      </c>
      <c r="AT258" s="229" t="s">
        <v>230</v>
      </c>
      <c r="AU258" s="229" t="s">
        <v>92</v>
      </c>
      <c r="AY258" s="20" t="s">
        <v>228</v>
      </c>
      <c r="BE258" s="230">
        <f>IF(N258="základní",J258,0)</f>
        <v>0</v>
      </c>
      <c r="BF258" s="230">
        <f>IF(N258="snížená",J258,0)</f>
        <v>0</v>
      </c>
      <c r="BG258" s="230">
        <f>IF(N258="zákl. přenesená",J258,0)</f>
        <v>0</v>
      </c>
      <c r="BH258" s="230">
        <f>IF(N258="sníž. přenesená",J258,0)</f>
        <v>0</v>
      </c>
      <c r="BI258" s="230">
        <f>IF(N258="nulová",J258,0)</f>
        <v>0</v>
      </c>
      <c r="BJ258" s="20" t="s">
        <v>90</v>
      </c>
      <c r="BK258" s="230">
        <f>ROUND(I258*H258,2)</f>
        <v>0</v>
      </c>
      <c r="BL258" s="20" t="s">
        <v>362</v>
      </c>
      <c r="BM258" s="229" t="s">
        <v>4644</v>
      </c>
    </row>
    <row r="259" s="2" customFormat="1">
      <c r="A259" s="42"/>
      <c r="B259" s="43"/>
      <c r="C259" s="44"/>
      <c r="D259" s="231" t="s">
        <v>236</v>
      </c>
      <c r="E259" s="44"/>
      <c r="F259" s="232" t="s">
        <v>4645</v>
      </c>
      <c r="G259" s="44"/>
      <c r="H259" s="44"/>
      <c r="I259" s="233"/>
      <c r="J259" s="44"/>
      <c r="K259" s="44"/>
      <c r="L259" s="48"/>
      <c r="M259" s="234"/>
      <c r="N259" s="235"/>
      <c r="O259" s="88"/>
      <c r="P259" s="88"/>
      <c r="Q259" s="88"/>
      <c r="R259" s="88"/>
      <c r="S259" s="88"/>
      <c r="T259" s="89"/>
      <c r="U259" s="42"/>
      <c r="V259" s="42"/>
      <c r="W259" s="42"/>
      <c r="X259" s="42"/>
      <c r="Y259" s="42"/>
      <c r="Z259" s="42"/>
      <c r="AA259" s="42"/>
      <c r="AB259" s="42"/>
      <c r="AC259" s="42"/>
      <c r="AD259" s="42"/>
      <c r="AE259" s="42"/>
      <c r="AT259" s="20" t="s">
        <v>236</v>
      </c>
      <c r="AU259" s="20" t="s">
        <v>92</v>
      </c>
    </row>
    <row r="260" s="2" customFormat="1" ht="16.5" customHeight="1">
      <c r="A260" s="42"/>
      <c r="B260" s="43"/>
      <c r="C260" s="218" t="s">
        <v>1065</v>
      </c>
      <c r="D260" s="218" t="s">
        <v>230</v>
      </c>
      <c r="E260" s="219" t="s">
        <v>4646</v>
      </c>
      <c r="F260" s="220" t="s">
        <v>4647</v>
      </c>
      <c r="G260" s="221" t="s">
        <v>410</v>
      </c>
      <c r="H260" s="222">
        <v>14</v>
      </c>
      <c r="I260" s="223"/>
      <c r="J260" s="224">
        <f>ROUND(I260*H260,2)</f>
        <v>0</v>
      </c>
      <c r="K260" s="220" t="s">
        <v>234</v>
      </c>
      <c r="L260" s="48"/>
      <c r="M260" s="225" t="s">
        <v>44</v>
      </c>
      <c r="N260" s="226" t="s">
        <v>53</v>
      </c>
      <c r="O260" s="88"/>
      <c r="P260" s="227">
        <f>O260*H260</f>
        <v>0</v>
      </c>
      <c r="Q260" s="227">
        <v>0.00034000000000000002</v>
      </c>
      <c r="R260" s="227">
        <f>Q260*H260</f>
        <v>0.0047600000000000003</v>
      </c>
      <c r="S260" s="227">
        <v>0</v>
      </c>
      <c r="T260" s="228">
        <f>S260*H260</f>
        <v>0</v>
      </c>
      <c r="U260" s="42"/>
      <c r="V260" s="42"/>
      <c r="W260" s="42"/>
      <c r="X260" s="42"/>
      <c r="Y260" s="42"/>
      <c r="Z260" s="42"/>
      <c r="AA260" s="42"/>
      <c r="AB260" s="42"/>
      <c r="AC260" s="42"/>
      <c r="AD260" s="42"/>
      <c r="AE260" s="42"/>
      <c r="AR260" s="229" t="s">
        <v>362</v>
      </c>
      <c r="AT260" s="229" t="s">
        <v>230</v>
      </c>
      <c r="AU260" s="229" t="s">
        <v>92</v>
      </c>
      <c r="AY260" s="20" t="s">
        <v>228</v>
      </c>
      <c r="BE260" s="230">
        <f>IF(N260="základní",J260,0)</f>
        <v>0</v>
      </c>
      <c r="BF260" s="230">
        <f>IF(N260="snížená",J260,0)</f>
        <v>0</v>
      </c>
      <c r="BG260" s="230">
        <f>IF(N260="zákl. přenesená",J260,0)</f>
        <v>0</v>
      </c>
      <c r="BH260" s="230">
        <f>IF(N260="sníž. přenesená",J260,0)</f>
        <v>0</v>
      </c>
      <c r="BI260" s="230">
        <f>IF(N260="nulová",J260,0)</f>
        <v>0</v>
      </c>
      <c r="BJ260" s="20" t="s">
        <v>90</v>
      </c>
      <c r="BK260" s="230">
        <f>ROUND(I260*H260,2)</f>
        <v>0</v>
      </c>
      <c r="BL260" s="20" t="s">
        <v>362</v>
      </c>
      <c r="BM260" s="229" t="s">
        <v>4648</v>
      </c>
    </row>
    <row r="261" s="2" customFormat="1">
      <c r="A261" s="42"/>
      <c r="B261" s="43"/>
      <c r="C261" s="44"/>
      <c r="D261" s="231" t="s">
        <v>236</v>
      </c>
      <c r="E261" s="44"/>
      <c r="F261" s="232" t="s">
        <v>4649</v>
      </c>
      <c r="G261" s="44"/>
      <c r="H261" s="44"/>
      <c r="I261" s="233"/>
      <c r="J261" s="44"/>
      <c r="K261" s="44"/>
      <c r="L261" s="48"/>
      <c r="M261" s="234"/>
      <c r="N261" s="235"/>
      <c r="O261" s="88"/>
      <c r="P261" s="88"/>
      <c r="Q261" s="88"/>
      <c r="R261" s="88"/>
      <c r="S261" s="88"/>
      <c r="T261" s="89"/>
      <c r="U261" s="42"/>
      <c r="V261" s="42"/>
      <c r="W261" s="42"/>
      <c r="X261" s="42"/>
      <c r="Y261" s="42"/>
      <c r="Z261" s="42"/>
      <c r="AA261" s="42"/>
      <c r="AB261" s="42"/>
      <c r="AC261" s="42"/>
      <c r="AD261" s="42"/>
      <c r="AE261" s="42"/>
      <c r="AT261" s="20" t="s">
        <v>236</v>
      </c>
      <c r="AU261" s="20" t="s">
        <v>92</v>
      </c>
    </row>
    <row r="262" s="2" customFormat="1" ht="16.5" customHeight="1">
      <c r="A262" s="42"/>
      <c r="B262" s="43"/>
      <c r="C262" s="218" t="s">
        <v>1071</v>
      </c>
      <c r="D262" s="218" t="s">
        <v>230</v>
      </c>
      <c r="E262" s="219" t="s">
        <v>4650</v>
      </c>
      <c r="F262" s="220" t="s">
        <v>4651</v>
      </c>
      <c r="G262" s="221" t="s">
        <v>410</v>
      </c>
      <c r="H262" s="222">
        <v>15</v>
      </c>
      <c r="I262" s="223"/>
      <c r="J262" s="224">
        <f>ROUND(I262*H262,2)</f>
        <v>0</v>
      </c>
      <c r="K262" s="220" t="s">
        <v>234</v>
      </c>
      <c r="L262" s="48"/>
      <c r="M262" s="225" t="s">
        <v>44</v>
      </c>
      <c r="N262" s="226" t="s">
        <v>53</v>
      </c>
      <c r="O262" s="88"/>
      <c r="P262" s="227">
        <f>O262*H262</f>
        <v>0</v>
      </c>
      <c r="Q262" s="227">
        <v>0.00050000000000000001</v>
      </c>
      <c r="R262" s="227">
        <f>Q262*H262</f>
        <v>0.0074999999999999997</v>
      </c>
      <c r="S262" s="227">
        <v>0</v>
      </c>
      <c r="T262" s="228">
        <f>S262*H262</f>
        <v>0</v>
      </c>
      <c r="U262" s="42"/>
      <c r="V262" s="42"/>
      <c r="W262" s="42"/>
      <c r="X262" s="42"/>
      <c r="Y262" s="42"/>
      <c r="Z262" s="42"/>
      <c r="AA262" s="42"/>
      <c r="AB262" s="42"/>
      <c r="AC262" s="42"/>
      <c r="AD262" s="42"/>
      <c r="AE262" s="42"/>
      <c r="AR262" s="229" t="s">
        <v>362</v>
      </c>
      <c r="AT262" s="229" t="s">
        <v>230</v>
      </c>
      <c r="AU262" s="229" t="s">
        <v>92</v>
      </c>
      <c r="AY262" s="20" t="s">
        <v>228</v>
      </c>
      <c r="BE262" s="230">
        <f>IF(N262="základní",J262,0)</f>
        <v>0</v>
      </c>
      <c r="BF262" s="230">
        <f>IF(N262="snížená",J262,0)</f>
        <v>0</v>
      </c>
      <c r="BG262" s="230">
        <f>IF(N262="zákl. přenesená",J262,0)</f>
        <v>0</v>
      </c>
      <c r="BH262" s="230">
        <f>IF(N262="sníž. přenesená",J262,0)</f>
        <v>0</v>
      </c>
      <c r="BI262" s="230">
        <f>IF(N262="nulová",J262,0)</f>
        <v>0</v>
      </c>
      <c r="BJ262" s="20" t="s">
        <v>90</v>
      </c>
      <c r="BK262" s="230">
        <f>ROUND(I262*H262,2)</f>
        <v>0</v>
      </c>
      <c r="BL262" s="20" t="s">
        <v>362</v>
      </c>
      <c r="BM262" s="229" t="s">
        <v>4652</v>
      </c>
    </row>
    <row r="263" s="2" customFormat="1">
      <c r="A263" s="42"/>
      <c r="B263" s="43"/>
      <c r="C263" s="44"/>
      <c r="D263" s="231" t="s">
        <v>236</v>
      </c>
      <c r="E263" s="44"/>
      <c r="F263" s="232" t="s">
        <v>4653</v>
      </c>
      <c r="G263" s="44"/>
      <c r="H263" s="44"/>
      <c r="I263" s="233"/>
      <c r="J263" s="44"/>
      <c r="K263" s="44"/>
      <c r="L263" s="48"/>
      <c r="M263" s="234"/>
      <c r="N263" s="235"/>
      <c r="O263" s="88"/>
      <c r="P263" s="88"/>
      <c r="Q263" s="88"/>
      <c r="R263" s="88"/>
      <c r="S263" s="88"/>
      <c r="T263" s="89"/>
      <c r="U263" s="42"/>
      <c r="V263" s="42"/>
      <c r="W263" s="42"/>
      <c r="X263" s="42"/>
      <c r="Y263" s="42"/>
      <c r="Z263" s="42"/>
      <c r="AA263" s="42"/>
      <c r="AB263" s="42"/>
      <c r="AC263" s="42"/>
      <c r="AD263" s="42"/>
      <c r="AE263" s="42"/>
      <c r="AT263" s="20" t="s">
        <v>236</v>
      </c>
      <c r="AU263" s="20" t="s">
        <v>92</v>
      </c>
    </row>
    <row r="264" s="2" customFormat="1" ht="16.5" customHeight="1">
      <c r="A264" s="42"/>
      <c r="B264" s="43"/>
      <c r="C264" s="218" t="s">
        <v>1076</v>
      </c>
      <c r="D264" s="218" t="s">
        <v>230</v>
      </c>
      <c r="E264" s="219" t="s">
        <v>4654</v>
      </c>
      <c r="F264" s="220" t="s">
        <v>4655</v>
      </c>
      <c r="G264" s="221" t="s">
        <v>410</v>
      </c>
      <c r="H264" s="222">
        <v>4</v>
      </c>
      <c r="I264" s="223"/>
      <c r="J264" s="224">
        <f>ROUND(I264*H264,2)</f>
        <v>0</v>
      </c>
      <c r="K264" s="220" t="s">
        <v>234</v>
      </c>
      <c r="L264" s="48"/>
      <c r="M264" s="225" t="s">
        <v>44</v>
      </c>
      <c r="N264" s="226" t="s">
        <v>53</v>
      </c>
      <c r="O264" s="88"/>
      <c r="P264" s="227">
        <f>O264*H264</f>
        <v>0</v>
      </c>
      <c r="Q264" s="227">
        <v>0.00107</v>
      </c>
      <c r="R264" s="227">
        <f>Q264*H264</f>
        <v>0.00428</v>
      </c>
      <c r="S264" s="227">
        <v>0</v>
      </c>
      <c r="T264" s="228">
        <f>S264*H264</f>
        <v>0</v>
      </c>
      <c r="U264" s="42"/>
      <c r="V264" s="42"/>
      <c r="W264" s="42"/>
      <c r="X264" s="42"/>
      <c r="Y264" s="42"/>
      <c r="Z264" s="42"/>
      <c r="AA264" s="42"/>
      <c r="AB264" s="42"/>
      <c r="AC264" s="42"/>
      <c r="AD264" s="42"/>
      <c r="AE264" s="42"/>
      <c r="AR264" s="229" t="s">
        <v>362</v>
      </c>
      <c r="AT264" s="229" t="s">
        <v>230</v>
      </c>
      <c r="AU264" s="229" t="s">
        <v>92</v>
      </c>
      <c r="AY264" s="20" t="s">
        <v>228</v>
      </c>
      <c r="BE264" s="230">
        <f>IF(N264="základní",J264,0)</f>
        <v>0</v>
      </c>
      <c r="BF264" s="230">
        <f>IF(N264="snížená",J264,0)</f>
        <v>0</v>
      </c>
      <c r="BG264" s="230">
        <f>IF(N264="zákl. přenesená",J264,0)</f>
        <v>0</v>
      </c>
      <c r="BH264" s="230">
        <f>IF(N264="sníž. přenesená",J264,0)</f>
        <v>0</v>
      </c>
      <c r="BI264" s="230">
        <f>IF(N264="nulová",J264,0)</f>
        <v>0</v>
      </c>
      <c r="BJ264" s="20" t="s">
        <v>90</v>
      </c>
      <c r="BK264" s="230">
        <f>ROUND(I264*H264,2)</f>
        <v>0</v>
      </c>
      <c r="BL264" s="20" t="s">
        <v>362</v>
      </c>
      <c r="BM264" s="229" t="s">
        <v>4656</v>
      </c>
    </row>
    <row r="265" s="2" customFormat="1">
      <c r="A265" s="42"/>
      <c r="B265" s="43"/>
      <c r="C265" s="44"/>
      <c r="D265" s="231" t="s">
        <v>236</v>
      </c>
      <c r="E265" s="44"/>
      <c r="F265" s="232" t="s">
        <v>4657</v>
      </c>
      <c r="G265" s="44"/>
      <c r="H265" s="44"/>
      <c r="I265" s="233"/>
      <c r="J265" s="44"/>
      <c r="K265" s="44"/>
      <c r="L265" s="48"/>
      <c r="M265" s="234"/>
      <c r="N265" s="235"/>
      <c r="O265" s="88"/>
      <c r="P265" s="88"/>
      <c r="Q265" s="88"/>
      <c r="R265" s="88"/>
      <c r="S265" s="88"/>
      <c r="T265" s="89"/>
      <c r="U265" s="42"/>
      <c r="V265" s="42"/>
      <c r="W265" s="42"/>
      <c r="X265" s="42"/>
      <c r="Y265" s="42"/>
      <c r="Z265" s="42"/>
      <c r="AA265" s="42"/>
      <c r="AB265" s="42"/>
      <c r="AC265" s="42"/>
      <c r="AD265" s="42"/>
      <c r="AE265" s="42"/>
      <c r="AT265" s="20" t="s">
        <v>236</v>
      </c>
      <c r="AU265" s="20" t="s">
        <v>92</v>
      </c>
    </row>
    <row r="266" s="2" customFormat="1" ht="16.5" customHeight="1">
      <c r="A266" s="42"/>
      <c r="B266" s="43"/>
      <c r="C266" s="218" t="s">
        <v>1082</v>
      </c>
      <c r="D266" s="218" t="s">
        <v>230</v>
      </c>
      <c r="E266" s="219" t="s">
        <v>4658</v>
      </c>
      <c r="F266" s="220" t="s">
        <v>4659</v>
      </c>
      <c r="G266" s="221" t="s">
        <v>410</v>
      </c>
      <c r="H266" s="222">
        <v>6</v>
      </c>
      <c r="I266" s="223"/>
      <c r="J266" s="224">
        <f>ROUND(I266*H266,2)</f>
        <v>0</v>
      </c>
      <c r="K266" s="220" t="s">
        <v>234</v>
      </c>
      <c r="L266" s="48"/>
      <c r="M266" s="225" t="s">
        <v>44</v>
      </c>
      <c r="N266" s="226" t="s">
        <v>53</v>
      </c>
      <c r="O266" s="88"/>
      <c r="P266" s="227">
        <f>O266*H266</f>
        <v>0</v>
      </c>
      <c r="Q266" s="227">
        <v>0.0016800000000000001</v>
      </c>
      <c r="R266" s="227">
        <f>Q266*H266</f>
        <v>0.01008</v>
      </c>
      <c r="S266" s="227">
        <v>0</v>
      </c>
      <c r="T266" s="228">
        <f>S266*H266</f>
        <v>0</v>
      </c>
      <c r="U266" s="42"/>
      <c r="V266" s="42"/>
      <c r="W266" s="42"/>
      <c r="X266" s="42"/>
      <c r="Y266" s="42"/>
      <c r="Z266" s="42"/>
      <c r="AA266" s="42"/>
      <c r="AB266" s="42"/>
      <c r="AC266" s="42"/>
      <c r="AD266" s="42"/>
      <c r="AE266" s="42"/>
      <c r="AR266" s="229" t="s">
        <v>362</v>
      </c>
      <c r="AT266" s="229" t="s">
        <v>230</v>
      </c>
      <c r="AU266" s="229" t="s">
        <v>92</v>
      </c>
      <c r="AY266" s="20" t="s">
        <v>228</v>
      </c>
      <c r="BE266" s="230">
        <f>IF(N266="základní",J266,0)</f>
        <v>0</v>
      </c>
      <c r="BF266" s="230">
        <f>IF(N266="snížená",J266,0)</f>
        <v>0</v>
      </c>
      <c r="BG266" s="230">
        <f>IF(N266="zákl. přenesená",J266,0)</f>
        <v>0</v>
      </c>
      <c r="BH266" s="230">
        <f>IF(N266="sníž. přenesená",J266,0)</f>
        <v>0</v>
      </c>
      <c r="BI266" s="230">
        <f>IF(N266="nulová",J266,0)</f>
        <v>0</v>
      </c>
      <c r="BJ266" s="20" t="s">
        <v>90</v>
      </c>
      <c r="BK266" s="230">
        <f>ROUND(I266*H266,2)</f>
        <v>0</v>
      </c>
      <c r="BL266" s="20" t="s">
        <v>362</v>
      </c>
      <c r="BM266" s="229" t="s">
        <v>4660</v>
      </c>
    </row>
    <row r="267" s="2" customFormat="1">
      <c r="A267" s="42"/>
      <c r="B267" s="43"/>
      <c r="C267" s="44"/>
      <c r="D267" s="231" t="s">
        <v>236</v>
      </c>
      <c r="E267" s="44"/>
      <c r="F267" s="232" t="s">
        <v>4661</v>
      </c>
      <c r="G267" s="44"/>
      <c r="H267" s="44"/>
      <c r="I267" s="233"/>
      <c r="J267" s="44"/>
      <c r="K267" s="44"/>
      <c r="L267" s="48"/>
      <c r="M267" s="234"/>
      <c r="N267" s="235"/>
      <c r="O267" s="88"/>
      <c r="P267" s="88"/>
      <c r="Q267" s="88"/>
      <c r="R267" s="88"/>
      <c r="S267" s="88"/>
      <c r="T267" s="89"/>
      <c r="U267" s="42"/>
      <c r="V267" s="42"/>
      <c r="W267" s="42"/>
      <c r="X267" s="42"/>
      <c r="Y267" s="42"/>
      <c r="Z267" s="42"/>
      <c r="AA267" s="42"/>
      <c r="AB267" s="42"/>
      <c r="AC267" s="42"/>
      <c r="AD267" s="42"/>
      <c r="AE267" s="42"/>
      <c r="AT267" s="20" t="s">
        <v>236</v>
      </c>
      <c r="AU267" s="20" t="s">
        <v>92</v>
      </c>
    </row>
    <row r="268" s="2" customFormat="1" ht="16.5" customHeight="1">
      <c r="A268" s="42"/>
      <c r="B268" s="43"/>
      <c r="C268" s="218" t="s">
        <v>1088</v>
      </c>
      <c r="D268" s="218" t="s">
        <v>230</v>
      </c>
      <c r="E268" s="219" t="s">
        <v>4662</v>
      </c>
      <c r="F268" s="220" t="s">
        <v>4663</v>
      </c>
      <c r="G268" s="221" t="s">
        <v>410</v>
      </c>
      <c r="H268" s="222">
        <v>2</v>
      </c>
      <c r="I268" s="223"/>
      <c r="J268" s="224">
        <f>ROUND(I268*H268,2)</f>
        <v>0</v>
      </c>
      <c r="K268" s="220" t="s">
        <v>281</v>
      </c>
      <c r="L268" s="48"/>
      <c r="M268" s="225" t="s">
        <v>44</v>
      </c>
      <c r="N268" s="226" t="s">
        <v>53</v>
      </c>
      <c r="O268" s="88"/>
      <c r="P268" s="227">
        <f>O268*H268</f>
        <v>0</v>
      </c>
      <c r="Q268" s="227">
        <v>0.0018600000000000001</v>
      </c>
      <c r="R268" s="227">
        <f>Q268*H268</f>
        <v>0.0037200000000000002</v>
      </c>
      <c r="S268" s="227">
        <v>0</v>
      </c>
      <c r="T268" s="228">
        <f>S268*H268</f>
        <v>0</v>
      </c>
      <c r="U268" s="42"/>
      <c r="V268" s="42"/>
      <c r="W268" s="42"/>
      <c r="X268" s="42"/>
      <c r="Y268" s="42"/>
      <c r="Z268" s="42"/>
      <c r="AA268" s="42"/>
      <c r="AB268" s="42"/>
      <c r="AC268" s="42"/>
      <c r="AD268" s="42"/>
      <c r="AE268" s="42"/>
      <c r="AR268" s="229" t="s">
        <v>362</v>
      </c>
      <c r="AT268" s="229" t="s">
        <v>230</v>
      </c>
      <c r="AU268" s="229" t="s">
        <v>92</v>
      </c>
      <c r="AY268" s="20" t="s">
        <v>228</v>
      </c>
      <c r="BE268" s="230">
        <f>IF(N268="základní",J268,0)</f>
        <v>0</v>
      </c>
      <c r="BF268" s="230">
        <f>IF(N268="snížená",J268,0)</f>
        <v>0</v>
      </c>
      <c r="BG268" s="230">
        <f>IF(N268="zákl. přenesená",J268,0)</f>
        <v>0</v>
      </c>
      <c r="BH268" s="230">
        <f>IF(N268="sníž. přenesená",J268,0)</f>
        <v>0</v>
      </c>
      <c r="BI268" s="230">
        <f>IF(N268="nulová",J268,0)</f>
        <v>0</v>
      </c>
      <c r="BJ268" s="20" t="s">
        <v>90</v>
      </c>
      <c r="BK268" s="230">
        <f>ROUND(I268*H268,2)</f>
        <v>0</v>
      </c>
      <c r="BL268" s="20" t="s">
        <v>362</v>
      </c>
      <c r="BM268" s="229" t="s">
        <v>4664</v>
      </c>
    </row>
    <row r="269" s="2" customFormat="1" ht="16.5" customHeight="1">
      <c r="A269" s="42"/>
      <c r="B269" s="43"/>
      <c r="C269" s="218" t="s">
        <v>1739</v>
      </c>
      <c r="D269" s="218" t="s">
        <v>230</v>
      </c>
      <c r="E269" s="219" t="s">
        <v>4665</v>
      </c>
      <c r="F269" s="220" t="s">
        <v>4666</v>
      </c>
      <c r="G269" s="221" t="s">
        <v>410</v>
      </c>
      <c r="H269" s="222">
        <v>1</v>
      </c>
      <c r="I269" s="223"/>
      <c r="J269" s="224">
        <f>ROUND(I269*H269,2)</f>
        <v>0</v>
      </c>
      <c r="K269" s="220" t="s">
        <v>234</v>
      </c>
      <c r="L269" s="48"/>
      <c r="M269" s="225" t="s">
        <v>44</v>
      </c>
      <c r="N269" s="226" t="s">
        <v>53</v>
      </c>
      <c r="O269" s="88"/>
      <c r="P269" s="227">
        <f>O269*H269</f>
        <v>0</v>
      </c>
      <c r="Q269" s="227">
        <v>0.00071000000000000002</v>
      </c>
      <c r="R269" s="227">
        <f>Q269*H269</f>
        <v>0.00071000000000000002</v>
      </c>
      <c r="S269" s="227">
        <v>0</v>
      </c>
      <c r="T269" s="228">
        <f>S269*H269</f>
        <v>0</v>
      </c>
      <c r="U269" s="42"/>
      <c r="V269" s="42"/>
      <c r="W269" s="42"/>
      <c r="X269" s="42"/>
      <c r="Y269" s="42"/>
      <c r="Z269" s="42"/>
      <c r="AA269" s="42"/>
      <c r="AB269" s="42"/>
      <c r="AC269" s="42"/>
      <c r="AD269" s="42"/>
      <c r="AE269" s="42"/>
      <c r="AR269" s="229" t="s">
        <v>362</v>
      </c>
      <c r="AT269" s="229" t="s">
        <v>230</v>
      </c>
      <c r="AU269" s="229" t="s">
        <v>92</v>
      </c>
      <c r="AY269" s="20" t="s">
        <v>228</v>
      </c>
      <c r="BE269" s="230">
        <f>IF(N269="základní",J269,0)</f>
        <v>0</v>
      </c>
      <c r="BF269" s="230">
        <f>IF(N269="snížená",J269,0)</f>
        <v>0</v>
      </c>
      <c r="BG269" s="230">
        <f>IF(N269="zákl. přenesená",J269,0)</f>
        <v>0</v>
      </c>
      <c r="BH269" s="230">
        <f>IF(N269="sníž. přenesená",J269,0)</f>
        <v>0</v>
      </c>
      <c r="BI269" s="230">
        <f>IF(N269="nulová",J269,0)</f>
        <v>0</v>
      </c>
      <c r="BJ269" s="20" t="s">
        <v>90</v>
      </c>
      <c r="BK269" s="230">
        <f>ROUND(I269*H269,2)</f>
        <v>0</v>
      </c>
      <c r="BL269" s="20" t="s">
        <v>362</v>
      </c>
      <c r="BM269" s="229" t="s">
        <v>4667</v>
      </c>
    </row>
    <row r="270" s="2" customFormat="1">
      <c r="A270" s="42"/>
      <c r="B270" s="43"/>
      <c r="C270" s="44"/>
      <c r="D270" s="231" t="s">
        <v>236</v>
      </c>
      <c r="E270" s="44"/>
      <c r="F270" s="232" t="s">
        <v>4668</v>
      </c>
      <c r="G270" s="44"/>
      <c r="H270" s="44"/>
      <c r="I270" s="233"/>
      <c r="J270" s="44"/>
      <c r="K270" s="44"/>
      <c r="L270" s="48"/>
      <c r="M270" s="234"/>
      <c r="N270" s="235"/>
      <c r="O270" s="88"/>
      <c r="P270" s="88"/>
      <c r="Q270" s="88"/>
      <c r="R270" s="88"/>
      <c r="S270" s="88"/>
      <c r="T270" s="89"/>
      <c r="U270" s="42"/>
      <c r="V270" s="42"/>
      <c r="W270" s="42"/>
      <c r="X270" s="42"/>
      <c r="Y270" s="42"/>
      <c r="Z270" s="42"/>
      <c r="AA270" s="42"/>
      <c r="AB270" s="42"/>
      <c r="AC270" s="42"/>
      <c r="AD270" s="42"/>
      <c r="AE270" s="42"/>
      <c r="AT270" s="20" t="s">
        <v>236</v>
      </c>
      <c r="AU270" s="20" t="s">
        <v>92</v>
      </c>
    </row>
    <row r="271" s="2" customFormat="1" ht="16.5" customHeight="1">
      <c r="A271" s="42"/>
      <c r="B271" s="43"/>
      <c r="C271" s="218" t="s">
        <v>1743</v>
      </c>
      <c r="D271" s="218" t="s">
        <v>230</v>
      </c>
      <c r="E271" s="219" t="s">
        <v>4669</v>
      </c>
      <c r="F271" s="220" t="s">
        <v>4670</v>
      </c>
      <c r="G271" s="221" t="s">
        <v>410</v>
      </c>
      <c r="H271" s="222">
        <v>1</v>
      </c>
      <c r="I271" s="223"/>
      <c r="J271" s="224">
        <f>ROUND(I271*H271,2)</f>
        <v>0</v>
      </c>
      <c r="K271" s="220" t="s">
        <v>281</v>
      </c>
      <c r="L271" s="48"/>
      <c r="M271" s="225" t="s">
        <v>44</v>
      </c>
      <c r="N271" s="226" t="s">
        <v>53</v>
      </c>
      <c r="O271" s="88"/>
      <c r="P271" s="227">
        <f>O271*H271</f>
        <v>0</v>
      </c>
      <c r="Q271" s="227">
        <v>0.00014999999999999999</v>
      </c>
      <c r="R271" s="227">
        <f>Q271*H271</f>
        <v>0.00014999999999999999</v>
      </c>
      <c r="S271" s="227">
        <v>0</v>
      </c>
      <c r="T271" s="228">
        <f>S271*H271</f>
        <v>0</v>
      </c>
      <c r="U271" s="42"/>
      <c r="V271" s="42"/>
      <c r="W271" s="42"/>
      <c r="X271" s="42"/>
      <c r="Y271" s="42"/>
      <c r="Z271" s="42"/>
      <c r="AA271" s="42"/>
      <c r="AB271" s="42"/>
      <c r="AC271" s="42"/>
      <c r="AD271" s="42"/>
      <c r="AE271" s="42"/>
      <c r="AR271" s="229" t="s">
        <v>362</v>
      </c>
      <c r="AT271" s="229" t="s">
        <v>230</v>
      </c>
      <c r="AU271" s="229" t="s">
        <v>92</v>
      </c>
      <c r="AY271" s="20" t="s">
        <v>228</v>
      </c>
      <c r="BE271" s="230">
        <f>IF(N271="základní",J271,0)</f>
        <v>0</v>
      </c>
      <c r="BF271" s="230">
        <f>IF(N271="snížená",J271,0)</f>
        <v>0</v>
      </c>
      <c r="BG271" s="230">
        <f>IF(N271="zákl. přenesená",J271,0)</f>
        <v>0</v>
      </c>
      <c r="BH271" s="230">
        <f>IF(N271="sníž. přenesená",J271,0)</f>
        <v>0</v>
      </c>
      <c r="BI271" s="230">
        <f>IF(N271="nulová",J271,0)</f>
        <v>0</v>
      </c>
      <c r="BJ271" s="20" t="s">
        <v>90</v>
      </c>
      <c r="BK271" s="230">
        <f>ROUND(I271*H271,2)</f>
        <v>0</v>
      </c>
      <c r="BL271" s="20" t="s">
        <v>362</v>
      </c>
      <c r="BM271" s="229" t="s">
        <v>4671</v>
      </c>
    </row>
    <row r="272" s="2" customFormat="1" ht="24.15" customHeight="1">
      <c r="A272" s="42"/>
      <c r="B272" s="43"/>
      <c r="C272" s="218" t="s">
        <v>1746</v>
      </c>
      <c r="D272" s="218" t="s">
        <v>230</v>
      </c>
      <c r="E272" s="219" t="s">
        <v>4672</v>
      </c>
      <c r="F272" s="220" t="s">
        <v>4673</v>
      </c>
      <c r="G272" s="221" t="s">
        <v>4410</v>
      </c>
      <c r="H272" s="222">
        <v>2</v>
      </c>
      <c r="I272" s="223"/>
      <c r="J272" s="224">
        <f>ROUND(I272*H272,2)</f>
        <v>0</v>
      </c>
      <c r="K272" s="220" t="s">
        <v>281</v>
      </c>
      <c r="L272" s="48"/>
      <c r="M272" s="225" t="s">
        <v>44</v>
      </c>
      <c r="N272" s="226" t="s">
        <v>53</v>
      </c>
      <c r="O272" s="88"/>
      <c r="P272" s="227">
        <f>O272*H272</f>
        <v>0</v>
      </c>
      <c r="Q272" s="227">
        <v>0.028199999999999999</v>
      </c>
      <c r="R272" s="227">
        <f>Q272*H272</f>
        <v>0.056399999999999999</v>
      </c>
      <c r="S272" s="227">
        <v>0</v>
      </c>
      <c r="T272" s="228">
        <f>S272*H272</f>
        <v>0</v>
      </c>
      <c r="U272" s="42"/>
      <c r="V272" s="42"/>
      <c r="W272" s="42"/>
      <c r="X272" s="42"/>
      <c r="Y272" s="42"/>
      <c r="Z272" s="42"/>
      <c r="AA272" s="42"/>
      <c r="AB272" s="42"/>
      <c r="AC272" s="42"/>
      <c r="AD272" s="42"/>
      <c r="AE272" s="42"/>
      <c r="AR272" s="229" t="s">
        <v>362</v>
      </c>
      <c r="AT272" s="229" t="s">
        <v>230</v>
      </c>
      <c r="AU272" s="229" t="s">
        <v>92</v>
      </c>
      <c r="AY272" s="20" t="s">
        <v>228</v>
      </c>
      <c r="BE272" s="230">
        <f>IF(N272="základní",J272,0)</f>
        <v>0</v>
      </c>
      <c r="BF272" s="230">
        <f>IF(N272="snížená",J272,0)</f>
        <v>0</v>
      </c>
      <c r="BG272" s="230">
        <f>IF(N272="zákl. přenesená",J272,0)</f>
        <v>0</v>
      </c>
      <c r="BH272" s="230">
        <f>IF(N272="sníž. přenesená",J272,0)</f>
        <v>0</v>
      </c>
      <c r="BI272" s="230">
        <f>IF(N272="nulová",J272,0)</f>
        <v>0</v>
      </c>
      <c r="BJ272" s="20" t="s">
        <v>90</v>
      </c>
      <c r="BK272" s="230">
        <f>ROUND(I272*H272,2)</f>
        <v>0</v>
      </c>
      <c r="BL272" s="20" t="s">
        <v>362</v>
      </c>
      <c r="BM272" s="229" t="s">
        <v>4674</v>
      </c>
    </row>
    <row r="273" s="2" customFormat="1">
      <c r="A273" s="42"/>
      <c r="B273" s="43"/>
      <c r="C273" s="44"/>
      <c r="D273" s="238" t="s">
        <v>328</v>
      </c>
      <c r="E273" s="44"/>
      <c r="F273" s="279" t="s">
        <v>4675</v>
      </c>
      <c r="G273" s="44"/>
      <c r="H273" s="44"/>
      <c r="I273" s="233"/>
      <c r="J273" s="44"/>
      <c r="K273" s="44"/>
      <c r="L273" s="48"/>
      <c r="M273" s="234"/>
      <c r="N273" s="235"/>
      <c r="O273" s="88"/>
      <c r="P273" s="88"/>
      <c r="Q273" s="88"/>
      <c r="R273" s="88"/>
      <c r="S273" s="88"/>
      <c r="T273" s="89"/>
      <c r="U273" s="42"/>
      <c r="V273" s="42"/>
      <c r="W273" s="42"/>
      <c r="X273" s="42"/>
      <c r="Y273" s="42"/>
      <c r="Z273" s="42"/>
      <c r="AA273" s="42"/>
      <c r="AB273" s="42"/>
      <c r="AC273" s="42"/>
      <c r="AD273" s="42"/>
      <c r="AE273" s="42"/>
      <c r="AT273" s="20" t="s">
        <v>328</v>
      </c>
      <c r="AU273" s="20" t="s">
        <v>92</v>
      </c>
    </row>
    <row r="274" s="2" customFormat="1" ht="24.15" customHeight="1">
      <c r="A274" s="42"/>
      <c r="B274" s="43"/>
      <c r="C274" s="218" t="s">
        <v>1752</v>
      </c>
      <c r="D274" s="218" t="s">
        <v>230</v>
      </c>
      <c r="E274" s="219" t="s">
        <v>4676</v>
      </c>
      <c r="F274" s="220" t="s">
        <v>4677</v>
      </c>
      <c r="G274" s="221" t="s">
        <v>4410</v>
      </c>
      <c r="H274" s="222">
        <v>1</v>
      </c>
      <c r="I274" s="223"/>
      <c r="J274" s="224">
        <f>ROUND(I274*H274,2)</f>
        <v>0</v>
      </c>
      <c r="K274" s="220" t="s">
        <v>281</v>
      </c>
      <c r="L274" s="48"/>
      <c r="M274" s="225" t="s">
        <v>44</v>
      </c>
      <c r="N274" s="226" t="s">
        <v>53</v>
      </c>
      <c r="O274" s="88"/>
      <c r="P274" s="227">
        <f>O274*H274</f>
        <v>0</v>
      </c>
      <c r="Q274" s="227">
        <v>0.028199999999999999</v>
      </c>
      <c r="R274" s="227">
        <f>Q274*H274</f>
        <v>0.028199999999999999</v>
      </c>
      <c r="S274" s="227">
        <v>0</v>
      </c>
      <c r="T274" s="228">
        <f>S274*H274</f>
        <v>0</v>
      </c>
      <c r="U274" s="42"/>
      <c r="V274" s="42"/>
      <c r="W274" s="42"/>
      <c r="X274" s="42"/>
      <c r="Y274" s="42"/>
      <c r="Z274" s="42"/>
      <c r="AA274" s="42"/>
      <c r="AB274" s="42"/>
      <c r="AC274" s="42"/>
      <c r="AD274" s="42"/>
      <c r="AE274" s="42"/>
      <c r="AR274" s="229" t="s">
        <v>362</v>
      </c>
      <c r="AT274" s="229" t="s">
        <v>230</v>
      </c>
      <c r="AU274" s="229" t="s">
        <v>92</v>
      </c>
      <c r="AY274" s="20" t="s">
        <v>228</v>
      </c>
      <c r="BE274" s="230">
        <f>IF(N274="základní",J274,0)</f>
        <v>0</v>
      </c>
      <c r="BF274" s="230">
        <f>IF(N274="snížená",J274,0)</f>
        <v>0</v>
      </c>
      <c r="BG274" s="230">
        <f>IF(N274="zákl. přenesená",J274,0)</f>
        <v>0</v>
      </c>
      <c r="BH274" s="230">
        <f>IF(N274="sníž. přenesená",J274,0)</f>
        <v>0</v>
      </c>
      <c r="BI274" s="230">
        <f>IF(N274="nulová",J274,0)</f>
        <v>0</v>
      </c>
      <c r="BJ274" s="20" t="s">
        <v>90</v>
      </c>
      <c r="BK274" s="230">
        <f>ROUND(I274*H274,2)</f>
        <v>0</v>
      </c>
      <c r="BL274" s="20" t="s">
        <v>362</v>
      </c>
      <c r="BM274" s="229" t="s">
        <v>4678</v>
      </c>
    </row>
    <row r="275" s="2" customFormat="1">
      <c r="A275" s="42"/>
      <c r="B275" s="43"/>
      <c r="C275" s="44"/>
      <c r="D275" s="238" t="s">
        <v>328</v>
      </c>
      <c r="E275" s="44"/>
      <c r="F275" s="279" t="s">
        <v>4679</v>
      </c>
      <c r="G275" s="44"/>
      <c r="H275" s="44"/>
      <c r="I275" s="233"/>
      <c r="J275" s="44"/>
      <c r="K275" s="44"/>
      <c r="L275" s="48"/>
      <c r="M275" s="234"/>
      <c r="N275" s="235"/>
      <c r="O275" s="88"/>
      <c r="P275" s="88"/>
      <c r="Q275" s="88"/>
      <c r="R275" s="88"/>
      <c r="S275" s="88"/>
      <c r="T275" s="89"/>
      <c r="U275" s="42"/>
      <c r="V275" s="42"/>
      <c r="W275" s="42"/>
      <c r="X275" s="42"/>
      <c r="Y275" s="42"/>
      <c r="Z275" s="42"/>
      <c r="AA275" s="42"/>
      <c r="AB275" s="42"/>
      <c r="AC275" s="42"/>
      <c r="AD275" s="42"/>
      <c r="AE275" s="42"/>
      <c r="AT275" s="20" t="s">
        <v>328</v>
      </c>
      <c r="AU275" s="20" t="s">
        <v>92</v>
      </c>
    </row>
    <row r="276" s="2" customFormat="1" ht="16.5" customHeight="1">
      <c r="A276" s="42"/>
      <c r="B276" s="43"/>
      <c r="C276" s="218" t="s">
        <v>1758</v>
      </c>
      <c r="D276" s="218" t="s">
        <v>230</v>
      </c>
      <c r="E276" s="219" t="s">
        <v>4680</v>
      </c>
      <c r="F276" s="220" t="s">
        <v>4681</v>
      </c>
      <c r="G276" s="221" t="s">
        <v>410</v>
      </c>
      <c r="H276" s="222">
        <v>1</v>
      </c>
      <c r="I276" s="223"/>
      <c r="J276" s="224">
        <f>ROUND(I276*H276,2)</f>
        <v>0</v>
      </c>
      <c r="K276" s="220" t="s">
        <v>281</v>
      </c>
      <c r="L276" s="48"/>
      <c r="M276" s="225" t="s">
        <v>44</v>
      </c>
      <c r="N276" s="226" t="s">
        <v>53</v>
      </c>
      <c r="O276" s="88"/>
      <c r="P276" s="227">
        <f>O276*H276</f>
        <v>0</v>
      </c>
      <c r="Q276" s="227">
        <v>0.0085900000000000004</v>
      </c>
      <c r="R276" s="227">
        <f>Q276*H276</f>
        <v>0.0085900000000000004</v>
      </c>
      <c r="S276" s="227">
        <v>0</v>
      </c>
      <c r="T276" s="228">
        <f>S276*H276</f>
        <v>0</v>
      </c>
      <c r="U276" s="42"/>
      <c r="V276" s="42"/>
      <c r="W276" s="42"/>
      <c r="X276" s="42"/>
      <c r="Y276" s="42"/>
      <c r="Z276" s="42"/>
      <c r="AA276" s="42"/>
      <c r="AB276" s="42"/>
      <c r="AC276" s="42"/>
      <c r="AD276" s="42"/>
      <c r="AE276" s="42"/>
      <c r="AR276" s="229" t="s">
        <v>362</v>
      </c>
      <c r="AT276" s="229" t="s">
        <v>230</v>
      </c>
      <c r="AU276" s="229" t="s">
        <v>92</v>
      </c>
      <c r="AY276" s="20" t="s">
        <v>228</v>
      </c>
      <c r="BE276" s="230">
        <f>IF(N276="základní",J276,0)</f>
        <v>0</v>
      </c>
      <c r="BF276" s="230">
        <f>IF(N276="snížená",J276,0)</f>
        <v>0</v>
      </c>
      <c r="BG276" s="230">
        <f>IF(N276="zákl. přenesená",J276,0)</f>
        <v>0</v>
      </c>
      <c r="BH276" s="230">
        <f>IF(N276="sníž. přenesená",J276,0)</f>
        <v>0</v>
      </c>
      <c r="BI276" s="230">
        <f>IF(N276="nulová",J276,0)</f>
        <v>0</v>
      </c>
      <c r="BJ276" s="20" t="s">
        <v>90</v>
      </c>
      <c r="BK276" s="230">
        <f>ROUND(I276*H276,2)</f>
        <v>0</v>
      </c>
      <c r="BL276" s="20" t="s">
        <v>362</v>
      </c>
      <c r="BM276" s="229" t="s">
        <v>4682</v>
      </c>
    </row>
    <row r="277" s="2" customFormat="1" ht="16.5" customHeight="1">
      <c r="A277" s="42"/>
      <c r="B277" s="43"/>
      <c r="C277" s="218" t="s">
        <v>1761</v>
      </c>
      <c r="D277" s="218" t="s">
        <v>230</v>
      </c>
      <c r="E277" s="219" t="s">
        <v>4683</v>
      </c>
      <c r="F277" s="220" t="s">
        <v>4684</v>
      </c>
      <c r="G277" s="221" t="s">
        <v>410</v>
      </c>
      <c r="H277" s="222">
        <v>7</v>
      </c>
      <c r="I277" s="223"/>
      <c r="J277" s="224">
        <f>ROUND(I277*H277,2)</f>
        <v>0</v>
      </c>
      <c r="K277" s="220" t="s">
        <v>281</v>
      </c>
      <c r="L277" s="48"/>
      <c r="M277" s="225" t="s">
        <v>44</v>
      </c>
      <c r="N277" s="226" t="s">
        <v>53</v>
      </c>
      <c r="O277" s="88"/>
      <c r="P277" s="227">
        <f>O277*H277</f>
        <v>0</v>
      </c>
      <c r="Q277" s="227">
        <v>0.00062</v>
      </c>
      <c r="R277" s="227">
        <f>Q277*H277</f>
        <v>0.0043400000000000001</v>
      </c>
      <c r="S277" s="227">
        <v>0</v>
      </c>
      <c r="T277" s="228">
        <f>S277*H277</f>
        <v>0</v>
      </c>
      <c r="U277" s="42"/>
      <c r="V277" s="42"/>
      <c r="W277" s="42"/>
      <c r="X277" s="42"/>
      <c r="Y277" s="42"/>
      <c r="Z277" s="42"/>
      <c r="AA277" s="42"/>
      <c r="AB277" s="42"/>
      <c r="AC277" s="42"/>
      <c r="AD277" s="42"/>
      <c r="AE277" s="42"/>
      <c r="AR277" s="229" t="s">
        <v>362</v>
      </c>
      <c r="AT277" s="229" t="s">
        <v>230</v>
      </c>
      <c r="AU277" s="229" t="s">
        <v>92</v>
      </c>
      <c r="AY277" s="20" t="s">
        <v>228</v>
      </c>
      <c r="BE277" s="230">
        <f>IF(N277="základní",J277,0)</f>
        <v>0</v>
      </c>
      <c r="BF277" s="230">
        <f>IF(N277="snížená",J277,0)</f>
        <v>0</v>
      </c>
      <c r="BG277" s="230">
        <f>IF(N277="zákl. přenesená",J277,0)</f>
        <v>0</v>
      </c>
      <c r="BH277" s="230">
        <f>IF(N277="sníž. přenesená",J277,0)</f>
        <v>0</v>
      </c>
      <c r="BI277" s="230">
        <f>IF(N277="nulová",J277,0)</f>
        <v>0</v>
      </c>
      <c r="BJ277" s="20" t="s">
        <v>90</v>
      </c>
      <c r="BK277" s="230">
        <f>ROUND(I277*H277,2)</f>
        <v>0</v>
      </c>
      <c r="BL277" s="20" t="s">
        <v>362</v>
      </c>
      <c r="BM277" s="229" t="s">
        <v>4685</v>
      </c>
    </row>
    <row r="278" s="2" customFormat="1" ht="24.15" customHeight="1">
      <c r="A278" s="42"/>
      <c r="B278" s="43"/>
      <c r="C278" s="218" t="s">
        <v>1764</v>
      </c>
      <c r="D278" s="218" t="s">
        <v>230</v>
      </c>
      <c r="E278" s="219" t="s">
        <v>4686</v>
      </c>
      <c r="F278" s="220" t="s">
        <v>4687</v>
      </c>
      <c r="G278" s="221" t="s">
        <v>410</v>
      </c>
      <c r="H278" s="222">
        <v>3</v>
      </c>
      <c r="I278" s="223"/>
      <c r="J278" s="224">
        <f>ROUND(I278*H278,2)</f>
        <v>0</v>
      </c>
      <c r="K278" s="220" t="s">
        <v>234</v>
      </c>
      <c r="L278" s="48"/>
      <c r="M278" s="225" t="s">
        <v>44</v>
      </c>
      <c r="N278" s="226" t="s">
        <v>53</v>
      </c>
      <c r="O278" s="88"/>
      <c r="P278" s="227">
        <f>O278*H278</f>
        <v>0</v>
      </c>
      <c r="Q278" s="227">
        <v>0.00055999999999999995</v>
      </c>
      <c r="R278" s="227">
        <f>Q278*H278</f>
        <v>0.0016799999999999999</v>
      </c>
      <c r="S278" s="227">
        <v>0</v>
      </c>
      <c r="T278" s="228">
        <f>S278*H278</f>
        <v>0</v>
      </c>
      <c r="U278" s="42"/>
      <c r="V278" s="42"/>
      <c r="W278" s="42"/>
      <c r="X278" s="42"/>
      <c r="Y278" s="42"/>
      <c r="Z278" s="42"/>
      <c r="AA278" s="42"/>
      <c r="AB278" s="42"/>
      <c r="AC278" s="42"/>
      <c r="AD278" s="42"/>
      <c r="AE278" s="42"/>
      <c r="AR278" s="229" t="s">
        <v>362</v>
      </c>
      <c r="AT278" s="229" t="s">
        <v>230</v>
      </c>
      <c r="AU278" s="229" t="s">
        <v>92</v>
      </c>
      <c r="AY278" s="20" t="s">
        <v>228</v>
      </c>
      <c r="BE278" s="230">
        <f>IF(N278="základní",J278,0)</f>
        <v>0</v>
      </c>
      <c r="BF278" s="230">
        <f>IF(N278="snížená",J278,0)</f>
        <v>0</v>
      </c>
      <c r="BG278" s="230">
        <f>IF(N278="zákl. přenesená",J278,0)</f>
        <v>0</v>
      </c>
      <c r="BH278" s="230">
        <f>IF(N278="sníž. přenesená",J278,0)</f>
        <v>0</v>
      </c>
      <c r="BI278" s="230">
        <f>IF(N278="nulová",J278,0)</f>
        <v>0</v>
      </c>
      <c r="BJ278" s="20" t="s">
        <v>90</v>
      </c>
      <c r="BK278" s="230">
        <f>ROUND(I278*H278,2)</f>
        <v>0</v>
      </c>
      <c r="BL278" s="20" t="s">
        <v>362</v>
      </c>
      <c r="BM278" s="229" t="s">
        <v>4688</v>
      </c>
    </row>
    <row r="279" s="2" customFormat="1">
      <c r="A279" s="42"/>
      <c r="B279" s="43"/>
      <c r="C279" s="44"/>
      <c r="D279" s="231" t="s">
        <v>236</v>
      </c>
      <c r="E279" s="44"/>
      <c r="F279" s="232" t="s">
        <v>4689</v>
      </c>
      <c r="G279" s="44"/>
      <c r="H279" s="44"/>
      <c r="I279" s="233"/>
      <c r="J279" s="44"/>
      <c r="K279" s="44"/>
      <c r="L279" s="48"/>
      <c r="M279" s="234"/>
      <c r="N279" s="235"/>
      <c r="O279" s="88"/>
      <c r="P279" s="88"/>
      <c r="Q279" s="88"/>
      <c r="R279" s="88"/>
      <c r="S279" s="88"/>
      <c r="T279" s="89"/>
      <c r="U279" s="42"/>
      <c r="V279" s="42"/>
      <c r="W279" s="42"/>
      <c r="X279" s="42"/>
      <c r="Y279" s="42"/>
      <c r="Z279" s="42"/>
      <c r="AA279" s="42"/>
      <c r="AB279" s="42"/>
      <c r="AC279" s="42"/>
      <c r="AD279" s="42"/>
      <c r="AE279" s="42"/>
      <c r="AT279" s="20" t="s">
        <v>236</v>
      </c>
      <c r="AU279" s="20" t="s">
        <v>92</v>
      </c>
    </row>
    <row r="280" s="2" customFormat="1" ht="21.75" customHeight="1">
      <c r="A280" s="42"/>
      <c r="B280" s="43"/>
      <c r="C280" s="218" t="s">
        <v>1769</v>
      </c>
      <c r="D280" s="218" t="s">
        <v>230</v>
      </c>
      <c r="E280" s="219" t="s">
        <v>4690</v>
      </c>
      <c r="F280" s="220" t="s">
        <v>4691</v>
      </c>
      <c r="G280" s="221" t="s">
        <v>410</v>
      </c>
      <c r="H280" s="222">
        <v>1</v>
      </c>
      <c r="I280" s="223"/>
      <c r="J280" s="224">
        <f>ROUND(I280*H280,2)</f>
        <v>0</v>
      </c>
      <c r="K280" s="220" t="s">
        <v>281</v>
      </c>
      <c r="L280" s="48"/>
      <c r="M280" s="225" t="s">
        <v>44</v>
      </c>
      <c r="N280" s="226" t="s">
        <v>53</v>
      </c>
      <c r="O280" s="88"/>
      <c r="P280" s="227">
        <f>O280*H280</f>
        <v>0</v>
      </c>
      <c r="Q280" s="227">
        <v>0.00147</v>
      </c>
      <c r="R280" s="227">
        <f>Q280*H280</f>
        <v>0.00147</v>
      </c>
      <c r="S280" s="227">
        <v>0</v>
      </c>
      <c r="T280" s="228">
        <f>S280*H280</f>
        <v>0</v>
      </c>
      <c r="U280" s="42"/>
      <c r="V280" s="42"/>
      <c r="W280" s="42"/>
      <c r="X280" s="42"/>
      <c r="Y280" s="42"/>
      <c r="Z280" s="42"/>
      <c r="AA280" s="42"/>
      <c r="AB280" s="42"/>
      <c r="AC280" s="42"/>
      <c r="AD280" s="42"/>
      <c r="AE280" s="42"/>
      <c r="AR280" s="229" t="s">
        <v>362</v>
      </c>
      <c r="AT280" s="229" t="s">
        <v>230</v>
      </c>
      <c r="AU280" s="229" t="s">
        <v>92</v>
      </c>
      <c r="AY280" s="20" t="s">
        <v>228</v>
      </c>
      <c r="BE280" s="230">
        <f>IF(N280="základní",J280,0)</f>
        <v>0</v>
      </c>
      <c r="BF280" s="230">
        <f>IF(N280="snížená",J280,0)</f>
        <v>0</v>
      </c>
      <c r="BG280" s="230">
        <f>IF(N280="zákl. přenesená",J280,0)</f>
        <v>0</v>
      </c>
      <c r="BH280" s="230">
        <f>IF(N280="sníž. přenesená",J280,0)</f>
        <v>0</v>
      </c>
      <c r="BI280" s="230">
        <f>IF(N280="nulová",J280,0)</f>
        <v>0</v>
      </c>
      <c r="BJ280" s="20" t="s">
        <v>90</v>
      </c>
      <c r="BK280" s="230">
        <f>ROUND(I280*H280,2)</f>
        <v>0</v>
      </c>
      <c r="BL280" s="20" t="s">
        <v>362</v>
      </c>
      <c r="BM280" s="229" t="s">
        <v>4692</v>
      </c>
    </row>
    <row r="281" s="2" customFormat="1" ht="16.5" customHeight="1">
      <c r="A281" s="42"/>
      <c r="B281" s="43"/>
      <c r="C281" s="218" t="s">
        <v>1774</v>
      </c>
      <c r="D281" s="218" t="s">
        <v>230</v>
      </c>
      <c r="E281" s="219" t="s">
        <v>4693</v>
      </c>
      <c r="F281" s="220" t="s">
        <v>4694</v>
      </c>
      <c r="G281" s="221" t="s">
        <v>410</v>
      </c>
      <c r="H281" s="222">
        <v>1</v>
      </c>
      <c r="I281" s="223"/>
      <c r="J281" s="224">
        <f>ROUND(I281*H281,2)</f>
        <v>0</v>
      </c>
      <c r="K281" s="220" t="s">
        <v>234</v>
      </c>
      <c r="L281" s="48"/>
      <c r="M281" s="225" t="s">
        <v>44</v>
      </c>
      <c r="N281" s="226" t="s">
        <v>53</v>
      </c>
      <c r="O281" s="88"/>
      <c r="P281" s="227">
        <f>O281*H281</f>
        <v>0</v>
      </c>
      <c r="Q281" s="227">
        <v>0.00075000000000000002</v>
      </c>
      <c r="R281" s="227">
        <f>Q281*H281</f>
        <v>0.00075000000000000002</v>
      </c>
      <c r="S281" s="227">
        <v>0</v>
      </c>
      <c r="T281" s="228">
        <f>S281*H281</f>
        <v>0</v>
      </c>
      <c r="U281" s="42"/>
      <c r="V281" s="42"/>
      <c r="W281" s="42"/>
      <c r="X281" s="42"/>
      <c r="Y281" s="42"/>
      <c r="Z281" s="42"/>
      <c r="AA281" s="42"/>
      <c r="AB281" s="42"/>
      <c r="AC281" s="42"/>
      <c r="AD281" s="42"/>
      <c r="AE281" s="42"/>
      <c r="AR281" s="229" t="s">
        <v>362</v>
      </c>
      <c r="AT281" s="229" t="s">
        <v>230</v>
      </c>
      <c r="AU281" s="229" t="s">
        <v>92</v>
      </c>
      <c r="AY281" s="20" t="s">
        <v>228</v>
      </c>
      <c r="BE281" s="230">
        <f>IF(N281="základní",J281,0)</f>
        <v>0</v>
      </c>
      <c r="BF281" s="230">
        <f>IF(N281="snížená",J281,0)</f>
        <v>0</v>
      </c>
      <c r="BG281" s="230">
        <f>IF(N281="zákl. přenesená",J281,0)</f>
        <v>0</v>
      </c>
      <c r="BH281" s="230">
        <f>IF(N281="sníž. přenesená",J281,0)</f>
        <v>0</v>
      </c>
      <c r="BI281" s="230">
        <f>IF(N281="nulová",J281,0)</f>
        <v>0</v>
      </c>
      <c r="BJ281" s="20" t="s">
        <v>90</v>
      </c>
      <c r="BK281" s="230">
        <f>ROUND(I281*H281,2)</f>
        <v>0</v>
      </c>
      <c r="BL281" s="20" t="s">
        <v>362</v>
      </c>
      <c r="BM281" s="229" t="s">
        <v>4695</v>
      </c>
    </row>
    <row r="282" s="2" customFormat="1">
      <c r="A282" s="42"/>
      <c r="B282" s="43"/>
      <c r="C282" s="44"/>
      <c r="D282" s="231" t="s">
        <v>236</v>
      </c>
      <c r="E282" s="44"/>
      <c r="F282" s="232" t="s">
        <v>4696</v>
      </c>
      <c r="G282" s="44"/>
      <c r="H282" s="44"/>
      <c r="I282" s="233"/>
      <c r="J282" s="44"/>
      <c r="K282" s="44"/>
      <c r="L282" s="48"/>
      <c r="M282" s="234"/>
      <c r="N282" s="235"/>
      <c r="O282" s="88"/>
      <c r="P282" s="88"/>
      <c r="Q282" s="88"/>
      <c r="R282" s="88"/>
      <c r="S282" s="88"/>
      <c r="T282" s="89"/>
      <c r="U282" s="42"/>
      <c r="V282" s="42"/>
      <c r="W282" s="42"/>
      <c r="X282" s="42"/>
      <c r="Y282" s="42"/>
      <c r="Z282" s="42"/>
      <c r="AA282" s="42"/>
      <c r="AB282" s="42"/>
      <c r="AC282" s="42"/>
      <c r="AD282" s="42"/>
      <c r="AE282" s="42"/>
      <c r="AT282" s="20" t="s">
        <v>236</v>
      </c>
      <c r="AU282" s="20" t="s">
        <v>92</v>
      </c>
    </row>
    <row r="283" s="2" customFormat="1" ht="24.15" customHeight="1">
      <c r="A283" s="42"/>
      <c r="B283" s="43"/>
      <c r="C283" s="218" t="s">
        <v>1779</v>
      </c>
      <c r="D283" s="218" t="s">
        <v>230</v>
      </c>
      <c r="E283" s="219" t="s">
        <v>4697</v>
      </c>
      <c r="F283" s="220" t="s">
        <v>4698</v>
      </c>
      <c r="G283" s="221" t="s">
        <v>299</v>
      </c>
      <c r="H283" s="222">
        <v>786</v>
      </c>
      <c r="I283" s="223"/>
      <c r="J283" s="224">
        <f>ROUND(I283*H283,2)</f>
        <v>0</v>
      </c>
      <c r="K283" s="220" t="s">
        <v>234</v>
      </c>
      <c r="L283" s="48"/>
      <c r="M283" s="225" t="s">
        <v>44</v>
      </c>
      <c r="N283" s="226" t="s">
        <v>53</v>
      </c>
      <c r="O283" s="88"/>
      <c r="P283" s="227">
        <f>O283*H283</f>
        <v>0</v>
      </c>
      <c r="Q283" s="227">
        <v>0.00019000000000000001</v>
      </c>
      <c r="R283" s="227">
        <f>Q283*H283</f>
        <v>0.14934</v>
      </c>
      <c r="S283" s="227">
        <v>0</v>
      </c>
      <c r="T283" s="228">
        <f>S283*H283</f>
        <v>0</v>
      </c>
      <c r="U283" s="42"/>
      <c r="V283" s="42"/>
      <c r="W283" s="42"/>
      <c r="X283" s="42"/>
      <c r="Y283" s="42"/>
      <c r="Z283" s="42"/>
      <c r="AA283" s="42"/>
      <c r="AB283" s="42"/>
      <c r="AC283" s="42"/>
      <c r="AD283" s="42"/>
      <c r="AE283" s="42"/>
      <c r="AR283" s="229" t="s">
        <v>362</v>
      </c>
      <c r="AT283" s="229" t="s">
        <v>230</v>
      </c>
      <c r="AU283" s="229" t="s">
        <v>92</v>
      </c>
      <c r="AY283" s="20" t="s">
        <v>228</v>
      </c>
      <c r="BE283" s="230">
        <f>IF(N283="základní",J283,0)</f>
        <v>0</v>
      </c>
      <c r="BF283" s="230">
        <f>IF(N283="snížená",J283,0)</f>
        <v>0</v>
      </c>
      <c r="BG283" s="230">
        <f>IF(N283="zákl. přenesená",J283,0)</f>
        <v>0</v>
      </c>
      <c r="BH283" s="230">
        <f>IF(N283="sníž. přenesená",J283,0)</f>
        <v>0</v>
      </c>
      <c r="BI283" s="230">
        <f>IF(N283="nulová",J283,0)</f>
        <v>0</v>
      </c>
      <c r="BJ283" s="20" t="s">
        <v>90</v>
      </c>
      <c r="BK283" s="230">
        <f>ROUND(I283*H283,2)</f>
        <v>0</v>
      </c>
      <c r="BL283" s="20" t="s">
        <v>362</v>
      </c>
      <c r="BM283" s="229" t="s">
        <v>4699</v>
      </c>
    </row>
    <row r="284" s="2" customFormat="1">
      <c r="A284" s="42"/>
      <c r="B284" s="43"/>
      <c r="C284" s="44"/>
      <c r="D284" s="231" t="s">
        <v>236</v>
      </c>
      <c r="E284" s="44"/>
      <c r="F284" s="232" t="s">
        <v>4700</v>
      </c>
      <c r="G284" s="44"/>
      <c r="H284" s="44"/>
      <c r="I284" s="233"/>
      <c r="J284" s="44"/>
      <c r="K284" s="44"/>
      <c r="L284" s="48"/>
      <c r="M284" s="234"/>
      <c r="N284" s="235"/>
      <c r="O284" s="88"/>
      <c r="P284" s="88"/>
      <c r="Q284" s="88"/>
      <c r="R284" s="88"/>
      <c r="S284" s="88"/>
      <c r="T284" s="89"/>
      <c r="U284" s="42"/>
      <c r="V284" s="42"/>
      <c r="W284" s="42"/>
      <c r="X284" s="42"/>
      <c r="Y284" s="42"/>
      <c r="Z284" s="42"/>
      <c r="AA284" s="42"/>
      <c r="AB284" s="42"/>
      <c r="AC284" s="42"/>
      <c r="AD284" s="42"/>
      <c r="AE284" s="42"/>
      <c r="AT284" s="20" t="s">
        <v>236</v>
      </c>
      <c r="AU284" s="20" t="s">
        <v>92</v>
      </c>
    </row>
    <row r="285" s="2" customFormat="1" ht="21.75" customHeight="1">
      <c r="A285" s="42"/>
      <c r="B285" s="43"/>
      <c r="C285" s="218" t="s">
        <v>1788</v>
      </c>
      <c r="D285" s="218" t="s">
        <v>230</v>
      </c>
      <c r="E285" s="219" t="s">
        <v>4701</v>
      </c>
      <c r="F285" s="220" t="s">
        <v>4702</v>
      </c>
      <c r="G285" s="221" t="s">
        <v>299</v>
      </c>
      <c r="H285" s="222">
        <v>853</v>
      </c>
      <c r="I285" s="223"/>
      <c r="J285" s="224">
        <f>ROUND(I285*H285,2)</f>
        <v>0</v>
      </c>
      <c r="K285" s="220" t="s">
        <v>234</v>
      </c>
      <c r="L285" s="48"/>
      <c r="M285" s="225" t="s">
        <v>44</v>
      </c>
      <c r="N285" s="226" t="s">
        <v>53</v>
      </c>
      <c r="O285" s="88"/>
      <c r="P285" s="227">
        <f>O285*H285</f>
        <v>0</v>
      </c>
      <c r="Q285" s="227">
        <v>1.0000000000000001E-05</v>
      </c>
      <c r="R285" s="227">
        <f>Q285*H285</f>
        <v>0.0085300000000000011</v>
      </c>
      <c r="S285" s="227">
        <v>0</v>
      </c>
      <c r="T285" s="228">
        <f>S285*H285</f>
        <v>0</v>
      </c>
      <c r="U285" s="42"/>
      <c r="V285" s="42"/>
      <c r="W285" s="42"/>
      <c r="X285" s="42"/>
      <c r="Y285" s="42"/>
      <c r="Z285" s="42"/>
      <c r="AA285" s="42"/>
      <c r="AB285" s="42"/>
      <c r="AC285" s="42"/>
      <c r="AD285" s="42"/>
      <c r="AE285" s="42"/>
      <c r="AR285" s="229" t="s">
        <v>362</v>
      </c>
      <c r="AT285" s="229" t="s">
        <v>230</v>
      </c>
      <c r="AU285" s="229" t="s">
        <v>92</v>
      </c>
      <c r="AY285" s="20" t="s">
        <v>228</v>
      </c>
      <c r="BE285" s="230">
        <f>IF(N285="základní",J285,0)</f>
        <v>0</v>
      </c>
      <c r="BF285" s="230">
        <f>IF(N285="snížená",J285,0)</f>
        <v>0</v>
      </c>
      <c r="BG285" s="230">
        <f>IF(N285="zákl. přenesená",J285,0)</f>
        <v>0</v>
      </c>
      <c r="BH285" s="230">
        <f>IF(N285="sníž. přenesená",J285,0)</f>
        <v>0</v>
      </c>
      <c r="BI285" s="230">
        <f>IF(N285="nulová",J285,0)</f>
        <v>0</v>
      </c>
      <c r="BJ285" s="20" t="s">
        <v>90</v>
      </c>
      <c r="BK285" s="230">
        <f>ROUND(I285*H285,2)</f>
        <v>0</v>
      </c>
      <c r="BL285" s="20" t="s">
        <v>362</v>
      </c>
      <c r="BM285" s="229" t="s">
        <v>4703</v>
      </c>
    </row>
    <row r="286" s="2" customFormat="1">
      <c r="A286" s="42"/>
      <c r="B286" s="43"/>
      <c r="C286" s="44"/>
      <c r="D286" s="231" t="s">
        <v>236</v>
      </c>
      <c r="E286" s="44"/>
      <c r="F286" s="232" t="s">
        <v>4704</v>
      </c>
      <c r="G286" s="44"/>
      <c r="H286" s="44"/>
      <c r="I286" s="233"/>
      <c r="J286" s="44"/>
      <c r="K286" s="44"/>
      <c r="L286" s="48"/>
      <c r="M286" s="234"/>
      <c r="N286" s="235"/>
      <c r="O286" s="88"/>
      <c r="P286" s="88"/>
      <c r="Q286" s="88"/>
      <c r="R286" s="88"/>
      <c r="S286" s="88"/>
      <c r="T286" s="89"/>
      <c r="U286" s="42"/>
      <c r="V286" s="42"/>
      <c r="W286" s="42"/>
      <c r="X286" s="42"/>
      <c r="Y286" s="42"/>
      <c r="Z286" s="42"/>
      <c r="AA286" s="42"/>
      <c r="AB286" s="42"/>
      <c r="AC286" s="42"/>
      <c r="AD286" s="42"/>
      <c r="AE286" s="42"/>
      <c r="AT286" s="20" t="s">
        <v>236</v>
      </c>
      <c r="AU286" s="20" t="s">
        <v>92</v>
      </c>
    </row>
    <row r="287" s="2" customFormat="1" ht="24.15" customHeight="1">
      <c r="A287" s="42"/>
      <c r="B287" s="43"/>
      <c r="C287" s="218" t="s">
        <v>1798</v>
      </c>
      <c r="D287" s="218" t="s">
        <v>230</v>
      </c>
      <c r="E287" s="219" t="s">
        <v>4705</v>
      </c>
      <c r="F287" s="220" t="s">
        <v>4706</v>
      </c>
      <c r="G287" s="221" t="s">
        <v>299</v>
      </c>
      <c r="H287" s="222">
        <v>67</v>
      </c>
      <c r="I287" s="223"/>
      <c r="J287" s="224">
        <f>ROUND(I287*H287,2)</f>
        <v>0</v>
      </c>
      <c r="K287" s="220" t="s">
        <v>234</v>
      </c>
      <c r="L287" s="48"/>
      <c r="M287" s="225" t="s">
        <v>44</v>
      </c>
      <c r="N287" s="226" t="s">
        <v>53</v>
      </c>
      <c r="O287" s="88"/>
      <c r="P287" s="227">
        <f>O287*H287</f>
        <v>0</v>
      </c>
      <c r="Q287" s="227">
        <v>2.0000000000000002E-05</v>
      </c>
      <c r="R287" s="227">
        <f>Q287*H287</f>
        <v>0.0013400000000000001</v>
      </c>
      <c r="S287" s="227">
        <v>0</v>
      </c>
      <c r="T287" s="228">
        <f>S287*H287</f>
        <v>0</v>
      </c>
      <c r="U287" s="42"/>
      <c r="V287" s="42"/>
      <c r="W287" s="42"/>
      <c r="X287" s="42"/>
      <c r="Y287" s="42"/>
      <c r="Z287" s="42"/>
      <c r="AA287" s="42"/>
      <c r="AB287" s="42"/>
      <c r="AC287" s="42"/>
      <c r="AD287" s="42"/>
      <c r="AE287" s="42"/>
      <c r="AR287" s="229" t="s">
        <v>362</v>
      </c>
      <c r="AT287" s="229" t="s">
        <v>230</v>
      </c>
      <c r="AU287" s="229" t="s">
        <v>92</v>
      </c>
      <c r="AY287" s="20" t="s">
        <v>228</v>
      </c>
      <c r="BE287" s="230">
        <f>IF(N287="základní",J287,0)</f>
        <v>0</v>
      </c>
      <c r="BF287" s="230">
        <f>IF(N287="snížená",J287,0)</f>
        <v>0</v>
      </c>
      <c r="BG287" s="230">
        <f>IF(N287="zákl. přenesená",J287,0)</f>
        <v>0</v>
      </c>
      <c r="BH287" s="230">
        <f>IF(N287="sníž. přenesená",J287,0)</f>
        <v>0</v>
      </c>
      <c r="BI287" s="230">
        <f>IF(N287="nulová",J287,0)</f>
        <v>0</v>
      </c>
      <c r="BJ287" s="20" t="s">
        <v>90</v>
      </c>
      <c r="BK287" s="230">
        <f>ROUND(I287*H287,2)</f>
        <v>0</v>
      </c>
      <c r="BL287" s="20" t="s">
        <v>362</v>
      </c>
      <c r="BM287" s="229" t="s">
        <v>4707</v>
      </c>
    </row>
    <row r="288" s="2" customFormat="1">
      <c r="A288" s="42"/>
      <c r="B288" s="43"/>
      <c r="C288" s="44"/>
      <c r="D288" s="231" t="s">
        <v>236</v>
      </c>
      <c r="E288" s="44"/>
      <c r="F288" s="232" t="s">
        <v>4708</v>
      </c>
      <c r="G288" s="44"/>
      <c r="H288" s="44"/>
      <c r="I288" s="233"/>
      <c r="J288" s="44"/>
      <c r="K288" s="44"/>
      <c r="L288" s="48"/>
      <c r="M288" s="234"/>
      <c r="N288" s="235"/>
      <c r="O288" s="88"/>
      <c r="P288" s="88"/>
      <c r="Q288" s="88"/>
      <c r="R288" s="88"/>
      <c r="S288" s="88"/>
      <c r="T288" s="89"/>
      <c r="U288" s="42"/>
      <c r="V288" s="42"/>
      <c r="W288" s="42"/>
      <c r="X288" s="42"/>
      <c r="Y288" s="42"/>
      <c r="Z288" s="42"/>
      <c r="AA288" s="42"/>
      <c r="AB288" s="42"/>
      <c r="AC288" s="42"/>
      <c r="AD288" s="42"/>
      <c r="AE288" s="42"/>
      <c r="AT288" s="20" t="s">
        <v>236</v>
      </c>
      <c r="AU288" s="20" t="s">
        <v>92</v>
      </c>
    </row>
    <row r="289" s="2" customFormat="1" ht="24.15" customHeight="1">
      <c r="A289" s="42"/>
      <c r="B289" s="43"/>
      <c r="C289" s="218" t="s">
        <v>1806</v>
      </c>
      <c r="D289" s="218" t="s">
        <v>230</v>
      </c>
      <c r="E289" s="219" t="s">
        <v>4709</v>
      </c>
      <c r="F289" s="220" t="s">
        <v>4710</v>
      </c>
      <c r="G289" s="221" t="s">
        <v>280</v>
      </c>
      <c r="H289" s="222">
        <v>1.3720000000000001</v>
      </c>
      <c r="I289" s="223"/>
      <c r="J289" s="224">
        <f>ROUND(I289*H289,2)</f>
        <v>0</v>
      </c>
      <c r="K289" s="220" t="s">
        <v>234</v>
      </c>
      <c r="L289" s="48"/>
      <c r="M289" s="225" t="s">
        <v>44</v>
      </c>
      <c r="N289" s="226" t="s">
        <v>53</v>
      </c>
      <c r="O289" s="88"/>
      <c r="P289" s="227">
        <f>O289*H289</f>
        <v>0</v>
      </c>
      <c r="Q289" s="227">
        <v>0</v>
      </c>
      <c r="R289" s="227">
        <f>Q289*H289</f>
        <v>0</v>
      </c>
      <c r="S289" s="227">
        <v>0</v>
      </c>
      <c r="T289" s="228">
        <f>S289*H289</f>
        <v>0</v>
      </c>
      <c r="U289" s="42"/>
      <c r="V289" s="42"/>
      <c r="W289" s="42"/>
      <c r="X289" s="42"/>
      <c r="Y289" s="42"/>
      <c r="Z289" s="42"/>
      <c r="AA289" s="42"/>
      <c r="AB289" s="42"/>
      <c r="AC289" s="42"/>
      <c r="AD289" s="42"/>
      <c r="AE289" s="42"/>
      <c r="AR289" s="229" t="s">
        <v>362</v>
      </c>
      <c r="AT289" s="229" t="s">
        <v>230</v>
      </c>
      <c r="AU289" s="229" t="s">
        <v>92</v>
      </c>
      <c r="AY289" s="20" t="s">
        <v>228</v>
      </c>
      <c r="BE289" s="230">
        <f>IF(N289="základní",J289,0)</f>
        <v>0</v>
      </c>
      <c r="BF289" s="230">
        <f>IF(N289="snížená",J289,0)</f>
        <v>0</v>
      </c>
      <c r="BG289" s="230">
        <f>IF(N289="zákl. přenesená",J289,0)</f>
        <v>0</v>
      </c>
      <c r="BH289" s="230">
        <f>IF(N289="sníž. přenesená",J289,0)</f>
        <v>0</v>
      </c>
      <c r="BI289" s="230">
        <f>IF(N289="nulová",J289,0)</f>
        <v>0</v>
      </c>
      <c r="BJ289" s="20" t="s">
        <v>90</v>
      </c>
      <c r="BK289" s="230">
        <f>ROUND(I289*H289,2)</f>
        <v>0</v>
      </c>
      <c r="BL289" s="20" t="s">
        <v>362</v>
      </c>
      <c r="BM289" s="229" t="s">
        <v>4711</v>
      </c>
    </row>
    <row r="290" s="2" customFormat="1">
      <c r="A290" s="42"/>
      <c r="B290" s="43"/>
      <c r="C290" s="44"/>
      <c r="D290" s="231" t="s">
        <v>236</v>
      </c>
      <c r="E290" s="44"/>
      <c r="F290" s="232" t="s">
        <v>4712</v>
      </c>
      <c r="G290" s="44"/>
      <c r="H290" s="44"/>
      <c r="I290" s="233"/>
      <c r="J290" s="44"/>
      <c r="K290" s="44"/>
      <c r="L290" s="48"/>
      <c r="M290" s="234"/>
      <c r="N290" s="235"/>
      <c r="O290" s="88"/>
      <c r="P290" s="88"/>
      <c r="Q290" s="88"/>
      <c r="R290" s="88"/>
      <c r="S290" s="88"/>
      <c r="T290" s="89"/>
      <c r="U290" s="42"/>
      <c r="V290" s="42"/>
      <c r="W290" s="42"/>
      <c r="X290" s="42"/>
      <c r="Y290" s="42"/>
      <c r="Z290" s="42"/>
      <c r="AA290" s="42"/>
      <c r="AB290" s="42"/>
      <c r="AC290" s="42"/>
      <c r="AD290" s="42"/>
      <c r="AE290" s="42"/>
      <c r="AT290" s="20" t="s">
        <v>236</v>
      </c>
      <c r="AU290" s="20" t="s">
        <v>92</v>
      </c>
    </row>
    <row r="291" s="12" customFormat="1" ht="22.8" customHeight="1">
      <c r="A291" s="12"/>
      <c r="B291" s="202"/>
      <c r="C291" s="203"/>
      <c r="D291" s="204" t="s">
        <v>81</v>
      </c>
      <c r="E291" s="216" t="s">
        <v>4713</v>
      </c>
      <c r="F291" s="216" t="s">
        <v>4714</v>
      </c>
      <c r="G291" s="203"/>
      <c r="H291" s="203"/>
      <c r="I291" s="206"/>
      <c r="J291" s="217">
        <f>BK291</f>
        <v>0</v>
      </c>
      <c r="K291" s="203"/>
      <c r="L291" s="208"/>
      <c r="M291" s="209"/>
      <c r="N291" s="210"/>
      <c r="O291" s="210"/>
      <c r="P291" s="211">
        <f>SUM(P292:P302)</f>
        <v>0</v>
      </c>
      <c r="Q291" s="210"/>
      <c r="R291" s="211">
        <f>SUM(R292:R302)</f>
        <v>0.097720000000000043</v>
      </c>
      <c r="S291" s="210"/>
      <c r="T291" s="212">
        <f>SUM(T292:T302)</f>
        <v>0</v>
      </c>
      <c r="U291" s="12"/>
      <c r="V291" s="12"/>
      <c r="W291" s="12"/>
      <c r="X291" s="12"/>
      <c r="Y291" s="12"/>
      <c r="Z291" s="12"/>
      <c r="AA291" s="12"/>
      <c r="AB291" s="12"/>
      <c r="AC291" s="12"/>
      <c r="AD291" s="12"/>
      <c r="AE291" s="12"/>
      <c r="AR291" s="213" t="s">
        <v>92</v>
      </c>
      <c r="AT291" s="214" t="s">
        <v>81</v>
      </c>
      <c r="AU291" s="214" t="s">
        <v>90</v>
      </c>
      <c r="AY291" s="213" t="s">
        <v>228</v>
      </c>
      <c r="BK291" s="215">
        <f>SUM(BK292:BK302)</f>
        <v>0</v>
      </c>
    </row>
    <row r="292" s="2" customFormat="1" ht="24.15" customHeight="1">
      <c r="A292" s="42"/>
      <c r="B292" s="43"/>
      <c r="C292" s="218" t="s">
        <v>1812</v>
      </c>
      <c r="D292" s="218" t="s">
        <v>230</v>
      </c>
      <c r="E292" s="219" t="s">
        <v>4715</v>
      </c>
      <c r="F292" s="220" t="s">
        <v>4716</v>
      </c>
      <c r="G292" s="221" t="s">
        <v>4410</v>
      </c>
      <c r="H292" s="222">
        <v>1</v>
      </c>
      <c r="I292" s="223"/>
      <c r="J292" s="224">
        <f>ROUND(I292*H292,2)</f>
        <v>0</v>
      </c>
      <c r="K292" s="220" t="s">
        <v>234</v>
      </c>
      <c r="L292" s="48"/>
      <c r="M292" s="225" t="s">
        <v>44</v>
      </c>
      <c r="N292" s="226" t="s">
        <v>53</v>
      </c>
      <c r="O292" s="88"/>
      <c r="P292" s="227">
        <f>O292*H292</f>
        <v>0</v>
      </c>
      <c r="Q292" s="227">
        <v>0.069510000000000002</v>
      </c>
      <c r="R292" s="227">
        <f>Q292*H292</f>
        <v>0.069510000000000002</v>
      </c>
      <c r="S292" s="227">
        <v>0</v>
      </c>
      <c r="T292" s="228">
        <f>S292*H292</f>
        <v>0</v>
      </c>
      <c r="U292" s="42"/>
      <c r="V292" s="42"/>
      <c r="W292" s="42"/>
      <c r="X292" s="42"/>
      <c r="Y292" s="42"/>
      <c r="Z292" s="42"/>
      <c r="AA292" s="42"/>
      <c r="AB292" s="42"/>
      <c r="AC292" s="42"/>
      <c r="AD292" s="42"/>
      <c r="AE292" s="42"/>
      <c r="AR292" s="229" t="s">
        <v>362</v>
      </c>
      <c r="AT292" s="229" t="s">
        <v>230</v>
      </c>
      <c r="AU292" s="229" t="s">
        <v>92</v>
      </c>
      <c r="AY292" s="20" t="s">
        <v>228</v>
      </c>
      <c r="BE292" s="230">
        <f>IF(N292="základní",J292,0)</f>
        <v>0</v>
      </c>
      <c r="BF292" s="230">
        <f>IF(N292="snížená",J292,0)</f>
        <v>0</v>
      </c>
      <c r="BG292" s="230">
        <f>IF(N292="zákl. přenesená",J292,0)</f>
        <v>0</v>
      </c>
      <c r="BH292" s="230">
        <f>IF(N292="sníž. přenesená",J292,0)</f>
        <v>0</v>
      </c>
      <c r="BI292" s="230">
        <f>IF(N292="nulová",J292,0)</f>
        <v>0</v>
      </c>
      <c r="BJ292" s="20" t="s">
        <v>90</v>
      </c>
      <c r="BK292" s="230">
        <f>ROUND(I292*H292,2)</f>
        <v>0</v>
      </c>
      <c r="BL292" s="20" t="s">
        <v>362</v>
      </c>
      <c r="BM292" s="229" t="s">
        <v>4717</v>
      </c>
    </row>
    <row r="293" s="2" customFormat="1">
      <c r="A293" s="42"/>
      <c r="B293" s="43"/>
      <c r="C293" s="44"/>
      <c r="D293" s="231" t="s">
        <v>236</v>
      </c>
      <c r="E293" s="44"/>
      <c r="F293" s="232" t="s">
        <v>4718</v>
      </c>
      <c r="G293" s="44"/>
      <c r="H293" s="44"/>
      <c r="I293" s="233"/>
      <c r="J293" s="44"/>
      <c r="K293" s="44"/>
      <c r="L293" s="48"/>
      <c r="M293" s="234"/>
      <c r="N293" s="235"/>
      <c r="O293" s="88"/>
      <c r="P293" s="88"/>
      <c r="Q293" s="88"/>
      <c r="R293" s="88"/>
      <c r="S293" s="88"/>
      <c r="T293" s="89"/>
      <c r="U293" s="42"/>
      <c r="V293" s="42"/>
      <c r="W293" s="42"/>
      <c r="X293" s="42"/>
      <c r="Y293" s="42"/>
      <c r="Z293" s="42"/>
      <c r="AA293" s="42"/>
      <c r="AB293" s="42"/>
      <c r="AC293" s="42"/>
      <c r="AD293" s="42"/>
      <c r="AE293" s="42"/>
      <c r="AT293" s="20" t="s">
        <v>236</v>
      </c>
      <c r="AU293" s="20" t="s">
        <v>92</v>
      </c>
    </row>
    <row r="294" s="2" customFormat="1" ht="21.75" customHeight="1">
      <c r="A294" s="42"/>
      <c r="B294" s="43"/>
      <c r="C294" s="218" t="s">
        <v>1817</v>
      </c>
      <c r="D294" s="218" t="s">
        <v>230</v>
      </c>
      <c r="E294" s="219" t="s">
        <v>4719</v>
      </c>
      <c r="F294" s="220" t="s">
        <v>4720</v>
      </c>
      <c r="G294" s="221" t="s">
        <v>4410</v>
      </c>
      <c r="H294" s="222">
        <v>1</v>
      </c>
      <c r="I294" s="223"/>
      <c r="J294" s="224">
        <f>ROUND(I294*H294,2)</f>
        <v>0</v>
      </c>
      <c r="K294" s="220" t="s">
        <v>281</v>
      </c>
      <c r="L294" s="48"/>
      <c r="M294" s="225" t="s">
        <v>44</v>
      </c>
      <c r="N294" s="226" t="s">
        <v>53</v>
      </c>
      <c r="O294" s="88"/>
      <c r="P294" s="227">
        <f>O294*H294</f>
        <v>0</v>
      </c>
      <c r="Q294" s="227">
        <v>0.0040299999999999997</v>
      </c>
      <c r="R294" s="227">
        <f>Q294*H294</f>
        <v>0.0040299999999999997</v>
      </c>
      <c r="S294" s="227">
        <v>0</v>
      </c>
      <c r="T294" s="228">
        <f>S294*H294</f>
        <v>0</v>
      </c>
      <c r="U294" s="42"/>
      <c r="V294" s="42"/>
      <c r="W294" s="42"/>
      <c r="X294" s="42"/>
      <c r="Y294" s="42"/>
      <c r="Z294" s="42"/>
      <c r="AA294" s="42"/>
      <c r="AB294" s="42"/>
      <c r="AC294" s="42"/>
      <c r="AD294" s="42"/>
      <c r="AE294" s="42"/>
      <c r="AR294" s="229" t="s">
        <v>362</v>
      </c>
      <c r="AT294" s="229" t="s">
        <v>230</v>
      </c>
      <c r="AU294" s="229" t="s">
        <v>92</v>
      </c>
      <c r="AY294" s="20" t="s">
        <v>228</v>
      </c>
      <c r="BE294" s="230">
        <f>IF(N294="základní",J294,0)</f>
        <v>0</v>
      </c>
      <c r="BF294" s="230">
        <f>IF(N294="snížená",J294,0)</f>
        <v>0</v>
      </c>
      <c r="BG294" s="230">
        <f>IF(N294="zákl. přenesená",J294,0)</f>
        <v>0</v>
      </c>
      <c r="BH294" s="230">
        <f>IF(N294="sníž. přenesená",J294,0)</f>
        <v>0</v>
      </c>
      <c r="BI294" s="230">
        <f>IF(N294="nulová",J294,0)</f>
        <v>0</v>
      </c>
      <c r="BJ294" s="20" t="s">
        <v>90</v>
      </c>
      <c r="BK294" s="230">
        <f>ROUND(I294*H294,2)</f>
        <v>0</v>
      </c>
      <c r="BL294" s="20" t="s">
        <v>362</v>
      </c>
      <c r="BM294" s="229" t="s">
        <v>4721</v>
      </c>
    </row>
    <row r="295" s="2" customFormat="1" ht="16.5" customHeight="1">
      <c r="A295" s="42"/>
      <c r="B295" s="43"/>
      <c r="C295" s="218" t="s">
        <v>1826</v>
      </c>
      <c r="D295" s="218" t="s">
        <v>230</v>
      </c>
      <c r="E295" s="219" t="s">
        <v>4722</v>
      </c>
      <c r="F295" s="220" t="s">
        <v>4723</v>
      </c>
      <c r="G295" s="221" t="s">
        <v>4410</v>
      </c>
      <c r="H295" s="222">
        <v>1</v>
      </c>
      <c r="I295" s="223"/>
      <c r="J295" s="224">
        <f>ROUND(I295*H295,2)</f>
        <v>0</v>
      </c>
      <c r="K295" s="220" t="s">
        <v>281</v>
      </c>
      <c r="L295" s="48"/>
      <c r="M295" s="225" t="s">
        <v>44</v>
      </c>
      <c r="N295" s="226" t="s">
        <v>53</v>
      </c>
      <c r="O295" s="88"/>
      <c r="P295" s="227">
        <f>O295*H295</f>
        <v>0</v>
      </c>
      <c r="Q295" s="227">
        <v>0.0040299999999999997</v>
      </c>
      <c r="R295" s="227">
        <f>Q295*H295</f>
        <v>0.0040299999999999997</v>
      </c>
      <c r="S295" s="227">
        <v>0</v>
      </c>
      <c r="T295" s="228">
        <f>S295*H295</f>
        <v>0</v>
      </c>
      <c r="U295" s="42"/>
      <c r="V295" s="42"/>
      <c r="W295" s="42"/>
      <c r="X295" s="42"/>
      <c r="Y295" s="42"/>
      <c r="Z295" s="42"/>
      <c r="AA295" s="42"/>
      <c r="AB295" s="42"/>
      <c r="AC295" s="42"/>
      <c r="AD295" s="42"/>
      <c r="AE295" s="42"/>
      <c r="AR295" s="229" t="s">
        <v>362</v>
      </c>
      <c r="AT295" s="229" t="s">
        <v>230</v>
      </c>
      <c r="AU295" s="229" t="s">
        <v>92</v>
      </c>
      <c r="AY295" s="20" t="s">
        <v>228</v>
      </c>
      <c r="BE295" s="230">
        <f>IF(N295="základní",J295,0)</f>
        <v>0</v>
      </c>
      <c r="BF295" s="230">
        <f>IF(N295="snížená",J295,0)</f>
        <v>0</v>
      </c>
      <c r="BG295" s="230">
        <f>IF(N295="zákl. přenesená",J295,0)</f>
        <v>0</v>
      </c>
      <c r="BH295" s="230">
        <f>IF(N295="sníž. přenesená",J295,0)</f>
        <v>0</v>
      </c>
      <c r="BI295" s="230">
        <f>IF(N295="nulová",J295,0)</f>
        <v>0</v>
      </c>
      <c r="BJ295" s="20" t="s">
        <v>90</v>
      </c>
      <c r="BK295" s="230">
        <f>ROUND(I295*H295,2)</f>
        <v>0</v>
      </c>
      <c r="BL295" s="20" t="s">
        <v>362</v>
      </c>
      <c r="BM295" s="229" t="s">
        <v>4724</v>
      </c>
    </row>
    <row r="296" s="2" customFormat="1" ht="16.5" customHeight="1">
      <c r="A296" s="42"/>
      <c r="B296" s="43"/>
      <c r="C296" s="218" t="s">
        <v>1897</v>
      </c>
      <c r="D296" s="218" t="s">
        <v>230</v>
      </c>
      <c r="E296" s="219" t="s">
        <v>4725</v>
      </c>
      <c r="F296" s="220" t="s">
        <v>4726</v>
      </c>
      <c r="G296" s="221" t="s">
        <v>4410</v>
      </c>
      <c r="H296" s="222">
        <v>1</v>
      </c>
      <c r="I296" s="223"/>
      <c r="J296" s="224">
        <f>ROUND(I296*H296,2)</f>
        <v>0</v>
      </c>
      <c r="K296" s="220" t="s">
        <v>281</v>
      </c>
      <c r="L296" s="48"/>
      <c r="M296" s="225" t="s">
        <v>44</v>
      </c>
      <c r="N296" s="226" t="s">
        <v>53</v>
      </c>
      <c r="O296" s="88"/>
      <c r="P296" s="227">
        <f>O296*H296</f>
        <v>0</v>
      </c>
      <c r="Q296" s="227">
        <v>0.0040299999999999997</v>
      </c>
      <c r="R296" s="227">
        <f>Q296*H296</f>
        <v>0.0040299999999999997</v>
      </c>
      <c r="S296" s="227">
        <v>0</v>
      </c>
      <c r="T296" s="228">
        <f>S296*H296</f>
        <v>0</v>
      </c>
      <c r="U296" s="42"/>
      <c r="V296" s="42"/>
      <c r="W296" s="42"/>
      <c r="X296" s="42"/>
      <c r="Y296" s="42"/>
      <c r="Z296" s="42"/>
      <c r="AA296" s="42"/>
      <c r="AB296" s="42"/>
      <c r="AC296" s="42"/>
      <c r="AD296" s="42"/>
      <c r="AE296" s="42"/>
      <c r="AR296" s="229" t="s">
        <v>362</v>
      </c>
      <c r="AT296" s="229" t="s">
        <v>230</v>
      </c>
      <c r="AU296" s="229" t="s">
        <v>92</v>
      </c>
      <c r="AY296" s="20" t="s">
        <v>228</v>
      </c>
      <c r="BE296" s="230">
        <f>IF(N296="základní",J296,0)</f>
        <v>0</v>
      </c>
      <c r="BF296" s="230">
        <f>IF(N296="snížená",J296,0)</f>
        <v>0</v>
      </c>
      <c r="BG296" s="230">
        <f>IF(N296="zákl. přenesená",J296,0)</f>
        <v>0</v>
      </c>
      <c r="BH296" s="230">
        <f>IF(N296="sníž. přenesená",J296,0)</f>
        <v>0</v>
      </c>
      <c r="BI296" s="230">
        <f>IF(N296="nulová",J296,0)</f>
        <v>0</v>
      </c>
      <c r="BJ296" s="20" t="s">
        <v>90</v>
      </c>
      <c r="BK296" s="230">
        <f>ROUND(I296*H296,2)</f>
        <v>0</v>
      </c>
      <c r="BL296" s="20" t="s">
        <v>362</v>
      </c>
      <c r="BM296" s="229" t="s">
        <v>4727</v>
      </c>
    </row>
    <row r="297" s="2" customFormat="1" ht="16.5" customHeight="1">
      <c r="A297" s="42"/>
      <c r="B297" s="43"/>
      <c r="C297" s="218" t="s">
        <v>1904</v>
      </c>
      <c r="D297" s="218" t="s">
        <v>230</v>
      </c>
      <c r="E297" s="219" t="s">
        <v>4728</v>
      </c>
      <c r="F297" s="220" t="s">
        <v>4729</v>
      </c>
      <c r="G297" s="221" t="s">
        <v>4410</v>
      </c>
      <c r="H297" s="222">
        <v>1</v>
      </c>
      <c r="I297" s="223"/>
      <c r="J297" s="224">
        <f>ROUND(I297*H297,2)</f>
        <v>0</v>
      </c>
      <c r="K297" s="220" t="s">
        <v>281</v>
      </c>
      <c r="L297" s="48"/>
      <c r="M297" s="225" t="s">
        <v>44</v>
      </c>
      <c r="N297" s="226" t="s">
        <v>53</v>
      </c>
      <c r="O297" s="88"/>
      <c r="P297" s="227">
        <f>O297*H297</f>
        <v>0</v>
      </c>
      <c r="Q297" s="227">
        <v>0.0040299999999999997</v>
      </c>
      <c r="R297" s="227">
        <f>Q297*H297</f>
        <v>0.0040299999999999997</v>
      </c>
      <c r="S297" s="227">
        <v>0</v>
      </c>
      <c r="T297" s="228">
        <f>S297*H297</f>
        <v>0</v>
      </c>
      <c r="U297" s="42"/>
      <c r="V297" s="42"/>
      <c r="W297" s="42"/>
      <c r="X297" s="42"/>
      <c r="Y297" s="42"/>
      <c r="Z297" s="42"/>
      <c r="AA297" s="42"/>
      <c r="AB297" s="42"/>
      <c r="AC297" s="42"/>
      <c r="AD297" s="42"/>
      <c r="AE297" s="42"/>
      <c r="AR297" s="229" t="s">
        <v>362</v>
      </c>
      <c r="AT297" s="229" t="s">
        <v>230</v>
      </c>
      <c r="AU297" s="229" t="s">
        <v>92</v>
      </c>
      <c r="AY297" s="20" t="s">
        <v>228</v>
      </c>
      <c r="BE297" s="230">
        <f>IF(N297="základní",J297,0)</f>
        <v>0</v>
      </c>
      <c r="BF297" s="230">
        <f>IF(N297="snížená",J297,0)</f>
        <v>0</v>
      </c>
      <c r="BG297" s="230">
        <f>IF(N297="zákl. přenesená",J297,0)</f>
        <v>0</v>
      </c>
      <c r="BH297" s="230">
        <f>IF(N297="sníž. přenesená",J297,0)</f>
        <v>0</v>
      </c>
      <c r="BI297" s="230">
        <f>IF(N297="nulová",J297,0)</f>
        <v>0</v>
      </c>
      <c r="BJ297" s="20" t="s">
        <v>90</v>
      </c>
      <c r="BK297" s="230">
        <f>ROUND(I297*H297,2)</f>
        <v>0</v>
      </c>
      <c r="BL297" s="20" t="s">
        <v>362</v>
      </c>
      <c r="BM297" s="229" t="s">
        <v>4730</v>
      </c>
    </row>
    <row r="298" s="2" customFormat="1" ht="16.5" customHeight="1">
      <c r="A298" s="42"/>
      <c r="B298" s="43"/>
      <c r="C298" s="218" t="s">
        <v>1911</v>
      </c>
      <c r="D298" s="218" t="s">
        <v>230</v>
      </c>
      <c r="E298" s="219" t="s">
        <v>4731</v>
      </c>
      <c r="F298" s="220" t="s">
        <v>4732</v>
      </c>
      <c r="G298" s="221" t="s">
        <v>4410</v>
      </c>
      <c r="H298" s="222">
        <v>1</v>
      </c>
      <c r="I298" s="223"/>
      <c r="J298" s="224">
        <f>ROUND(I298*H298,2)</f>
        <v>0</v>
      </c>
      <c r="K298" s="220" t="s">
        <v>281</v>
      </c>
      <c r="L298" s="48"/>
      <c r="M298" s="225" t="s">
        <v>44</v>
      </c>
      <c r="N298" s="226" t="s">
        <v>53</v>
      </c>
      <c r="O298" s="88"/>
      <c r="P298" s="227">
        <f>O298*H298</f>
        <v>0</v>
      </c>
      <c r="Q298" s="227">
        <v>0.0040299999999999997</v>
      </c>
      <c r="R298" s="227">
        <f>Q298*H298</f>
        <v>0.0040299999999999997</v>
      </c>
      <c r="S298" s="227">
        <v>0</v>
      </c>
      <c r="T298" s="228">
        <f>S298*H298</f>
        <v>0</v>
      </c>
      <c r="U298" s="42"/>
      <c r="V298" s="42"/>
      <c r="W298" s="42"/>
      <c r="X298" s="42"/>
      <c r="Y298" s="42"/>
      <c r="Z298" s="42"/>
      <c r="AA298" s="42"/>
      <c r="AB298" s="42"/>
      <c r="AC298" s="42"/>
      <c r="AD298" s="42"/>
      <c r="AE298" s="42"/>
      <c r="AR298" s="229" t="s">
        <v>362</v>
      </c>
      <c r="AT298" s="229" t="s">
        <v>230</v>
      </c>
      <c r="AU298" s="229" t="s">
        <v>92</v>
      </c>
      <c r="AY298" s="20" t="s">
        <v>228</v>
      </c>
      <c r="BE298" s="230">
        <f>IF(N298="základní",J298,0)</f>
        <v>0</v>
      </c>
      <c r="BF298" s="230">
        <f>IF(N298="snížená",J298,0)</f>
        <v>0</v>
      </c>
      <c r="BG298" s="230">
        <f>IF(N298="zákl. přenesená",J298,0)</f>
        <v>0</v>
      </c>
      <c r="BH298" s="230">
        <f>IF(N298="sníž. přenesená",J298,0)</f>
        <v>0</v>
      </c>
      <c r="BI298" s="230">
        <f>IF(N298="nulová",J298,0)</f>
        <v>0</v>
      </c>
      <c r="BJ298" s="20" t="s">
        <v>90</v>
      </c>
      <c r="BK298" s="230">
        <f>ROUND(I298*H298,2)</f>
        <v>0</v>
      </c>
      <c r="BL298" s="20" t="s">
        <v>362</v>
      </c>
      <c r="BM298" s="229" t="s">
        <v>4733</v>
      </c>
    </row>
    <row r="299" s="2" customFormat="1" ht="24.15" customHeight="1">
      <c r="A299" s="42"/>
      <c r="B299" s="43"/>
      <c r="C299" s="218" t="s">
        <v>1919</v>
      </c>
      <c r="D299" s="218" t="s">
        <v>230</v>
      </c>
      <c r="E299" s="219" t="s">
        <v>4734</v>
      </c>
      <c r="F299" s="220" t="s">
        <v>4735</v>
      </c>
      <c r="G299" s="221" t="s">
        <v>4410</v>
      </c>
      <c r="H299" s="222">
        <v>1</v>
      </c>
      <c r="I299" s="223"/>
      <c r="J299" s="224">
        <f>ROUND(I299*H299,2)</f>
        <v>0</v>
      </c>
      <c r="K299" s="220" t="s">
        <v>281</v>
      </c>
      <c r="L299" s="48"/>
      <c r="M299" s="225" t="s">
        <v>44</v>
      </c>
      <c r="N299" s="226" t="s">
        <v>53</v>
      </c>
      <c r="O299" s="88"/>
      <c r="P299" s="227">
        <f>O299*H299</f>
        <v>0</v>
      </c>
      <c r="Q299" s="227">
        <v>0.0040299999999999997</v>
      </c>
      <c r="R299" s="227">
        <f>Q299*H299</f>
        <v>0.0040299999999999997</v>
      </c>
      <c r="S299" s="227">
        <v>0</v>
      </c>
      <c r="T299" s="228">
        <f>S299*H299</f>
        <v>0</v>
      </c>
      <c r="U299" s="42"/>
      <c r="V299" s="42"/>
      <c r="W299" s="42"/>
      <c r="X299" s="42"/>
      <c r="Y299" s="42"/>
      <c r="Z299" s="42"/>
      <c r="AA299" s="42"/>
      <c r="AB299" s="42"/>
      <c r="AC299" s="42"/>
      <c r="AD299" s="42"/>
      <c r="AE299" s="42"/>
      <c r="AR299" s="229" t="s">
        <v>362</v>
      </c>
      <c r="AT299" s="229" t="s">
        <v>230</v>
      </c>
      <c r="AU299" s="229" t="s">
        <v>92</v>
      </c>
      <c r="AY299" s="20" t="s">
        <v>228</v>
      </c>
      <c r="BE299" s="230">
        <f>IF(N299="základní",J299,0)</f>
        <v>0</v>
      </c>
      <c r="BF299" s="230">
        <f>IF(N299="snížená",J299,0)</f>
        <v>0</v>
      </c>
      <c r="BG299" s="230">
        <f>IF(N299="zákl. přenesená",J299,0)</f>
        <v>0</v>
      </c>
      <c r="BH299" s="230">
        <f>IF(N299="sníž. přenesená",J299,0)</f>
        <v>0</v>
      </c>
      <c r="BI299" s="230">
        <f>IF(N299="nulová",J299,0)</f>
        <v>0</v>
      </c>
      <c r="BJ299" s="20" t="s">
        <v>90</v>
      </c>
      <c r="BK299" s="230">
        <f>ROUND(I299*H299,2)</f>
        <v>0</v>
      </c>
      <c r="BL299" s="20" t="s">
        <v>362</v>
      </c>
      <c r="BM299" s="229" t="s">
        <v>4736</v>
      </c>
    </row>
    <row r="300" s="2" customFormat="1" ht="24.15" customHeight="1">
      <c r="A300" s="42"/>
      <c r="B300" s="43"/>
      <c r="C300" s="218" t="s">
        <v>1925</v>
      </c>
      <c r="D300" s="218" t="s">
        <v>230</v>
      </c>
      <c r="E300" s="219" t="s">
        <v>4737</v>
      </c>
      <c r="F300" s="220" t="s">
        <v>4738</v>
      </c>
      <c r="G300" s="221" t="s">
        <v>4410</v>
      </c>
      <c r="H300" s="222">
        <v>1</v>
      </c>
      <c r="I300" s="223"/>
      <c r="J300" s="224">
        <f>ROUND(I300*H300,2)</f>
        <v>0</v>
      </c>
      <c r="K300" s="220" t="s">
        <v>281</v>
      </c>
      <c r="L300" s="48"/>
      <c r="M300" s="225" t="s">
        <v>44</v>
      </c>
      <c r="N300" s="226" t="s">
        <v>53</v>
      </c>
      <c r="O300" s="88"/>
      <c r="P300" s="227">
        <f>O300*H300</f>
        <v>0</v>
      </c>
      <c r="Q300" s="227">
        <v>0.0040299999999999997</v>
      </c>
      <c r="R300" s="227">
        <f>Q300*H300</f>
        <v>0.0040299999999999997</v>
      </c>
      <c r="S300" s="227">
        <v>0</v>
      </c>
      <c r="T300" s="228">
        <f>S300*H300</f>
        <v>0</v>
      </c>
      <c r="U300" s="42"/>
      <c r="V300" s="42"/>
      <c r="W300" s="42"/>
      <c r="X300" s="42"/>
      <c r="Y300" s="42"/>
      <c r="Z300" s="42"/>
      <c r="AA300" s="42"/>
      <c r="AB300" s="42"/>
      <c r="AC300" s="42"/>
      <c r="AD300" s="42"/>
      <c r="AE300" s="42"/>
      <c r="AR300" s="229" t="s">
        <v>362</v>
      </c>
      <c r="AT300" s="229" t="s">
        <v>230</v>
      </c>
      <c r="AU300" s="229" t="s">
        <v>92</v>
      </c>
      <c r="AY300" s="20" t="s">
        <v>228</v>
      </c>
      <c r="BE300" s="230">
        <f>IF(N300="základní",J300,0)</f>
        <v>0</v>
      </c>
      <c r="BF300" s="230">
        <f>IF(N300="snížená",J300,0)</f>
        <v>0</v>
      </c>
      <c r="BG300" s="230">
        <f>IF(N300="zákl. přenesená",J300,0)</f>
        <v>0</v>
      </c>
      <c r="BH300" s="230">
        <f>IF(N300="sníž. přenesená",J300,0)</f>
        <v>0</v>
      </c>
      <c r="BI300" s="230">
        <f>IF(N300="nulová",J300,0)</f>
        <v>0</v>
      </c>
      <c r="BJ300" s="20" t="s">
        <v>90</v>
      </c>
      <c r="BK300" s="230">
        <f>ROUND(I300*H300,2)</f>
        <v>0</v>
      </c>
      <c r="BL300" s="20" t="s">
        <v>362</v>
      </c>
      <c r="BM300" s="229" t="s">
        <v>4739</v>
      </c>
    </row>
    <row r="301" s="2" customFormat="1" ht="24.15" customHeight="1">
      <c r="A301" s="42"/>
      <c r="B301" s="43"/>
      <c r="C301" s="218" t="s">
        <v>1931</v>
      </c>
      <c r="D301" s="218" t="s">
        <v>230</v>
      </c>
      <c r="E301" s="219" t="s">
        <v>4740</v>
      </c>
      <c r="F301" s="220" t="s">
        <v>4741</v>
      </c>
      <c r="G301" s="221" t="s">
        <v>280</v>
      </c>
      <c r="H301" s="222">
        <v>0.098000000000000004</v>
      </c>
      <c r="I301" s="223"/>
      <c r="J301" s="224">
        <f>ROUND(I301*H301,2)</f>
        <v>0</v>
      </c>
      <c r="K301" s="220" t="s">
        <v>234</v>
      </c>
      <c r="L301" s="48"/>
      <c r="M301" s="225" t="s">
        <v>44</v>
      </c>
      <c r="N301" s="226" t="s">
        <v>53</v>
      </c>
      <c r="O301" s="88"/>
      <c r="P301" s="227">
        <f>O301*H301</f>
        <v>0</v>
      </c>
      <c r="Q301" s="227">
        <v>0</v>
      </c>
      <c r="R301" s="227">
        <f>Q301*H301</f>
        <v>0</v>
      </c>
      <c r="S301" s="227">
        <v>0</v>
      </c>
      <c r="T301" s="228">
        <f>S301*H301</f>
        <v>0</v>
      </c>
      <c r="U301" s="42"/>
      <c r="V301" s="42"/>
      <c r="W301" s="42"/>
      <c r="X301" s="42"/>
      <c r="Y301" s="42"/>
      <c r="Z301" s="42"/>
      <c r="AA301" s="42"/>
      <c r="AB301" s="42"/>
      <c r="AC301" s="42"/>
      <c r="AD301" s="42"/>
      <c r="AE301" s="42"/>
      <c r="AR301" s="229" t="s">
        <v>362</v>
      </c>
      <c r="AT301" s="229" t="s">
        <v>230</v>
      </c>
      <c r="AU301" s="229" t="s">
        <v>92</v>
      </c>
      <c r="AY301" s="20" t="s">
        <v>228</v>
      </c>
      <c r="BE301" s="230">
        <f>IF(N301="základní",J301,0)</f>
        <v>0</v>
      </c>
      <c r="BF301" s="230">
        <f>IF(N301="snížená",J301,0)</f>
        <v>0</v>
      </c>
      <c r="BG301" s="230">
        <f>IF(N301="zákl. přenesená",J301,0)</f>
        <v>0</v>
      </c>
      <c r="BH301" s="230">
        <f>IF(N301="sníž. přenesená",J301,0)</f>
        <v>0</v>
      </c>
      <c r="BI301" s="230">
        <f>IF(N301="nulová",J301,0)</f>
        <v>0</v>
      </c>
      <c r="BJ301" s="20" t="s">
        <v>90</v>
      </c>
      <c r="BK301" s="230">
        <f>ROUND(I301*H301,2)</f>
        <v>0</v>
      </c>
      <c r="BL301" s="20" t="s">
        <v>362</v>
      </c>
      <c r="BM301" s="229" t="s">
        <v>4742</v>
      </c>
    </row>
    <row r="302" s="2" customFormat="1">
      <c r="A302" s="42"/>
      <c r="B302" s="43"/>
      <c r="C302" s="44"/>
      <c r="D302" s="231" t="s">
        <v>236</v>
      </c>
      <c r="E302" s="44"/>
      <c r="F302" s="232" t="s">
        <v>4743</v>
      </c>
      <c r="G302" s="44"/>
      <c r="H302" s="44"/>
      <c r="I302" s="233"/>
      <c r="J302" s="44"/>
      <c r="K302" s="44"/>
      <c r="L302" s="48"/>
      <c r="M302" s="234"/>
      <c r="N302" s="235"/>
      <c r="O302" s="88"/>
      <c r="P302" s="88"/>
      <c r="Q302" s="88"/>
      <c r="R302" s="88"/>
      <c r="S302" s="88"/>
      <c r="T302" s="89"/>
      <c r="U302" s="42"/>
      <c r="V302" s="42"/>
      <c r="W302" s="42"/>
      <c r="X302" s="42"/>
      <c r="Y302" s="42"/>
      <c r="Z302" s="42"/>
      <c r="AA302" s="42"/>
      <c r="AB302" s="42"/>
      <c r="AC302" s="42"/>
      <c r="AD302" s="42"/>
      <c r="AE302" s="42"/>
      <c r="AT302" s="20" t="s">
        <v>236</v>
      </c>
      <c r="AU302" s="20" t="s">
        <v>92</v>
      </c>
    </row>
    <row r="303" s="12" customFormat="1" ht="22.8" customHeight="1">
      <c r="A303" s="12"/>
      <c r="B303" s="202"/>
      <c r="C303" s="203"/>
      <c r="D303" s="204" t="s">
        <v>81</v>
      </c>
      <c r="E303" s="216" t="s">
        <v>4744</v>
      </c>
      <c r="F303" s="216" t="s">
        <v>4745</v>
      </c>
      <c r="G303" s="203"/>
      <c r="H303" s="203"/>
      <c r="I303" s="206"/>
      <c r="J303" s="217">
        <f>BK303</f>
        <v>0</v>
      </c>
      <c r="K303" s="203"/>
      <c r="L303" s="208"/>
      <c r="M303" s="209"/>
      <c r="N303" s="210"/>
      <c r="O303" s="210"/>
      <c r="P303" s="211">
        <f>SUM(P304:P349)</f>
        <v>0</v>
      </c>
      <c r="Q303" s="210"/>
      <c r="R303" s="211">
        <f>SUM(R304:R349)</f>
        <v>1.13758</v>
      </c>
      <c r="S303" s="210"/>
      <c r="T303" s="212">
        <f>SUM(T304:T349)</f>
        <v>0</v>
      </c>
      <c r="U303" s="12"/>
      <c r="V303" s="12"/>
      <c r="W303" s="12"/>
      <c r="X303" s="12"/>
      <c r="Y303" s="12"/>
      <c r="Z303" s="12"/>
      <c r="AA303" s="12"/>
      <c r="AB303" s="12"/>
      <c r="AC303" s="12"/>
      <c r="AD303" s="12"/>
      <c r="AE303" s="12"/>
      <c r="AR303" s="213" t="s">
        <v>92</v>
      </c>
      <c r="AT303" s="214" t="s">
        <v>81</v>
      </c>
      <c r="AU303" s="214" t="s">
        <v>90</v>
      </c>
      <c r="AY303" s="213" t="s">
        <v>228</v>
      </c>
      <c r="BK303" s="215">
        <f>SUM(BK304:BK349)</f>
        <v>0</v>
      </c>
    </row>
    <row r="304" s="2" customFormat="1" ht="21.75" customHeight="1">
      <c r="A304" s="42"/>
      <c r="B304" s="43"/>
      <c r="C304" s="218" t="s">
        <v>1937</v>
      </c>
      <c r="D304" s="218" t="s">
        <v>230</v>
      </c>
      <c r="E304" s="219" t="s">
        <v>4746</v>
      </c>
      <c r="F304" s="220" t="s">
        <v>4747</v>
      </c>
      <c r="G304" s="221" t="s">
        <v>4410</v>
      </c>
      <c r="H304" s="222">
        <v>16</v>
      </c>
      <c r="I304" s="223"/>
      <c r="J304" s="224">
        <f>ROUND(I304*H304,2)</f>
        <v>0</v>
      </c>
      <c r="K304" s="220" t="s">
        <v>281</v>
      </c>
      <c r="L304" s="48"/>
      <c r="M304" s="225" t="s">
        <v>44</v>
      </c>
      <c r="N304" s="226" t="s">
        <v>53</v>
      </c>
      <c r="O304" s="88"/>
      <c r="P304" s="227">
        <f>O304*H304</f>
        <v>0</v>
      </c>
      <c r="Q304" s="227">
        <v>0.017469999999999999</v>
      </c>
      <c r="R304" s="227">
        <f>Q304*H304</f>
        <v>0.27951999999999999</v>
      </c>
      <c r="S304" s="227">
        <v>0</v>
      </c>
      <c r="T304" s="228">
        <f>S304*H304</f>
        <v>0</v>
      </c>
      <c r="U304" s="42"/>
      <c r="V304" s="42"/>
      <c r="W304" s="42"/>
      <c r="X304" s="42"/>
      <c r="Y304" s="42"/>
      <c r="Z304" s="42"/>
      <c r="AA304" s="42"/>
      <c r="AB304" s="42"/>
      <c r="AC304" s="42"/>
      <c r="AD304" s="42"/>
      <c r="AE304" s="42"/>
      <c r="AR304" s="229" t="s">
        <v>362</v>
      </c>
      <c r="AT304" s="229" t="s">
        <v>230</v>
      </c>
      <c r="AU304" s="229" t="s">
        <v>92</v>
      </c>
      <c r="AY304" s="20" t="s">
        <v>228</v>
      </c>
      <c r="BE304" s="230">
        <f>IF(N304="základní",J304,0)</f>
        <v>0</v>
      </c>
      <c r="BF304" s="230">
        <f>IF(N304="snížená",J304,0)</f>
        <v>0</v>
      </c>
      <c r="BG304" s="230">
        <f>IF(N304="zákl. přenesená",J304,0)</f>
        <v>0</v>
      </c>
      <c r="BH304" s="230">
        <f>IF(N304="sníž. přenesená",J304,0)</f>
        <v>0</v>
      </c>
      <c r="BI304" s="230">
        <f>IF(N304="nulová",J304,0)</f>
        <v>0</v>
      </c>
      <c r="BJ304" s="20" t="s">
        <v>90</v>
      </c>
      <c r="BK304" s="230">
        <f>ROUND(I304*H304,2)</f>
        <v>0</v>
      </c>
      <c r="BL304" s="20" t="s">
        <v>362</v>
      </c>
      <c r="BM304" s="229" t="s">
        <v>4748</v>
      </c>
    </row>
    <row r="305" s="2" customFormat="1">
      <c r="A305" s="42"/>
      <c r="B305" s="43"/>
      <c r="C305" s="44"/>
      <c r="D305" s="238" t="s">
        <v>328</v>
      </c>
      <c r="E305" s="44"/>
      <c r="F305" s="279" t="s">
        <v>4749</v>
      </c>
      <c r="G305" s="44"/>
      <c r="H305" s="44"/>
      <c r="I305" s="233"/>
      <c r="J305" s="44"/>
      <c r="K305" s="44"/>
      <c r="L305" s="48"/>
      <c r="M305" s="234"/>
      <c r="N305" s="235"/>
      <c r="O305" s="88"/>
      <c r="P305" s="88"/>
      <c r="Q305" s="88"/>
      <c r="R305" s="88"/>
      <c r="S305" s="88"/>
      <c r="T305" s="89"/>
      <c r="U305" s="42"/>
      <c r="V305" s="42"/>
      <c r="W305" s="42"/>
      <c r="X305" s="42"/>
      <c r="Y305" s="42"/>
      <c r="Z305" s="42"/>
      <c r="AA305" s="42"/>
      <c r="AB305" s="42"/>
      <c r="AC305" s="42"/>
      <c r="AD305" s="42"/>
      <c r="AE305" s="42"/>
      <c r="AT305" s="20" t="s">
        <v>328</v>
      </c>
      <c r="AU305" s="20" t="s">
        <v>92</v>
      </c>
    </row>
    <row r="306" s="2" customFormat="1" ht="24.15" customHeight="1">
      <c r="A306" s="42"/>
      <c r="B306" s="43"/>
      <c r="C306" s="218" t="s">
        <v>1943</v>
      </c>
      <c r="D306" s="218" t="s">
        <v>230</v>
      </c>
      <c r="E306" s="219" t="s">
        <v>4750</v>
      </c>
      <c r="F306" s="220" t="s">
        <v>4751</v>
      </c>
      <c r="G306" s="221" t="s">
        <v>4410</v>
      </c>
      <c r="H306" s="222">
        <v>3</v>
      </c>
      <c r="I306" s="223"/>
      <c r="J306" s="224">
        <f>ROUND(I306*H306,2)</f>
        <v>0</v>
      </c>
      <c r="K306" s="220" t="s">
        <v>281</v>
      </c>
      <c r="L306" s="48"/>
      <c r="M306" s="225" t="s">
        <v>44</v>
      </c>
      <c r="N306" s="226" t="s">
        <v>53</v>
      </c>
      <c r="O306" s="88"/>
      <c r="P306" s="227">
        <f>O306*H306</f>
        <v>0</v>
      </c>
      <c r="Q306" s="227">
        <v>0.016969999999999999</v>
      </c>
      <c r="R306" s="227">
        <f>Q306*H306</f>
        <v>0.050909999999999997</v>
      </c>
      <c r="S306" s="227">
        <v>0</v>
      </c>
      <c r="T306" s="228">
        <f>S306*H306</f>
        <v>0</v>
      </c>
      <c r="U306" s="42"/>
      <c r="V306" s="42"/>
      <c r="W306" s="42"/>
      <c r="X306" s="42"/>
      <c r="Y306" s="42"/>
      <c r="Z306" s="42"/>
      <c r="AA306" s="42"/>
      <c r="AB306" s="42"/>
      <c r="AC306" s="42"/>
      <c r="AD306" s="42"/>
      <c r="AE306" s="42"/>
      <c r="AR306" s="229" t="s">
        <v>362</v>
      </c>
      <c r="AT306" s="229" t="s">
        <v>230</v>
      </c>
      <c r="AU306" s="229" t="s">
        <v>92</v>
      </c>
      <c r="AY306" s="20" t="s">
        <v>228</v>
      </c>
      <c r="BE306" s="230">
        <f>IF(N306="základní",J306,0)</f>
        <v>0</v>
      </c>
      <c r="BF306" s="230">
        <f>IF(N306="snížená",J306,0)</f>
        <v>0</v>
      </c>
      <c r="BG306" s="230">
        <f>IF(N306="zákl. přenesená",J306,0)</f>
        <v>0</v>
      </c>
      <c r="BH306" s="230">
        <f>IF(N306="sníž. přenesená",J306,0)</f>
        <v>0</v>
      </c>
      <c r="BI306" s="230">
        <f>IF(N306="nulová",J306,0)</f>
        <v>0</v>
      </c>
      <c r="BJ306" s="20" t="s">
        <v>90</v>
      </c>
      <c r="BK306" s="230">
        <f>ROUND(I306*H306,2)</f>
        <v>0</v>
      </c>
      <c r="BL306" s="20" t="s">
        <v>362</v>
      </c>
      <c r="BM306" s="229" t="s">
        <v>4752</v>
      </c>
    </row>
    <row r="307" s="2" customFormat="1">
      <c r="A307" s="42"/>
      <c r="B307" s="43"/>
      <c r="C307" s="44"/>
      <c r="D307" s="238" t="s">
        <v>328</v>
      </c>
      <c r="E307" s="44"/>
      <c r="F307" s="279" t="s">
        <v>4753</v>
      </c>
      <c r="G307" s="44"/>
      <c r="H307" s="44"/>
      <c r="I307" s="233"/>
      <c r="J307" s="44"/>
      <c r="K307" s="44"/>
      <c r="L307" s="48"/>
      <c r="M307" s="234"/>
      <c r="N307" s="235"/>
      <c r="O307" s="88"/>
      <c r="P307" s="88"/>
      <c r="Q307" s="88"/>
      <c r="R307" s="88"/>
      <c r="S307" s="88"/>
      <c r="T307" s="89"/>
      <c r="U307" s="42"/>
      <c r="V307" s="42"/>
      <c r="W307" s="42"/>
      <c r="X307" s="42"/>
      <c r="Y307" s="42"/>
      <c r="Z307" s="42"/>
      <c r="AA307" s="42"/>
      <c r="AB307" s="42"/>
      <c r="AC307" s="42"/>
      <c r="AD307" s="42"/>
      <c r="AE307" s="42"/>
      <c r="AT307" s="20" t="s">
        <v>328</v>
      </c>
      <c r="AU307" s="20" t="s">
        <v>92</v>
      </c>
    </row>
    <row r="308" s="2" customFormat="1" ht="16.5" customHeight="1">
      <c r="A308" s="42"/>
      <c r="B308" s="43"/>
      <c r="C308" s="218" t="s">
        <v>1949</v>
      </c>
      <c r="D308" s="218" t="s">
        <v>230</v>
      </c>
      <c r="E308" s="219" t="s">
        <v>4754</v>
      </c>
      <c r="F308" s="220" t="s">
        <v>4755</v>
      </c>
      <c r="G308" s="221" t="s">
        <v>4410</v>
      </c>
      <c r="H308" s="222">
        <v>4</v>
      </c>
      <c r="I308" s="223"/>
      <c r="J308" s="224">
        <f>ROUND(I308*H308,2)</f>
        <v>0</v>
      </c>
      <c r="K308" s="220" t="s">
        <v>281</v>
      </c>
      <c r="L308" s="48"/>
      <c r="M308" s="225" t="s">
        <v>44</v>
      </c>
      <c r="N308" s="226" t="s">
        <v>53</v>
      </c>
      <c r="O308" s="88"/>
      <c r="P308" s="227">
        <f>O308*H308</f>
        <v>0</v>
      </c>
      <c r="Q308" s="227">
        <v>0.018079999999999999</v>
      </c>
      <c r="R308" s="227">
        <f>Q308*H308</f>
        <v>0.072319999999999995</v>
      </c>
      <c r="S308" s="227">
        <v>0</v>
      </c>
      <c r="T308" s="228">
        <f>S308*H308</f>
        <v>0</v>
      </c>
      <c r="U308" s="42"/>
      <c r="V308" s="42"/>
      <c r="W308" s="42"/>
      <c r="X308" s="42"/>
      <c r="Y308" s="42"/>
      <c r="Z308" s="42"/>
      <c r="AA308" s="42"/>
      <c r="AB308" s="42"/>
      <c r="AC308" s="42"/>
      <c r="AD308" s="42"/>
      <c r="AE308" s="42"/>
      <c r="AR308" s="229" t="s">
        <v>362</v>
      </c>
      <c r="AT308" s="229" t="s">
        <v>230</v>
      </c>
      <c r="AU308" s="229" t="s">
        <v>92</v>
      </c>
      <c r="AY308" s="20" t="s">
        <v>228</v>
      </c>
      <c r="BE308" s="230">
        <f>IF(N308="základní",J308,0)</f>
        <v>0</v>
      </c>
      <c r="BF308" s="230">
        <f>IF(N308="snížená",J308,0)</f>
        <v>0</v>
      </c>
      <c r="BG308" s="230">
        <f>IF(N308="zákl. přenesená",J308,0)</f>
        <v>0</v>
      </c>
      <c r="BH308" s="230">
        <f>IF(N308="sníž. přenesená",J308,0)</f>
        <v>0</v>
      </c>
      <c r="BI308" s="230">
        <f>IF(N308="nulová",J308,0)</f>
        <v>0</v>
      </c>
      <c r="BJ308" s="20" t="s">
        <v>90</v>
      </c>
      <c r="BK308" s="230">
        <f>ROUND(I308*H308,2)</f>
        <v>0</v>
      </c>
      <c r="BL308" s="20" t="s">
        <v>362</v>
      </c>
      <c r="BM308" s="229" t="s">
        <v>4756</v>
      </c>
    </row>
    <row r="309" s="2" customFormat="1">
      <c r="A309" s="42"/>
      <c r="B309" s="43"/>
      <c r="C309" s="44"/>
      <c r="D309" s="238" t="s">
        <v>328</v>
      </c>
      <c r="E309" s="44"/>
      <c r="F309" s="279" t="s">
        <v>4757</v>
      </c>
      <c r="G309" s="44"/>
      <c r="H309" s="44"/>
      <c r="I309" s="233"/>
      <c r="J309" s="44"/>
      <c r="K309" s="44"/>
      <c r="L309" s="48"/>
      <c r="M309" s="234"/>
      <c r="N309" s="235"/>
      <c r="O309" s="88"/>
      <c r="P309" s="88"/>
      <c r="Q309" s="88"/>
      <c r="R309" s="88"/>
      <c r="S309" s="88"/>
      <c r="T309" s="89"/>
      <c r="U309" s="42"/>
      <c r="V309" s="42"/>
      <c r="W309" s="42"/>
      <c r="X309" s="42"/>
      <c r="Y309" s="42"/>
      <c r="Z309" s="42"/>
      <c r="AA309" s="42"/>
      <c r="AB309" s="42"/>
      <c r="AC309" s="42"/>
      <c r="AD309" s="42"/>
      <c r="AE309" s="42"/>
      <c r="AT309" s="20" t="s">
        <v>328</v>
      </c>
      <c r="AU309" s="20" t="s">
        <v>92</v>
      </c>
    </row>
    <row r="310" s="2" customFormat="1" ht="24.15" customHeight="1">
      <c r="A310" s="42"/>
      <c r="B310" s="43"/>
      <c r="C310" s="218" t="s">
        <v>1955</v>
      </c>
      <c r="D310" s="218" t="s">
        <v>230</v>
      </c>
      <c r="E310" s="219" t="s">
        <v>4758</v>
      </c>
      <c r="F310" s="220" t="s">
        <v>4759</v>
      </c>
      <c r="G310" s="221" t="s">
        <v>4410</v>
      </c>
      <c r="H310" s="222">
        <v>23</v>
      </c>
      <c r="I310" s="223"/>
      <c r="J310" s="224">
        <f>ROUND(I310*H310,2)</f>
        <v>0</v>
      </c>
      <c r="K310" s="220" t="s">
        <v>281</v>
      </c>
      <c r="L310" s="48"/>
      <c r="M310" s="225" t="s">
        <v>44</v>
      </c>
      <c r="N310" s="226" t="s">
        <v>53</v>
      </c>
      <c r="O310" s="88"/>
      <c r="P310" s="227">
        <f>O310*H310</f>
        <v>0</v>
      </c>
      <c r="Q310" s="227">
        <v>0.016969999999999999</v>
      </c>
      <c r="R310" s="227">
        <f>Q310*H310</f>
        <v>0.39030999999999999</v>
      </c>
      <c r="S310" s="227">
        <v>0</v>
      </c>
      <c r="T310" s="228">
        <f>S310*H310</f>
        <v>0</v>
      </c>
      <c r="U310" s="42"/>
      <c r="V310" s="42"/>
      <c r="W310" s="42"/>
      <c r="X310" s="42"/>
      <c r="Y310" s="42"/>
      <c r="Z310" s="42"/>
      <c r="AA310" s="42"/>
      <c r="AB310" s="42"/>
      <c r="AC310" s="42"/>
      <c r="AD310" s="42"/>
      <c r="AE310" s="42"/>
      <c r="AR310" s="229" t="s">
        <v>362</v>
      </c>
      <c r="AT310" s="229" t="s">
        <v>230</v>
      </c>
      <c r="AU310" s="229" t="s">
        <v>92</v>
      </c>
      <c r="AY310" s="20" t="s">
        <v>228</v>
      </c>
      <c r="BE310" s="230">
        <f>IF(N310="základní",J310,0)</f>
        <v>0</v>
      </c>
      <c r="BF310" s="230">
        <f>IF(N310="snížená",J310,0)</f>
        <v>0</v>
      </c>
      <c r="BG310" s="230">
        <f>IF(N310="zákl. přenesená",J310,0)</f>
        <v>0</v>
      </c>
      <c r="BH310" s="230">
        <f>IF(N310="sníž. přenesená",J310,0)</f>
        <v>0</v>
      </c>
      <c r="BI310" s="230">
        <f>IF(N310="nulová",J310,0)</f>
        <v>0</v>
      </c>
      <c r="BJ310" s="20" t="s">
        <v>90</v>
      </c>
      <c r="BK310" s="230">
        <f>ROUND(I310*H310,2)</f>
        <v>0</v>
      </c>
      <c r="BL310" s="20" t="s">
        <v>362</v>
      </c>
      <c r="BM310" s="229" t="s">
        <v>4760</v>
      </c>
    </row>
    <row r="311" s="2" customFormat="1">
      <c r="A311" s="42"/>
      <c r="B311" s="43"/>
      <c r="C311" s="44"/>
      <c r="D311" s="238" t="s">
        <v>328</v>
      </c>
      <c r="E311" s="44"/>
      <c r="F311" s="279" t="s">
        <v>4761</v>
      </c>
      <c r="G311" s="44"/>
      <c r="H311" s="44"/>
      <c r="I311" s="233"/>
      <c r="J311" s="44"/>
      <c r="K311" s="44"/>
      <c r="L311" s="48"/>
      <c r="M311" s="234"/>
      <c r="N311" s="235"/>
      <c r="O311" s="88"/>
      <c r="P311" s="88"/>
      <c r="Q311" s="88"/>
      <c r="R311" s="88"/>
      <c r="S311" s="88"/>
      <c r="T311" s="89"/>
      <c r="U311" s="42"/>
      <c r="V311" s="42"/>
      <c r="W311" s="42"/>
      <c r="X311" s="42"/>
      <c r="Y311" s="42"/>
      <c r="Z311" s="42"/>
      <c r="AA311" s="42"/>
      <c r="AB311" s="42"/>
      <c r="AC311" s="42"/>
      <c r="AD311" s="42"/>
      <c r="AE311" s="42"/>
      <c r="AT311" s="20" t="s">
        <v>328</v>
      </c>
      <c r="AU311" s="20" t="s">
        <v>92</v>
      </c>
    </row>
    <row r="312" s="2" customFormat="1" ht="24.15" customHeight="1">
      <c r="A312" s="42"/>
      <c r="B312" s="43"/>
      <c r="C312" s="218" t="s">
        <v>1961</v>
      </c>
      <c r="D312" s="218" t="s">
        <v>230</v>
      </c>
      <c r="E312" s="219" t="s">
        <v>4762</v>
      </c>
      <c r="F312" s="220" t="s">
        <v>4763</v>
      </c>
      <c r="G312" s="221" t="s">
        <v>4410</v>
      </c>
      <c r="H312" s="222">
        <v>3</v>
      </c>
      <c r="I312" s="223"/>
      <c r="J312" s="224">
        <f>ROUND(I312*H312,2)</f>
        <v>0</v>
      </c>
      <c r="K312" s="220" t="s">
        <v>281</v>
      </c>
      <c r="L312" s="48"/>
      <c r="M312" s="225" t="s">
        <v>44</v>
      </c>
      <c r="N312" s="226" t="s">
        <v>53</v>
      </c>
      <c r="O312" s="88"/>
      <c r="P312" s="227">
        <f>O312*H312</f>
        <v>0</v>
      </c>
      <c r="Q312" s="227">
        <v>0.019709999999999998</v>
      </c>
      <c r="R312" s="227">
        <f>Q312*H312</f>
        <v>0.059129999999999995</v>
      </c>
      <c r="S312" s="227">
        <v>0</v>
      </c>
      <c r="T312" s="228">
        <f>S312*H312</f>
        <v>0</v>
      </c>
      <c r="U312" s="42"/>
      <c r="V312" s="42"/>
      <c r="W312" s="42"/>
      <c r="X312" s="42"/>
      <c r="Y312" s="42"/>
      <c r="Z312" s="42"/>
      <c r="AA312" s="42"/>
      <c r="AB312" s="42"/>
      <c r="AC312" s="42"/>
      <c r="AD312" s="42"/>
      <c r="AE312" s="42"/>
      <c r="AR312" s="229" t="s">
        <v>362</v>
      </c>
      <c r="AT312" s="229" t="s">
        <v>230</v>
      </c>
      <c r="AU312" s="229" t="s">
        <v>92</v>
      </c>
      <c r="AY312" s="20" t="s">
        <v>228</v>
      </c>
      <c r="BE312" s="230">
        <f>IF(N312="základní",J312,0)</f>
        <v>0</v>
      </c>
      <c r="BF312" s="230">
        <f>IF(N312="snížená",J312,0)</f>
        <v>0</v>
      </c>
      <c r="BG312" s="230">
        <f>IF(N312="zákl. přenesená",J312,0)</f>
        <v>0</v>
      </c>
      <c r="BH312" s="230">
        <f>IF(N312="sníž. přenesená",J312,0)</f>
        <v>0</v>
      </c>
      <c r="BI312" s="230">
        <f>IF(N312="nulová",J312,0)</f>
        <v>0</v>
      </c>
      <c r="BJ312" s="20" t="s">
        <v>90</v>
      </c>
      <c r="BK312" s="230">
        <f>ROUND(I312*H312,2)</f>
        <v>0</v>
      </c>
      <c r="BL312" s="20" t="s">
        <v>362</v>
      </c>
      <c r="BM312" s="229" t="s">
        <v>4764</v>
      </c>
    </row>
    <row r="313" s="2" customFormat="1">
      <c r="A313" s="42"/>
      <c r="B313" s="43"/>
      <c r="C313" s="44"/>
      <c r="D313" s="238" t="s">
        <v>328</v>
      </c>
      <c r="E313" s="44"/>
      <c r="F313" s="279" t="s">
        <v>4765</v>
      </c>
      <c r="G313" s="44"/>
      <c r="H313" s="44"/>
      <c r="I313" s="233"/>
      <c r="J313" s="44"/>
      <c r="K313" s="44"/>
      <c r="L313" s="48"/>
      <c r="M313" s="234"/>
      <c r="N313" s="235"/>
      <c r="O313" s="88"/>
      <c r="P313" s="88"/>
      <c r="Q313" s="88"/>
      <c r="R313" s="88"/>
      <c r="S313" s="88"/>
      <c r="T313" s="89"/>
      <c r="U313" s="42"/>
      <c r="V313" s="42"/>
      <c r="W313" s="42"/>
      <c r="X313" s="42"/>
      <c r="Y313" s="42"/>
      <c r="Z313" s="42"/>
      <c r="AA313" s="42"/>
      <c r="AB313" s="42"/>
      <c r="AC313" s="42"/>
      <c r="AD313" s="42"/>
      <c r="AE313" s="42"/>
      <c r="AT313" s="20" t="s">
        <v>328</v>
      </c>
      <c r="AU313" s="20" t="s">
        <v>92</v>
      </c>
    </row>
    <row r="314" s="2" customFormat="1" ht="24.15" customHeight="1">
      <c r="A314" s="42"/>
      <c r="B314" s="43"/>
      <c r="C314" s="218" t="s">
        <v>1967</v>
      </c>
      <c r="D314" s="218" t="s">
        <v>230</v>
      </c>
      <c r="E314" s="219" t="s">
        <v>4766</v>
      </c>
      <c r="F314" s="220" t="s">
        <v>4767</v>
      </c>
      <c r="G314" s="221" t="s">
        <v>4410</v>
      </c>
      <c r="H314" s="222">
        <v>2</v>
      </c>
      <c r="I314" s="223"/>
      <c r="J314" s="224">
        <f>ROUND(I314*H314,2)</f>
        <v>0</v>
      </c>
      <c r="K314" s="220" t="s">
        <v>281</v>
      </c>
      <c r="L314" s="48"/>
      <c r="M314" s="225" t="s">
        <v>44</v>
      </c>
      <c r="N314" s="226" t="s">
        <v>53</v>
      </c>
      <c r="O314" s="88"/>
      <c r="P314" s="227">
        <f>O314*H314</f>
        <v>0</v>
      </c>
      <c r="Q314" s="227">
        <v>0.0099600000000000001</v>
      </c>
      <c r="R314" s="227">
        <f>Q314*H314</f>
        <v>0.01992</v>
      </c>
      <c r="S314" s="227">
        <v>0</v>
      </c>
      <c r="T314" s="228">
        <f>S314*H314</f>
        <v>0</v>
      </c>
      <c r="U314" s="42"/>
      <c r="V314" s="42"/>
      <c r="W314" s="42"/>
      <c r="X314" s="42"/>
      <c r="Y314" s="42"/>
      <c r="Z314" s="42"/>
      <c r="AA314" s="42"/>
      <c r="AB314" s="42"/>
      <c r="AC314" s="42"/>
      <c r="AD314" s="42"/>
      <c r="AE314" s="42"/>
      <c r="AR314" s="229" t="s">
        <v>362</v>
      </c>
      <c r="AT314" s="229" t="s">
        <v>230</v>
      </c>
      <c r="AU314" s="229" t="s">
        <v>92</v>
      </c>
      <c r="AY314" s="20" t="s">
        <v>228</v>
      </c>
      <c r="BE314" s="230">
        <f>IF(N314="základní",J314,0)</f>
        <v>0</v>
      </c>
      <c r="BF314" s="230">
        <f>IF(N314="snížená",J314,0)</f>
        <v>0</v>
      </c>
      <c r="BG314" s="230">
        <f>IF(N314="zákl. přenesená",J314,0)</f>
        <v>0</v>
      </c>
      <c r="BH314" s="230">
        <f>IF(N314="sníž. přenesená",J314,0)</f>
        <v>0</v>
      </c>
      <c r="BI314" s="230">
        <f>IF(N314="nulová",J314,0)</f>
        <v>0</v>
      </c>
      <c r="BJ314" s="20" t="s">
        <v>90</v>
      </c>
      <c r="BK314" s="230">
        <f>ROUND(I314*H314,2)</f>
        <v>0</v>
      </c>
      <c r="BL314" s="20" t="s">
        <v>362</v>
      </c>
      <c r="BM314" s="229" t="s">
        <v>4768</v>
      </c>
    </row>
    <row r="315" s="2" customFormat="1">
      <c r="A315" s="42"/>
      <c r="B315" s="43"/>
      <c r="C315" s="44"/>
      <c r="D315" s="238" t="s">
        <v>328</v>
      </c>
      <c r="E315" s="44"/>
      <c r="F315" s="279" t="s">
        <v>4769</v>
      </c>
      <c r="G315" s="44"/>
      <c r="H315" s="44"/>
      <c r="I315" s="233"/>
      <c r="J315" s="44"/>
      <c r="K315" s="44"/>
      <c r="L315" s="48"/>
      <c r="M315" s="234"/>
      <c r="N315" s="235"/>
      <c r="O315" s="88"/>
      <c r="P315" s="88"/>
      <c r="Q315" s="88"/>
      <c r="R315" s="88"/>
      <c r="S315" s="88"/>
      <c r="T315" s="89"/>
      <c r="U315" s="42"/>
      <c r="V315" s="42"/>
      <c r="W315" s="42"/>
      <c r="X315" s="42"/>
      <c r="Y315" s="42"/>
      <c r="Z315" s="42"/>
      <c r="AA315" s="42"/>
      <c r="AB315" s="42"/>
      <c r="AC315" s="42"/>
      <c r="AD315" s="42"/>
      <c r="AE315" s="42"/>
      <c r="AT315" s="20" t="s">
        <v>328</v>
      </c>
      <c r="AU315" s="20" t="s">
        <v>92</v>
      </c>
    </row>
    <row r="316" s="2" customFormat="1" ht="16.5" customHeight="1">
      <c r="A316" s="42"/>
      <c r="B316" s="43"/>
      <c r="C316" s="218" t="s">
        <v>1972</v>
      </c>
      <c r="D316" s="218" t="s">
        <v>230</v>
      </c>
      <c r="E316" s="219" t="s">
        <v>4770</v>
      </c>
      <c r="F316" s="220" t="s">
        <v>4771</v>
      </c>
      <c r="G316" s="221" t="s">
        <v>4410</v>
      </c>
      <c r="H316" s="222">
        <v>1</v>
      </c>
      <c r="I316" s="223"/>
      <c r="J316" s="224">
        <f>ROUND(I316*H316,2)</f>
        <v>0</v>
      </c>
      <c r="K316" s="220" t="s">
        <v>281</v>
      </c>
      <c r="L316" s="48"/>
      <c r="M316" s="225" t="s">
        <v>44</v>
      </c>
      <c r="N316" s="226" t="s">
        <v>53</v>
      </c>
      <c r="O316" s="88"/>
      <c r="P316" s="227">
        <f>O316*H316</f>
        <v>0</v>
      </c>
      <c r="Q316" s="227">
        <v>0.014970000000000001</v>
      </c>
      <c r="R316" s="227">
        <f>Q316*H316</f>
        <v>0.014970000000000001</v>
      </c>
      <c r="S316" s="227">
        <v>0</v>
      </c>
      <c r="T316" s="228">
        <f>S316*H316</f>
        <v>0</v>
      </c>
      <c r="U316" s="42"/>
      <c r="V316" s="42"/>
      <c r="W316" s="42"/>
      <c r="X316" s="42"/>
      <c r="Y316" s="42"/>
      <c r="Z316" s="42"/>
      <c r="AA316" s="42"/>
      <c r="AB316" s="42"/>
      <c r="AC316" s="42"/>
      <c r="AD316" s="42"/>
      <c r="AE316" s="42"/>
      <c r="AR316" s="229" t="s">
        <v>362</v>
      </c>
      <c r="AT316" s="229" t="s">
        <v>230</v>
      </c>
      <c r="AU316" s="229" t="s">
        <v>92</v>
      </c>
      <c r="AY316" s="20" t="s">
        <v>228</v>
      </c>
      <c r="BE316" s="230">
        <f>IF(N316="základní",J316,0)</f>
        <v>0</v>
      </c>
      <c r="BF316" s="230">
        <f>IF(N316="snížená",J316,0)</f>
        <v>0</v>
      </c>
      <c r="BG316" s="230">
        <f>IF(N316="zákl. přenesená",J316,0)</f>
        <v>0</v>
      </c>
      <c r="BH316" s="230">
        <f>IF(N316="sníž. přenesená",J316,0)</f>
        <v>0</v>
      </c>
      <c r="BI316" s="230">
        <f>IF(N316="nulová",J316,0)</f>
        <v>0</v>
      </c>
      <c r="BJ316" s="20" t="s">
        <v>90</v>
      </c>
      <c r="BK316" s="230">
        <f>ROUND(I316*H316,2)</f>
        <v>0</v>
      </c>
      <c r="BL316" s="20" t="s">
        <v>362</v>
      </c>
      <c r="BM316" s="229" t="s">
        <v>4772</v>
      </c>
    </row>
    <row r="317" s="2" customFormat="1">
      <c r="A317" s="42"/>
      <c r="B317" s="43"/>
      <c r="C317" s="44"/>
      <c r="D317" s="238" t="s">
        <v>328</v>
      </c>
      <c r="E317" s="44"/>
      <c r="F317" s="279" t="s">
        <v>4773</v>
      </c>
      <c r="G317" s="44"/>
      <c r="H317" s="44"/>
      <c r="I317" s="233"/>
      <c r="J317" s="44"/>
      <c r="K317" s="44"/>
      <c r="L317" s="48"/>
      <c r="M317" s="234"/>
      <c r="N317" s="235"/>
      <c r="O317" s="88"/>
      <c r="P317" s="88"/>
      <c r="Q317" s="88"/>
      <c r="R317" s="88"/>
      <c r="S317" s="88"/>
      <c r="T317" s="89"/>
      <c r="U317" s="42"/>
      <c r="V317" s="42"/>
      <c r="W317" s="42"/>
      <c r="X317" s="42"/>
      <c r="Y317" s="42"/>
      <c r="Z317" s="42"/>
      <c r="AA317" s="42"/>
      <c r="AB317" s="42"/>
      <c r="AC317" s="42"/>
      <c r="AD317" s="42"/>
      <c r="AE317" s="42"/>
      <c r="AT317" s="20" t="s">
        <v>328</v>
      </c>
      <c r="AU317" s="20" t="s">
        <v>92</v>
      </c>
    </row>
    <row r="318" s="2" customFormat="1" ht="16.5" customHeight="1">
      <c r="A318" s="42"/>
      <c r="B318" s="43"/>
      <c r="C318" s="218" t="s">
        <v>1976</v>
      </c>
      <c r="D318" s="218" t="s">
        <v>230</v>
      </c>
      <c r="E318" s="219" t="s">
        <v>4774</v>
      </c>
      <c r="F318" s="220" t="s">
        <v>4775</v>
      </c>
      <c r="G318" s="221" t="s">
        <v>4410</v>
      </c>
      <c r="H318" s="222">
        <v>1</v>
      </c>
      <c r="I318" s="223"/>
      <c r="J318" s="224">
        <f>ROUND(I318*H318,2)</f>
        <v>0</v>
      </c>
      <c r="K318" s="220" t="s">
        <v>281</v>
      </c>
      <c r="L318" s="48"/>
      <c r="M318" s="225" t="s">
        <v>44</v>
      </c>
      <c r="N318" s="226" t="s">
        <v>53</v>
      </c>
      <c r="O318" s="88"/>
      <c r="P318" s="227">
        <f>O318*H318</f>
        <v>0</v>
      </c>
      <c r="Q318" s="227">
        <v>0.037479999999999999</v>
      </c>
      <c r="R318" s="227">
        <f>Q318*H318</f>
        <v>0.037479999999999999</v>
      </c>
      <c r="S318" s="227">
        <v>0</v>
      </c>
      <c r="T318" s="228">
        <f>S318*H318</f>
        <v>0</v>
      </c>
      <c r="U318" s="42"/>
      <c r="V318" s="42"/>
      <c r="W318" s="42"/>
      <c r="X318" s="42"/>
      <c r="Y318" s="42"/>
      <c r="Z318" s="42"/>
      <c r="AA318" s="42"/>
      <c r="AB318" s="42"/>
      <c r="AC318" s="42"/>
      <c r="AD318" s="42"/>
      <c r="AE318" s="42"/>
      <c r="AR318" s="229" t="s">
        <v>362</v>
      </c>
      <c r="AT318" s="229" t="s">
        <v>230</v>
      </c>
      <c r="AU318" s="229" t="s">
        <v>92</v>
      </c>
      <c r="AY318" s="20" t="s">
        <v>228</v>
      </c>
      <c r="BE318" s="230">
        <f>IF(N318="základní",J318,0)</f>
        <v>0</v>
      </c>
      <c r="BF318" s="230">
        <f>IF(N318="snížená",J318,0)</f>
        <v>0</v>
      </c>
      <c r="BG318" s="230">
        <f>IF(N318="zákl. přenesená",J318,0)</f>
        <v>0</v>
      </c>
      <c r="BH318" s="230">
        <f>IF(N318="sníž. přenesená",J318,0)</f>
        <v>0</v>
      </c>
      <c r="BI318" s="230">
        <f>IF(N318="nulová",J318,0)</f>
        <v>0</v>
      </c>
      <c r="BJ318" s="20" t="s">
        <v>90</v>
      </c>
      <c r="BK318" s="230">
        <f>ROUND(I318*H318,2)</f>
        <v>0</v>
      </c>
      <c r="BL318" s="20" t="s">
        <v>362</v>
      </c>
      <c r="BM318" s="229" t="s">
        <v>4776</v>
      </c>
    </row>
    <row r="319" s="2" customFormat="1">
      <c r="A319" s="42"/>
      <c r="B319" s="43"/>
      <c r="C319" s="44"/>
      <c r="D319" s="238" t="s">
        <v>328</v>
      </c>
      <c r="E319" s="44"/>
      <c r="F319" s="279" t="s">
        <v>4777</v>
      </c>
      <c r="G319" s="44"/>
      <c r="H319" s="44"/>
      <c r="I319" s="233"/>
      <c r="J319" s="44"/>
      <c r="K319" s="44"/>
      <c r="L319" s="48"/>
      <c r="M319" s="234"/>
      <c r="N319" s="235"/>
      <c r="O319" s="88"/>
      <c r="P319" s="88"/>
      <c r="Q319" s="88"/>
      <c r="R319" s="88"/>
      <c r="S319" s="88"/>
      <c r="T319" s="89"/>
      <c r="U319" s="42"/>
      <c r="V319" s="42"/>
      <c r="W319" s="42"/>
      <c r="X319" s="42"/>
      <c r="Y319" s="42"/>
      <c r="Z319" s="42"/>
      <c r="AA319" s="42"/>
      <c r="AB319" s="42"/>
      <c r="AC319" s="42"/>
      <c r="AD319" s="42"/>
      <c r="AE319" s="42"/>
      <c r="AT319" s="20" t="s">
        <v>328</v>
      </c>
      <c r="AU319" s="20" t="s">
        <v>92</v>
      </c>
    </row>
    <row r="320" s="2" customFormat="1" ht="16.5" customHeight="1">
      <c r="A320" s="42"/>
      <c r="B320" s="43"/>
      <c r="C320" s="218" t="s">
        <v>1980</v>
      </c>
      <c r="D320" s="218" t="s">
        <v>230</v>
      </c>
      <c r="E320" s="219" t="s">
        <v>4778</v>
      </c>
      <c r="F320" s="220" t="s">
        <v>4779</v>
      </c>
      <c r="G320" s="221" t="s">
        <v>4410</v>
      </c>
      <c r="H320" s="222">
        <v>2</v>
      </c>
      <c r="I320" s="223"/>
      <c r="J320" s="224">
        <f>ROUND(I320*H320,2)</f>
        <v>0</v>
      </c>
      <c r="K320" s="220" t="s">
        <v>281</v>
      </c>
      <c r="L320" s="48"/>
      <c r="M320" s="225" t="s">
        <v>44</v>
      </c>
      <c r="N320" s="226" t="s">
        <v>53</v>
      </c>
      <c r="O320" s="88"/>
      <c r="P320" s="227">
        <f>O320*H320</f>
        <v>0</v>
      </c>
      <c r="Q320" s="227">
        <v>0.01175</v>
      </c>
      <c r="R320" s="227">
        <f>Q320*H320</f>
        <v>0.0235</v>
      </c>
      <c r="S320" s="227">
        <v>0</v>
      </c>
      <c r="T320" s="228">
        <f>S320*H320</f>
        <v>0</v>
      </c>
      <c r="U320" s="42"/>
      <c r="V320" s="42"/>
      <c r="W320" s="42"/>
      <c r="X320" s="42"/>
      <c r="Y320" s="42"/>
      <c r="Z320" s="42"/>
      <c r="AA320" s="42"/>
      <c r="AB320" s="42"/>
      <c r="AC320" s="42"/>
      <c r="AD320" s="42"/>
      <c r="AE320" s="42"/>
      <c r="AR320" s="229" t="s">
        <v>362</v>
      </c>
      <c r="AT320" s="229" t="s">
        <v>230</v>
      </c>
      <c r="AU320" s="229" t="s">
        <v>92</v>
      </c>
      <c r="AY320" s="20" t="s">
        <v>228</v>
      </c>
      <c r="BE320" s="230">
        <f>IF(N320="základní",J320,0)</f>
        <v>0</v>
      </c>
      <c r="BF320" s="230">
        <f>IF(N320="snížená",J320,0)</f>
        <v>0</v>
      </c>
      <c r="BG320" s="230">
        <f>IF(N320="zákl. přenesená",J320,0)</f>
        <v>0</v>
      </c>
      <c r="BH320" s="230">
        <f>IF(N320="sníž. přenesená",J320,0)</f>
        <v>0</v>
      </c>
      <c r="BI320" s="230">
        <f>IF(N320="nulová",J320,0)</f>
        <v>0</v>
      </c>
      <c r="BJ320" s="20" t="s">
        <v>90</v>
      </c>
      <c r="BK320" s="230">
        <f>ROUND(I320*H320,2)</f>
        <v>0</v>
      </c>
      <c r="BL320" s="20" t="s">
        <v>362</v>
      </c>
      <c r="BM320" s="229" t="s">
        <v>4780</v>
      </c>
    </row>
    <row r="321" s="2" customFormat="1">
      <c r="A321" s="42"/>
      <c r="B321" s="43"/>
      <c r="C321" s="44"/>
      <c r="D321" s="238" t="s">
        <v>328</v>
      </c>
      <c r="E321" s="44"/>
      <c r="F321" s="279" t="s">
        <v>4781</v>
      </c>
      <c r="G321" s="44"/>
      <c r="H321" s="44"/>
      <c r="I321" s="233"/>
      <c r="J321" s="44"/>
      <c r="K321" s="44"/>
      <c r="L321" s="48"/>
      <c r="M321" s="234"/>
      <c r="N321" s="235"/>
      <c r="O321" s="88"/>
      <c r="P321" s="88"/>
      <c r="Q321" s="88"/>
      <c r="R321" s="88"/>
      <c r="S321" s="88"/>
      <c r="T321" s="89"/>
      <c r="U321" s="42"/>
      <c r="V321" s="42"/>
      <c r="W321" s="42"/>
      <c r="X321" s="42"/>
      <c r="Y321" s="42"/>
      <c r="Z321" s="42"/>
      <c r="AA321" s="42"/>
      <c r="AB321" s="42"/>
      <c r="AC321" s="42"/>
      <c r="AD321" s="42"/>
      <c r="AE321" s="42"/>
      <c r="AT321" s="20" t="s">
        <v>328</v>
      </c>
      <c r="AU321" s="20" t="s">
        <v>92</v>
      </c>
    </row>
    <row r="322" s="2" customFormat="1" ht="16.5" customHeight="1">
      <c r="A322" s="42"/>
      <c r="B322" s="43"/>
      <c r="C322" s="218" t="s">
        <v>1984</v>
      </c>
      <c r="D322" s="218" t="s">
        <v>230</v>
      </c>
      <c r="E322" s="219" t="s">
        <v>4782</v>
      </c>
      <c r="F322" s="220" t="s">
        <v>4783</v>
      </c>
      <c r="G322" s="221" t="s">
        <v>4410</v>
      </c>
      <c r="H322" s="222">
        <v>4</v>
      </c>
      <c r="I322" s="223"/>
      <c r="J322" s="224">
        <f>ROUND(I322*H322,2)</f>
        <v>0</v>
      </c>
      <c r="K322" s="220" t="s">
        <v>281</v>
      </c>
      <c r="L322" s="48"/>
      <c r="M322" s="225" t="s">
        <v>44</v>
      </c>
      <c r="N322" s="226" t="s">
        <v>53</v>
      </c>
      <c r="O322" s="88"/>
      <c r="P322" s="227">
        <f>O322*H322</f>
        <v>0</v>
      </c>
      <c r="Q322" s="227">
        <v>0.01175</v>
      </c>
      <c r="R322" s="227">
        <f>Q322*H322</f>
        <v>0.047</v>
      </c>
      <c r="S322" s="227">
        <v>0</v>
      </c>
      <c r="T322" s="228">
        <f>S322*H322</f>
        <v>0</v>
      </c>
      <c r="U322" s="42"/>
      <c r="V322" s="42"/>
      <c r="W322" s="42"/>
      <c r="X322" s="42"/>
      <c r="Y322" s="42"/>
      <c r="Z322" s="42"/>
      <c r="AA322" s="42"/>
      <c r="AB322" s="42"/>
      <c r="AC322" s="42"/>
      <c r="AD322" s="42"/>
      <c r="AE322" s="42"/>
      <c r="AR322" s="229" t="s">
        <v>362</v>
      </c>
      <c r="AT322" s="229" t="s">
        <v>230</v>
      </c>
      <c r="AU322" s="229" t="s">
        <v>92</v>
      </c>
      <c r="AY322" s="20" t="s">
        <v>228</v>
      </c>
      <c r="BE322" s="230">
        <f>IF(N322="základní",J322,0)</f>
        <v>0</v>
      </c>
      <c r="BF322" s="230">
        <f>IF(N322="snížená",J322,0)</f>
        <v>0</v>
      </c>
      <c r="BG322" s="230">
        <f>IF(N322="zákl. přenesená",J322,0)</f>
        <v>0</v>
      </c>
      <c r="BH322" s="230">
        <f>IF(N322="sníž. přenesená",J322,0)</f>
        <v>0</v>
      </c>
      <c r="BI322" s="230">
        <f>IF(N322="nulová",J322,0)</f>
        <v>0</v>
      </c>
      <c r="BJ322" s="20" t="s">
        <v>90</v>
      </c>
      <c r="BK322" s="230">
        <f>ROUND(I322*H322,2)</f>
        <v>0</v>
      </c>
      <c r="BL322" s="20" t="s">
        <v>362</v>
      </c>
      <c r="BM322" s="229" t="s">
        <v>4784</v>
      </c>
    </row>
    <row r="323" s="2" customFormat="1">
      <c r="A323" s="42"/>
      <c r="B323" s="43"/>
      <c r="C323" s="44"/>
      <c r="D323" s="238" t="s">
        <v>328</v>
      </c>
      <c r="E323" s="44"/>
      <c r="F323" s="279" t="s">
        <v>4781</v>
      </c>
      <c r="G323" s="44"/>
      <c r="H323" s="44"/>
      <c r="I323" s="233"/>
      <c r="J323" s="44"/>
      <c r="K323" s="44"/>
      <c r="L323" s="48"/>
      <c r="M323" s="234"/>
      <c r="N323" s="235"/>
      <c r="O323" s="88"/>
      <c r="P323" s="88"/>
      <c r="Q323" s="88"/>
      <c r="R323" s="88"/>
      <c r="S323" s="88"/>
      <c r="T323" s="89"/>
      <c r="U323" s="42"/>
      <c r="V323" s="42"/>
      <c r="W323" s="42"/>
      <c r="X323" s="42"/>
      <c r="Y323" s="42"/>
      <c r="Z323" s="42"/>
      <c r="AA323" s="42"/>
      <c r="AB323" s="42"/>
      <c r="AC323" s="42"/>
      <c r="AD323" s="42"/>
      <c r="AE323" s="42"/>
      <c r="AT323" s="20" t="s">
        <v>328</v>
      </c>
      <c r="AU323" s="20" t="s">
        <v>92</v>
      </c>
    </row>
    <row r="324" s="2" customFormat="1" ht="16.5" customHeight="1">
      <c r="A324" s="42"/>
      <c r="B324" s="43"/>
      <c r="C324" s="218" t="s">
        <v>1988</v>
      </c>
      <c r="D324" s="218" t="s">
        <v>230</v>
      </c>
      <c r="E324" s="219" t="s">
        <v>4785</v>
      </c>
      <c r="F324" s="220" t="s">
        <v>4786</v>
      </c>
      <c r="G324" s="221" t="s">
        <v>4410</v>
      </c>
      <c r="H324" s="222">
        <v>0</v>
      </c>
      <c r="I324" s="223"/>
      <c r="J324" s="224">
        <f>ROUND(I324*H324,2)</f>
        <v>0</v>
      </c>
      <c r="K324" s="220" t="s">
        <v>281</v>
      </c>
      <c r="L324" s="48"/>
      <c r="M324" s="225" t="s">
        <v>44</v>
      </c>
      <c r="N324" s="226" t="s">
        <v>53</v>
      </c>
      <c r="O324" s="88"/>
      <c r="P324" s="227">
        <f>O324*H324</f>
        <v>0</v>
      </c>
      <c r="Q324" s="227">
        <v>0.0049300000000000004</v>
      </c>
      <c r="R324" s="227">
        <f>Q324*H324</f>
        <v>0</v>
      </c>
      <c r="S324" s="227">
        <v>0</v>
      </c>
      <c r="T324" s="228">
        <f>S324*H324</f>
        <v>0</v>
      </c>
      <c r="U324" s="42"/>
      <c r="V324" s="42"/>
      <c r="W324" s="42"/>
      <c r="X324" s="42"/>
      <c r="Y324" s="42"/>
      <c r="Z324" s="42"/>
      <c r="AA324" s="42"/>
      <c r="AB324" s="42"/>
      <c r="AC324" s="42"/>
      <c r="AD324" s="42"/>
      <c r="AE324" s="42"/>
      <c r="AR324" s="229" t="s">
        <v>362</v>
      </c>
      <c r="AT324" s="229" t="s">
        <v>230</v>
      </c>
      <c r="AU324" s="229" t="s">
        <v>92</v>
      </c>
      <c r="AY324" s="20" t="s">
        <v>228</v>
      </c>
      <c r="BE324" s="230">
        <f>IF(N324="základní",J324,0)</f>
        <v>0</v>
      </c>
      <c r="BF324" s="230">
        <f>IF(N324="snížená",J324,0)</f>
        <v>0</v>
      </c>
      <c r="BG324" s="230">
        <f>IF(N324="zákl. přenesená",J324,0)</f>
        <v>0</v>
      </c>
      <c r="BH324" s="230">
        <f>IF(N324="sníž. přenesená",J324,0)</f>
        <v>0</v>
      </c>
      <c r="BI324" s="230">
        <f>IF(N324="nulová",J324,0)</f>
        <v>0</v>
      </c>
      <c r="BJ324" s="20" t="s">
        <v>90</v>
      </c>
      <c r="BK324" s="230">
        <f>ROUND(I324*H324,2)</f>
        <v>0</v>
      </c>
      <c r="BL324" s="20" t="s">
        <v>362</v>
      </c>
      <c r="BM324" s="229" t="s">
        <v>4787</v>
      </c>
    </row>
    <row r="325" s="2" customFormat="1">
      <c r="A325" s="42"/>
      <c r="B325" s="43"/>
      <c r="C325" s="44"/>
      <c r="D325" s="238" t="s">
        <v>328</v>
      </c>
      <c r="E325" s="44"/>
      <c r="F325" s="279" t="s">
        <v>4788</v>
      </c>
      <c r="G325" s="44"/>
      <c r="H325" s="44"/>
      <c r="I325" s="233"/>
      <c r="J325" s="44"/>
      <c r="K325" s="44"/>
      <c r="L325" s="48"/>
      <c r="M325" s="234"/>
      <c r="N325" s="235"/>
      <c r="O325" s="88"/>
      <c r="P325" s="88"/>
      <c r="Q325" s="88"/>
      <c r="R325" s="88"/>
      <c r="S325" s="88"/>
      <c r="T325" s="89"/>
      <c r="U325" s="42"/>
      <c r="V325" s="42"/>
      <c r="W325" s="42"/>
      <c r="X325" s="42"/>
      <c r="Y325" s="42"/>
      <c r="Z325" s="42"/>
      <c r="AA325" s="42"/>
      <c r="AB325" s="42"/>
      <c r="AC325" s="42"/>
      <c r="AD325" s="42"/>
      <c r="AE325" s="42"/>
      <c r="AT325" s="20" t="s">
        <v>328</v>
      </c>
      <c r="AU325" s="20" t="s">
        <v>92</v>
      </c>
    </row>
    <row r="326" s="2" customFormat="1" ht="24.15" customHeight="1">
      <c r="A326" s="42"/>
      <c r="B326" s="43"/>
      <c r="C326" s="218" t="s">
        <v>1992</v>
      </c>
      <c r="D326" s="218" t="s">
        <v>230</v>
      </c>
      <c r="E326" s="219" t="s">
        <v>4789</v>
      </c>
      <c r="F326" s="220" t="s">
        <v>4790</v>
      </c>
      <c r="G326" s="221" t="s">
        <v>4410</v>
      </c>
      <c r="H326" s="222">
        <v>1</v>
      </c>
      <c r="I326" s="223"/>
      <c r="J326" s="224">
        <f>ROUND(I326*H326,2)</f>
        <v>0</v>
      </c>
      <c r="K326" s="220" t="s">
        <v>281</v>
      </c>
      <c r="L326" s="48"/>
      <c r="M326" s="225" t="s">
        <v>44</v>
      </c>
      <c r="N326" s="226" t="s">
        <v>53</v>
      </c>
      <c r="O326" s="88"/>
      <c r="P326" s="227">
        <f>O326*H326</f>
        <v>0</v>
      </c>
      <c r="Q326" s="227">
        <v>0.01525</v>
      </c>
      <c r="R326" s="227">
        <f>Q326*H326</f>
        <v>0.01525</v>
      </c>
      <c r="S326" s="227">
        <v>0</v>
      </c>
      <c r="T326" s="228">
        <f>S326*H326</f>
        <v>0</v>
      </c>
      <c r="U326" s="42"/>
      <c r="V326" s="42"/>
      <c r="W326" s="42"/>
      <c r="X326" s="42"/>
      <c r="Y326" s="42"/>
      <c r="Z326" s="42"/>
      <c r="AA326" s="42"/>
      <c r="AB326" s="42"/>
      <c r="AC326" s="42"/>
      <c r="AD326" s="42"/>
      <c r="AE326" s="42"/>
      <c r="AR326" s="229" t="s">
        <v>362</v>
      </c>
      <c r="AT326" s="229" t="s">
        <v>230</v>
      </c>
      <c r="AU326" s="229" t="s">
        <v>92</v>
      </c>
      <c r="AY326" s="20" t="s">
        <v>228</v>
      </c>
      <c r="BE326" s="230">
        <f>IF(N326="základní",J326,0)</f>
        <v>0</v>
      </c>
      <c r="BF326" s="230">
        <f>IF(N326="snížená",J326,0)</f>
        <v>0</v>
      </c>
      <c r="BG326" s="230">
        <f>IF(N326="zákl. přenesená",J326,0)</f>
        <v>0</v>
      </c>
      <c r="BH326" s="230">
        <f>IF(N326="sníž. přenesená",J326,0)</f>
        <v>0</v>
      </c>
      <c r="BI326" s="230">
        <f>IF(N326="nulová",J326,0)</f>
        <v>0</v>
      </c>
      <c r="BJ326" s="20" t="s">
        <v>90</v>
      </c>
      <c r="BK326" s="230">
        <f>ROUND(I326*H326,2)</f>
        <v>0</v>
      </c>
      <c r="BL326" s="20" t="s">
        <v>362</v>
      </c>
      <c r="BM326" s="229" t="s">
        <v>4791</v>
      </c>
    </row>
    <row r="327" s="2" customFormat="1">
      <c r="A327" s="42"/>
      <c r="B327" s="43"/>
      <c r="C327" s="44"/>
      <c r="D327" s="238" t="s">
        <v>328</v>
      </c>
      <c r="E327" s="44"/>
      <c r="F327" s="279" t="s">
        <v>4792</v>
      </c>
      <c r="G327" s="44"/>
      <c r="H327" s="44"/>
      <c r="I327" s="233"/>
      <c r="J327" s="44"/>
      <c r="K327" s="44"/>
      <c r="L327" s="48"/>
      <c r="M327" s="234"/>
      <c r="N327" s="235"/>
      <c r="O327" s="88"/>
      <c r="P327" s="88"/>
      <c r="Q327" s="88"/>
      <c r="R327" s="88"/>
      <c r="S327" s="88"/>
      <c r="T327" s="89"/>
      <c r="U327" s="42"/>
      <c r="V327" s="42"/>
      <c r="W327" s="42"/>
      <c r="X327" s="42"/>
      <c r="Y327" s="42"/>
      <c r="Z327" s="42"/>
      <c r="AA327" s="42"/>
      <c r="AB327" s="42"/>
      <c r="AC327" s="42"/>
      <c r="AD327" s="42"/>
      <c r="AE327" s="42"/>
      <c r="AT327" s="20" t="s">
        <v>328</v>
      </c>
      <c r="AU327" s="20" t="s">
        <v>92</v>
      </c>
    </row>
    <row r="328" s="2" customFormat="1" ht="16.5" customHeight="1">
      <c r="A328" s="42"/>
      <c r="B328" s="43"/>
      <c r="C328" s="218" t="s">
        <v>1996</v>
      </c>
      <c r="D328" s="218" t="s">
        <v>230</v>
      </c>
      <c r="E328" s="219" t="s">
        <v>4793</v>
      </c>
      <c r="F328" s="220" t="s">
        <v>4794</v>
      </c>
      <c r="G328" s="221" t="s">
        <v>4410</v>
      </c>
      <c r="H328" s="222">
        <v>58</v>
      </c>
      <c r="I328" s="223"/>
      <c r="J328" s="224">
        <f>ROUND(I328*H328,2)</f>
        <v>0</v>
      </c>
      <c r="K328" s="220" t="s">
        <v>234</v>
      </c>
      <c r="L328" s="48"/>
      <c r="M328" s="225" t="s">
        <v>44</v>
      </c>
      <c r="N328" s="226" t="s">
        <v>53</v>
      </c>
      <c r="O328" s="88"/>
      <c r="P328" s="227">
        <f>O328*H328</f>
        <v>0</v>
      </c>
      <c r="Q328" s="227">
        <v>0.00024000000000000001</v>
      </c>
      <c r="R328" s="227">
        <f>Q328*H328</f>
        <v>0.01392</v>
      </c>
      <c r="S328" s="227">
        <v>0</v>
      </c>
      <c r="T328" s="228">
        <f>S328*H328</f>
        <v>0</v>
      </c>
      <c r="U328" s="42"/>
      <c r="V328" s="42"/>
      <c r="W328" s="42"/>
      <c r="X328" s="42"/>
      <c r="Y328" s="42"/>
      <c r="Z328" s="42"/>
      <c r="AA328" s="42"/>
      <c r="AB328" s="42"/>
      <c r="AC328" s="42"/>
      <c r="AD328" s="42"/>
      <c r="AE328" s="42"/>
      <c r="AR328" s="229" t="s">
        <v>362</v>
      </c>
      <c r="AT328" s="229" t="s">
        <v>230</v>
      </c>
      <c r="AU328" s="229" t="s">
        <v>92</v>
      </c>
      <c r="AY328" s="20" t="s">
        <v>228</v>
      </c>
      <c r="BE328" s="230">
        <f>IF(N328="základní",J328,0)</f>
        <v>0</v>
      </c>
      <c r="BF328" s="230">
        <f>IF(N328="snížená",J328,0)</f>
        <v>0</v>
      </c>
      <c r="BG328" s="230">
        <f>IF(N328="zákl. přenesená",J328,0)</f>
        <v>0</v>
      </c>
      <c r="BH328" s="230">
        <f>IF(N328="sníž. přenesená",J328,0)</f>
        <v>0</v>
      </c>
      <c r="BI328" s="230">
        <f>IF(N328="nulová",J328,0)</f>
        <v>0</v>
      </c>
      <c r="BJ328" s="20" t="s">
        <v>90</v>
      </c>
      <c r="BK328" s="230">
        <f>ROUND(I328*H328,2)</f>
        <v>0</v>
      </c>
      <c r="BL328" s="20" t="s">
        <v>362</v>
      </c>
      <c r="BM328" s="229" t="s">
        <v>4795</v>
      </c>
    </row>
    <row r="329" s="2" customFormat="1">
      <c r="A329" s="42"/>
      <c r="B329" s="43"/>
      <c r="C329" s="44"/>
      <c r="D329" s="231" t="s">
        <v>236</v>
      </c>
      <c r="E329" s="44"/>
      <c r="F329" s="232" t="s">
        <v>4796</v>
      </c>
      <c r="G329" s="44"/>
      <c r="H329" s="44"/>
      <c r="I329" s="233"/>
      <c r="J329" s="44"/>
      <c r="K329" s="44"/>
      <c r="L329" s="48"/>
      <c r="M329" s="234"/>
      <c r="N329" s="235"/>
      <c r="O329" s="88"/>
      <c r="P329" s="88"/>
      <c r="Q329" s="88"/>
      <c r="R329" s="88"/>
      <c r="S329" s="88"/>
      <c r="T329" s="89"/>
      <c r="U329" s="42"/>
      <c r="V329" s="42"/>
      <c r="W329" s="42"/>
      <c r="X329" s="42"/>
      <c r="Y329" s="42"/>
      <c r="Z329" s="42"/>
      <c r="AA329" s="42"/>
      <c r="AB329" s="42"/>
      <c r="AC329" s="42"/>
      <c r="AD329" s="42"/>
      <c r="AE329" s="42"/>
      <c r="AT329" s="20" t="s">
        <v>236</v>
      </c>
      <c r="AU329" s="20" t="s">
        <v>92</v>
      </c>
    </row>
    <row r="330" s="2" customFormat="1" ht="16.5" customHeight="1">
      <c r="A330" s="42"/>
      <c r="B330" s="43"/>
      <c r="C330" s="269" t="s">
        <v>2000</v>
      </c>
      <c r="D330" s="269" t="s">
        <v>277</v>
      </c>
      <c r="E330" s="270" t="s">
        <v>4797</v>
      </c>
      <c r="F330" s="271" t="s">
        <v>4798</v>
      </c>
      <c r="G330" s="272" t="s">
        <v>410</v>
      </c>
      <c r="H330" s="273">
        <v>58</v>
      </c>
      <c r="I330" s="274"/>
      <c r="J330" s="275">
        <f>ROUND(I330*H330,2)</f>
        <v>0</v>
      </c>
      <c r="K330" s="271" t="s">
        <v>234</v>
      </c>
      <c r="L330" s="276"/>
      <c r="M330" s="277" t="s">
        <v>44</v>
      </c>
      <c r="N330" s="278" t="s">
        <v>53</v>
      </c>
      <c r="O330" s="88"/>
      <c r="P330" s="227">
        <f>O330*H330</f>
        <v>0</v>
      </c>
      <c r="Q330" s="227">
        <v>0.00018000000000000001</v>
      </c>
      <c r="R330" s="227">
        <f>Q330*H330</f>
        <v>0.010440000000000001</v>
      </c>
      <c r="S330" s="227">
        <v>0</v>
      </c>
      <c r="T330" s="228">
        <f>S330*H330</f>
        <v>0</v>
      </c>
      <c r="U330" s="42"/>
      <c r="V330" s="42"/>
      <c r="W330" s="42"/>
      <c r="X330" s="42"/>
      <c r="Y330" s="42"/>
      <c r="Z330" s="42"/>
      <c r="AA330" s="42"/>
      <c r="AB330" s="42"/>
      <c r="AC330" s="42"/>
      <c r="AD330" s="42"/>
      <c r="AE330" s="42"/>
      <c r="AR330" s="229" t="s">
        <v>548</v>
      </c>
      <c r="AT330" s="229" t="s">
        <v>277</v>
      </c>
      <c r="AU330" s="229" t="s">
        <v>92</v>
      </c>
      <c r="AY330" s="20" t="s">
        <v>228</v>
      </c>
      <c r="BE330" s="230">
        <f>IF(N330="základní",J330,0)</f>
        <v>0</v>
      </c>
      <c r="BF330" s="230">
        <f>IF(N330="snížená",J330,0)</f>
        <v>0</v>
      </c>
      <c r="BG330" s="230">
        <f>IF(N330="zákl. přenesená",J330,0)</f>
        <v>0</v>
      </c>
      <c r="BH330" s="230">
        <f>IF(N330="sníž. přenesená",J330,0)</f>
        <v>0</v>
      </c>
      <c r="BI330" s="230">
        <f>IF(N330="nulová",J330,0)</f>
        <v>0</v>
      </c>
      <c r="BJ330" s="20" t="s">
        <v>90</v>
      </c>
      <c r="BK330" s="230">
        <f>ROUND(I330*H330,2)</f>
        <v>0</v>
      </c>
      <c r="BL330" s="20" t="s">
        <v>362</v>
      </c>
      <c r="BM330" s="229" t="s">
        <v>4799</v>
      </c>
    </row>
    <row r="331" s="2" customFormat="1" ht="16.5" customHeight="1">
      <c r="A331" s="42"/>
      <c r="B331" s="43"/>
      <c r="C331" s="218" t="s">
        <v>2004</v>
      </c>
      <c r="D331" s="218" t="s">
        <v>230</v>
      </c>
      <c r="E331" s="219" t="s">
        <v>4800</v>
      </c>
      <c r="F331" s="220" t="s">
        <v>4801</v>
      </c>
      <c r="G331" s="221" t="s">
        <v>4410</v>
      </c>
      <c r="H331" s="222">
        <v>0</v>
      </c>
      <c r="I331" s="223"/>
      <c r="J331" s="224">
        <f>ROUND(I331*H331,2)</f>
        <v>0</v>
      </c>
      <c r="K331" s="220" t="s">
        <v>234</v>
      </c>
      <c r="L331" s="48"/>
      <c r="M331" s="225" t="s">
        <v>44</v>
      </c>
      <c r="N331" s="226" t="s">
        <v>53</v>
      </c>
      <c r="O331" s="88"/>
      <c r="P331" s="227">
        <f>O331*H331</f>
        <v>0</v>
      </c>
      <c r="Q331" s="227">
        <v>0.0018</v>
      </c>
      <c r="R331" s="227">
        <f>Q331*H331</f>
        <v>0</v>
      </c>
      <c r="S331" s="227">
        <v>0</v>
      </c>
      <c r="T331" s="228">
        <f>S331*H331</f>
        <v>0</v>
      </c>
      <c r="U331" s="42"/>
      <c r="V331" s="42"/>
      <c r="W331" s="42"/>
      <c r="X331" s="42"/>
      <c r="Y331" s="42"/>
      <c r="Z331" s="42"/>
      <c r="AA331" s="42"/>
      <c r="AB331" s="42"/>
      <c r="AC331" s="42"/>
      <c r="AD331" s="42"/>
      <c r="AE331" s="42"/>
      <c r="AR331" s="229" t="s">
        <v>362</v>
      </c>
      <c r="AT331" s="229" t="s">
        <v>230</v>
      </c>
      <c r="AU331" s="229" t="s">
        <v>92</v>
      </c>
      <c r="AY331" s="20" t="s">
        <v>228</v>
      </c>
      <c r="BE331" s="230">
        <f>IF(N331="základní",J331,0)</f>
        <v>0</v>
      </c>
      <c r="BF331" s="230">
        <f>IF(N331="snížená",J331,0)</f>
        <v>0</v>
      </c>
      <c r="BG331" s="230">
        <f>IF(N331="zákl. přenesená",J331,0)</f>
        <v>0</v>
      </c>
      <c r="BH331" s="230">
        <f>IF(N331="sníž. přenesená",J331,0)</f>
        <v>0</v>
      </c>
      <c r="BI331" s="230">
        <f>IF(N331="nulová",J331,0)</f>
        <v>0</v>
      </c>
      <c r="BJ331" s="20" t="s">
        <v>90</v>
      </c>
      <c r="BK331" s="230">
        <f>ROUND(I331*H331,2)</f>
        <v>0</v>
      </c>
      <c r="BL331" s="20" t="s">
        <v>362</v>
      </c>
      <c r="BM331" s="229" t="s">
        <v>4802</v>
      </c>
    </row>
    <row r="332" s="2" customFormat="1">
      <c r="A332" s="42"/>
      <c r="B332" s="43"/>
      <c r="C332" s="44"/>
      <c r="D332" s="231" t="s">
        <v>236</v>
      </c>
      <c r="E332" s="44"/>
      <c r="F332" s="232" t="s">
        <v>4803</v>
      </c>
      <c r="G332" s="44"/>
      <c r="H332" s="44"/>
      <c r="I332" s="233"/>
      <c r="J332" s="44"/>
      <c r="K332" s="44"/>
      <c r="L332" s="48"/>
      <c r="M332" s="234"/>
      <c r="N332" s="235"/>
      <c r="O332" s="88"/>
      <c r="P332" s="88"/>
      <c r="Q332" s="88"/>
      <c r="R332" s="88"/>
      <c r="S332" s="88"/>
      <c r="T332" s="89"/>
      <c r="U332" s="42"/>
      <c r="V332" s="42"/>
      <c r="W332" s="42"/>
      <c r="X332" s="42"/>
      <c r="Y332" s="42"/>
      <c r="Z332" s="42"/>
      <c r="AA332" s="42"/>
      <c r="AB332" s="42"/>
      <c r="AC332" s="42"/>
      <c r="AD332" s="42"/>
      <c r="AE332" s="42"/>
      <c r="AT332" s="20" t="s">
        <v>236</v>
      </c>
      <c r="AU332" s="20" t="s">
        <v>92</v>
      </c>
    </row>
    <row r="333" s="2" customFormat="1">
      <c r="A333" s="42"/>
      <c r="B333" s="43"/>
      <c r="C333" s="44"/>
      <c r="D333" s="238" t="s">
        <v>328</v>
      </c>
      <c r="E333" s="44"/>
      <c r="F333" s="279" t="s">
        <v>4788</v>
      </c>
      <c r="G333" s="44"/>
      <c r="H333" s="44"/>
      <c r="I333" s="233"/>
      <c r="J333" s="44"/>
      <c r="K333" s="44"/>
      <c r="L333" s="48"/>
      <c r="M333" s="234"/>
      <c r="N333" s="235"/>
      <c r="O333" s="88"/>
      <c r="P333" s="88"/>
      <c r="Q333" s="88"/>
      <c r="R333" s="88"/>
      <c r="S333" s="88"/>
      <c r="T333" s="89"/>
      <c r="U333" s="42"/>
      <c r="V333" s="42"/>
      <c r="W333" s="42"/>
      <c r="X333" s="42"/>
      <c r="Y333" s="42"/>
      <c r="Z333" s="42"/>
      <c r="AA333" s="42"/>
      <c r="AB333" s="42"/>
      <c r="AC333" s="42"/>
      <c r="AD333" s="42"/>
      <c r="AE333" s="42"/>
      <c r="AT333" s="20" t="s">
        <v>328</v>
      </c>
      <c r="AU333" s="20" t="s">
        <v>92</v>
      </c>
    </row>
    <row r="334" s="2" customFormat="1" ht="16.5" customHeight="1">
      <c r="A334" s="42"/>
      <c r="B334" s="43"/>
      <c r="C334" s="218" t="s">
        <v>2008</v>
      </c>
      <c r="D334" s="218" t="s">
        <v>230</v>
      </c>
      <c r="E334" s="219" t="s">
        <v>4804</v>
      </c>
      <c r="F334" s="220" t="s">
        <v>4805</v>
      </c>
      <c r="G334" s="221" t="s">
        <v>4410</v>
      </c>
      <c r="H334" s="222">
        <v>26</v>
      </c>
      <c r="I334" s="223"/>
      <c r="J334" s="224">
        <f>ROUND(I334*H334,2)</f>
        <v>0</v>
      </c>
      <c r="K334" s="220" t="s">
        <v>281</v>
      </c>
      <c r="L334" s="48"/>
      <c r="M334" s="225" t="s">
        <v>44</v>
      </c>
      <c r="N334" s="226" t="s">
        <v>53</v>
      </c>
      <c r="O334" s="88"/>
      <c r="P334" s="227">
        <f>O334*H334</f>
        <v>0</v>
      </c>
      <c r="Q334" s="227">
        <v>0.0018400000000000001</v>
      </c>
      <c r="R334" s="227">
        <f>Q334*H334</f>
        <v>0.047840000000000001</v>
      </c>
      <c r="S334" s="227">
        <v>0</v>
      </c>
      <c r="T334" s="228">
        <f>S334*H334</f>
        <v>0</v>
      </c>
      <c r="U334" s="42"/>
      <c r="V334" s="42"/>
      <c r="W334" s="42"/>
      <c r="X334" s="42"/>
      <c r="Y334" s="42"/>
      <c r="Z334" s="42"/>
      <c r="AA334" s="42"/>
      <c r="AB334" s="42"/>
      <c r="AC334" s="42"/>
      <c r="AD334" s="42"/>
      <c r="AE334" s="42"/>
      <c r="AR334" s="229" t="s">
        <v>362</v>
      </c>
      <c r="AT334" s="229" t="s">
        <v>230</v>
      </c>
      <c r="AU334" s="229" t="s">
        <v>92</v>
      </c>
      <c r="AY334" s="20" t="s">
        <v>228</v>
      </c>
      <c r="BE334" s="230">
        <f>IF(N334="základní",J334,0)</f>
        <v>0</v>
      </c>
      <c r="BF334" s="230">
        <f>IF(N334="snížená",J334,0)</f>
        <v>0</v>
      </c>
      <c r="BG334" s="230">
        <f>IF(N334="zákl. přenesená",J334,0)</f>
        <v>0</v>
      </c>
      <c r="BH334" s="230">
        <f>IF(N334="sníž. přenesená",J334,0)</f>
        <v>0</v>
      </c>
      <c r="BI334" s="230">
        <f>IF(N334="nulová",J334,0)</f>
        <v>0</v>
      </c>
      <c r="BJ334" s="20" t="s">
        <v>90</v>
      </c>
      <c r="BK334" s="230">
        <f>ROUND(I334*H334,2)</f>
        <v>0</v>
      </c>
      <c r="BL334" s="20" t="s">
        <v>362</v>
      </c>
      <c r="BM334" s="229" t="s">
        <v>4806</v>
      </c>
    </row>
    <row r="335" s="2" customFormat="1">
      <c r="A335" s="42"/>
      <c r="B335" s="43"/>
      <c r="C335" s="44"/>
      <c r="D335" s="238" t="s">
        <v>328</v>
      </c>
      <c r="E335" s="44"/>
      <c r="F335" s="279" t="s">
        <v>4807</v>
      </c>
      <c r="G335" s="44"/>
      <c r="H335" s="44"/>
      <c r="I335" s="233"/>
      <c r="J335" s="44"/>
      <c r="K335" s="44"/>
      <c r="L335" s="48"/>
      <c r="M335" s="234"/>
      <c r="N335" s="235"/>
      <c r="O335" s="88"/>
      <c r="P335" s="88"/>
      <c r="Q335" s="88"/>
      <c r="R335" s="88"/>
      <c r="S335" s="88"/>
      <c r="T335" s="89"/>
      <c r="U335" s="42"/>
      <c r="V335" s="42"/>
      <c r="W335" s="42"/>
      <c r="X335" s="42"/>
      <c r="Y335" s="42"/>
      <c r="Z335" s="42"/>
      <c r="AA335" s="42"/>
      <c r="AB335" s="42"/>
      <c r="AC335" s="42"/>
      <c r="AD335" s="42"/>
      <c r="AE335" s="42"/>
      <c r="AT335" s="20" t="s">
        <v>328</v>
      </c>
      <c r="AU335" s="20" t="s">
        <v>92</v>
      </c>
    </row>
    <row r="336" s="2" customFormat="1" ht="16.5" customHeight="1">
      <c r="A336" s="42"/>
      <c r="B336" s="43"/>
      <c r="C336" s="218" t="s">
        <v>2012</v>
      </c>
      <c r="D336" s="218" t="s">
        <v>230</v>
      </c>
      <c r="E336" s="219" t="s">
        <v>4808</v>
      </c>
      <c r="F336" s="220" t="s">
        <v>4809</v>
      </c>
      <c r="G336" s="221" t="s">
        <v>4410</v>
      </c>
      <c r="H336" s="222">
        <v>2</v>
      </c>
      <c r="I336" s="223"/>
      <c r="J336" s="224">
        <f>ROUND(I336*H336,2)</f>
        <v>0</v>
      </c>
      <c r="K336" s="220" t="s">
        <v>281</v>
      </c>
      <c r="L336" s="48"/>
      <c r="M336" s="225" t="s">
        <v>44</v>
      </c>
      <c r="N336" s="226" t="s">
        <v>53</v>
      </c>
      <c r="O336" s="88"/>
      <c r="P336" s="227">
        <f>O336*H336</f>
        <v>0</v>
      </c>
      <c r="Q336" s="227">
        <v>0.0018400000000000001</v>
      </c>
      <c r="R336" s="227">
        <f>Q336*H336</f>
        <v>0.0036800000000000001</v>
      </c>
      <c r="S336" s="227">
        <v>0</v>
      </c>
      <c r="T336" s="228">
        <f>S336*H336</f>
        <v>0</v>
      </c>
      <c r="U336" s="42"/>
      <c r="V336" s="42"/>
      <c r="W336" s="42"/>
      <c r="X336" s="42"/>
      <c r="Y336" s="42"/>
      <c r="Z336" s="42"/>
      <c r="AA336" s="42"/>
      <c r="AB336" s="42"/>
      <c r="AC336" s="42"/>
      <c r="AD336" s="42"/>
      <c r="AE336" s="42"/>
      <c r="AR336" s="229" t="s">
        <v>362</v>
      </c>
      <c r="AT336" s="229" t="s">
        <v>230</v>
      </c>
      <c r="AU336" s="229" t="s">
        <v>92</v>
      </c>
      <c r="AY336" s="20" t="s">
        <v>228</v>
      </c>
      <c r="BE336" s="230">
        <f>IF(N336="základní",J336,0)</f>
        <v>0</v>
      </c>
      <c r="BF336" s="230">
        <f>IF(N336="snížená",J336,0)</f>
        <v>0</v>
      </c>
      <c r="BG336" s="230">
        <f>IF(N336="zákl. přenesená",J336,0)</f>
        <v>0</v>
      </c>
      <c r="BH336" s="230">
        <f>IF(N336="sníž. přenesená",J336,0)</f>
        <v>0</v>
      </c>
      <c r="BI336" s="230">
        <f>IF(N336="nulová",J336,0)</f>
        <v>0</v>
      </c>
      <c r="BJ336" s="20" t="s">
        <v>90</v>
      </c>
      <c r="BK336" s="230">
        <f>ROUND(I336*H336,2)</f>
        <v>0</v>
      </c>
      <c r="BL336" s="20" t="s">
        <v>362</v>
      </c>
      <c r="BM336" s="229" t="s">
        <v>4810</v>
      </c>
    </row>
    <row r="337" s="2" customFormat="1">
      <c r="A337" s="42"/>
      <c r="B337" s="43"/>
      <c r="C337" s="44"/>
      <c r="D337" s="238" t="s">
        <v>328</v>
      </c>
      <c r="E337" s="44"/>
      <c r="F337" s="279" t="s">
        <v>4811</v>
      </c>
      <c r="G337" s="44"/>
      <c r="H337" s="44"/>
      <c r="I337" s="233"/>
      <c r="J337" s="44"/>
      <c r="K337" s="44"/>
      <c r="L337" s="48"/>
      <c r="M337" s="234"/>
      <c r="N337" s="235"/>
      <c r="O337" s="88"/>
      <c r="P337" s="88"/>
      <c r="Q337" s="88"/>
      <c r="R337" s="88"/>
      <c r="S337" s="88"/>
      <c r="T337" s="89"/>
      <c r="U337" s="42"/>
      <c r="V337" s="42"/>
      <c r="W337" s="42"/>
      <c r="X337" s="42"/>
      <c r="Y337" s="42"/>
      <c r="Z337" s="42"/>
      <c r="AA337" s="42"/>
      <c r="AB337" s="42"/>
      <c r="AC337" s="42"/>
      <c r="AD337" s="42"/>
      <c r="AE337" s="42"/>
      <c r="AT337" s="20" t="s">
        <v>328</v>
      </c>
      <c r="AU337" s="20" t="s">
        <v>92</v>
      </c>
    </row>
    <row r="338" s="2" customFormat="1" ht="16.5" customHeight="1">
      <c r="A338" s="42"/>
      <c r="B338" s="43"/>
      <c r="C338" s="218" t="s">
        <v>2018</v>
      </c>
      <c r="D338" s="218" t="s">
        <v>230</v>
      </c>
      <c r="E338" s="219" t="s">
        <v>4812</v>
      </c>
      <c r="F338" s="220" t="s">
        <v>4813</v>
      </c>
      <c r="G338" s="221" t="s">
        <v>4410</v>
      </c>
      <c r="H338" s="222">
        <v>1</v>
      </c>
      <c r="I338" s="223"/>
      <c r="J338" s="224">
        <f>ROUND(I338*H338,2)</f>
        <v>0</v>
      </c>
      <c r="K338" s="220" t="s">
        <v>281</v>
      </c>
      <c r="L338" s="48"/>
      <c r="M338" s="225" t="s">
        <v>44</v>
      </c>
      <c r="N338" s="226" t="s">
        <v>53</v>
      </c>
      <c r="O338" s="88"/>
      <c r="P338" s="227">
        <f>O338*H338</f>
        <v>0</v>
      </c>
      <c r="Q338" s="227">
        <v>0.0018400000000000001</v>
      </c>
      <c r="R338" s="227">
        <f>Q338*H338</f>
        <v>0.0018400000000000001</v>
      </c>
      <c r="S338" s="227">
        <v>0</v>
      </c>
      <c r="T338" s="228">
        <f>S338*H338</f>
        <v>0</v>
      </c>
      <c r="U338" s="42"/>
      <c r="V338" s="42"/>
      <c r="W338" s="42"/>
      <c r="X338" s="42"/>
      <c r="Y338" s="42"/>
      <c r="Z338" s="42"/>
      <c r="AA338" s="42"/>
      <c r="AB338" s="42"/>
      <c r="AC338" s="42"/>
      <c r="AD338" s="42"/>
      <c r="AE338" s="42"/>
      <c r="AR338" s="229" t="s">
        <v>362</v>
      </c>
      <c r="AT338" s="229" t="s">
        <v>230</v>
      </c>
      <c r="AU338" s="229" t="s">
        <v>92</v>
      </c>
      <c r="AY338" s="20" t="s">
        <v>228</v>
      </c>
      <c r="BE338" s="230">
        <f>IF(N338="základní",J338,0)</f>
        <v>0</v>
      </c>
      <c r="BF338" s="230">
        <f>IF(N338="snížená",J338,0)</f>
        <v>0</v>
      </c>
      <c r="BG338" s="230">
        <f>IF(N338="zákl. přenesená",J338,0)</f>
        <v>0</v>
      </c>
      <c r="BH338" s="230">
        <f>IF(N338="sníž. přenesená",J338,0)</f>
        <v>0</v>
      </c>
      <c r="BI338" s="230">
        <f>IF(N338="nulová",J338,0)</f>
        <v>0</v>
      </c>
      <c r="BJ338" s="20" t="s">
        <v>90</v>
      </c>
      <c r="BK338" s="230">
        <f>ROUND(I338*H338,2)</f>
        <v>0</v>
      </c>
      <c r="BL338" s="20" t="s">
        <v>362</v>
      </c>
      <c r="BM338" s="229" t="s">
        <v>4814</v>
      </c>
    </row>
    <row r="339" s="2" customFormat="1">
      <c r="A339" s="42"/>
      <c r="B339" s="43"/>
      <c r="C339" s="44"/>
      <c r="D339" s="238" t="s">
        <v>328</v>
      </c>
      <c r="E339" s="44"/>
      <c r="F339" s="279" t="s">
        <v>4815</v>
      </c>
      <c r="G339" s="44"/>
      <c r="H339" s="44"/>
      <c r="I339" s="233"/>
      <c r="J339" s="44"/>
      <c r="K339" s="44"/>
      <c r="L339" s="48"/>
      <c r="M339" s="234"/>
      <c r="N339" s="235"/>
      <c r="O339" s="88"/>
      <c r="P339" s="88"/>
      <c r="Q339" s="88"/>
      <c r="R339" s="88"/>
      <c r="S339" s="88"/>
      <c r="T339" s="89"/>
      <c r="U339" s="42"/>
      <c r="V339" s="42"/>
      <c r="W339" s="42"/>
      <c r="X339" s="42"/>
      <c r="Y339" s="42"/>
      <c r="Z339" s="42"/>
      <c r="AA339" s="42"/>
      <c r="AB339" s="42"/>
      <c r="AC339" s="42"/>
      <c r="AD339" s="42"/>
      <c r="AE339" s="42"/>
      <c r="AT339" s="20" t="s">
        <v>328</v>
      </c>
      <c r="AU339" s="20" t="s">
        <v>92</v>
      </c>
    </row>
    <row r="340" s="2" customFormat="1" ht="16.5" customHeight="1">
      <c r="A340" s="42"/>
      <c r="B340" s="43"/>
      <c r="C340" s="218" t="s">
        <v>2023</v>
      </c>
      <c r="D340" s="218" t="s">
        <v>230</v>
      </c>
      <c r="E340" s="219" t="s">
        <v>4816</v>
      </c>
      <c r="F340" s="220" t="s">
        <v>4817</v>
      </c>
      <c r="G340" s="221" t="s">
        <v>4410</v>
      </c>
      <c r="H340" s="222">
        <v>13</v>
      </c>
      <c r="I340" s="223"/>
      <c r="J340" s="224">
        <f>ROUND(I340*H340,2)</f>
        <v>0</v>
      </c>
      <c r="K340" s="220" t="s">
        <v>281</v>
      </c>
      <c r="L340" s="48"/>
      <c r="M340" s="225" t="s">
        <v>44</v>
      </c>
      <c r="N340" s="226" t="s">
        <v>53</v>
      </c>
      <c r="O340" s="88"/>
      <c r="P340" s="227">
        <f>O340*H340</f>
        <v>0</v>
      </c>
      <c r="Q340" s="227">
        <v>0.0031099999999999999</v>
      </c>
      <c r="R340" s="227">
        <f>Q340*H340</f>
        <v>0.040430000000000001</v>
      </c>
      <c r="S340" s="227">
        <v>0</v>
      </c>
      <c r="T340" s="228">
        <f>S340*H340</f>
        <v>0</v>
      </c>
      <c r="U340" s="42"/>
      <c r="V340" s="42"/>
      <c r="W340" s="42"/>
      <c r="X340" s="42"/>
      <c r="Y340" s="42"/>
      <c r="Z340" s="42"/>
      <c r="AA340" s="42"/>
      <c r="AB340" s="42"/>
      <c r="AC340" s="42"/>
      <c r="AD340" s="42"/>
      <c r="AE340" s="42"/>
      <c r="AR340" s="229" t="s">
        <v>362</v>
      </c>
      <c r="AT340" s="229" t="s">
        <v>230</v>
      </c>
      <c r="AU340" s="229" t="s">
        <v>92</v>
      </c>
      <c r="AY340" s="20" t="s">
        <v>228</v>
      </c>
      <c r="BE340" s="230">
        <f>IF(N340="základní",J340,0)</f>
        <v>0</v>
      </c>
      <c r="BF340" s="230">
        <f>IF(N340="snížená",J340,0)</f>
        <v>0</v>
      </c>
      <c r="BG340" s="230">
        <f>IF(N340="zákl. přenesená",J340,0)</f>
        <v>0</v>
      </c>
      <c r="BH340" s="230">
        <f>IF(N340="sníž. přenesená",J340,0)</f>
        <v>0</v>
      </c>
      <c r="BI340" s="230">
        <f>IF(N340="nulová",J340,0)</f>
        <v>0</v>
      </c>
      <c r="BJ340" s="20" t="s">
        <v>90</v>
      </c>
      <c r="BK340" s="230">
        <f>ROUND(I340*H340,2)</f>
        <v>0</v>
      </c>
      <c r="BL340" s="20" t="s">
        <v>362</v>
      </c>
      <c r="BM340" s="229" t="s">
        <v>4818</v>
      </c>
    </row>
    <row r="341" s="2" customFormat="1">
      <c r="A341" s="42"/>
      <c r="B341" s="43"/>
      <c r="C341" s="44"/>
      <c r="D341" s="238" t="s">
        <v>328</v>
      </c>
      <c r="E341" s="44"/>
      <c r="F341" s="279" t="s">
        <v>4819</v>
      </c>
      <c r="G341" s="44"/>
      <c r="H341" s="44"/>
      <c r="I341" s="233"/>
      <c r="J341" s="44"/>
      <c r="K341" s="44"/>
      <c r="L341" s="48"/>
      <c r="M341" s="234"/>
      <c r="N341" s="235"/>
      <c r="O341" s="88"/>
      <c r="P341" s="88"/>
      <c r="Q341" s="88"/>
      <c r="R341" s="88"/>
      <c r="S341" s="88"/>
      <c r="T341" s="89"/>
      <c r="U341" s="42"/>
      <c r="V341" s="42"/>
      <c r="W341" s="42"/>
      <c r="X341" s="42"/>
      <c r="Y341" s="42"/>
      <c r="Z341" s="42"/>
      <c r="AA341" s="42"/>
      <c r="AB341" s="42"/>
      <c r="AC341" s="42"/>
      <c r="AD341" s="42"/>
      <c r="AE341" s="42"/>
      <c r="AT341" s="20" t="s">
        <v>328</v>
      </c>
      <c r="AU341" s="20" t="s">
        <v>92</v>
      </c>
    </row>
    <row r="342" s="2" customFormat="1" ht="16.5" customHeight="1">
      <c r="A342" s="42"/>
      <c r="B342" s="43"/>
      <c r="C342" s="218" t="s">
        <v>2028</v>
      </c>
      <c r="D342" s="218" t="s">
        <v>230</v>
      </c>
      <c r="E342" s="219" t="s">
        <v>4820</v>
      </c>
      <c r="F342" s="220" t="s">
        <v>4821</v>
      </c>
      <c r="G342" s="221" t="s">
        <v>410</v>
      </c>
      <c r="H342" s="222">
        <v>28</v>
      </c>
      <c r="I342" s="223"/>
      <c r="J342" s="224">
        <f>ROUND(I342*H342,2)</f>
        <v>0</v>
      </c>
      <c r="K342" s="220" t="s">
        <v>281</v>
      </c>
      <c r="L342" s="48"/>
      <c r="M342" s="225" t="s">
        <v>44</v>
      </c>
      <c r="N342" s="226" t="s">
        <v>53</v>
      </c>
      <c r="O342" s="88"/>
      <c r="P342" s="227">
        <f>O342*H342</f>
        <v>0</v>
      </c>
      <c r="Q342" s="227">
        <v>0.00024000000000000001</v>
      </c>
      <c r="R342" s="227">
        <f>Q342*H342</f>
        <v>0.0067200000000000003</v>
      </c>
      <c r="S342" s="227">
        <v>0</v>
      </c>
      <c r="T342" s="228">
        <f>S342*H342</f>
        <v>0</v>
      </c>
      <c r="U342" s="42"/>
      <c r="V342" s="42"/>
      <c r="W342" s="42"/>
      <c r="X342" s="42"/>
      <c r="Y342" s="42"/>
      <c r="Z342" s="42"/>
      <c r="AA342" s="42"/>
      <c r="AB342" s="42"/>
      <c r="AC342" s="42"/>
      <c r="AD342" s="42"/>
      <c r="AE342" s="42"/>
      <c r="AR342" s="229" t="s">
        <v>362</v>
      </c>
      <c r="AT342" s="229" t="s">
        <v>230</v>
      </c>
      <c r="AU342" s="229" t="s">
        <v>92</v>
      </c>
      <c r="AY342" s="20" t="s">
        <v>228</v>
      </c>
      <c r="BE342" s="230">
        <f>IF(N342="základní",J342,0)</f>
        <v>0</v>
      </c>
      <c r="BF342" s="230">
        <f>IF(N342="snížená",J342,0)</f>
        <v>0</v>
      </c>
      <c r="BG342" s="230">
        <f>IF(N342="zákl. přenesená",J342,0)</f>
        <v>0</v>
      </c>
      <c r="BH342" s="230">
        <f>IF(N342="sníž. přenesená",J342,0)</f>
        <v>0</v>
      </c>
      <c r="BI342" s="230">
        <f>IF(N342="nulová",J342,0)</f>
        <v>0</v>
      </c>
      <c r="BJ342" s="20" t="s">
        <v>90</v>
      </c>
      <c r="BK342" s="230">
        <f>ROUND(I342*H342,2)</f>
        <v>0</v>
      </c>
      <c r="BL342" s="20" t="s">
        <v>362</v>
      </c>
      <c r="BM342" s="229" t="s">
        <v>4822</v>
      </c>
    </row>
    <row r="343" s="2" customFormat="1">
      <c r="A343" s="42"/>
      <c r="B343" s="43"/>
      <c r="C343" s="44"/>
      <c r="D343" s="238" t="s">
        <v>328</v>
      </c>
      <c r="E343" s="44"/>
      <c r="F343" s="279" t="s">
        <v>4815</v>
      </c>
      <c r="G343" s="44"/>
      <c r="H343" s="44"/>
      <c r="I343" s="233"/>
      <c r="J343" s="44"/>
      <c r="K343" s="44"/>
      <c r="L343" s="48"/>
      <c r="M343" s="234"/>
      <c r="N343" s="235"/>
      <c r="O343" s="88"/>
      <c r="P343" s="88"/>
      <c r="Q343" s="88"/>
      <c r="R343" s="88"/>
      <c r="S343" s="88"/>
      <c r="T343" s="89"/>
      <c r="U343" s="42"/>
      <c r="V343" s="42"/>
      <c r="W343" s="42"/>
      <c r="X343" s="42"/>
      <c r="Y343" s="42"/>
      <c r="Z343" s="42"/>
      <c r="AA343" s="42"/>
      <c r="AB343" s="42"/>
      <c r="AC343" s="42"/>
      <c r="AD343" s="42"/>
      <c r="AE343" s="42"/>
      <c r="AT343" s="20" t="s">
        <v>328</v>
      </c>
      <c r="AU343" s="20" t="s">
        <v>92</v>
      </c>
    </row>
    <row r="344" s="2" customFormat="1" ht="16.5" customHeight="1">
      <c r="A344" s="42"/>
      <c r="B344" s="43"/>
      <c r="C344" s="218" t="s">
        <v>2034</v>
      </c>
      <c r="D344" s="218" t="s">
        <v>230</v>
      </c>
      <c r="E344" s="219" t="s">
        <v>4823</v>
      </c>
      <c r="F344" s="220" t="s">
        <v>4824</v>
      </c>
      <c r="G344" s="221" t="s">
        <v>410</v>
      </c>
      <c r="H344" s="222">
        <v>0</v>
      </c>
      <c r="I344" s="223"/>
      <c r="J344" s="224">
        <f>ROUND(I344*H344,2)</f>
        <v>0</v>
      </c>
      <c r="K344" s="220" t="s">
        <v>234</v>
      </c>
      <c r="L344" s="48"/>
      <c r="M344" s="225" t="s">
        <v>44</v>
      </c>
      <c r="N344" s="226" t="s">
        <v>53</v>
      </c>
      <c r="O344" s="88"/>
      <c r="P344" s="227">
        <f>O344*H344</f>
        <v>0</v>
      </c>
      <c r="Q344" s="227">
        <v>0.00027999999999999998</v>
      </c>
      <c r="R344" s="227">
        <f>Q344*H344</f>
        <v>0</v>
      </c>
      <c r="S344" s="227">
        <v>0</v>
      </c>
      <c r="T344" s="228">
        <f>S344*H344</f>
        <v>0</v>
      </c>
      <c r="U344" s="42"/>
      <c r="V344" s="42"/>
      <c r="W344" s="42"/>
      <c r="X344" s="42"/>
      <c r="Y344" s="42"/>
      <c r="Z344" s="42"/>
      <c r="AA344" s="42"/>
      <c r="AB344" s="42"/>
      <c r="AC344" s="42"/>
      <c r="AD344" s="42"/>
      <c r="AE344" s="42"/>
      <c r="AR344" s="229" t="s">
        <v>362</v>
      </c>
      <c r="AT344" s="229" t="s">
        <v>230</v>
      </c>
      <c r="AU344" s="229" t="s">
        <v>92</v>
      </c>
      <c r="AY344" s="20" t="s">
        <v>228</v>
      </c>
      <c r="BE344" s="230">
        <f>IF(N344="základní",J344,0)</f>
        <v>0</v>
      </c>
      <c r="BF344" s="230">
        <f>IF(N344="snížená",J344,0)</f>
        <v>0</v>
      </c>
      <c r="BG344" s="230">
        <f>IF(N344="zákl. přenesená",J344,0)</f>
        <v>0</v>
      </c>
      <c r="BH344" s="230">
        <f>IF(N344="sníž. přenesená",J344,0)</f>
        <v>0</v>
      </c>
      <c r="BI344" s="230">
        <f>IF(N344="nulová",J344,0)</f>
        <v>0</v>
      </c>
      <c r="BJ344" s="20" t="s">
        <v>90</v>
      </c>
      <c r="BK344" s="230">
        <f>ROUND(I344*H344,2)</f>
        <v>0</v>
      </c>
      <c r="BL344" s="20" t="s">
        <v>362</v>
      </c>
      <c r="BM344" s="229" t="s">
        <v>4825</v>
      </c>
    </row>
    <row r="345" s="2" customFormat="1">
      <c r="A345" s="42"/>
      <c r="B345" s="43"/>
      <c r="C345" s="44"/>
      <c r="D345" s="231" t="s">
        <v>236</v>
      </c>
      <c r="E345" s="44"/>
      <c r="F345" s="232" t="s">
        <v>4826</v>
      </c>
      <c r="G345" s="44"/>
      <c r="H345" s="44"/>
      <c r="I345" s="233"/>
      <c r="J345" s="44"/>
      <c r="K345" s="44"/>
      <c r="L345" s="48"/>
      <c r="M345" s="234"/>
      <c r="N345" s="235"/>
      <c r="O345" s="88"/>
      <c r="P345" s="88"/>
      <c r="Q345" s="88"/>
      <c r="R345" s="88"/>
      <c r="S345" s="88"/>
      <c r="T345" s="89"/>
      <c r="U345" s="42"/>
      <c r="V345" s="42"/>
      <c r="W345" s="42"/>
      <c r="X345" s="42"/>
      <c r="Y345" s="42"/>
      <c r="Z345" s="42"/>
      <c r="AA345" s="42"/>
      <c r="AB345" s="42"/>
      <c r="AC345" s="42"/>
      <c r="AD345" s="42"/>
      <c r="AE345" s="42"/>
      <c r="AT345" s="20" t="s">
        <v>236</v>
      </c>
      <c r="AU345" s="20" t="s">
        <v>92</v>
      </c>
    </row>
    <row r="346" s="2" customFormat="1">
      <c r="A346" s="42"/>
      <c r="B346" s="43"/>
      <c r="C346" s="44"/>
      <c r="D346" s="238" t="s">
        <v>328</v>
      </c>
      <c r="E346" s="44"/>
      <c r="F346" s="279" t="s">
        <v>4788</v>
      </c>
      <c r="G346" s="44"/>
      <c r="H346" s="44"/>
      <c r="I346" s="233"/>
      <c r="J346" s="44"/>
      <c r="K346" s="44"/>
      <c r="L346" s="48"/>
      <c r="M346" s="234"/>
      <c r="N346" s="235"/>
      <c r="O346" s="88"/>
      <c r="P346" s="88"/>
      <c r="Q346" s="88"/>
      <c r="R346" s="88"/>
      <c r="S346" s="88"/>
      <c r="T346" s="89"/>
      <c r="U346" s="42"/>
      <c r="V346" s="42"/>
      <c r="W346" s="42"/>
      <c r="X346" s="42"/>
      <c r="Y346" s="42"/>
      <c r="Z346" s="42"/>
      <c r="AA346" s="42"/>
      <c r="AB346" s="42"/>
      <c r="AC346" s="42"/>
      <c r="AD346" s="42"/>
      <c r="AE346" s="42"/>
      <c r="AT346" s="20" t="s">
        <v>328</v>
      </c>
      <c r="AU346" s="20" t="s">
        <v>92</v>
      </c>
    </row>
    <row r="347" s="2" customFormat="1" ht="16.5" customHeight="1">
      <c r="A347" s="42"/>
      <c r="B347" s="43"/>
      <c r="C347" s="218" t="s">
        <v>2039</v>
      </c>
      <c r="D347" s="218" t="s">
        <v>230</v>
      </c>
      <c r="E347" s="219" t="s">
        <v>4827</v>
      </c>
      <c r="F347" s="220" t="s">
        <v>4828</v>
      </c>
      <c r="G347" s="221" t="s">
        <v>410</v>
      </c>
      <c r="H347" s="222">
        <v>5</v>
      </c>
      <c r="I347" s="223"/>
      <c r="J347" s="224">
        <f>ROUND(I347*H347,2)</f>
        <v>0</v>
      </c>
      <c r="K347" s="220" t="s">
        <v>281</v>
      </c>
      <c r="L347" s="48"/>
      <c r="M347" s="225" t="s">
        <v>44</v>
      </c>
      <c r="N347" s="226" t="s">
        <v>53</v>
      </c>
      <c r="O347" s="88"/>
      <c r="P347" s="227">
        <f>O347*H347</f>
        <v>0</v>
      </c>
      <c r="Q347" s="227">
        <v>0.00048000000000000001</v>
      </c>
      <c r="R347" s="227">
        <f>Q347*H347</f>
        <v>0.0024000000000000002</v>
      </c>
      <c r="S347" s="227">
        <v>0</v>
      </c>
      <c r="T347" s="228">
        <f>S347*H347</f>
        <v>0</v>
      </c>
      <c r="U347" s="42"/>
      <c r="V347" s="42"/>
      <c r="W347" s="42"/>
      <c r="X347" s="42"/>
      <c r="Y347" s="42"/>
      <c r="Z347" s="42"/>
      <c r="AA347" s="42"/>
      <c r="AB347" s="42"/>
      <c r="AC347" s="42"/>
      <c r="AD347" s="42"/>
      <c r="AE347" s="42"/>
      <c r="AR347" s="229" t="s">
        <v>362</v>
      </c>
      <c r="AT347" s="229" t="s">
        <v>230</v>
      </c>
      <c r="AU347" s="229" t="s">
        <v>92</v>
      </c>
      <c r="AY347" s="20" t="s">
        <v>228</v>
      </c>
      <c r="BE347" s="230">
        <f>IF(N347="základní",J347,0)</f>
        <v>0</v>
      </c>
      <c r="BF347" s="230">
        <f>IF(N347="snížená",J347,0)</f>
        <v>0</v>
      </c>
      <c r="BG347" s="230">
        <f>IF(N347="zákl. přenesená",J347,0)</f>
        <v>0</v>
      </c>
      <c r="BH347" s="230">
        <f>IF(N347="sníž. přenesená",J347,0)</f>
        <v>0</v>
      </c>
      <c r="BI347" s="230">
        <f>IF(N347="nulová",J347,0)</f>
        <v>0</v>
      </c>
      <c r="BJ347" s="20" t="s">
        <v>90</v>
      </c>
      <c r="BK347" s="230">
        <f>ROUND(I347*H347,2)</f>
        <v>0</v>
      </c>
      <c r="BL347" s="20" t="s">
        <v>362</v>
      </c>
      <c r="BM347" s="229" t="s">
        <v>4829</v>
      </c>
    </row>
    <row r="348" s="2" customFormat="1" ht="24.15" customHeight="1">
      <c r="A348" s="42"/>
      <c r="B348" s="43"/>
      <c r="C348" s="218" t="s">
        <v>2043</v>
      </c>
      <c r="D348" s="218" t="s">
        <v>230</v>
      </c>
      <c r="E348" s="219" t="s">
        <v>4830</v>
      </c>
      <c r="F348" s="220" t="s">
        <v>4831</v>
      </c>
      <c r="G348" s="221" t="s">
        <v>280</v>
      </c>
      <c r="H348" s="222">
        <v>1.1379999999999999</v>
      </c>
      <c r="I348" s="223"/>
      <c r="J348" s="224">
        <f>ROUND(I348*H348,2)</f>
        <v>0</v>
      </c>
      <c r="K348" s="220" t="s">
        <v>234</v>
      </c>
      <c r="L348" s="48"/>
      <c r="M348" s="225" t="s">
        <v>44</v>
      </c>
      <c r="N348" s="226" t="s">
        <v>53</v>
      </c>
      <c r="O348" s="88"/>
      <c r="P348" s="227">
        <f>O348*H348</f>
        <v>0</v>
      </c>
      <c r="Q348" s="227">
        <v>0</v>
      </c>
      <c r="R348" s="227">
        <f>Q348*H348</f>
        <v>0</v>
      </c>
      <c r="S348" s="227">
        <v>0</v>
      </c>
      <c r="T348" s="228">
        <f>S348*H348</f>
        <v>0</v>
      </c>
      <c r="U348" s="42"/>
      <c r="V348" s="42"/>
      <c r="W348" s="42"/>
      <c r="X348" s="42"/>
      <c r="Y348" s="42"/>
      <c r="Z348" s="42"/>
      <c r="AA348" s="42"/>
      <c r="AB348" s="42"/>
      <c r="AC348" s="42"/>
      <c r="AD348" s="42"/>
      <c r="AE348" s="42"/>
      <c r="AR348" s="229" t="s">
        <v>362</v>
      </c>
      <c r="AT348" s="229" t="s">
        <v>230</v>
      </c>
      <c r="AU348" s="229" t="s">
        <v>92</v>
      </c>
      <c r="AY348" s="20" t="s">
        <v>228</v>
      </c>
      <c r="BE348" s="230">
        <f>IF(N348="základní",J348,0)</f>
        <v>0</v>
      </c>
      <c r="BF348" s="230">
        <f>IF(N348="snížená",J348,0)</f>
        <v>0</v>
      </c>
      <c r="BG348" s="230">
        <f>IF(N348="zákl. přenesená",J348,0)</f>
        <v>0</v>
      </c>
      <c r="BH348" s="230">
        <f>IF(N348="sníž. přenesená",J348,0)</f>
        <v>0</v>
      </c>
      <c r="BI348" s="230">
        <f>IF(N348="nulová",J348,0)</f>
        <v>0</v>
      </c>
      <c r="BJ348" s="20" t="s">
        <v>90</v>
      </c>
      <c r="BK348" s="230">
        <f>ROUND(I348*H348,2)</f>
        <v>0</v>
      </c>
      <c r="BL348" s="20" t="s">
        <v>362</v>
      </c>
      <c r="BM348" s="229" t="s">
        <v>4832</v>
      </c>
    </row>
    <row r="349" s="2" customFormat="1">
      <c r="A349" s="42"/>
      <c r="B349" s="43"/>
      <c r="C349" s="44"/>
      <c r="D349" s="231" t="s">
        <v>236</v>
      </c>
      <c r="E349" s="44"/>
      <c r="F349" s="232" t="s">
        <v>4833</v>
      </c>
      <c r="G349" s="44"/>
      <c r="H349" s="44"/>
      <c r="I349" s="233"/>
      <c r="J349" s="44"/>
      <c r="K349" s="44"/>
      <c r="L349" s="48"/>
      <c r="M349" s="234"/>
      <c r="N349" s="235"/>
      <c r="O349" s="88"/>
      <c r="P349" s="88"/>
      <c r="Q349" s="88"/>
      <c r="R349" s="88"/>
      <c r="S349" s="88"/>
      <c r="T349" s="89"/>
      <c r="U349" s="42"/>
      <c r="V349" s="42"/>
      <c r="W349" s="42"/>
      <c r="X349" s="42"/>
      <c r="Y349" s="42"/>
      <c r="Z349" s="42"/>
      <c r="AA349" s="42"/>
      <c r="AB349" s="42"/>
      <c r="AC349" s="42"/>
      <c r="AD349" s="42"/>
      <c r="AE349" s="42"/>
      <c r="AT349" s="20" t="s">
        <v>236</v>
      </c>
      <c r="AU349" s="20" t="s">
        <v>92</v>
      </c>
    </row>
    <row r="350" s="12" customFormat="1" ht="22.8" customHeight="1">
      <c r="A350" s="12"/>
      <c r="B350" s="202"/>
      <c r="C350" s="203"/>
      <c r="D350" s="204" t="s">
        <v>81</v>
      </c>
      <c r="E350" s="216" t="s">
        <v>4834</v>
      </c>
      <c r="F350" s="216" t="s">
        <v>4835</v>
      </c>
      <c r="G350" s="203"/>
      <c r="H350" s="203"/>
      <c r="I350" s="206"/>
      <c r="J350" s="217">
        <f>BK350</f>
        <v>0</v>
      </c>
      <c r="K350" s="203"/>
      <c r="L350" s="208"/>
      <c r="M350" s="209"/>
      <c r="N350" s="210"/>
      <c r="O350" s="210"/>
      <c r="P350" s="211">
        <f>SUM(P351:P365)</f>
        <v>0</v>
      </c>
      <c r="Q350" s="210"/>
      <c r="R350" s="211">
        <f>SUM(R351:R365)</f>
        <v>0.44140000000000001</v>
      </c>
      <c r="S350" s="210"/>
      <c r="T350" s="212">
        <f>SUM(T351:T365)</f>
        <v>0</v>
      </c>
      <c r="U350" s="12"/>
      <c r="V350" s="12"/>
      <c r="W350" s="12"/>
      <c r="X350" s="12"/>
      <c r="Y350" s="12"/>
      <c r="Z350" s="12"/>
      <c r="AA350" s="12"/>
      <c r="AB350" s="12"/>
      <c r="AC350" s="12"/>
      <c r="AD350" s="12"/>
      <c r="AE350" s="12"/>
      <c r="AR350" s="213" t="s">
        <v>92</v>
      </c>
      <c r="AT350" s="214" t="s">
        <v>81</v>
      </c>
      <c r="AU350" s="214" t="s">
        <v>90</v>
      </c>
      <c r="AY350" s="213" t="s">
        <v>228</v>
      </c>
      <c r="BK350" s="215">
        <f>SUM(BK351:BK365)</f>
        <v>0</v>
      </c>
    </row>
    <row r="351" s="2" customFormat="1" ht="24.15" customHeight="1">
      <c r="A351" s="42"/>
      <c r="B351" s="43"/>
      <c r="C351" s="218" t="s">
        <v>2048</v>
      </c>
      <c r="D351" s="218" t="s">
        <v>230</v>
      </c>
      <c r="E351" s="219" t="s">
        <v>4836</v>
      </c>
      <c r="F351" s="220" t="s">
        <v>4837</v>
      </c>
      <c r="G351" s="221" t="s">
        <v>4410</v>
      </c>
      <c r="H351" s="222">
        <v>2</v>
      </c>
      <c r="I351" s="223"/>
      <c r="J351" s="224">
        <f>ROUND(I351*H351,2)</f>
        <v>0</v>
      </c>
      <c r="K351" s="220" t="s">
        <v>234</v>
      </c>
      <c r="L351" s="48"/>
      <c r="M351" s="225" t="s">
        <v>44</v>
      </c>
      <c r="N351" s="226" t="s">
        <v>53</v>
      </c>
      <c r="O351" s="88"/>
      <c r="P351" s="227">
        <f>O351*H351</f>
        <v>0</v>
      </c>
      <c r="Q351" s="227">
        <v>0.0077000000000000002</v>
      </c>
      <c r="R351" s="227">
        <f>Q351*H351</f>
        <v>0.015400000000000001</v>
      </c>
      <c r="S351" s="227">
        <v>0</v>
      </c>
      <c r="T351" s="228">
        <f>S351*H351</f>
        <v>0</v>
      </c>
      <c r="U351" s="42"/>
      <c r="V351" s="42"/>
      <c r="W351" s="42"/>
      <c r="X351" s="42"/>
      <c r="Y351" s="42"/>
      <c r="Z351" s="42"/>
      <c r="AA351" s="42"/>
      <c r="AB351" s="42"/>
      <c r="AC351" s="42"/>
      <c r="AD351" s="42"/>
      <c r="AE351" s="42"/>
      <c r="AR351" s="229" t="s">
        <v>362</v>
      </c>
      <c r="AT351" s="229" t="s">
        <v>230</v>
      </c>
      <c r="AU351" s="229" t="s">
        <v>92</v>
      </c>
      <c r="AY351" s="20" t="s">
        <v>228</v>
      </c>
      <c r="BE351" s="230">
        <f>IF(N351="základní",J351,0)</f>
        <v>0</v>
      </c>
      <c r="BF351" s="230">
        <f>IF(N351="snížená",J351,0)</f>
        <v>0</v>
      </c>
      <c r="BG351" s="230">
        <f>IF(N351="zákl. přenesená",J351,0)</f>
        <v>0</v>
      </c>
      <c r="BH351" s="230">
        <f>IF(N351="sníž. přenesená",J351,0)</f>
        <v>0</v>
      </c>
      <c r="BI351" s="230">
        <f>IF(N351="nulová",J351,0)</f>
        <v>0</v>
      </c>
      <c r="BJ351" s="20" t="s">
        <v>90</v>
      </c>
      <c r="BK351" s="230">
        <f>ROUND(I351*H351,2)</f>
        <v>0</v>
      </c>
      <c r="BL351" s="20" t="s">
        <v>362</v>
      </c>
      <c r="BM351" s="229" t="s">
        <v>4838</v>
      </c>
    </row>
    <row r="352" s="2" customFormat="1">
      <c r="A352" s="42"/>
      <c r="B352" s="43"/>
      <c r="C352" s="44"/>
      <c r="D352" s="231" t="s">
        <v>236</v>
      </c>
      <c r="E352" s="44"/>
      <c r="F352" s="232" t="s">
        <v>4839</v>
      </c>
      <c r="G352" s="44"/>
      <c r="H352" s="44"/>
      <c r="I352" s="233"/>
      <c r="J352" s="44"/>
      <c r="K352" s="44"/>
      <c r="L352" s="48"/>
      <c r="M352" s="234"/>
      <c r="N352" s="235"/>
      <c r="O352" s="88"/>
      <c r="P352" s="88"/>
      <c r="Q352" s="88"/>
      <c r="R352" s="88"/>
      <c r="S352" s="88"/>
      <c r="T352" s="89"/>
      <c r="U352" s="42"/>
      <c r="V352" s="42"/>
      <c r="W352" s="42"/>
      <c r="X352" s="42"/>
      <c r="Y352" s="42"/>
      <c r="Z352" s="42"/>
      <c r="AA352" s="42"/>
      <c r="AB352" s="42"/>
      <c r="AC352" s="42"/>
      <c r="AD352" s="42"/>
      <c r="AE352" s="42"/>
      <c r="AT352" s="20" t="s">
        <v>236</v>
      </c>
      <c r="AU352" s="20" t="s">
        <v>92</v>
      </c>
    </row>
    <row r="353" s="2" customFormat="1" ht="24.15" customHeight="1">
      <c r="A353" s="42"/>
      <c r="B353" s="43"/>
      <c r="C353" s="218" t="s">
        <v>2053</v>
      </c>
      <c r="D353" s="218" t="s">
        <v>230</v>
      </c>
      <c r="E353" s="219" t="s">
        <v>4840</v>
      </c>
      <c r="F353" s="220" t="s">
        <v>4841</v>
      </c>
      <c r="G353" s="221" t="s">
        <v>4410</v>
      </c>
      <c r="H353" s="222">
        <v>1</v>
      </c>
      <c r="I353" s="223"/>
      <c r="J353" s="224">
        <f>ROUND(I353*H353,2)</f>
        <v>0</v>
      </c>
      <c r="K353" s="220" t="s">
        <v>234</v>
      </c>
      <c r="L353" s="48"/>
      <c r="M353" s="225" t="s">
        <v>44</v>
      </c>
      <c r="N353" s="226" t="s">
        <v>53</v>
      </c>
      <c r="O353" s="88"/>
      <c r="P353" s="227">
        <f>O353*H353</f>
        <v>0</v>
      </c>
      <c r="Q353" s="227">
        <v>0.012</v>
      </c>
      <c r="R353" s="227">
        <f>Q353*H353</f>
        <v>0.012</v>
      </c>
      <c r="S353" s="227">
        <v>0</v>
      </c>
      <c r="T353" s="228">
        <f>S353*H353</f>
        <v>0</v>
      </c>
      <c r="U353" s="42"/>
      <c r="V353" s="42"/>
      <c r="W353" s="42"/>
      <c r="X353" s="42"/>
      <c r="Y353" s="42"/>
      <c r="Z353" s="42"/>
      <c r="AA353" s="42"/>
      <c r="AB353" s="42"/>
      <c r="AC353" s="42"/>
      <c r="AD353" s="42"/>
      <c r="AE353" s="42"/>
      <c r="AR353" s="229" t="s">
        <v>362</v>
      </c>
      <c r="AT353" s="229" t="s">
        <v>230</v>
      </c>
      <c r="AU353" s="229" t="s">
        <v>92</v>
      </c>
      <c r="AY353" s="20" t="s">
        <v>228</v>
      </c>
      <c r="BE353" s="230">
        <f>IF(N353="základní",J353,0)</f>
        <v>0</v>
      </c>
      <c r="BF353" s="230">
        <f>IF(N353="snížená",J353,0)</f>
        <v>0</v>
      </c>
      <c r="BG353" s="230">
        <f>IF(N353="zákl. přenesená",J353,0)</f>
        <v>0</v>
      </c>
      <c r="BH353" s="230">
        <f>IF(N353="sníž. přenesená",J353,0)</f>
        <v>0</v>
      </c>
      <c r="BI353" s="230">
        <f>IF(N353="nulová",J353,0)</f>
        <v>0</v>
      </c>
      <c r="BJ353" s="20" t="s">
        <v>90</v>
      </c>
      <c r="BK353" s="230">
        <f>ROUND(I353*H353,2)</f>
        <v>0</v>
      </c>
      <c r="BL353" s="20" t="s">
        <v>362</v>
      </c>
      <c r="BM353" s="229" t="s">
        <v>4842</v>
      </c>
    </row>
    <row r="354" s="2" customFormat="1">
      <c r="A354" s="42"/>
      <c r="B354" s="43"/>
      <c r="C354" s="44"/>
      <c r="D354" s="231" t="s">
        <v>236</v>
      </c>
      <c r="E354" s="44"/>
      <c r="F354" s="232" t="s">
        <v>4843</v>
      </c>
      <c r="G354" s="44"/>
      <c r="H354" s="44"/>
      <c r="I354" s="233"/>
      <c r="J354" s="44"/>
      <c r="K354" s="44"/>
      <c r="L354" s="48"/>
      <c r="M354" s="234"/>
      <c r="N354" s="235"/>
      <c r="O354" s="88"/>
      <c r="P354" s="88"/>
      <c r="Q354" s="88"/>
      <c r="R354" s="88"/>
      <c r="S354" s="88"/>
      <c r="T354" s="89"/>
      <c r="U354" s="42"/>
      <c r="V354" s="42"/>
      <c r="W354" s="42"/>
      <c r="X354" s="42"/>
      <c r="Y354" s="42"/>
      <c r="Z354" s="42"/>
      <c r="AA354" s="42"/>
      <c r="AB354" s="42"/>
      <c r="AC354" s="42"/>
      <c r="AD354" s="42"/>
      <c r="AE354" s="42"/>
      <c r="AT354" s="20" t="s">
        <v>236</v>
      </c>
      <c r="AU354" s="20" t="s">
        <v>92</v>
      </c>
    </row>
    <row r="355" s="2" customFormat="1" ht="21.75" customHeight="1">
      <c r="A355" s="42"/>
      <c r="B355" s="43"/>
      <c r="C355" s="218" t="s">
        <v>595</v>
      </c>
      <c r="D355" s="218" t="s">
        <v>230</v>
      </c>
      <c r="E355" s="219" t="s">
        <v>4844</v>
      </c>
      <c r="F355" s="220" t="s">
        <v>4845</v>
      </c>
      <c r="G355" s="221" t="s">
        <v>4410</v>
      </c>
      <c r="H355" s="222">
        <v>2</v>
      </c>
      <c r="I355" s="223"/>
      <c r="J355" s="224">
        <f>ROUND(I355*H355,2)</f>
        <v>0</v>
      </c>
      <c r="K355" s="220" t="s">
        <v>234</v>
      </c>
      <c r="L355" s="48"/>
      <c r="M355" s="225" t="s">
        <v>44</v>
      </c>
      <c r="N355" s="226" t="s">
        <v>53</v>
      </c>
      <c r="O355" s="88"/>
      <c r="P355" s="227">
        <f>O355*H355</f>
        <v>0</v>
      </c>
      <c r="Q355" s="227">
        <v>0.015599999999999999</v>
      </c>
      <c r="R355" s="227">
        <f>Q355*H355</f>
        <v>0.031199999999999999</v>
      </c>
      <c r="S355" s="227">
        <v>0</v>
      </c>
      <c r="T355" s="228">
        <f>S355*H355</f>
        <v>0</v>
      </c>
      <c r="U355" s="42"/>
      <c r="V355" s="42"/>
      <c r="W355" s="42"/>
      <c r="X355" s="42"/>
      <c r="Y355" s="42"/>
      <c r="Z355" s="42"/>
      <c r="AA355" s="42"/>
      <c r="AB355" s="42"/>
      <c r="AC355" s="42"/>
      <c r="AD355" s="42"/>
      <c r="AE355" s="42"/>
      <c r="AR355" s="229" t="s">
        <v>362</v>
      </c>
      <c r="AT355" s="229" t="s">
        <v>230</v>
      </c>
      <c r="AU355" s="229" t="s">
        <v>92</v>
      </c>
      <c r="AY355" s="20" t="s">
        <v>228</v>
      </c>
      <c r="BE355" s="230">
        <f>IF(N355="základní",J355,0)</f>
        <v>0</v>
      </c>
      <c r="BF355" s="230">
        <f>IF(N355="snížená",J355,0)</f>
        <v>0</v>
      </c>
      <c r="BG355" s="230">
        <f>IF(N355="zákl. přenesená",J355,0)</f>
        <v>0</v>
      </c>
      <c r="BH355" s="230">
        <f>IF(N355="sníž. přenesená",J355,0)</f>
        <v>0</v>
      </c>
      <c r="BI355" s="230">
        <f>IF(N355="nulová",J355,0)</f>
        <v>0</v>
      </c>
      <c r="BJ355" s="20" t="s">
        <v>90</v>
      </c>
      <c r="BK355" s="230">
        <f>ROUND(I355*H355,2)</f>
        <v>0</v>
      </c>
      <c r="BL355" s="20" t="s">
        <v>362</v>
      </c>
      <c r="BM355" s="229" t="s">
        <v>4846</v>
      </c>
    </row>
    <row r="356" s="2" customFormat="1">
      <c r="A356" s="42"/>
      <c r="B356" s="43"/>
      <c r="C356" s="44"/>
      <c r="D356" s="231" t="s">
        <v>236</v>
      </c>
      <c r="E356" s="44"/>
      <c r="F356" s="232" t="s">
        <v>4847</v>
      </c>
      <c r="G356" s="44"/>
      <c r="H356" s="44"/>
      <c r="I356" s="233"/>
      <c r="J356" s="44"/>
      <c r="K356" s="44"/>
      <c r="L356" s="48"/>
      <c r="M356" s="234"/>
      <c r="N356" s="235"/>
      <c r="O356" s="88"/>
      <c r="P356" s="88"/>
      <c r="Q356" s="88"/>
      <c r="R356" s="88"/>
      <c r="S356" s="88"/>
      <c r="T356" s="89"/>
      <c r="U356" s="42"/>
      <c r="V356" s="42"/>
      <c r="W356" s="42"/>
      <c r="X356" s="42"/>
      <c r="Y356" s="42"/>
      <c r="Z356" s="42"/>
      <c r="AA356" s="42"/>
      <c r="AB356" s="42"/>
      <c r="AC356" s="42"/>
      <c r="AD356" s="42"/>
      <c r="AE356" s="42"/>
      <c r="AT356" s="20" t="s">
        <v>236</v>
      </c>
      <c r="AU356" s="20" t="s">
        <v>92</v>
      </c>
    </row>
    <row r="357" s="2" customFormat="1" ht="24.15" customHeight="1">
      <c r="A357" s="42"/>
      <c r="B357" s="43"/>
      <c r="C357" s="218" t="s">
        <v>2066</v>
      </c>
      <c r="D357" s="218" t="s">
        <v>230</v>
      </c>
      <c r="E357" s="219" t="s">
        <v>4848</v>
      </c>
      <c r="F357" s="220" t="s">
        <v>4849</v>
      </c>
      <c r="G357" s="221" t="s">
        <v>4410</v>
      </c>
      <c r="H357" s="222">
        <v>4</v>
      </c>
      <c r="I357" s="223"/>
      <c r="J357" s="224">
        <f>ROUND(I357*H357,2)</f>
        <v>0</v>
      </c>
      <c r="K357" s="220" t="s">
        <v>234</v>
      </c>
      <c r="L357" s="48"/>
      <c r="M357" s="225" t="s">
        <v>44</v>
      </c>
      <c r="N357" s="226" t="s">
        <v>53</v>
      </c>
      <c r="O357" s="88"/>
      <c r="P357" s="227">
        <f>O357*H357</f>
        <v>0</v>
      </c>
      <c r="Q357" s="227">
        <v>0.0117</v>
      </c>
      <c r="R357" s="227">
        <f>Q357*H357</f>
        <v>0.046800000000000001</v>
      </c>
      <c r="S357" s="227">
        <v>0</v>
      </c>
      <c r="T357" s="228">
        <f>S357*H357</f>
        <v>0</v>
      </c>
      <c r="U357" s="42"/>
      <c r="V357" s="42"/>
      <c r="W357" s="42"/>
      <c r="X357" s="42"/>
      <c r="Y357" s="42"/>
      <c r="Z357" s="42"/>
      <c r="AA357" s="42"/>
      <c r="AB357" s="42"/>
      <c r="AC357" s="42"/>
      <c r="AD357" s="42"/>
      <c r="AE357" s="42"/>
      <c r="AR357" s="229" t="s">
        <v>362</v>
      </c>
      <c r="AT357" s="229" t="s">
        <v>230</v>
      </c>
      <c r="AU357" s="229" t="s">
        <v>92</v>
      </c>
      <c r="AY357" s="20" t="s">
        <v>228</v>
      </c>
      <c r="BE357" s="230">
        <f>IF(N357="základní",J357,0)</f>
        <v>0</v>
      </c>
      <c r="BF357" s="230">
        <f>IF(N357="snížená",J357,0)</f>
        <v>0</v>
      </c>
      <c r="BG357" s="230">
        <f>IF(N357="zákl. přenesená",J357,0)</f>
        <v>0</v>
      </c>
      <c r="BH357" s="230">
        <f>IF(N357="sníž. přenesená",J357,0)</f>
        <v>0</v>
      </c>
      <c r="BI357" s="230">
        <f>IF(N357="nulová",J357,0)</f>
        <v>0</v>
      </c>
      <c r="BJ357" s="20" t="s">
        <v>90</v>
      </c>
      <c r="BK357" s="230">
        <f>ROUND(I357*H357,2)</f>
        <v>0</v>
      </c>
      <c r="BL357" s="20" t="s">
        <v>362</v>
      </c>
      <c r="BM357" s="229" t="s">
        <v>4850</v>
      </c>
    </row>
    <row r="358" s="2" customFormat="1">
      <c r="A358" s="42"/>
      <c r="B358" s="43"/>
      <c r="C358" s="44"/>
      <c r="D358" s="231" t="s">
        <v>236</v>
      </c>
      <c r="E358" s="44"/>
      <c r="F358" s="232" t="s">
        <v>4851</v>
      </c>
      <c r="G358" s="44"/>
      <c r="H358" s="44"/>
      <c r="I358" s="233"/>
      <c r="J358" s="44"/>
      <c r="K358" s="44"/>
      <c r="L358" s="48"/>
      <c r="M358" s="234"/>
      <c r="N358" s="235"/>
      <c r="O358" s="88"/>
      <c r="P358" s="88"/>
      <c r="Q358" s="88"/>
      <c r="R358" s="88"/>
      <c r="S358" s="88"/>
      <c r="T358" s="89"/>
      <c r="U358" s="42"/>
      <c r="V358" s="42"/>
      <c r="W358" s="42"/>
      <c r="X358" s="42"/>
      <c r="Y358" s="42"/>
      <c r="Z358" s="42"/>
      <c r="AA358" s="42"/>
      <c r="AB358" s="42"/>
      <c r="AC358" s="42"/>
      <c r="AD358" s="42"/>
      <c r="AE358" s="42"/>
      <c r="AT358" s="20" t="s">
        <v>236</v>
      </c>
      <c r="AU358" s="20" t="s">
        <v>92</v>
      </c>
    </row>
    <row r="359" s="2" customFormat="1">
      <c r="A359" s="42"/>
      <c r="B359" s="43"/>
      <c r="C359" s="44"/>
      <c r="D359" s="238" t="s">
        <v>328</v>
      </c>
      <c r="E359" s="44"/>
      <c r="F359" s="279" t="s">
        <v>4852</v>
      </c>
      <c r="G359" s="44"/>
      <c r="H359" s="44"/>
      <c r="I359" s="233"/>
      <c r="J359" s="44"/>
      <c r="K359" s="44"/>
      <c r="L359" s="48"/>
      <c r="M359" s="234"/>
      <c r="N359" s="235"/>
      <c r="O359" s="88"/>
      <c r="P359" s="88"/>
      <c r="Q359" s="88"/>
      <c r="R359" s="88"/>
      <c r="S359" s="88"/>
      <c r="T359" s="89"/>
      <c r="U359" s="42"/>
      <c r="V359" s="42"/>
      <c r="W359" s="42"/>
      <c r="X359" s="42"/>
      <c r="Y359" s="42"/>
      <c r="Z359" s="42"/>
      <c r="AA359" s="42"/>
      <c r="AB359" s="42"/>
      <c r="AC359" s="42"/>
      <c r="AD359" s="42"/>
      <c r="AE359" s="42"/>
      <c r="AT359" s="20" t="s">
        <v>328</v>
      </c>
      <c r="AU359" s="20" t="s">
        <v>92</v>
      </c>
    </row>
    <row r="360" s="2" customFormat="1" ht="24.15" customHeight="1">
      <c r="A360" s="42"/>
      <c r="B360" s="43"/>
      <c r="C360" s="218" t="s">
        <v>2071</v>
      </c>
      <c r="D360" s="218" t="s">
        <v>230</v>
      </c>
      <c r="E360" s="219" t="s">
        <v>4853</v>
      </c>
      <c r="F360" s="220" t="s">
        <v>4854</v>
      </c>
      <c r="G360" s="221" t="s">
        <v>4410</v>
      </c>
      <c r="H360" s="222">
        <v>17</v>
      </c>
      <c r="I360" s="223"/>
      <c r="J360" s="224">
        <f>ROUND(I360*H360,2)</f>
        <v>0</v>
      </c>
      <c r="K360" s="220" t="s">
        <v>281</v>
      </c>
      <c r="L360" s="48"/>
      <c r="M360" s="225" t="s">
        <v>44</v>
      </c>
      <c r="N360" s="226" t="s">
        <v>53</v>
      </c>
      <c r="O360" s="88"/>
      <c r="P360" s="227">
        <f>O360*H360</f>
        <v>0</v>
      </c>
      <c r="Q360" s="227">
        <v>0.016650000000000002</v>
      </c>
      <c r="R360" s="227">
        <f>Q360*H360</f>
        <v>0.28305000000000002</v>
      </c>
      <c r="S360" s="227">
        <v>0</v>
      </c>
      <c r="T360" s="228">
        <f>S360*H360</f>
        <v>0</v>
      </c>
      <c r="U360" s="42"/>
      <c r="V360" s="42"/>
      <c r="W360" s="42"/>
      <c r="X360" s="42"/>
      <c r="Y360" s="42"/>
      <c r="Z360" s="42"/>
      <c r="AA360" s="42"/>
      <c r="AB360" s="42"/>
      <c r="AC360" s="42"/>
      <c r="AD360" s="42"/>
      <c r="AE360" s="42"/>
      <c r="AR360" s="229" t="s">
        <v>362</v>
      </c>
      <c r="AT360" s="229" t="s">
        <v>230</v>
      </c>
      <c r="AU360" s="229" t="s">
        <v>92</v>
      </c>
      <c r="AY360" s="20" t="s">
        <v>228</v>
      </c>
      <c r="BE360" s="230">
        <f>IF(N360="základní",J360,0)</f>
        <v>0</v>
      </c>
      <c r="BF360" s="230">
        <f>IF(N360="snížená",J360,0)</f>
        <v>0</v>
      </c>
      <c r="BG360" s="230">
        <f>IF(N360="zákl. přenesená",J360,0)</f>
        <v>0</v>
      </c>
      <c r="BH360" s="230">
        <f>IF(N360="sníž. přenesená",J360,0)</f>
        <v>0</v>
      </c>
      <c r="BI360" s="230">
        <f>IF(N360="nulová",J360,0)</f>
        <v>0</v>
      </c>
      <c r="BJ360" s="20" t="s">
        <v>90</v>
      </c>
      <c r="BK360" s="230">
        <f>ROUND(I360*H360,2)</f>
        <v>0</v>
      </c>
      <c r="BL360" s="20" t="s">
        <v>362</v>
      </c>
      <c r="BM360" s="229" t="s">
        <v>4855</v>
      </c>
    </row>
    <row r="361" s="2" customFormat="1">
      <c r="A361" s="42"/>
      <c r="B361" s="43"/>
      <c r="C361" s="44"/>
      <c r="D361" s="238" t="s">
        <v>328</v>
      </c>
      <c r="E361" s="44"/>
      <c r="F361" s="279" t="s">
        <v>4856</v>
      </c>
      <c r="G361" s="44"/>
      <c r="H361" s="44"/>
      <c r="I361" s="233"/>
      <c r="J361" s="44"/>
      <c r="K361" s="44"/>
      <c r="L361" s="48"/>
      <c r="M361" s="234"/>
      <c r="N361" s="235"/>
      <c r="O361" s="88"/>
      <c r="P361" s="88"/>
      <c r="Q361" s="88"/>
      <c r="R361" s="88"/>
      <c r="S361" s="88"/>
      <c r="T361" s="89"/>
      <c r="U361" s="42"/>
      <c r="V361" s="42"/>
      <c r="W361" s="42"/>
      <c r="X361" s="42"/>
      <c r="Y361" s="42"/>
      <c r="Z361" s="42"/>
      <c r="AA361" s="42"/>
      <c r="AB361" s="42"/>
      <c r="AC361" s="42"/>
      <c r="AD361" s="42"/>
      <c r="AE361" s="42"/>
      <c r="AT361" s="20" t="s">
        <v>328</v>
      </c>
      <c r="AU361" s="20" t="s">
        <v>92</v>
      </c>
    </row>
    <row r="362" s="2" customFormat="1" ht="24.15" customHeight="1">
      <c r="A362" s="42"/>
      <c r="B362" s="43"/>
      <c r="C362" s="218" t="s">
        <v>2077</v>
      </c>
      <c r="D362" s="218" t="s">
        <v>230</v>
      </c>
      <c r="E362" s="219" t="s">
        <v>4857</v>
      </c>
      <c r="F362" s="220" t="s">
        <v>4858</v>
      </c>
      <c r="G362" s="221" t="s">
        <v>4410</v>
      </c>
      <c r="H362" s="222">
        <v>3</v>
      </c>
      <c r="I362" s="223"/>
      <c r="J362" s="224">
        <f>ROUND(I362*H362,2)</f>
        <v>0</v>
      </c>
      <c r="K362" s="220" t="s">
        <v>281</v>
      </c>
      <c r="L362" s="48"/>
      <c r="M362" s="225" t="s">
        <v>44</v>
      </c>
      <c r="N362" s="226" t="s">
        <v>53</v>
      </c>
      <c r="O362" s="88"/>
      <c r="P362" s="227">
        <f>O362*H362</f>
        <v>0</v>
      </c>
      <c r="Q362" s="227">
        <v>0.017649999999999999</v>
      </c>
      <c r="R362" s="227">
        <f>Q362*H362</f>
        <v>0.052949999999999997</v>
      </c>
      <c r="S362" s="227">
        <v>0</v>
      </c>
      <c r="T362" s="228">
        <f>S362*H362</f>
        <v>0</v>
      </c>
      <c r="U362" s="42"/>
      <c r="V362" s="42"/>
      <c r="W362" s="42"/>
      <c r="X362" s="42"/>
      <c r="Y362" s="42"/>
      <c r="Z362" s="42"/>
      <c r="AA362" s="42"/>
      <c r="AB362" s="42"/>
      <c r="AC362" s="42"/>
      <c r="AD362" s="42"/>
      <c r="AE362" s="42"/>
      <c r="AR362" s="229" t="s">
        <v>362</v>
      </c>
      <c r="AT362" s="229" t="s">
        <v>230</v>
      </c>
      <c r="AU362" s="229" t="s">
        <v>92</v>
      </c>
      <c r="AY362" s="20" t="s">
        <v>228</v>
      </c>
      <c r="BE362" s="230">
        <f>IF(N362="základní",J362,0)</f>
        <v>0</v>
      </c>
      <c r="BF362" s="230">
        <f>IF(N362="snížená",J362,0)</f>
        <v>0</v>
      </c>
      <c r="BG362" s="230">
        <f>IF(N362="zákl. přenesená",J362,0)</f>
        <v>0</v>
      </c>
      <c r="BH362" s="230">
        <f>IF(N362="sníž. přenesená",J362,0)</f>
        <v>0</v>
      </c>
      <c r="BI362" s="230">
        <f>IF(N362="nulová",J362,0)</f>
        <v>0</v>
      </c>
      <c r="BJ362" s="20" t="s">
        <v>90</v>
      </c>
      <c r="BK362" s="230">
        <f>ROUND(I362*H362,2)</f>
        <v>0</v>
      </c>
      <c r="BL362" s="20" t="s">
        <v>362</v>
      </c>
      <c r="BM362" s="229" t="s">
        <v>4859</v>
      </c>
    </row>
    <row r="363" s="2" customFormat="1">
      <c r="A363" s="42"/>
      <c r="B363" s="43"/>
      <c r="C363" s="44"/>
      <c r="D363" s="238" t="s">
        <v>328</v>
      </c>
      <c r="E363" s="44"/>
      <c r="F363" s="279" t="s">
        <v>4860</v>
      </c>
      <c r="G363" s="44"/>
      <c r="H363" s="44"/>
      <c r="I363" s="233"/>
      <c r="J363" s="44"/>
      <c r="K363" s="44"/>
      <c r="L363" s="48"/>
      <c r="M363" s="234"/>
      <c r="N363" s="235"/>
      <c r="O363" s="88"/>
      <c r="P363" s="88"/>
      <c r="Q363" s="88"/>
      <c r="R363" s="88"/>
      <c r="S363" s="88"/>
      <c r="T363" s="89"/>
      <c r="U363" s="42"/>
      <c r="V363" s="42"/>
      <c r="W363" s="42"/>
      <c r="X363" s="42"/>
      <c r="Y363" s="42"/>
      <c r="Z363" s="42"/>
      <c r="AA363" s="42"/>
      <c r="AB363" s="42"/>
      <c r="AC363" s="42"/>
      <c r="AD363" s="42"/>
      <c r="AE363" s="42"/>
      <c r="AT363" s="20" t="s">
        <v>328</v>
      </c>
      <c r="AU363" s="20" t="s">
        <v>92</v>
      </c>
    </row>
    <row r="364" s="2" customFormat="1" ht="24.15" customHeight="1">
      <c r="A364" s="42"/>
      <c r="B364" s="43"/>
      <c r="C364" s="218" t="s">
        <v>2084</v>
      </c>
      <c r="D364" s="218" t="s">
        <v>230</v>
      </c>
      <c r="E364" s="219" t="s">
        <v>4861</v>
      </c>
      <c r="F364" s="220" t="s">
        <v>4862</v>
      </c>
      <c r="G364" s="221" t="s">
        <v>280</v>
      </c>
      <c r="H364" s="222">
        <v>0.441</v>
      </c>
      <c r="I364" s="223"/>
      <c r="J364" s="224">
        <f>ROUND(I364*H364,2)</f>
        <v>0</v>
      </c>
      <c r="K364" s="220" t="s">
        <v>234</v>
      </c>
      <c r="L364" s="48"/>
      <c r="M364" s="225" t="s">
        <v>44</v>
      </c>
      <c r="N364" s="226" t="s">
        <v>53</v>
      </c>
      <c r="O364" s="88"/>
      <c r="P364" s="227">
        <f>O364*H364</f>
        <v>0</v>
      </c>
      <c r="Q364" s="227">
        <v>0</v>
      </c>
      <c r="R364" s="227">
        <f>Q364*H364</f>
        <v>0</v>
      </c>
      <c r="S364" s="227">
        <v>0</v>
      </c>
      <c r="T364" s="228">
        <f>S364*H364</f>
        <v>0</v>
      </c>
      <c r="U364" s="42"/>
      <c r="V364" s="42"/>
      <c r="W364" s="42"/>
      <c r="X364" s="42"/>
      <c r="Y364" s="42"/>
      <c r="Z364" s="42"/>
      <c r="AA364" s="42"/>
      <c r="AB364" s="42"/>
      <c r="AC364" s="42"/>
      <c r="AD364" s="42"/>
      <c r="AE364" s="42"/>
      <c r="AR364" s="229" t="s">
        <v>362</v>
      </c>
      <c r="AT364" s="229" t="s">
        <v>230</v>
      </c>
      <c r="AU364" s="229" t="s">
        <v>92</v>
      </c>
      <c r="AY364" s="20" t="s">
        <v>228</v>
      </c>
      <c r="BE364" s="230">
        <f>IF(N364="základní",J364,0)</f>
        <v>0</v>
      </c>
      <c r="BF364" s="230">
        <f>IF(N364="snížená",J364,0)</f>
        <v>0</v>
      </c>
      <c r="BG364" s="230">
        <f>IF(N364="zákl. přenesená",J364,0)</f>
        <v>0</v>
      </c>
      <c r="BH364" s="230">
        <f>IF(N364="sníž. přenesená",J364,0)</f>
        <v>0</v>
      </c>
      <c r="BI364" s="230">
        <f>IF(N364="nulová",J364,0)</f>
        <v>0</v>
      </c>
      <c r="BJ364" s="20" t="s">
        <v>90</v>
      </c>
      <c r="BK364" s="230">
        <f>ROUND(I364*H364,2)</f>
        <v>0</v>
      </c>
      <c r="BL364" s="20" t="s">
        <v>362</v>
      </c>
      <c r="BM364" s="229" t="s">
        <v>4863</v>
      </c>
    </row>
    <row r="365" s="2" customFormat="1">
      <c r="A365" s="42"/>
      <c r="B365" s="43"/>
      <c r="C365" s="44"/>
      <c r="D365" s="231" t="s">
        <v>236</v>
      </c>
      <c r="E365" s="44"/>
      <c r="F365" s="232" t="s">
        <v>4864</v>
      </c>
      <c r="G365" s="44"/>
      <c r="H365" s="44"/>
      <c r="I365" s="233"/>
      <c r="J365" s="44"/>
      <c r="K365" s="44"/>
      <c r="L365" s="48"/>
      <c r="M365" s="234"/>
      <c r="N365" s="235"/>
      <c r="O365" s="88"/>
      <c r="P365" s="88"/>
      <c r="Q365" s="88"/>
      <c r="R365" s="88"/>
      <c r="S365" s="88"/>
      <c r="T365" s="89"/>
      <c r="U365" s="42"/>
      <c r="V365" s="42"/>
      <c r="W365" s="42"/>
      <c r="X365" s="42"/>
      <c r="Y365" s="42"/>
      <c r="Z365" s="42"/>
      <c r="AA365" s="42"/>
      <c r="AB365" s="42"/>
      <c r="AC365" s="42"/>
      <c r="AD365" s="42"/>
      <c r="AE365" s="42"/>
      <c r="AT365" s="20" t="s">
        <v>236</v>
      </c>
      <c r="AU365" s="20" t="s">
        <v>92</v>
      </c>
    </row>
    <row r="366" s="12" customFormat="1" ht="25.92" customHeight="1">
      <c r="A366" s="12"/>
      <c r="B366" s="202"/>
      <c r="C366" s="203"/>
      <c r="D366" s="204" t="s">
        <v>81</v>
      </c>
      <c r="E366" s="205" t="s">
        <v>4865</v>
      </c>
      <c r="F366" s="205" t="s">
        <v>4866</v>
      </c>
      <c r="G366" s="203"/>
      <c r="H366" s="203"/>
      <c r="I366" s="206"/>
      <c r="J366" s="207">
        <f>BK366</f>
        <v>0</v>
      </c>
      <c r="K366" s="203"/>
      <c r="L366" s="208"/>
      <c r="M366" s="209"/>
      <c r="N366" s="210"/>
      <c r="O366" s="210"/>
      <c r="P366" s="211">
        <f>P367</f>
        <v>0</v>
      </c>
      <c r="Q366" s="210"/>
      <c r="R366" s="211">
        <f>R367</f>
        <v>0</v>
      </c>
      <c r="S366" s="210"/>
      <c r="T366" s="212">
        <f>T367</f>
        <v>0</v>
      </c>
      <c r="U366" s="12"/>
      <c r="V366" s="12"/>
      <c r="W366" s="12"/>
      <c r="X366" s="12"/>
      <c r="Y366" s="12"/>
      <c r="Z366" s="12"/>
      <c r="AA366" s="12"/>
      <c r="AB366" s="12"/>
      <c r="AC366" s="12"/>
      <c r="AD366" s="12"/>
      <c r="AE366" s="12"/>
      <c r="AR366" s="213" t="s">
        <v>145</v>
      </c>
      <c r="AT366" s="214" t="s">
        <v>81</v>
      </c>
      <c r="AU366" s="214" t="s">
        <v>82</v>
      </c>
      <c r="AY366" s="213" t="s">
        <v>228</v>
      </c>
      <c r="BK366" s="215">
        <f>BK367</f>
        <v>0</v>
      </c>
    </row>
    <row r="367" s="2" customFormat="1" ht="16.5" customHeight="1">
      <c r="A367" s="42"/>
      <c r="B367" s="43"/>
      <c r="C367" s="218" t="s">
        <v>2091</v>
      </c>
      <c r="D367" s="218" t="s">
        <v>230</v>
      </c>
      <c r="E367" s="219" t="s">
        <v>4867</v>
      </c>
      <c r="F367" s="220" t="s">
        <v>4868</v>
      </c>
      <c r="G367" s="221" t="s">
        <v>1050</v>
      </c>
      <c r="H367" s="222">
        <v>1</v>
      </c>
      <c r="I367" s="223"/>
      <c r="J367" s="224">
        <f>ROUND(I367*H367,2)</f>
        <v>0</v>
      </c>
      <c r="K367" s="220" t="s">
        <v>281</v>
      </c>
      <c r="L367" s="48"/>
      <c r="M367" s="225" t="s">
        <v>44</v>
      </c>
      <c r="N367" s="226" t="s">
        <v>53</v>
      </c>
      <c r="O367" s="88"/>
      <c r="P367" s="227">
        <f>O367*H367</f>
        <v>0</v>
      </c>
      <c r="Q367" s="227">
        <v>0</v>
      </c>
      <c r="R367" s="227">
        <f>Q367*H367</f>
        <v>0</v>
      </c>
      <c r="S367" s="227">
        <v>0</v>
      </c>
      <c r="T367" s="228">
        <f>S367*H367</f>
        <v>0</v>
      </c>
      <c r="U367" s="42"/>
      <c r="V367" s="42"/>
      <c r="W367" s="42"/>
      <c r="X367" s="42"/>
      <c r="Y367" s="42"/>
      <c r="Z367" s="42"/>
      <c r="AA367" s="42"/>
      <c r="AB367" s="42"/>
      <c r="AC367" s="42"/>
      <c r="AD367" s="42"/>
      <c r="AE367" s="42"/>
      <c r="AR367" s="229" t="s">
        <v>4869</v>
      </c>
      <c r="AT367" s="229" t="s">
        <v>230</v>
      </c>
      <c r="AU367" s="229" t="s">
        <v>90</v>
      </c>
      <c r="AY367" s="20" t="s">
        <v>228</v>
      </c>
      <c r="BE367" s="230">
        <f>IF(N367="základní",J367,0)</f>
        <v>0</v>
      </c>
      <c r="BF367" s="230">
        <f>IF(N367="snížená",J367,0)</f>
        <v>0</v>
      </c>
      <c r="BG367" s="230">
        <f>IF(N367="zákl. přenesená",J367,0)</f>
        <v>0</v>
      </c>
      <c r="BH367" s="230">
        <f>IF(N367="sníž. přenesená",J367,0)</f>
        <v>0</v>
      </c>
      <c r="BI367" s="230">
        <f>IF(N367="nulová",J367,0)</f>
        <v>0</v>
      </c>
      <c r="BJ367" s="20" t="s">
        <v>90</v>
      </c>
      <c r="BK367" s="230">
        <f>ROUND(I367*H367,2)</f>
        <v>0</v>
      </c>
      <c r="BL367" s="20" t="s">
        <v>4869</v>
      </c>
      <c r="BM367" s="229" t="s">
        <v>4870</v>
      </c>
    </row>
    <row r="368" s="12" customFormat="1" ht="25.92" customHeight="1">
      <c r="A368" s="12"/>
      <c r="B368" s="202"/>
      <c r="C368" s="203"/>
      <c r="D368" s="204" t="s">
        <v>81</v>
      </c>
      <c r="E368" s="205" t="s">
        <v>193</v>
      </c>
      <c r="F368" s="205" t="s">
        <v>194</v>
      </c>
      <c r="G368" s="203"/>
      <c r="H368" s="203"/>
      <c r="I368" s="206"/>
      <c r="J368" s="207">
        <f>BK368</f>
        <v>0</v>
      </c>
      <c r="K368" s="203"/>
      <c r="L368" s="208"/>
      <c r="M368" s="209"/>
      <c r="N368" s="210"/>
      <c r="O368" s="210"/>
      <c r="P368" s="211">
        <f>P369</f>
        <v>0</v>
      </c>
      <c r="Q368" s="210"/>
      <c r="R368" s="211">
        <f>R369</f>
        <v>0</v>
      </c>
      <c r="S368" s="210"/>
      <c r="T368" s="212">
        <f>T369</f>
        <v>0</v>
      </c>
      <c r="U368" s="12"/>
      <c r="V368" s="12"/>
      <c r="W368" s="12"/>
      <c r="X368" s="12"/>
      <c r="Y368" s="12"/>
      <c r="Z368" s="12"/>
      <c r="AA368" s="12"/>
      <c r="AB368" s="12"/>
      <c r="AC368" s="12"/>
      <c r="AD368" s="12"/>
      <c r="AE368" s="12"/>
      <c r="AR368" s="213" t="s">
        <v>271</v>
      </c>
      <c r="AT368" s="214" t="s">
        <v>81</v>
      </c>
      <c r="AU368" s="214" t="s">
        <v>82</v>
      </c>
      <c r="AY368" s="213" t="s">
        <v>228</v>
      </c>
      <c r="BK368" s="215">
        <f>BK369</f>
        <v>0</v>
      </c>
    </row>
    <row r="369" s="12" customFormat="1" ht="22.8" customHeight="1">
      <c r="A369" s="12"/>
      <c r="B369" s="202"/>
      <c r="C369" s="203"/>
      <c r="D369" s="204" t="s">
        <v>81</v>
      </c>
      <c r="E369" s="216" t="s">
        <v>4871</v>
      </c>
      <c r="F369" s="216" t="s">
        <v>4872</v>
      </c>
      <c r="G369" s="203"/>
      <c r="H369" s="203"/>
      <c r="I369" s="206"/>
      <c r="J369" s="217">
        <f>BK369</f>
        <v>0</v>
      </c>
      <c r="K369" s="203"/>
      <c r="L369" s="208"/>
      <c r="M369" s="209"/>
      <c r="N369" s="210"/>
      <c r="O369" s="210"/>
      <c r="P369" s="211">
        <f>SUM(P370:P372)</f>
        <v>0</v>
      </c>
      <c r="Q369" s="210"/>
      <c r="R369" s="211">
        <f>SUM(R370:R372)</f>
        <v>0</v>
      </c>
      <c r="S369" s="210"/>
      <c r="T369" s="212">
        <f>SUM(T370:T372)</f>
        <v>0</v>
      </c>
      <c r="U369" s="12"/>
      <c r="V369" s="12"/>
      <c r="W369" s="12"/>
      <c r="X369" s="12"/>
      <c r="Y369" s="12"/>
      <c r="Z369" s="12"/>
      <c r="AA369" s="12"/>
      <c r="AB369" s="12"/>
      <c r="AC369" s="12"/>
      <c r="AD369" s="12"/>
      <c r="AE369" s="12"/>
      <c r="AR369" s="213" t="s">
        <v>271</v>
      </c>
      <c r="AT369" s="214" t="s">
        <v>81</v>
      </c>
      <c r="AU369" s="214" t="s">
        <v>90</v>
      </c>
      <c r="AY369" s="213" t="s">
        <v>228</v>
      </c>
      <c r="BK369" s="215">
        <f>SUM(BK370:BK372)</f>
        <v>0</v>
      </c>
    </row>
    <row r="370" s="2" customFormat="1" ht="16.5" customHeight="1">
      <c r="A370" s="42"/>
      <c r="B370" s="43"/>
      <c r="C370" s="218" t="s">
        <v>2097</v>
      </c>
      <c r="D370" s="218" t="s">
        <v>230</v>
      </c>
      <c r="E370" s="219" t="s">
        <v>4873</v>
      </c>
      <c r="F370" s="220" t="s">
        <v>4874</v>
      </c>
      <c r="G370" s="221" t="s">
        <v>4410</v>
      </c>
      <c r="H370" s="222">
        <v>0</v>
      </c>
      <c r="I370" s="223"/>
      <c r="J370" s="224">
        <f>ROUND(I370*H370,2)</f>
        <v>0</v>
      </c>
      <c r="K370" s="220" t="s">
        <v>234</v>
      </c>
      <c r="L370" s="48"/>
      <c r="M370" s="225" t="s">
        <v>44</v>
      </c>
      <c r="N370" s="226" t="s">
        <v>53</v>
      </c>
      <c r="O370" s="88"/>
      <c r="P370" s="227">
        <f>O370*H370</f>
        <v>0</v>
      </c>
      <c r="Q370" s="227">
        <v>0</v>
      </c>
      <c r="R370" s="227">
        <f>Q370*H370</f>
        <v>0</v>
      </c>
      <c r="S370" s="227">
        <v>0</v>
      </c>
      <c r="T370" s="228">
        <f>S370*H370</f>
        <v>0</v>
      </c>
      <c r="U370" s="42"/>
      <c r="V370" s="42"/>
      <c r="W370" s="42"/>
      <c r="X370" s="42"/>
      <c r="Y370" s="42"/>
      <c r="Z370" s="42"/>
      <c r="AA370" s="42"/>
      <c r="AB370" s="42"/>
      <c r="AC370" s="42"/>
      <c r="AD370" s="42"/>
      <c r="AE370" s="42"/>
      <c r="AR370" s="229" t="s">
        <v>4875</v>
      </c>
      <c r="AT370" s="229" t="s">
        <v>230</v>
      </c>
      <c r="AU370" s="229" t="s">
        <v>92</v>
      </c>
      <c r="AY370" s="20" t="s">
        <v>228</v>
      </c>
      <c r="BE370" s="230">
        <f>IF(N370="základní",J370,0)</f>
        <v>0</v>
      </c>
      <c r="BF370" s="230">
        <f>IF(N370="snížená",J370,0)</f>
        <v>0</v>
      </c>
      <c r="BG370" s="230">
        <f>IF(N370="zákl. přenesená",J370,0)</f>
        <v>0</v>
      </c>
      <c r="BH370" s="230">
        <f>IF(N370="sníž. přenesená",J370,0)</f>
        <v>0</v>
      </c>
      <c r="BI370" s="230">
        <f>IF(N370="nulová",J370,0)</f>
        <v>0</v>
      </c>
      <c r="BJ370" s="20" t="s">
        <v>90</v>
      </c>
      <c r="BK370" s="230">
        <f>ROUND(I370*H370,2)</f>
        <v>0</v>
      </c>
      <c r="BL370" s="20" t="s">
        <v>4875</v>
      </c>
      <c r="BM370" s="229" t="s">
        <v>4876</v>
      </c>
    </row>
    <row r="371" s="2" customFormat="1">
      <c r="A371" s="42"/>
      <c r="B371" s="43"/>
      <c r="C371" s="44"/>
      <c r="D371" s="231" t="s">
        <v>236</v>
      </c>
      <c r="E371" s="44"/>
      <c r="F371" s="232" t="s">
        <v>4877</v>
      </c>
      <c r="G371" s="44"/>
      <c r="H371" s="44"/>
      <c r="I371" s="233"/>
      <c r="J371" s="44"/>
      <c r="K371" s="44"/>
      <c r="L371" s="48"/>
      <c r="M371" s="234"/>
      <c r="N371" s="235"/>
      <c r="O371" s="88"/>
      <c r="P371" s="88"/>
      <c r="Q371" s="88"/>
      <c r="R371" s="88"/>
      <c r="S371" s="88"/>
      <c r="T371" s="89"/>
      <c r="U371" s="42"/>
      <c r="V371" s="42"/>
      <c r="W371" s="42"/>
      <c r="X371" s="42"/>
      <c r="Y371" s="42"/>
      <c r="Z371" s="42"/>
      <c r="AA371" s="42"/>
      <c r="AB371" s="42"/>
      <c r="AC371" s="42"/>
      <c r="AD371" s="42"/>
      <c r="AE371" s="42"/>
      <c r="AT371" s="20" t="s">
        <v>236</v>
      </c>
      <c r="AU371" s="20" t="s">
        <v>92</v>
      </c>
    </row>
    <row r="372" s="2" customFormat="1">
      <c r="A372" s="42"/>
      <c r="B372" s="43"/>
      <c r="C372" s="44"/>
      <c r="D372" s="238" t="s">
        <v>328</v>
      </c>
      <c r="E372" s="44"/>
      <c r="F372" s="279" t="s">
        <v>4878</v>
      </c>
      <c r="G372" s="44"/>
      <c r="H372" s="44"/>
      <c r="I372" s="233"/>
      <c r="J372" s="44"/>
      <c r="K372" s="44"/>
      <c r="L372" s="48"/>
      <c r="M372" s="291"/>
      <c r="N372" s="292"/>
      <c r="O372" s="293"/>
      <c r="P372" s="293"/>
      <c r="Q372" s="293"/>
      <c r="R372" s="293"/>
      <c r="S372" s="293"/>
      <c r="T372" s="294"/>
      <c r="U372" s="42"/>
      <c r="V372" s="42"/>
      <c r="W372" s="42"/>
      <c r="X372" s="42"/>
      <c r="Y372" s="42"/>
      <c r="Z372" s="42"/>
      <c r="AA372" s="42"/>
      <c r="AB372" s="42"/>
      <c r="AC372" s="42"/>
      <c r="AD372" s="42"/>
      <c r="AE372" s="42"/>
      <c r="AT372" s="20" t="s">
        <v>328</v>
      </c>
      <c r="AU372" s="20" t="s">
        <v>92</v>
      </c>
    </row>
    <row r="373" s="2" customFormat="1" ht="6.96" customHeight="1">
      <c r="A373" s="42"/>
      <c r="B373" s="63"/>
      <c r="C373" s="64"/>
      <c r="D373" s="64"/>
      <c r="E373" s="64"/>
      <c r="F373" s="64"/>
      <c r="G373" s="64"/>
      <c r="H373" s="64"/>
      <c r="I373" s="64"/>
      <c r="J373" s="64"/>
      <c r="K373" s="64"/>
      <c r="L373" s="48"/>
      <c r="M373" s="42"/>
      <c r="O373" s="42"/>
      <c r="P373" s="42"/>
      <c r="Q373" s="42"/>
      <c r="R373" s="42"/>
      <c r="S373" s="42"/>
      <c r="T373" s="42"/>
      <c r="U373" s="42"/>
      <c r="V373" s="42"/>
      <c r="W373" s="42"/>
      <c r="X373" s="42"/>
      <c r="Y373" s="42"/>
      <c r="Z373" s="42"/>
      <c r="AA373" s="42"/>
      <c r="AB373" s="42"/>
      <c r="AC373" s="42"/>
      <c r="AD373" s="42"/>
      <c r="AE373" s="42"/>
    </row>
  </sheetData>
  <sheetProtection sheet="1" autoFilter="0" formatColumns="0" formatRows="0" objects="1" scenarios="1" spinCount="100000" saltValue="Mey+SdQmtr9N/cxG75jPwTBsvaUc0S0qRWhyfkFNFXIbM0f+FGrTDEmzrLOtz4yLB1lKUEhbxRyZLUs7IP52HA==" hashValue="aQpCK+I6mkDgPmvNeM469RzNMI/KbnCqxFDLYEjMVpPdsaBg0PwMiwJ+ZNMVyvyvueARE31dRdNmL3rh7QW8TA==" algorithmName="SHA-512" password="CC35"/>
  <autoFilter ref="C106:K372"/>
  <mergeCells count="15">
    <mergeCell ref="E7:H7"/>
    <mergeCell ref="E11:H11"/>
    <mergeCell ref="E9:H9"/>
    <mergeCell ref="E13:H13"/>
    <mergeCell ref="E22:H22"/>
    <mergeCell ref="E31:H31"/>
    <mergeCell ref="E52:H52"/>
    <mergeCell ref="E56:H56"/>
    <mergeCell ref="E54:H54"/>
    <mergeCell ref="E58:H58"/>
    <mergeCell ref="E93:H93"/>
    <mergeCell ref="E97:H97"/>
    <mergeCell ref="E95:H95"/>
    <mergeCell ref="E99:H99"/>
    <mergeCell ref="L2:V2"/>
  </mergeCells>
  <hyperlinks>
    <hyperlink ref="F111" r:id="rId1" display="https://podminky.urs.cz/item/CS_URS_2024_02/132251103"/>
    <hyperlink ref="F117" r:id="rId2" display="https://podminky.urs.cz/item/CS_URS_2024_02/162351103"/>
    <hyperlink ref="F122" r:id="rId3" display="https://podminky.urs.cz/item/CS_URS_2024_02/171251201"/>
    <hyperlink ref="F125" r:id="rId4" display="https://podminky.urs.cz/item/CS_URS_2024_02/174151101"/>
    <hyperlink ref="F130" r:id="rId5" display="https://podminky.urs.cz/item/CS_URS_2024_02/175151101"/>
    <hyperlink ref="F142" r:id="rId6" display="https://podminky.urs.cz/item/CS_URS_2024_02/451573111"/>
    <hyperlink ref="F148" r:id="rId7" display="https://podminky.urs.cz/item/CS_URS_2024_02/871161211"/>
    <hyperlink ref="F151" r:id="rId8" display="https://podminky.urs.cz/item/CS_URS_2024_02/871171211"/>
    <hyperlink ref="F154" r:id="rId9" display="https://podminky.urs.cz/item/CS_URS_2024_02/871181211"/>
    <hyperlink ref="F157" r:id="rId10" display="https://podminky.urs.cz/item/CS_URS_2024_02/871211211"/>
    <hyperlink ref="F161" r:id="rId11" display="https://podminky.urs.cz/item/CS_URS_2024_02/998011003"/>
    <hyperlink ref="F163" r:id="rId12" display="https://podminky.urs.cz/item/CS_URS_2024_02/998276101"/>
    <hyperlink ref="F167" r:id="rId13" display="https://podminky.urs.cz/item/CS_URS_2024_02/713463131"/>
    <hyperlink ref="F183" r:id="rId14" display="https://podminky.urs.cz/item/CS_URS_2024_02/998713113"/>
    <hyperlink ref="F186" r:id="rId15" display="https://podminky.urs.cz/item/CS_URS_2024_02/721173606"/>
    <hyperlink ref="F188" r:id="rId16" display="https://podminky.urs.cz/item/CS_URS_2024_02/721173607"/>
    <hyperlink ref="F190" r:id="rId17" display="https://podminky.urs.cz/item/CS_URS_2024_02/721175201"/>
    <hyperlink ref="F193" r:id="rId18" display="https://podminky.urs.cz/item/CS_URS_2024_02/721175202"/>
    <hyperlink ref="F195" r:id="rId19" display="https://podminky.urs.cz/item/CS_URS_2024_02/721175203"/>
    <hyperlink ref="F197" r:id="rId20" display="https://podminky.urs.cz/item/CS_URS_2024_02/721175204"/>
    <hyperlink ref="F199" r:id="rId21" display="https://podminky.urs.cz/item/CS_URS_2024_02/721175205"/>
    <hyperlink ref="F201" r:id="rId22" display="https://podminky.urs.cz/item/CS_URS_2024_02/721175211"/>
    <hyperlink ref="F203" r:id="rId23" display="https://podminky.urs.cz/item/CS_URS_2024_02/721175212"/>
    <hyperlink ref="F205" r:id="rId24" display="https://podminky.urs.cz/item/CS_URS_2024_02/721175213"/>
    <hyperlink ref="F207" r:id="rId25" display="https://podminky.urs.cz/item/CS_URS_2024_02/721194105"/>
    <hyperlink ref="F209" r:id="rId26" display="https://podminky.urs.cz/item/CS_URS_2024_02/721194109"/>
    <hyperlink ref="F211" r:id="rId27" display="https://podminky.urs.cz/item/CS_URS_2024_02/721211403"/>
    <hyperlink ref="F213" r:id="rId28" display="https://podminky.urs.cz/item/CS_URS_2024_02/721211422"/>
    <hyperlink ref="F218" r:id="rId29" display="https://podminky.urs.cz/item/CS_URS_2024_02/721263121"/>
    <hyperlink ref="F221" r:id="rId30" display="https://podminky.urs.cz/item/CS_URS_2024_02/721273153"/>
    <hyperlink ref="F226" r:id="rId31" display="https://podminky.urs.cz/item/CS_URS_2024_02/721290111"/>
    <hyperlink ref="F228" r:id="rId32" display="https://podminky.urs.cz/item/CS_URS_2024_02/998721113"/>
    <hyperlink ref="F231" r:id="rId33" display="https://podminky.urs.cz/item/CS_URS_2024_02/722130233"/>
    <hyperlink ref="F233" r:id="rId34" display="https://podminky.urs.cz/item/CS_URS_2024_02/722140111"/>
    <hyperlink ref="F235" r:id="rId35" display="https://podminky.urs.cz/item/CS_URS_2024_02/722140112"/>
    <hyperlink ref="F237" r:id="rId36" display="https://podminky.urs.cz/item/CS_URS_2024_02/722140113"/>
    <hyperlink ref="F239" r:id="rId37" display="https://podminky.urs.cz/item/CS_URS_2024_02/722140114"/>
    <hyperlink ref="F241" r:id="rId38" display="https://podminky.urs.cz/item/CS_URS_2024_02/722140115"/>
    <hyperlink ref="F243" r:id="rId39" display="https://podminky.urs.cz/item/CS_URS_2024_02/722140116"/>
    <hyperlink ref="F245" r:id="rId40" display="https://podminky.urs.cz/item/CS_URS_2024_02/722140117"/>
    <hyperlink ref="F247" r:id="rId41" display="https://podminky.urs.cz/item/CS_URS_2024_02/722175002"/>
    <hyperlink ref="F249" r:id="rId42" display="https://podminky.urs.cz/item/CS_URS_2024_02/721173401"/>
    <hyperlink ref="F251" r:id="rId43" display="https://podminky.urs.cz/item/CS_URS_2024_02/722190401"/>
    <hyperlink ref="F253" r:id="rId44" display="https://podminky.urs.cz/item/CS_URS_2024_02/722224116"/>
    <hyperlink ref="F255" r:id="rId45" display="https://podminky.urs.cz/item/CS_URS_2024_02/722231074"/>
    <hyperlink ref="F257" r:id="rId46" display="https://podminky.urs.cz/item/CS_URS_2024_02/722231143"/>
    <hyperlink ref="F259" r:id="rId47" display="https://podminky.urs.cz/item/CS_URS_2024_02/722232043"/>
    <hyperlink ref="F261" r:id="rId48" display="https://podminky.urs.cz/item/CS_URS_2024_02/722232044"/>
    <hyperlink ref="F263" r:id="rId49" display="https://podminky.urs.cz/item/CS_URS_2024_02/722232045"/>
    <hyperlink ref="F265" r:id="rId50" display="https://podminky.urs.cz/item/CS_URS_2024_02/722232047"/>
    <hyperlink ref="F267" r:id="rId51" display="https://podminky.urs.cz/item/CS_URS_2024_02/722232048"/>
    <hyperlink ref="F270" r:id="rId52" display="https://podminky.urs.cz/item/CS_URS_2024_02/722234267"/>
    <hyperlink ref="F279" r:id="rId53" display="https://podminky.urs.cz/item/CS_URS_2024_02/734411127"/>
    <hyperlink ref="F282" r:id="rId54" display="https://podminky.urs.cz/item/CS_URS_2024_02/734424101"/>
    <hyperlink ref="F284" r:id="rId55" display="https://podminky.urs.cz/item/CS_URS_2024_02/722290226"/>
    <hyperlink ref="F286" r:id="rId56" display="https://podminky.urs.cz/item/CS_URS_2024_02/722290234"/>
    <hyperlink ref="F288" r:id="rId57" display="https://podminky.urs.cz/item/CS_URS_2024_02/722290246"/>
    <hyperlink ref="F290" r:id="rId58" display="https://podminky.urs.cz/item/CS_URS_2024_02/998722113"/>
    <hyperlink ref="F293" r:id="rId59" display="https://podminky.urs.cz/item/CS_URS_2024_02/724233116"/>
    <hyperlink ref="F302" r:id="rId60" display="https://podminky.urs.cz/item/CS_URS_2024_02/998724113"/>
    <hyperlink ref="F329" r:id="rId61" display="https://podminky.urs.cz/item/CS_URS_2024_02/725813111"/>
    <hyperlink ref="F332" r:id="rId62" display="https://podminky.urs.cz/item/CS_URS_2024_02/725821325"/>
    <hyperlink ref="F345" r:id="rId63" display="https://podminky.urs.cz/item/CS_URS_2024_02/725862103"/>
    <hyperlink ref="F349" r:id="rId64" display="https://podminky.urs.cz/item/CS_URS_2024_02/998725113"/>
    <hyperlink ref="F352" r:id="rId65" display="https://podminky.urs.cz/item/CS_URS_2024_02/726111021"/>
    <hyperlink ref="F354" r:id="rId66" display="https://podminky.urs.cz/item/CS_URS_2024_02/726131002"/>
    <hyperlink ref="F356" r:id="rId67" display="https://podminky.urs.cz/item/CS_URS_2024_02/726131021"/>
    <hyperlink ref="F358" r:id="rId68" display="https://podminky.urs.cz/item/CS_URS_2024_02/726131031"/>
    <hyperlink ref="F365" r:id="rId69" display="https://podminky.urs.cz/item/CS_URS_2024_02/998726122"/>
    <hyperlink ref="F371" r:id="rId70" display="https://podminky.urs.cz/item/CS_URS_2024_02/013254000"/>
  </hyperlinks>
  <pageMargins left="0.39375" right="0.39375" top="0.39375" bottom="0.39375" header="0" footer="0"/>
  <pageSetup paperSize="9" orientation="landscape" blackAndWhite="1" fitToHeight="100"/>
  <headerFooter>
    <oddFooter>&amp;CStrana &amp;P z &amp;N</oddFooter>
  </headerFooter>
  <drawing r:id="rId7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136</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600</v>
      </c>
      <c r="F9" s="1"/>
      <c r="G9" s="1"/>
      <c r="H9" s="1"/>
      <c r="L9" s="23"/>
    </row>
    <row r="10" s="1" customFormat="1" ht="12" customHeight="1">
      <c r="B10" s="23"/>
      <c r="D10" s="148" t="s">
        <v>603</v>
      </c>
      <c r="L10" s="23"/>
    </row>
    <row r="11" s="2" customFormat="1" ht="16.5" customHeight="1">
      <c r="A11" s="42"/>
      <c r="B11" s="48"/>
      <c r="C11" s="42"/>
      <c r="D11" s="42"/>
      <c r="E11" s="161" t="s">
        <v>4370</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609</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4879</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44</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tr">
        <f>IF('Rekapitulace stavby'!E20="","",'Rekapitulace stavby'!E20)</f>
        <v>Ing. Vojtěch Biolek - Ateliér Velehradský s.r.o.</v>
      </c>
      <c r="F28" s="42"/>
      <c r="G28" s="42"/>
      <c r="H28" s="42"/>
      <c r="I28" s="148" t="s">
        <v>34</v>
      </c>
      <c r="J28" s="138"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ROUND(J107,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ROUND((SUM(BE107:BE387)),  2)</f>
        <v>0</v>
      </c>
      <c r="G37" s="42"/>
      <c r="H37" s="42"/>
      <c r="I37" s="163">
        <v>0.20999999999999999</v>
      </c>
      <c r="J37" s="162">
        <f>ROUND(((SUM(BE107:BE387))*I37),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ROUND((SUM(BF107:BF387)),  2)</f>
        <v>0</v>
      </c>
      <c r="G38" s="42"/>
      <c r="H38" s="42"/>
      <c r="I38" s="163">
        <v>0.12</v>
      </c>
      <c r="J38" s="162">
        <f>ROUND(((SUM(BF107:BF387))*I38),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ROUND((SUM(BG107:BG387)),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ROUND((SUM(BH107:BH387)),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ROUND((SUM(BI107:BI387)),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4370</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609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D.1.4.2 - Vzduchotechnika</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J107</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4880</v>
      </c>
      <c r="E68" s="183"/>
      <c r="F68" s="183"/>
      <c r="G68" s="183"/>
      <c r="H68" s="183"/>
      <c r="I68" s="183"/>
      <c r="J68" s="184">
        <f>J108</f>
        <v>0</v>
      </c>
      <c r="K68" s="181"/>
      <c r="L68" s="185"/>
      <c r="S68" s="9"/>
      <c r="T68" s="9"/>
      <c r="U68" s="9"/>
      <c r="V68" s="9"/>
      <c r="W68" s="9"/>
      <c r="X68" s="9"/>
      <c r="Y68" s="9"/>
      <c r="Z68" s="9"/>
      <c r="AA68" s="9"/>
      <c r="AB68" s="9"/>
      <c r="AC68" s="9"/>
      <c r="AD68" s="9"/>
      <c r="AE68" s="9"/>
    </row>
    <row r="69" s="9" customFormat="1" ht="24.96" customHeight="1">
      <c r="A69" s="9"/>
      <c r="B69" s="180"/>
      <c r="C69" s="181"/>
      <c r="D69" s="182" t="s">
        <v>4881</v>
      </c>
      <c r="E69" s="183"/>
      <c r="F69" s="183"/>
      <c r="G69" s="183"/>
      <c r="H69" s="183"/>
      <c r="I69" s="183"/>
      <c r="J69" s="184">
        <f>J145</f>
        <v>0</v>
      </c>
      <c r="K69" s="181"/>
      <c r="L69" s="185"/>
      <c r="S69" s="9"/>
      <c r="T69" s="9"/>
      <c r="U69" s="9"/>
      <c r="V69" s="9"/>
      <c r="W69" s="9"/>
      <c r="X69" s="9"/>
      <c r="Y69" s="9"/>
      <c r="Z69" s="9"/>
      <c r="AA69" s="9"/>
      <c r="AB69" s="9"/>
      <c r="AC69" s="9"/>
      <c r="AD69" s="9"/>
      <c r="AE69" s="9"/>
    </row>
    <row r="70" s="9" customFormat="1" ht="24.96" customHeight="1">
      <c r="A70" s="9"/>
      <c r="B70" s="180"/>
      <c r="C70" s="181"/>
      <c r="D70" s="182" t="s">
        <v>4882</v>
      </c>
      <c r="E70" s="183"/>
      <c r="F70" s="183"/>
      <c r="G70" s="183"/>
      <c r="H70" s="183"/>
      <c r="I70" s="183"/>
      <c r="J70" s="184">
        <f>J199</f>
        <v>0</v>
      </c>
      <c r="K70" s="181"/>
      <c r="L70" s="185"/>
      <c r="S70" s="9"/>
      <c r="T70" s="9"/>
      <c r="U70" s="9"/>
      <c r="V70" s="9"/>
      <c r="W70" s="9"/>
      <c r="X70" s="9"/>
      <c r="Y70" s="9"/>
      <c r="Z70" s="9"/>
      <c r="AA70" s="9"/>
      <c r="AB70" s="9"/>
      <c r="AC70" s="9"/>
      <c r="AD70" s="9"/>
      <c r="AE70" s="9"/>
    </row>
    <row r="71" s="9" customFormat="1" ht="24.96" customHeight="1">
      <c r="A71" s="9"/>
      <c r="B71" s="180"/>
      <c r="C71" s="181"/>
      <c r="D71" s="182" t="s">
        <v>4883</v>
      </c>
      <c r="E71" s="183"/>
      <c r="F71" s="183"/>
      <c r="G71" s="183"/>
      <c r="H71" s="183"/>
      <c r="I71" s="183"/>
      <c r="J71" s="184">
        <f>J241</f>
        <v>0</v>
      </c>
      <c r="K71" s="181"/>
      <c r="L71" s="185"/>
      <c r="S71" s="9"/>
      <c r="T71" s="9"/>
      <c r="U71" s="9"/>
      <c r="V71" s="9"/>
      <c r="W71" s="9"/>
      <c r="X71" s="9"/>
      <c r="Y71" s="9"/>
      <c r="Z71" s="9"/>
      <c r="AA71" s="9"/>
      <c r="AB71" s="9"/>
      <c r="AC71" s="9"/>
      <c r="AD71" s="9"/>
      <c r="AE71" s="9"/>
    </row>
    <row r="72" s="9" customFormat="1" ht="24.96" customHeight="1">
      <c r="A72" s="9"/>
      <c r="B72" s="180"/>
      <c r="C72" s="181"/>
      <c r="D72" s="182" t="s">
        <v>4884</v>
      </c>
      <c r="E72" s="183"/>
      <c r="F72" s="183"/>
      <c r="G72" s="183"/>
      <c r="H72" s="183"/>
      <c r="I72" s="183"/>
      <c r="J72" s="184">
        <f>J264</f>
        <v>0</v>
      </c>
      <c r="K72" s="181"/>
      <c r="L72" s="185"/>
      <c r="S72" s="9"/>
      <c r="T72" s="9"/>
      <c r="U72" s="9"/>
      <c r="V72" s="9"/>
      <c r="W72" s="9"/>
      <c r="X72" s="9"/>
      <c r="Y72" s="9"/>
      <c r="Z72" s="9"/>
      <c r="AA72" s="9"/>
      <c r="AB72" s="9"/>
      <c r="AC72" s="9"/>
      <c r="AD72" s="9"/>
      <c r="AE72" s="9"/>
    </row>
    <row r="73" s="9" customFormat="1" ht="24.96" customHeight="1">
      <c r="A73" s="9"/>
      <c r="B73" s="180"/>
      <c r="C73" s="181"/>
      <c r="D73" s="182" t="s">
        <v>4885</v>
      </c>
      <c r="E73" s="183"/>
      <c r="F73" s="183"/>
      <c r="G73" s="183"/>
      <c r="H73" s="183"/>
      <c r="I73" s="183"/>
      <c r="J73" s="184">
        <f>J274</f>
        <v>0</v>
      </c>
      <c r="K73" s="181"/>
      <c r="L73" s="185"/>
      <c r="S73" s="9"/>
      <c r="T73" s="9"/>
      <c r="U73" s="9"/>
      <c r="V73" s="9"/>
      <c r="W73" s="9"/>
      <c r="X73" s="9"/>
      <c r="Y73" s="9"/>
      <c r="Z73" s="9"/>
      <c r="AA73" s="9"/>
      <c r="AB73" s="9"/>
      <c r="AC73" s="9"/>
      <c r="AD73" s="9"/>
      <c r="AE73" s="9"/>
    </row>
    <row r="74" s="9" customFormat="1" ht="24.96" customHeight="1">
      <c r="A74" s="9"/>
      <c r="B74" s="180"/>
      <c r="C74" s="181"/>
      <c r="D74" s="182" t="s">
        <v>4886</v>
      </c>
      <c r="E74" s="183"/>
      <c r="F74" s="183"/>
      <c r="G74" s="183"/>
      <c r="H74" s="183"/>
      <c r="I74" s="183"/>
      <c r="J74" s="184">
        <f>J283</f>
        <v>0</v>
      </c>
      <c r="K74" s="181"/>
      <c r="L74" s="185"/>
      <c r="S74" s="9"/>
      <c r="T74" s="9"/>
      <c r="U74" s="9"/>
      <c r="V74" s="9"/>
      <c r="W74" s="9"/>
      <c r="X74" s="9"/>
      <c r="Y74" s="9"/>
      <c r="Z74" s="9"/>
      <c r="AA74" s="9"/>
      <c r="AB74" s="9"/>
      <c r="AC74" s="9"/>
      <c r="AD74" s="9"/>
      <c r="AE74" s="9"/>
    </row>
    <row r="75" s="9" customFormat="1" ht="24.96" customHeight="1">
      <c r="A75" s="9"/>
      <c r="B75" s="180"/>
      <c r="C75" s="181"/>
      <c r="D75" s="182" t="s">
        <v>4887</v>
      </c>
      <c r="E75" s="183"/>
      <c r="F75" s="183"/>
      <c r="G75" s="183"/>
      <c r="H75" s="183"/>
      <c r="I75" s="183"/>
      <c r="J75" s="184">
        <f>J292</f>
        <v>0</v>
      </c>
      <c r="K75" s="181"/>
      <c r="L75" s="185"/>
      <c r="S75" s="9"/>
      <c r="T75" s="9"/>
      <c r="U75" s="9"/>
      <c r="V75" s="9"/>
      <c r="W75" s="9"/>
      <c r="X75" s="9"/>
      <c r="Y75" s="9"/>
      <c r="Z75" s="9"/>
      <c r="AA75" s="9"/>
      <c r="AB75" s="9"/>
      <c r="AC75" s="9"/>
      <c r="AD75" s="9"/>
      <c r="AE75" s="9"/>
    </row>
    <row r="76" s="9" customFormat="1" ht="24.96" customHeight="1">
      <c r="A76" s="9"/>
      <c r="B76" s="180"/>
      <c r="C76" s="181"/>
      <c r="D76" s="182" t="s">
        <v>4888</v>
      </c>
      <c r="E76" s="183"/>
      <c r="F76" s="183"/>
      <c r="G76" s="183"/>
      <c r="H76" s="183"/>
      <c r="I76" s="183"/>
      <c r="J76" s="184">
        <f>J301</f>
        <v>0</v>
      </c>
      <c r="K76" s="181"/>
      <c r="L76" s="185"/>
      <c r="S76" s="9"/>
      <c r="T76" s="9"/>
      <c r="U76" s="9"/>
      <c r="V76" s="9"/>
      <c r="W76" s="9"/>
      <c r="X76" s="9"/>
      <c r="Y76" s="9"/>
      <c r="Z76" s="9"/>
      <c r="AA76" s="9"/>
      <c r="AB76" s="9"/>
      <c r="AC76" s="9"/>
      <c r="AD76" s="9"/>
      <c r="AE76" s="9"/>
    </row>
    <row r="77" s="9" customFormat="1" ht="24.96" customHeight="1">
      <c r="A77" s="9"/>
      <c r="B77" s="180"/>
      <c r="C77" s="181"/>
      <c r="D77" s="182" t="s">
        <v>4889</v>
      </c>
      <c r="E77" s="183"/>
      <c r="F77" s="183"/>
      <c r="G77" s="183"/>
      <c r="H77" s="183"/>
      <c r="I77" s="183"/>
      <c r="J77" s="184">
        <f>J310</f>
        <v>0</v>
      </c>
      <c r="K77" s="181"/>
      <c r="L77" s="185"/>
      <c r="S77" s="9"/>
      <c r="T77" s="9"/>
      <c r="U77" s="9"/>
      <c r="V77" s="9"/>
      <c r="W77" s="9"/>
      <c r="X77" s="9"/>
      <c r="Y77" s="9"/>
      <c r="Z77" s="9"/>
      <c r="AA77" s="9"/>
      <c r="AB77" s="9"/>
      <c r="AC77" s="9"/>
      <c r="AD77" s="9"/>
      <c r="AE77" s="9"/>
    </row>
    <row r="78" s="9" customFormat="1" ht="24.96" customHeight="1">
      <c r="A78" s="9"/>
      <c r="B78" s="180"/>
      <c r="C78" s="181"/>
      <c r="D78" s="182" t="s">
        <v>4890</v>
      </c>
      <c r="E78" s="183"/>
      <c r="F78" s="183"/>
      <c r="G78" s="183"/>
      <c r="H78" s="183"/>
      <c r="I78" s="183"/>
      <c r="J78" s="184">
        <f>J319</f>
        <v>0</v>
      </c>
      <c r="K78" s="181"/>
      <c r="L78" s="185"/>
      <c r="S78" s="9"/>
      <c r="T78" s="9"/>
      <c r="U78" s="9"/>
      <c r="V78" s="9"/>
      <c r="W78" s="9"/>
      <c r="X78" s="9"/>
      <c r="Y78" s="9"/>
      <c r="Z78" s="9"/>
      <c r="AA78" s="9"/>
      <c r="AB78" s="9"/>
      <c r="AC78" s="9"/>
      <c r="AD78" s="9"/>
      <c r="AE78" s="9"/>
    </row>
    <row r="79" s="9" customFormat="1" ht="24.96" customHeight="1">
      <c r="A79" s="9"/>
      <c r="B79" s="180"/>
      <c r="C79" s="181"/>
      <c r="D79" s="182" t="s">
        <v>4891</v>
      </c>
      <c r="E79" s="183"/>
      <c r="F79" s="183"/>
      <c r="G79" s="183"/>
      <c r="H79" s="183"/>
      <c r="I79" s="183"/>
      <c r="J79" s="184">
        <f>J328</f>
        <v>0</v>
      </c>
      <c r="K79" s="181"/>
      <c r="L79" s="185"/>
      <c r="S79" s="9"/>
      <c r="T79" s="9"/>
      <c r="U79" s="9"/>
      <c r="V79" s="9"/>
      <c r="W79" s="9"/>
      <c r="X79" s="9"/>
      <c r="Y79" s="9"/>
      <c r="Z79" s="9"/>
      <c r="AA79" s="9"/>
      <c r="AB79" s="9"/>
      <c r="AC79" s="9"/>
      <c r="AD79" s="9"/>
      <c r="AE79" s="9"/>
    </row>
    <row r="80" s="9" customFormat="1" ht="24.96" customHeight="1">
      <c r="A80" s="9"/>
      <c r="B80" s="180"/>
      <c r="C80" s="181"/>
      <c r="D80" s="182" t="s">
        <v>4892</v>
      </c>
      <c r="E80" s="183"/>
      <c r="F80" s="183"/>
      <c r="G80" s="183"/>
      <c r="H80" s="183"/>
      <c r="I80" s="183"/>
      <c r="J80" s="184">
        <f>J337</f>
        <v>0</v>
      </c>
      <c r="K80" s="181"/>
      <c r="L80" s="185"/>
      <c r="S80" s="9"/>
      <c r="T80" s="9"/>
      <c r="U80" s="9"/>
      <c r="V80" s="9"/>
      <c r="W80" s="9"/>
      <c r="X80" s="9"/>
      <c r="Y80" s="9"/>
      <c r="Z80" s="9"/>
      <c r="AA80" s="9"/>
      <c r="AB80" s="9"/>
      <c r="AC80" s="9"/>
      <c r="AD80" s="9"/>
      <c r="AE80" s="9"/>
    </row>
    <row r="81" s="9" customFormat="1" ht="24.96" customHeight="1">
      <c r="A81" s="9"/>
      <c r="B81" s="180"/>
      <c r="C81" s="181"/>
      <c r="D81" s="182" t="s">
        <v>4893</v>
      </c>
      <c r="E81" s="183"/>
      <c r="F81" s="183"/>
      <c r="G81" s="183"/>
      <c r="H81" s="183"/>
      <c r="I81" s="183"/>
      <c r="J81" s="184">
        <f>J340</f>
        <v>0</v>
      </c>
      <c r="K81" s="181"/>
      <c r="L81" s="185"/>
      <c r="S81" s="9"/>
      <c r="T81" s="9"/>
      <c r="U81" s="9"/>
      <c r="V81" s="9"/>
      <c r="W81" s="9"/>
      <c r="X81" s="9"/>
      <c r="Y81" s="9"/>
      <c r="Z81" s="9"/>
      <c r="AA81" s="9"/>
      <c r="AB81" s="9"/>
      <c r="AC81" s="9"/>
      <c r="AD81" s="9"/>
      <c r="AE81" s="9"/>
    </row>
    <row r="82" s="9" customFormat="1" ht="24.96" customHeight="1">
      <c r="A82" s="9"/>
      <c r="B82" s="180"/>
      <c r="C82" s="181"/>
      <c r="D82" s="182" t="s">
        <v>4894</v>
      </c>
      <c r="E82" s="183"/>
      <c r="F82" s="183"/>
      <c r="G82" s="183"/>
      <c r="H82" s="183"/>
      <c r="I82" s="183"/>
      <c r="J82" s="184">
        <f>J342</f>
        <v>0</v>
      </c>
      <c r="K82" s="181"/>
      <c r="L82" s="185"/>
      <c r="S82" s="9"/>
      <c r="T82" s="9"/>
      <c r="U82" s="9"/>
      <c r="V82" s="9"/>
      <c r="W82" s="9"/>
      <c r="X82" s="9"/>
      <c r="Y82" s="9"/>
      <c r="Z82" s="9"/>
      <c r="AA82" s="9"/>
      <c r="AB82" s="9"/>
      <c r="AC82" s="9"/>
      <c r="AD82" s="9"/>
      <c r="AE82" s="9"/>
    </row>
    <row r="83" s="9" customFormat="1" ht="24.96" customHeight="1">
      <c r="A83" s="9"/>
      <c r="B83" s="180"/>
      <c r="C83" s="181"/>
      <c r="D83" s="182" t="s">
        <v>4895</v>
      </c>
      <c r="E83" s="183"/>
      <c r="F83" s="183"/>
      <c r="G83" s="183"/>
      <c r="H83" s="183"/>
      <c r="I83" s="183"/>
      <c r="J83" s="184">
        <f>J353</f>
        <v>0</v>
      </c>
      <c r="K83" s="181"/>
      <c r="L83" s="185"/>
      <c r="S83" s="9"/>
      <c r="T83" s="9"/>
      <c r="U83" s="9"/>
      <c r="V83" s="9"/>
      <c r="W83" s="9"/>
      <c r="X83" s="9"/>
      <c r="Y83" s="9"/>
      <c r="Z83" s="9"/>
      <c r="AA83" s="9"/>
      <c r="AB83" s="9"/>
      <c r="AC83" s="9"/>
      <c r="AD83" s="9"/>
      <c r="AE83" s="9"/>
    </row>
    <row r="84" s="2" customFormat="1" ht="21.84"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6.96" customHeight="1">
      <c r="A85" s="42"/>
      <c r="B85" s="63"/>
      <c r="C85" s="64"/>
      <c r="D85" s="64"/>
      <c r="E85" s="64"/>
      <c r="F85" s="64"/>
      <c r="G85" s="64"/>
      <c r="H85" s="64"/>
      <c r="I85" s="64"/>
      <c r="J85" s="64"/>
      <c r="K85" s="64"/>
      <c r="L85" s="150"/>
      <c r="S85" s="42"/>
      <c r="T85" s="42"/>
      <c r="U85" s="42"/>
      <c r="V85" s="42"/>
      <c r="W85" s="42"/>
      <c r="X85" s="42"/>
      <c r="Y85" s="42"/>
      <c r="Z85" s="42"/>
      <c r="AA85" s="42"/>
      <c r="AB85" s="42"/>
      <c r="AC85" s="42"/>
      <c r="AD85" s="42"/>
      <c r="AE85" s="42"/>
    </row>
    <row r="89" s="2" customFormat="1" ht="6.96" customHeight="1">
      <c r="A89" s="42"/>
      <c r="B89" s="65"/>
      <c r="C89" s="66"/>
      <c r="D89" s="66"/>
      <c r="E89" s="66"/>
      <c r="F89" s="66"/>
      <c r="G89" s="66"/>
      <c r="H89" s="66"/>
      <c r="I89" s="66"/>
      <c r="J89" s="66"/>
      <c r="K89" s="66"/>
      <c r="L89" s="150"/>
      <c r="S89" s="42"/>
      <c r="T89" s="42"/>
      <c r="U89" s="42"/>
      <c r="V89" s="42"/>
      <c r="W89" s="42"/>
      <c r="X89" s="42"/>
      <c r="Y89" s="42"/>
      <c r="Z89" s="42"/>
      <c r="AA89" s="42"/>
      <c r="AB89" s="42"/>
      <c r="AC89" s="42"/>
      <c r="AD89" s="42"/>
      <c r="AE89" s="42"/>
    </row>
    <row r="90" s="2" customFormat="1" ht="24.96" customHeight="1">
      <c r="A90" s="42"/>
      <c r="B90" s="43"/>
      <c r="C90" s="26" t="s">
        <v>213</v>
      </c>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6.96" customHeight="1">
      <c r="A91" s="42"/>
      <c r="B91" s="43"/>
      <c r="C91" s="44"/>
      <c r="D91" s="44"/>
      <c r="E91" s="44"/>
      <c r="F91" s="44"/>
      <c r="G91" s="44"/>
      <c r="H91" s="44"/>
      <c r="I91" s="44"/>
      <c r="J91" s="44"/>
      <c r="K91" s="44"/>
      <c r="L91" s="150"/>
      <c r="S91" s="42"/>
      <c r="T91" s="42"/>
      <c r="U91" s="42"/>
      <c r="V91" s="42"/>
      <c r="W91" s="42"/>
      <c r="X91" s="42"/>
      <c r="Y91" s="42"/>
      <c r="Z91" s="42"/>
      <c r="AA91" s="42"/>
      <c r="AB91" s="42"/>
      <c r="AC91" s="42"/>
      <c r="AD91" s="42"/>
      <c r="AE91" s="42"/>
    </row>
    <row r="92" s="2" customFormat="1" ht="12" customHeight="1">
      <c r="A92" s="42"/>
      <c r="B92" s="43"/>
      <c r="C92" s="35" t="s">
        <v>16</v>
      </c>
      <c r="D92" s="44"/>
      <c r="E92" s="44"/>
      <c r="F92" s="44"/>
      <c r="G92" s="44"/>
      <c r="H92" s="44"/>
      <c r="I92" s="44"/>
      <c r="J92" s="44"/>
      <c r="K92" s="44"/>
      <c r="L92" s="150"/>
      <c r="S92" s="42"/>
      <c r="T92" s="42"/>
      <c r="U92" s="42"/>
      <c r="V92" s="42"/>
      <c r="W92" s="42"/>
      <c r="X92" s="42"/>
      <c r="Y92" s="42"/>
      <c r="Z92" s="42"/>
      <c r="AA92" s="42"/>
      <c r="AB92" s="42"/>
      <c r="AC92" s="42"/>
      <c r="AD92" s="42"/>
      <c r="AE92" s="42"/>
    </row>
    <row r="93" s="2" customFormat="1" ht="16.5" customHeight="1">
      <c r="A93" s="42"/>
      <c r="B93" s="43"/>
      <c r="C93" s="44"/>
      <c r="D93" s="44"/>
      <c r="E93" s="175" t="str">
        <f>E7</f>
        <v>Víceúčelový sportovní areál UKB - Sportovní hala</v>
      </c>
      <c r="F93" s="35"/>
      <c r="G93" s="35"/>
      <c r="H93" s="35"/>
      <c r="I93" s="44"/>
      <c r="J93" s="44"/>
      <c r="K93" s="44"/>
      <c r="L93" s="150"/>
      <c r="S93" s="42"/>
      <c r="T93" s="42"/>
      <c r="U93" s="42"/>
      <c r="V93" s="42"/>
      <c r="W93" s="42"/>
      <c r="X93" s="42"/>
      <c r="Y93" s="42"/>
      <c r="Z93" s="42"/>
      <c r="AA93" s="42"/>
      <c r="AB93" s="42"/>
      <c r="AC93" s="42"/>
      <c r="AD93" s="42"/>
      <c r="AE93" s="42"/>
    </row>
    <row r="94" s="1" customFormat="1" ht="12" customHeight="1">
      <c r="B94" s="24"/>
      <c r="C94" s="35" t="s">
        <v>203</v>
      </c>
      <c r="D94" s="25"/>
      <c r="E94" s="25"/>
      <c r="F94" s="25"/>
      <c r="G94" s="25"/>
      <c r="H94" s="25"/>
      <c r="I94" s="25"/>
      <c r="J94" s="25"/>
      <c r="K94" s="25"/>
      <c r="L94" s="23"/>
    </row>
    <row r="95" s="1" customFormat="1" ht="16.5" customHeight="1">
      <c r="B95" s="24"/>
      <c r="C95" s="25"/>
      <c r="D95" s="25"/>
      <c r="E95" s="175" t="s">
        <v>600</v>
      </c>
      <c r="F95" s="25"/>
      <c r="G95" s="25"/>
      <c r="H95" s="25"/>
      <c r="I95" s="25"/>
      <c r="J95" s="25"/>
      <c r="K95" s="25"/>
      <c r="L95" s="23"/>
    </row>
    <row r="96" s="1" customFormat="1" ht="12" customHeight="1">
      <c r="B96" s="24"/>
      <c r="C96" s="35" t="s">
        <v>603</v>
      </c>
      <c r="D96" s="25"/>
      <c r="E96" s="25"/>
      <c r="F96" s="25"/>
      <c r="G96" s="25"/>
      <c r="H96" s="25"/>
      <c r="I96" s="25"/>
      <c r="J96" s="25"/>
      <c r="K96" s="25"/>
      <c r="L96" s="23"/>
    </row>
    <row r="97" s="2" customFormat="1" ht="16.5" customHeight="1">
      <c r="A97" s="42"/>
      <c r="B97" s="43"/>
      <c r="C97" s="44"/>
      <c r="D97" s="44"/>
      <c r="E97" s="299" t="s">
        <v>4370</v>
      </c>
      <c r="F97" s="44"/>
      <c r="G97" s="44"/>
      <c r="H97" s="44"/>
      <c r="I97" s="44"/>
      <c r="J97" s="44"/>
      <c r="K97" s="44"/>
      <c r="L97" s="150"/>
      <c r="S97" s="42"/>
      <c r="T97" s="42"/>
      <c r="U97" s="42"/>
      <c r="V97" s="42"/>
      <c r="W97" s="42"/>
      <c r="X97" s="42"/>
      <c r="Y97" s="42"/>
      <c r="Z97" s="42"/>
      <c r="AA97" s="42"/>
      <c r="AB97" s="42"/>
      <c r="AC97" s="42"/>
      <c r="AD97" s="42"/>
      <c r="AE97" s="42"/>
    </row>
    <row r="98" s="2" customFormat="1" ht="12" customHeight="1">
      <c r="A98" s="42"/>
      <c r="B98" s="43"/>
      <c r="C98" s="35" t="s">
        <v>609</v>
      </c>
      <c r="D98" s="44"/>
      <c r="E98" s="44"/>
      <c r="F98" s="44"/>
      <c r="G98" s="44"/>
      <c r="H98" s="44"/>
      <c r="I98" s="44"/>
      <c r="J98" s="44"/>
      <c r="K98" s="44"/>
      <c r="L98" s="150"/>
      <c r="S98" s="42"/>
      <c r="T98" s="42"/>
      <c r="U98" s="42"/>
      <c r="V98" s="42"/>
      <c r="W98" s="42"/>
      <c r="X98" s="42"/>
      <c r="Y98" s="42"/>
      <c r="Z98" s="42"/>
      <c r="AA98" s="42"/>
      <c r="AB98" s="42"/>
      <c r="AC98" s="42"/>
      <c r="AD98" s="42"/>
      <c r="AE98" s="42"/>
    </row>
    <row r="99" s="2" customFormat="1" ht="16.5" customHeight="1">
      <c r="A99" s="42"/>
      <c r="B99" s="43"/>
      <c r="C99" s="44"/>
      <c r="D99" s="44"/>
      <c r="E99" s="73" t="str">
        <f>E13</f>
        <v>D.1.4.2 - Vzduchotechnika</v>
      </c>
      <c r="F99" s="44"/>
      <c r="G99" s="44"/>
      <c r="H99" s="44"/>
      <c r="I99" s="44"/>
      <c r="J99" s="44"/>
      <c r="K99" s="44"/>
      <c r="L99" s="150"/>
      <c r="S99" s="42"/>
      <c r="T99" s="42"/>
      <c r="U99" s="42"/>
      <c r="V99" s="42"/>
      <c r="W99" s="42"/>
      <c r="X99" s="42"/>
      <c r="Y99" s="42"/>
      <c r="Z99" s="42"/>
      <c r="AA99" s="42"/>
      <c r="AB99" s="42"/>
      <c r="AC99" s="42"/>
      <c r="AD99" s="42"/>
      <c r="AE99" s="42"/>
    </row>
    <row r="100" s="2" customFormat="1" ht="6.96" customHeight="1">
      <c r="A100" s="42"/>
      <c r="B100" s="43"/>
      <c r="C100" s="44"/>
      <c r="D100" s="44"/>
      <c r="E100" s="44"/>
      <c r="F100" s="44"/>
      <c r="G100" s="44"/>
      <c r="H100" s="44"/>
      <c r="I100" s="44"/>
      <c r="J100" s="44"/>
      <c r="K100" s="44"/>
      <c r="L100" s="150"/>
      <c r="S100" s="42"/>
      <c r="T100" s="42"/>
      <c r="U100" s="42"/>
      <c r="V100" s="42"/>
      <c r="W100" s="42"/>
      <c r="X100" s="42"/>
      <c r="Y100" s="42"/>
      <c r="Z100" s="42"/>
      <c r="AA100" s="42"/>
      <c r="AB100" s="42"/>
      <c r="AC100" s="42"/>
      <c r="AD100" s="42"/>
      <c r="AE100" s="42"/>
    </row>
    <row r="101" s="2" customFormat="1" ht="12" customHeight="1">
      <c r="A101" s="42"/>
      <c r="B101" s="43"/>
      <c r="C101" s="35" t="s">
        <v>22</v>
      </c>
      <c r="D101" s="44"/>
      <c r="E101" s="44"/>
      <c r="F101" s="30" t="str">
        <f>F16</f>
        <v>ul. Netroufalky</v>
      </c>
      <c r="G101" s="44"/>
      <c r="H101" s="44"/>
      <c r="I101" s="35" t="s">
        <v>24</v>
      </c>
      <c r="J101" s="76" t="str">
        <f>IF(J16="","",J16)</f>
        <v>29. 8. 2024</v>
      </c>
      <c r="K101" s="44"/>
      <c r="L101" s="150"/>
      <c r="S101" s="42"/>
      <c r="T101" s="42"/>
      <c r="U101" s="42"/>
      <c r="V101" s="42"/>
      <c r="W101" s="42"/>
      <c r="X101" s="42"/>
      <c r="Y101" s="42"/>
      <c r="Z101" s="42"/>
      <c r="AA101" s="42"/>
      <c r="AB101" s="42"/>
      <c r="AC101" s="42"/>
      <c r="AD101" s="42"/>
      <c r="AE101" s="42"/>
    </row>
    <row r="102" s="2" customFormat="1" ht="6.96" customHeight="1">
      <c r="A102" s="42"/>
      <c r="B102" s="43"/>
      <c r="C102" s="44"/>
      <c r="D102" s="44"/>
      <c r="E102" s="44"/>
      <c r="F102" s="44"/>
      <c r="G102" s="44"/>
      <c r="H102" s="44"/>
      <c r="I102" s="44"/>
      <c r="J102" s="44"/>
      <c r="K102" s="44"/>
      <c r="L102" s="150"/>
      <c r="S102" s="42"/>
      <c r="T102" s="42"/>
      <c r="U102" s="42"/>
      <c r="V102" s="42"/>
      <c r="W102" s="42"/>
      <c r="X102" s="42"/>
      <c r="Y102" s="42"/>
      <c r="Z102" s="42"/>
      <c r="AA102" s="42"/>
      <c r="AB102" s="42"/>
      <c r="AC102" s="42"/>
      <c r="AD102" s="42"/>
      <c r="AE102" s="42"/>
    </row>
    <row r="103" s="2" customFormat="1" ht="25.65" customHeight="1">
      <c r="A103" s="42"/>
      <c r="B103" s="43"/>
      <c r="C103" s="35" t="s">
        <v>30</v>
      </c>
      <c r="D103" s="44"/>
      <c r="E103" s="44"/>
      <c r="F103" s="30" t="str">
        <f>E19</f>
        <v>Masarykova univerzita</v>
      </c>
      <c r="G103" s="44"/>
      <c r="H103" s="44"/>
      <c r="I103" s="35" t="s">
        <v>38</v>
      </c>
      <c r="J103" s="40" t="str">
        <f>E25</f>
        <v>Ateliér Velehradský s.r.o.</v>
      </c>
      <c r="K103" s="44"/>
      <c r="L103" s="150"/>
      <c r="S103" s="42"/>
      <c r="T103" s="42"/>
      <c r="U103" s="42"/>
      <c r="V103" s="42"/>
      <c r="W103" s="42"/>
      <c r="X103" s="42"/>
      <c r="Y103" s="42"/>
      <c r="Z103" s="42"/>
      <c r="AA103" s="42"/>
      <c r="AB103" s="42"/>
      <c r="AC103" s="42"/>
      <c r="AD103" s="42"/>
      <c r="AE103" s="42"/>
    </row>
    <row r="104" s="2" customFormat="1" ht="40.05" customHeight="1">
      <c r="A104" s="42"/>
      <c r="B104" s="43"/>
      <c r="C104" s="35" t="s">
        <v>36</v>
      </c>
      <c r="D104" s="44"/>
      <c r="E104" s="44"/>
      <c r="F104" s="30" t="str">
        <f>IF(E22="","",E22)</f>
        <v>Vyplň údaj</v>
      </c>
      <c r="G104" s="44"/>
      <c r="H104" s="44"/>
      <c r="I104" s="35" t="s">
        <v>43</v>
      </c>
      <c r="J104" s="40" t="str">
        <f>E28</f>
        <v>Ing. Vojtěch Biolek - Ateliér Velehradský s.r.o.</v>
      </c>
      <c r="K104" s="44"/>
      <c r="L104" s="150"/>
      <c r="S104" s="42"/>
      <c r="T104" s="42"/>
      <c r="U104" s="42"/>
      <c r="V104" s="42"/>
      <c r="W104" s="42"/>
      <c r="X104" s="42"/>
      <c r="Y104" s="42"/>
      <c r="Z104" s="42"/>
      <c r="AA104" s="42"/>
      <c r="AB104" s="42"/>
      <c r="AC104" s="42"/>
      <c r="AD104" s="42"/>
      <c r="AE104" s="42"/>
    </row>
    <row r="105" s="2" customFormat="1" ht="10.32" customHeight="1">
      <c r="A105" s="42"/>
      <c r="B105" s="43"/>
      <c r="C105" s="44"/>
      <c r="D105" s="44"/>
      <c r="E105" s="44"/>
      <c r="F105" s="44"/>
      <c r="G105" s="44"/>
      <c r="H105" s="44"/>
      <c r="I105" s="44"/>
      <c r="J105" s="44"/>
      <c r="K105" s="44"/>
      <c r="L105" s="150"/>
      <c r="S105" s="42"/>
      <c r="T105" s="42"/>
      <c r="U105" s="42"/>
      <c r="V105" s="42"/>
      <c r="W105" s="42"/>
      <c r="X105" s="42"/>
      <c r="Y105" s="42"/>
      <c r="Z105" s="42"/>
      <c r="AA105" s="42"/>
      <c r="AB105" s="42"/>
      <c r="AC105" s="42"/>
      <c r="AD105" s="42"/>
      <c r="AE105" s="42"/>
    </row>
    <row r="106" s="11" customFormat="1" ht="29.28" customHeight="1">
      <c r="A106" s="191"/>
      <c r="B106" s="192"/>
      <c r="C106" s="193" t="s">
        <v>214</v>
      </c>
      <c r="D106" s="194" t="s">
        <v>67</v>
      </c>
      <c r="E106" s="194" t="s">
        <v>63</v>
      </c>
      <c r="F106" s="194" t="s">
        <v>64</v>
      </c>
      <c r="G106" s="194" t="s">
        <v>215</v>
      </c>
      <c r="H106" s="194" t="s">
        <v>216</v>
      </c>
      <c r="I106" s="194" t="s">
        <v>217</v>
      </c>
      <c r="J106" s="194" t="s">
        <v>208</v>
      </c>
      <c r="K106" s="195" t="s">
        <v>218</v>
      </c>
      <c r="L106" s="196"/>
      <c r="M106" s="96" t="s">
        <v>44</v>
      </c>
      <c r="N106" s="97" t="s">
        <v>52</v>
      </c>
      <c r="O106" s="97" t="s">
        <v>219</v>
      </c>
      <c r="P106" s="97" t="s">
        <v>220</v>
      </c>
      <c r="Q106" s="97" t="s">
        <v>221</v>
      </c>
      <c r="R106" s="97" t="s">
        <v>222</v>
      </c>
      <c r="S106" s="97" t="s">
        <v>223</v>
      </c>
      <c r="T106" s="98" t="s">
        <v>224</v>
      </c>
      <c r="U106" s="191"/>
      <c r="V106" s="191"/>
      <c r="W106" s="191"/>
      <c r="X106" s="191"/>
      <c r="Y106" s="191"/>
      <c r="Z106" s="191"/>
      <c r="AA106" s="191"/>
      <c r="AB106" s="191"/>
      <c r="AC106" s="191"/>
      <c r="AD106" s="191"/>
      <c r="AE106" s="191"/>
    </row>
    <row r="107" s="2" customFormat="1" ht="22.8" customHeight="1">
      <c r="A107" s="42"/>
      <c r="B107" s="43"/>
      <c r="C107" s="103" t="s">
        <v>225</v>
      </c>
      <c r="D107" s="44"/>
      <c r="E107" s="44"/>
      <c r="F107" s="44"/>
      <c r="G107" s="44"/>
      <c r="H107" s="44"/>
      <c r="I107" s="44"/>
      <c r="J107" s="197">
        <f>BK107</f>
        <v>0</v>
      </c>
      <c r="K107" s="44"/>
      <c r="L107" s="48"/>
      <c r="M107" s="99"/>
      <c r="N107" s="198"/>
      <c r="O107" s="100"/>
      <c r="P107" s="199">
        <f>P108+P145+P199+P241+P264+P274+P283+P292+P301+P310+P319+P328+P337+P340+P342+P353</f>
        <v>0</v>
      </c>
      <c r="Q107" s="100"/>
      <c r="R107" s="199">
        <f>R108+R145+R199+R241+R264+R274+R283+R292+R301+R310+R319+R328+R337+R340+R342+R353</f>
        <v>0</v>
      </c>
      <c r="S107" s="100"/>
      <c r="T107" s="200">
        <f>T108+T145+T199+T241+T264+T274+T283+T292+T301+T310+T319+T328+T337+T340+T342+T353</f>
        <v>0</v>
      </c>
      <c r="U107" s="42"/>
      <c r="V107" s="42"/>
      <c r="W107" s="42"/>
      <c r="X107" s="42"/>
      <c r="Y107" s="42"/>
      <c r="Z107" s="42"/>
      <c r="AA107" s="42"/>
      <c r="AB107" s="42"/>
      <c r="AC107" s="42"/>
      <c r="AD107" s="42"/>
      <c r="AE107" s="42"/>
      <c r="AT107" s="20" t="s">
        <v>81</v>
      </c>
      <c r="AU107" s="20" t="s">
        <v>209</v>
      </c>
      <c r="BK107" s="201">
        <f>BK108+BK145+BK199+BK241+BK264+BK274+BK283+BK292+BK301+BK310+BK319+BK328+BK337+BK340+BK342+BK353</f>
        <v>0</v>
      </c>
    </row>
    <row r="108" s="12" customFormat="1" ht="25.92" customHeight="1">
      <c r="A108" s="12"/>
      <c r="B108" s="202"/>
      <c r="C108" s="203"/>
      <c r="D108" s="204" t="s">
        <v>81</v>
      </c>
      <c r="E108" s="205" t="s">
        <v>4896</v>
      </c>
      <c r="F108" s="205" t="s">
        <v>4897</v>
      </c>
      <c r="G108" s="203"/>
      <c r="H108" s="203"/>
      <c r="I108" s="206"/>
      <c r="J108" s="207">
        <f>BK108</f>
        <v>0</v>
      </c>
      <c r="K108" s="203"/>
      <c r="L108" s="208"/>
      <c r="M108" s="209"/>
      <c r="N108" s="210"/>
      <c r="O108" s="210"/>
      <c r="P108" s="211">
        <f>SUM(P109:P144)</f>
        <v>0</v>
      </c>
      <c r="Q108" s="210"/>
      <c r="R108" s="211">
        <f>SUM(R109:R144)</f>
        <v>0</v>
      </c>
      <c r="S108" s="210"/>
      <c r="T108" s="212">
        <f>SUM(T109:T144)</f>
        <v>0</v>
      </c>
      <c r="U108" s="12"/>
      <c r="V108" s="12"/>
      <c r="W108" s="12"/>
      <c r="X108" s="12"/>
      <c r="Y108" s="12"/>
      <c r="Z108" s="12"/>
      <c r="AA108" s="12"/>
      <c r="AB108" s="12"/>
      <c r="AC108" s="12"/>
      <c r="AD108" s="12"/>
      <c r="AE108" s="12"/>
      <c r="AR108" s="213" t="s">
        <v>90</v>
      </c>
      <c r="AT108" s="214" t="s">
        <v>81</v>
      </c>
      <c r="AU108" s="214" t="s">
        <v>82</v>
      </c>
      <c r="AY108" s="213" t="s">
        <v>228</v>
      </c>
      <c r="BK108" s="215">
        <f>SUM(BK109:BK144)</f>
        <v>0</v>
      </c>
    </row>
    <row r="109" s="2" customFormat="1" ht="66.75" customHeight="1">
      <c r="A109" s="42"/>
      <c r="B109" s="43"/>
      <c r="C109" s="218" t="s">
        <v>90</v>
      </c>
      <c r="D109" s="218" t="s">
        <v>230</v>
      </c>
      <c r="E109" s="219" t="s">
        <v>4896</v>
      </c>
      <c r="F109" s="220" t="s">
        <v>4898</v>
      </c>
      <c r="G109" s="221" t="s">
        <v>4899</v>
      </c>
      <c r="H109" s="222">
        <v>1</v>
      </c>
      <c r="I109" s="223"/>
      <c r="J109" s="224">
        <f>ROUND(I109*H109,2)</f>
        <v>0</v>
      </c>
      <c r="K109" s="220" t="s">
        <v>281</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145</v>
      </c>
      <c r="AT109" s="229" t="s">
        <v>230</v>
      </c>
      <c r="AU109" s="229" t="s">
        <v>90</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92</v>
      </c>
    </row>
    <row r="110" s="2" customFormat="1" ht="24.15" customHeight="1">
      <c r="A110" s="42"/>
      <c r="B110" s="43"/>
      <c r="C110" s="218" t="s">
        <v>92</v>
      </c>
      <c r="D110" s="218" t="s">
        <v>230</v>
      </c>
      <c r="E110" s="219" t="s">
        <v>4900</v>
      </c>
      <c r="F110" s="220" t="s">
        <v>4901</v>
      </c>
      <c r="G110" s="221" t="s">
        <v>4899</v>
      </c>
      <c r="H110" s="222">
        <v>1</v>
      </c>
      <c r="I110" s="223"/>
      <c r="J110" s="224">
        <f>ROUND(I110*H110,2)</f>
        <v>0</v>
      </c>
      <c r="K110" s="220" t="s">
        <v>281</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90</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145</v>
      </c>
    </row>
    <row r="111" s="2" customFormat="1" ht="24.15" customHeight="1">
      <c r="A111" s="42"/>
      <c r="B111" s="43"/>
      <c r="C111" s="218" t="s">
        <v>105</v>
      </c>
      <c r="D111" s="218" t="s">
        <v>230</v>
      </c>
      <c r="E111" s="219" t="s">
        <v>4902</v>
      </c>
      <c r="F111" s="220" t="s">
        <v>4903</v>
      </c>
      <c r="G111" s="221" t="s">
        <v>4899</v>
      </c>
      <c r="H111" s="222">
        <v>1</v>
      </c>
      <c r="I111" s="223"/>
      <c r="J111" s="224">
        <f>ROUND(I111*H111,2)</f>
        <v>0</v>
      </c>
      <c r="K111" s="220" t="s">
        <v>281</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90</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276</v>
      </c>
    </row>
    <row r="112" s="2" customFormat="1" ht="24.15" customHeight="1">
      <c r="A112" s="42"/>
      <c r="B112" s="43"/>
      <c r="C112" s="218" t="s">
        <v>145</v>
      </c>
      <c r="D112" s="218" t="s">
        <v>230</v>
      </c>
      <c r="E112" s="219" t="s">
        <v>4904</v>
      </c>
      <c r="F112" s="220" t="s">
        <v>4905</v>
      </c>
      <c r="G112" s="221" t="s">
        <v>4899</v>
      </c>
      <c r="H112" s="222">
        <v>4</v>
      </c>
      <c r="I112" s="223"/>
      <c r="J112" s="224">
        <f>ROUND(I112*H112,2)</f>
        <v>0</v>
      </c>
      <c r="K112" s="220" t="s">
        <v>281</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90</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282</v>
      </c>
    </row>
    <row r="113" s="2" customFormat="1" ht="24.15" customHeight="1">
      <c r="A113" s="42"/>
      <c r="B113" s="43"/>
      <c r="C113" s="218" t="s">
        <v>271</v>
      </c>
      <c r="D113" s="218" t="s">
        <v>230</v>
      </c>
      <c r="E113" s="219" t="s">
        <v>4906</v>
      </c>
      <c r="F113" s="220" t="s">
        <v>4907</v>
      </c>
      <c r="G113" s="221" t="s">
        <v>4899</v>
      </c>
      <c r="H113" s="222">
        <v>1</v>
      </c>
      <c r="I113" s="223"/>
      <c r="J113" s="224">
        <f>ROUND(I113*H113,2)</f>
        <v>0</v>
      </c>
      <c r="K113" s="220" t="s">
        <v>281</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90</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315</v>
      </c>
    </row>
    <row r="114" s="2" customFormat="1" ht="24.15" customHeight="1">
      <c r="A114" s="42"/>
      <c r="B114" s="43"/>
      <c r="C114" s="218" t="s">
        <v>276</v>
      </c>
      <c r="D114" s="218" t="s">
        <v>230</v>
      </c>
      <c r="E114" s="219" t="s">
        <v>4908</v>
      </c>
      <c r="F114" s="220" t="s">
        <v>4909</v>
      </c>
      <c r="G114" s="221" t="s">
        <v>4899</v>
      </c>
      <c r="H114" s="222">
        <v>1</v>
      </c>
      <c r="I114" s="223"/>
      <c r="J114" s="224">
        <f>ROUND(I114*H114,2)</f>
        <v>0</v>
      </c>
      <c r="K114" s="220" t="s">
        <v>281</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90</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8</v>
      </c>
    </row>
    <row r="115" s="2" customFormat="1" ht="24.15" customHeight="1">
      <c r="A115" s="42"/>
      <c r="B115" s="43"/>
      <c r="C115" s="218" t="s">
        <v>292</v>
      </c>
      <c r="D115" s="218" t="s">
        <v>230</v>
      </c>
      <c r="E115" s="219" t="s">
        <v>4910</v>
      </c>
      <c r="F115" s="220" t="s">
        <v>4911</v>
      </c>
      <c r="G115" s="221" t="s">
        <v>4899</v>
      </c>
      <c r="H115" s="222">
        <v>1</v>
      </c>
      <c r="I115" s="223"/>
      <c r="J115" s="224">
        <f>ROUND(I115*H115,2)</f>
        <v>0</v>
      </c>
      <c r="K115" s="220" t="s">
        <v>281</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145</v>
      </c>
      <c r="AT115" s="229" t="s">
        <v>230</v>
      </c>
      <c r="AU115" s="229" t="s">
        <v>90</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145</v>
      </c>
      <c r="BM115" s="229" t="s">
        <v>348</v>
      </c>
    </row>
    <row r="116" s="2" customFormat="1" ht="24.15" customHeight="1">
      <c r="A116" s="42"/>
      <c r="B116" s="43"/>
      <c r="C116" s="218" t="s">
        <v>282</v>
      </c>
      <c r="D116" s="218" t="s">
        <v>230</v>
      </c>
      <c r="E116" s="219" t="s">
        <v>4912</v>
      </c>
      <c r="F116" s="220" t="s">
        <v>4913</v>
      </c>
      <c r="G116" s="221" t="s">
        <v>4899</v>
      </c>
      <c r="H116" s="222">
        <v>2</v>
      </c>
      <c r="I116" s="223"/>
      <c r="J116" s="224">
        <f>ROUND(I116*H116,2)</f>
        <v>0</v>
      </c>
      <c r="K116" s="220" t="s">
        <v>281</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90</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362</v>
      </c>
    </row>
    <row r="117" s="2" customFormat="1" ht="24.15" customHeight="1">
      <c r="A117" s="42"/>
      <c r="B117" s="43"/>
      <c r="C117" s="218" t="s">
        <v>304</v>
      </c>
      <c r="D117" s="218" t="s">
        <v>230</v>
      </c>
      <c r="E117" s="219" t="s">
        <v>4914</v>
      </c>
      <c r="F117" s="220" t="s">
        <v>4915</v>
      </c>
      <c r="G117" s="221" t="s">
        <v>4899</v>
      </c>
      <c r="H117" s="222">
        <v>4</v>
      </c>
      <c r="I117" s="223"/>
      <c r="J117" s="224">
        <f>ROUND(I117*H117,2)</f>
        <v>0</v>
      </c>
      <c r="K117" s="220" t="s">
        <v>281</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90</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481</v>
      </c>
    </row>
    <row r="118" s="2" customFormat="1" ht="24.15" customHeight="1">
      <c r="A118" s="42"/>
      <c r="B118" s="43"/>
      <c r="C118" s="218" t="s">
        <v>315</v>
      </c>
      <c r="D118" s="218" t="s">
        <v>230</v>
      </c>
      <c r="E118" s="219" t="s">
        <v>4916</v>
      </c>
      <c r="F118" s="220" t="s">
        <v>4917</v>
      </c>
      <c r="G118" s="221" t="s">
        <v>4899</v>
      </c>
      <c r="H118" s="222">
        <v>15</v>
      </c>
      <c r="I118" s="223"/>
      <c r="J118" s="224">
        <f>ROUND(I118*H118,2)</f>
        <v>0</v>
      </c>
      <c r="K118" s="220" t="s">
        <v>281</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90</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489</v>
      </c>
    </row>
    <row r="119" s="2" customFormat="1" ht="24.15" customHeight="1">
      <c r="A119" s="42"/>
      <c r="B119" s="43"/>
      <c r="C119" s="218" t="s">
        <v>322</v>
      </c>
      <c r="D119" s="218" t="s">
        <v>230</v>
      </c>
      <c r="E119" s="219" t="s">
        <v>4918</v>
      </c>
      <c r="F119" s="220" t="s">
        <v>4919</v>
      </c>
      <c r="G119" s="221" t="s">
        <v>4899</v>
      </c>
      <c r="H119" s="222">
        <v>1</v>
      </c>
      <c r="I119" s="223"/>
      <c r="J119" s="224">
        <f>ROUND(I119*H119,2)</f>
        <v>0</v>
      </c>
      <c r="K119" s="220" t="s">
        <v>281</v>
      </c>
      <c r="L119" s="48"/>
      <c r="M119" s="225" t="s">
        <v>44</v>
      </c>
      <c r="N119" s="226" t="s">
        <v>53</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145</v>
      </c>
      <c r="AT119" s="229" t="s">
        <v>230</v>
      </c>
      <c r="AU119" s="229" t="s">
        <v>90</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500</v>
      </c>
    </row>
    <row r="120" s="2" customFormat="1" ht="24.15" customHeight="1">
      <c r="A120" s="42"/>
      <c r="B120" s="43"/>
      <c r="C120" s="218" t="s">
        <v>8</v>
      </c>
      <c r="D120" s="218" t="s">
        <v>230</v>
      </c>
      <c r="E120" s="219" t="s">
        <v>4920</v>
      </c>
      <c r="F120" s="220" t="s">
        <v>4921</v>
      </c>
      <c r="G120" s="221" t="s">
        <v>4899</v>
      </c>
      <c r="H120" s="222">
        <v>1</v>
      </c>
      <c r="I120" s="223"/>
      <c r="J120" s="224">
        <f>ROUND(I120*H120,2)</f>
        <v>0</v>
      </c>
      <c r="K120" s="220" t="s">
        <v>281</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90</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510</v>
      </c>
    </row>
    <row r="121" s="2" customFormat="1" ht="24.15" customHeight="1">
      <c r="A121" s="42"/>
      <c r="B121" s="43"/>
      <c r="C121" s="218" t="s">
        <v>339</v>
      </c>
      <c r="D121" s="218" t="s">
        <v>230</v>
      </c>
      <c r="E121" s="219" t="s">
        <v>4922</v>
      </c>
      <c r="F121" s="220" t="s">
        <v>4923</v>
      </c>
      <c r="G121" s="221" t="s">
        <v>4899</v>
      </c>
      <c r="H121" s="222">
        <v>18</v>
      </c>
      <c r="I121" s="223"/>
      <c r="J121" s="224">
        <f>ROUND(I121*H121,2)</f>
        <v>0</v>
      </c>
      <c r="K121" s="220" t="s">
        <v>281</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90</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519</v>
      </c>
    </row>
    <row r="122" s="2" customFormat="1" ht="24.15" customHeight="1">
      <c r="A122" s="42"/>
      <c r="B122" s="43"/>
      <c r="C122" s="218" t="s">
        <v>348</v>
      </c>
      <c r="D122" s="218" t="s">
        <v>230</v>
      </c>
      <c r="E122" s="219" t="s">
        <v>4924</v>
      </c>
      <c r="F122" s="220" t="s">
        <v>4925</v>
      </c>
      <c r="G122" s="221" t="s">
        <v>4899</v>
      </c>
      <c r="H122" s="222">
        <v>1</v>
      </c>
      <c r="I122" s="223"/>
      <c r="J122" s="224">
        <f>ROUND(I122*H122,2)</f>
        <v>0</v>
      </c>
      <c r="K122" s="220" t="s">
        <v>281</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145</v>
      </c>
      <c r="AT122" s="229" t="s">
        <v>230</v>
      </c>
      <c r="AU122" s="229" t="s">
        <v>90</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528</v>
      </c>
    </row>
    <row r="123" s="2" customFormat="1" ht="24.15" customHeight="1">
      <c r="A123" s="42"/>
      <c r="B123" s="43"/>
      <c r="C123" s="218" t="s">
        <v>353</v>
      </c>
      <c r="D123" s="218" t="s">
        <v>230</v>
      </c>
      <c r="E123" s="219" t="s">
        <v>4926</v>
      </c>
      <c r="F123" s="220" t="s">
        <v>4927</v>
      </c>
      <c r="G123" s="221" t="s">
        <v>4899</v>
      </c>
      <c r="H123" s="222">
        <v>1</v>
      </c>
      <c r="I123" s="223"/>
      <c r="J123" s="224">
        <f>ROUND(I123*H123,2)</f>
        <v>0</v>
      </c>
      <c r="K123" s="220" t="s">
        <v>281</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90</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538</v>
      </c>
    </row>
    <row r="124" s="2" customFormat="1" ht="24.15" customHeight="1">
      <c r="A124" s="42"/>
      <c r="B124" s="43"/>
      <c r="C124" s="218" t="s">
        <v>362</v>
      </c>
      <c r="D124" s="218" t="s">
        <v>230</v>
      </c>
      <c r="E124" s="219" t="s">
        <v>4928</v>
      </c>
      <c r="F124" s="220" t="s">
        <v>4929</v>
      </c>
      <c r="G124" s="221" t="s">
        <v>4899</v>
      </c>
      <c r="H124" s="222">
        <v>2</v>
      </c>
      <c r="I124" s="223"/>
      <c r="J124" s="224">
        <f>ROUND(I124*H124,2)</f>
        <v>0</v>
      </c>
      <c r="K124" s="220" t="s">
        <v>281</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90</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548</v>
      </c>
    </row>
    <row r="125" s="2" customFormat="1" ht="24.15" customHeight="1">
      <c r="A125" s="42"/>
      <c r="B125" s="43"/>
      <c r="C125" s="218" t="s">
        <v>370</v>
      </c>
      <c r="D125" s="218" t="s">
        <v>230</v>
      </c>
      <c r="E125" s="219" t="s">
        <v>4930</v>
      </c>
      <c r="F125" s="220" t="s">
        <v>4931</v>
      </c>
      <c r="G125" s="221" t="s">
        <v>4899</v>
      </c>
      <c r="H125" s="222">
        <v>1</v>
      </c>
      <c r="I125" s="223"/>
      <c r="J125" s="224">
        <f>ROUND(I125*H125,2)</f>
        <v>0</v>
      </c>
      <c r="K125" s="220" t="s">
        <v>281</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90</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559</v>
      </c>
    </row>
    <row r="126" s="2" customFormat="1" ht="24.15" customHeight="1">
      <c r="A126" s="42"/>
      <c r="B126" s="43"/>
      <c r="C126" s="218" t="s">
        <v>481</v>
      </c>
      <c r="D126" s="218" t="s">
        <v>230</v>
      </c>
      <c r="E126" s="219" t="s">
        <v>4932</v>
      </c>
      <c r="F126" s="220" t="s">
        <v>4933</v>
      </c>
      <c r="G126" s="221" t="s">
        <v>4899</v>
      </c>
      <c r="H126" s="222">
        <v>1</v>
      </c>
      <c r="I126" s="223"/>
      <c r="J126" s="224">
        <f>ROUND(I126*H126,2)</f>
        <v>0</v>
      </c>
      <c r="K126" s="220" t="s">
        <v>281</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567</v>
      </c>
    </row>
    <row r="127" s="2" customFormat="1" ht="24.15" customHeight="1">
      <c r="A127" s="42"/>
      <c r="B127" s="43"/>
      <c r="C127" s="218" t="s">
        <v>485</v>
      </c>
      <c r="D127" s="218" t="s">
        <v>230</v>
      </c>
      <c r="E127" s="219" t="s">
        <v>4934</v>
      </c>
      <c r="F127" s="220" t="s">
        <v>4935</v>
      </c>
      <c r="G127" s="221" t="s">
        <v>4899</v>
      </c>
      <c r="H127" s="222">
        <v>1</v>
      </c>
      <c r="I127" s="223"/>
      <c r="J127" s="224">
        <f>ROUND(I127*H127,2)</f>
        <v>0</v>
      </c>
      <c r="K127" s="220" t="s">
        <v>281</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145</v>
      </c>
      <c r="AT127" s="229" t="s">
        <v>230</v>
      </c>
      <c r="AU127" s="229" t="s">
        <v>90</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145</v>
      </c>
      <c r="BM127" s="229" t="s">
        <v>571</v>
      </c>
    </row>
    <row r="128" s="2" customFormat="1" ht="24.15" customHeight="1">
      <c r="A128" s="42"/>
      <c r="B128" s="43"/>
      <c r="C128" s="218" t="s">
        <v>489</v>
      </c>
      <c r="D128" s="218" t="s">
        <v>230</v>
      </c>
      <c r="E128" s="219" t="s">
        <v>4936</v>
      </c>
      <c r="F128" s="220" t="s">
        <v>4937</v>
      </c>
      <c r="G128" s="221" t="s">
        <v>4899</v>
      </c>
      <c r="H128" s="222">
        <v>1</v>
      </c>
      <c r="I128" s="223"/>
      <c r="J128" s="224">
        <f>ROUND(I128*H128,2)</f>
        <v>0</v>
      </c>
      <c r="K128" s="220" t="s">
        <v>281</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90</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579</v>
      </c>
    </row>
    <row r="129" s="2" customFormat="1" ht="24.15" customHeight="1">
      <c r="A129" s="42"/>
      <c r="B129" s="43"/>
      <c r="C129" s="218" t="s">
        <v>7</v>
      </c>
      <c r="D129" s="218" t="s">
        <v>230</v>
      </c>
      <c r="E129" s="219" t="s">
        <v>4938</v>
      </c>
      <c r="F129" s="220" t="s">
        <v>4939</v>
      </c>
      <c r="G129" s="221" t="s">
        <v>4899</v>
      </c>
      <c r="H129" s="222">
        <v>4</v>
      </c>
      <c r="I129" s="223"/>
      <c r="J129" s="224">
        <f>ROUND(I129*H129,2)</f>
        <v>0</v>
      </c>
      <c r="K129" s="220" t="s">
        <v>281</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145</v>
      </c>
      <c r="AT129" s="229" t="s">
        <v>230</v>
      </c>
      <c r="AU129" s="229" t="s">
        <v>90</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881</v>
      </c>
    </row>
    <row r="130" s="2" customFormat="1" ht="24.15" customHeight="1">
      <c r="A130" s="42"/>
      <c r="B130" s="43"/>
      <c r="C130" s="218" t="s">
        <v>500</v>
      </c>
      <c r="D130" s="218" t="s">
        <v>230</v>
      </c>
      <c r="E130" s="219" t="s">
        <v>4940</v>
      </c>
      <c r="F130" s="220" t="s">
        <v>4941</v>
      </c>
      <c r="G130" s="221" t="s">
        <v>4899</v>
      </c>
      <c r="H130" s="222">
        <v>2</v>
      </c>
      <c r="I130" s="223"/>
      <c r="J130" s="224">
        <f>ROUND(I130*H130,2)</f>
        <v>0</v>
      </c>
      <c r="K130" s="220" t="s">
        <v>281</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899</v>
      </c>
    </row>
    <row r="131" s="2" customFormat="1" ht="24.15" customHeight="1">
      <c r="A131" s="42"/>
      <c r="B131" s="43"/>
      <c r="C131" s="218" t="s">
        <v>505</v>
      </c>
      <c r="D131" s="218" t="s">
        <v>230</v>
      </c>
      <c r="E131" s="219" t="s">
        <v>4942</v>
      </c>
      <c r="F131" s="220" t="s">
        <v>4943</v>
      </c>
      <c r="G131" s="221" t="s">
        <v>4944</v>
      </c>
      <c r="H131" s="222">
        <v>3</v>
      </c>
      <c r="I131" s="223"/>
      <c r="J131" s="224">
        <f>ROUND(I131*H131,2)</f>
        <v>0</v>
      </c>
      <c r="K131" s="220" t="s">
        <v>281</v>
      </c>
      <c r="L131" s="48"/>
      <c r="M131" s="225" t="s">
        <v>44</v>
      </c>
      <c r="N131" s="226" t="s">
        <v>53</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145</v>
      </c>
      <c r="AT131" s="229" t="s">
        <v>230</v>
      </c>
      <c r="AU131" s="229" t="s">
        <v>90</v>
      </c>
      <c r="AY131" s="20" t="s">
        <v>228</v>
      </c>
      <c r="BE131" s="230">
        <f>IF(N131="základní",J131,0)</f>
        <v>0</v>
      </c>
      <c r="BF131" s="230">
        <f>IF(N131="snížená",J131,0)</f>
        <v>0</v>
      </c>
      <c r="BG131" s="230">
        <f>IF(N131="zákl. přenesená",J131,0)</f>
        <v>0</v>
      </c>
      <c r="BH131" s="230">
        <f>IF(N131="sníž. přenesená",J131,0)</f>
        <v>0</v>
      </c>
      <c r="BI131" s="230">
        <f>IF(N131="nulová",J131,0)</f>
        <v>0</v>
      </c>
      <c r="BJ131" s="20" t="s">
        <v>90</v>
      </c>
      <c r="BK131" s="230">
        <f>ROUND(I131*H131,2)</f>
        <v>0</v>
      </c>
      <c r="BL131" s="20" t="s">
        <v>145</v>
      </c>
      <c r="BM131" s="229" t="s">
        <v>914</v>
      </c>
    </row>
    <row r="132" s="2" customFormat="1" ht="24.15" customHeight="1">
      <c r="A132" s="42"/>
      <c r="B132" s="43"/>
      <c r="C132" s="218" t="s">
        <v>510</v>
      </c>
      <c r="D132" s="218" t="s">
        <v>230</v>
      </c>
      <c r="E132" s="219" t="s">
        <v>4945</v>
      </c>
      <c r="F132" s="220" t="s">
        <v>4946</v>
      </c>
      <c r="G132" s="221" t="s">
        <v>4944</v>
      </c>
      <c r="H132" s="222">
        <v>45</v>
      </c>
      <c r="I132" s="223"/>
      <c r="J132" s="224">
        <f>ROUND(I132*H132,2)</f>
        <v>0</v>
      </c>
      <c r="K132" s="220" t="s">
        <v>281</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90</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930</v>
      </c>
    </row>
    <row r="133" s="2" customFormat="1" ht="24.15" customHeight="1">
      <c r="A133" s="42"/>
      <c r="B133" s="43"/>
      <c r="C133" s="218" t="s">
        <v>515</v>
      </c>
      <c r="D133" s="218" t="s">
        <v>230</v>
      </c>
      <c r="E133" s="219" t="s">
        <v>4947</v>
      </c>
      <c r="F133" s="220" t="s">
        <v>4948</v>
      </c>
      <c r="G133" s="221" t="s">
        <v>4944</v>
      </c>
      <c r="H133" s="222">
        <v>13</v>
      </c>
      <c r="I133" s="223"/>
      <c r="J133" s="224">
        <f>ROUND(I133*H133,2)</f>
        <v>0</v>
      </c>
      <c r="K133" s="220" t="s">
        <v>281</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145</v>
      </c>
      <c r="AT133" s="229" t="s">
        <v>230</v>
      </c>
      <c r="AU133" s="229" t="s">
        <v>90</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944</v>
      </c>
    </row>
    <row r="134" s="2" customFormat="1" ht="24.15" customHeight="1">
      <c r="A134" s="42"/>
      <c r="B134" s="43"/>
      <c r="C134" s="218" t="s">
        <v>519</v>
      </c>
      <c r="D134" s="218" t="s">
        <v>230</v>
      </c>
      <c r="E134" s="219" t="s">
        <v>4949</v>
      </c>
      <c r="F134" s="220" t="s">
        <v>4950</v>
      </c>
      <c r="G134" s="221" t="s">
        <v>4944</v>
      </c>
      <c r="H134" s="222">
        <v>19</v>
      </c>
      <c r="I134" s="223"/>
      <c r="J134" s="224">
        <f>ROUND(I134*H134,2)</f>
        <v>0</v>
      </c>
      <c r="K134" s="220" t="s">
        <v>281</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958</v>
      </c>
    </row>
    <row r="135" s="2" customFormat="1" ht="24.15" customHeight="1">
      <c r="A135" s="42"/>
      <c r="B135" s="43"/>
      <c r="C135" s="218" t="s">
        <v>524</v>
      </c>
      <c r="D135" s="218" t="s">
        <v>230</v>
      </c>
      <c r="E135" s="219" t="s">
        <v>4951</v>
      </c>
      <c r="F135" s="220" t="s">
        <v>4952</v>
      </c>
      <c r="G135" s="221" t="s">
        <v>4944</v>
      </c>
      <c r="H135" s="222">
        <v>16</v>
      </c>
      <c r="I135" s="223"/>
      <c r="J135" s="224">
        <f>ROUND(I135*H135,2)</f>
        <v>0</v>
      </c>
      <c r="K135" s="220" t="s">
        <v>281</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145</v>
      </c>
      <c r="AT135" s="229" t="s">
        <v>230</v>
      </c>
      <c r="AU135" s="229" t="s">
        <v>90</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972</v>
      </c>
    </row>
    <row r="136" s="2" customFormat="1" ht="24.15" customHeight="1">
      <c r="A136" s="42"/>
      <c r="B136" s="43"/>
      <c r="C136" s="218" t="s">
        <v>528</v>
      </c>
      <c r="D136" s="218" t="s">
        <v>230</v>
      </c>
      <c r="E136" s="219" t="s">
        <v>4953</v>
      </c>
      <c r="F136" s="220" t="s">
        <v>4954</v>
      </c>
      <c r="G136" s="221" t="s">
        <v>233</v>
      </c>
      <c r="H136" s="222">
        <v>490</v>
      </c>
      <c r="I136" s="223"/>
      <c r="J136" s="224">
        <f>ROUND(I136*H136,2)</f>
        <v>0</v>
      </c>
      <c r="K136" s="220" t="s">
        <v>281</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145</v>
      </c>
      <c r="AT136" s="229" t="s">
        <v>230</v>
      </c>
      <c r="AU136" s="229" t="s">
        <v>90</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988</v>
      </c>
    </row>
    <row r="137" s="2" customFormat="1" ht="24.15" customHeight="1">
      <c r="A137" s="42"/>
      <c r="B137" s="43"/>
      <c r="C137" s="218" t="s">
        <v>533</v>
      </c>
      <c r="D137" s="218" t="s">
        <v>230</v>
      </c>
      <c r="E137" s="219" t="s">
        <v>4955</v>
      </c>
      <c r="F137" s="220" t="s">
        <v>4956</v>
      </c>
      <c r="G137" s="221" t="s">
        <v>233</v>
      </c>
      <c r="H137" s="222">
        <v>160</v>
      </c>
      <c r="I137" s="223"/>
      <c r="J137" s="224">
        <f>ROUND(I137*H137,2)</f>
        <v>0</v>
      </c>
      <c r="K137" s="220" t="s">
        <v>281</v>
      </c>
      <c r="L137" s="48"/>
      <c r="M137" s="225" t="s">
        <v>44</v>
      </c>
      <c r="N137" s="226" t="s">
        <v>53</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145</v>
      </c>
      <c r="AT137" s="229" t="s">
        <v>230</v>
      </c>
      <c r="AU137" s="229" t="s">
        <v>90</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145</v>
      </c>
      <c r="BM137" s="229" t="s">
        <v>1003</v>
      </c>
    </row>
    <row r="138" s="2" customFormat="1" ht="24.15" customHeight="1">
      <c r="A138" s="42"/>
      <c r="B138" s="43"/>
      <c r="C138" s="218" t="s">
        <v>538</v>
      </c>
      <c r="D138" s="218" t="s">
        <v>230</v>
      </c>
      <c r="E138" s="219" t="s">
        <v>4957</v>
      </c>
      <c r="F138" s="220" t="s">
        <v>4958</v>
      </c>
      <c r="G138" s="221" t="s">
        <v>233</v>
      </c>
      <c r="H138" s="222">
        <v>230</v>
      </c>
      <c r="I138" s="223"/>
      <c r="J138" s="224">
        <f>ROUND(I138*H138,2)</f>
        <v>0</v>
      </c>
      <c r="K138" s="220" t="s">
        <v>281</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145</v>
      </c>
      <c r="AT138" s="229" t="s">
        <v>230</v>
      </c>
      <c r="AU138" s="229" t="s">
        <v>90</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1015</v>
      </c>
    </row>
    <row r="139" s="2" customFormat="1" ht="24.15" customHeight="1">
      <c r="A139" s="42"/>
      <c r="B139" s="43"/>
      <c r="C139" s="218" t="s">
        <v>542</v>
      </c>
      <c r="D139" s="218" t="s">
        <v>230</v>
      </c>
      <c r="E139" s="219" t="s">
        <v>4959</v>
      </c>
      <c r="F139" s="220" t="s">
        <v>4960</v>
      </c>
      <c r="G139" s="221" t="s">
        <v>233</v>
      </c>
      <c r="H139" s="222">
        <v>60</v>
      </c>
      <c r="I139" s="223"/>
      <c r="J139" s="224">
        <f>ROUND(I139*H139,2)</f>
        <v>0</v>
      </c>
      <c r="K139" s="220" t="s">
        <v>281</v>
      </c>
      <c r="L139" s="48"/>
      <c r="M139" s="225" t="s">
        <v>44</v>
      </c>
      <c r="N139" s="226" t="s">
        <v>53</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145</v>
      </c>
      <c r="AT139" s="229" t="s">
        <v>230</v>
      </c>
      <c r="AU139" s="229" t="s">
        <v>90</v>
      </c>
      <c r="AY139" s="20" t="s">
        <v>228</v>
      </c>
      <c r="BE139" s="230">
        <f>IF(N139="základní",J139,0)</f>
        <v>0</v>
      </c>
      <c r="BF139" s="230">
        <f>IF(N139="snížená",J139,0)</f>
        <v>0</v>
      </c>
      <c r="BG139" s="230">
        <f>IF(N139="zákl. přenesená",J139,0)</f>
        <v>0</v>
      </c>
      <c r="BH139" s="230">
        <f>IF(N139="sníž. přenesená",J139,0)</f>
        <v>0</v>
      </c>
      <c r="BI139" s="230">
        <f>IF(N139="nulová",J139,0)</f>
        <v>0</v>
      </c>
      <c r="BJ139" s="20" t="s">
        <v>90</v>
      </c>
      <c r="BK139" s="230">
        <f>ROUND(I139*H139,2)</f>
        <v>0</v>
      </c>
      <c r="BL139" s="20" t="s">
        <v>145</v>
      </c>
      <c r="BM139" s="229" t="s">
        <v>1027</v>
      </c>
    </row>
    <row r="140" s="2" customFormat="1" ht="24.15" customHeight="1">
      <c r="A140" s="42"/>
      <c r="B140" s="43"/>
      <c r="C140" s="218" t="s">
        <v>548</v>
      </c>
      <c r="D140" s="218" t="s">
        <v>230</v>
      </c>
      <c r="E140" s="219" t="s">
        <v>4961</v>
      </c>
      <c r="F140" s="220" t="s">
        <v>4962</v>
      </c>
      <c r="G140" s="221" t="s">
        <v>233</v>
      </c>
      <c r="H140" s="222">
        <v>100</v>
      </c>
      <c r="I140" s="223"/>
      <c r="J140" s="224">
        <f>ROUND(I140*H140,2)</f>
        <v>0</v>
      </c>
      <c r="K140" s="220" t="s">
        <v>281</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90</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1037</v>
      </c>
    </row>
    <row r="141" s="2" customFormat="1" ht="24.15" customHeight="1">
      <c r="A141" s="42"/>
      <c r="B141" s="43"/>
      <c r="C141" s="218" t="s">
        <v>554</v>
      </c>
      <c r="D141" s="218" t="s">
        <v>230</v>
      </c>
      <c r="E141" s="219" t="s">
        <v>4963</v>
      </c>
      <c r="F141" s="220" t="s">
        <v>4964</v>
      </c>
      <c r="G141" s="221" t="s">
        <v>4965</v>
      </c>
      <c r="H141" s="222">
        <v>30</v>
      </c>
      <c r="I141" s="223"/>
      <c r="J141" s="224">
        <f>ROUND(I141*H141,2)</f>
        <v>0</v>
      </c>
      <c r="K141" s="220" t="s">
        <v>281</v>
      </c>
      <c r="L141" s="48"/>
      <c r="M141" s="225" t="s">
        <v>44</v>
      </c>
      <c r="N141" s="226" t="s">
        <v>53</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145</v>
      </c>
      <c r="AT141" s="229" t="s">
        <v>230</v>
      </c>
      <c r="AU141" s="229" t="s">
        <v>90</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1052</v>
      </c>
    </row>
    <row r="142" s="2" customFormat="1" ht="24.15" customHeight="1">
      <c r="A142" s="42"/>
      <c r="B142" s="43"/>
      <c r="C142" s="218" t="s">
        <v>559</v>
      </c>
      <c r="D142" s="218" t="s">
        <v>230</v>
      </c>
      <c r="E142" s="219" t="s">
        <v>4966</v>
      </c>
      <c r="F142" s="220" t="s">
        <v>4967</v>
      </c>
      <c r="G142" s="221" t="s">
        <v>4965</v>
      </c>
      <c r="H142" s="222">
        <v>10</v>
      </c>
      <c r="I142" s="223"/>
      <c r="J142" s="224">
        <f>ROUND(I142*H142,2)</f>
        <v>0</v>
      </c>
      <c r="K142" s="220" t="s">
        <v>281</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145</v>
      </c>
      <c r="AT142" s="229" t="s">
        <v>230</v>
      </c>
      <c r="AU142" s="229" t="s">
        <v>90</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1065</v>
      </c>
    </row>
    <row r="143" s="2" customFormat="1" ht="24.15" customHeight="1">
      <c r="A143" s="42"/>
      <c r="B143" s="43"/>
      <c r="C143" s="218" t="s">
        <v>561</v>
      </c>
      <c r="D143" s="218" t="s">
        <v>230</v>
      </c>
      <c r="E143" s="219" t="s">
        <v>4968</v>
      </c>
      <c r="F143" s="220" t="s">
        <v>4969</v>
      </c>
      <c r="G143" s="221" t="s">
        <v>4965</v>
      </c>
      <c r="H143" s="222">
        <v>10</v>
      </c>
      <c r="I143" s="223"/>
      <c r="J143" s="224">
        <f>ROUND(I143*H143,2)</f>
        <v>0</v>
      </c>
      <c r="K143" s="220" t="s">
        <v>281</v>
      </c>
      <c r="L143" s="48"/>
      <c r="M143" s="225" t="s">
        <v>44</v>
      </c>
      <c r="N143" s="226" t="s">
        <v>53</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145</v>
      </c>
      <c r="AT143" s="229" t="s">
        <v>230</v>
      </c>
      <c r="AU143" s="229" t="s">
        <v>90</v>
      </c>
      <c r="AY143" s="20" t="s">
        <v>228</v>
      </c>
      <c r="BE143" s="230">
        <f>IF(N143="základní",J143,0)</f>
        <v>0</v>
      </c>
      <c r="BF143" s="230">
        <f>IF(N143="snížená",J143,0)</f>
        <v>0</v>
      </c>
      <c r="BG143" s="230">
        <f>IF(N143="zákl. přenesená",J143,0)</f>
        <v>0</v>
      </c>
      <c r="BH143" s="230">
        <f>IF(N143="sníž. přenesená",J143,0)</f>
        <v>0</v>
      </c>
      <c r="BI143" s="230">
        <f>IF(N143="nulová",J143,0)</f>
        <v>0</v>
      </c>
      <c r="BJ143" s="20" t="s">
        <v>90</v>
      </c>
      <c r="BK143" s="230">
        <f>ROUND(I143*H143,2)</f>
        <v>0</v>
      </c>
      <c r="BL143" s="20" t="s">
        <v>145</v>
      </c>
      <c r="BM143" s="229" t="s">
        <v>1076</v>
      </c>
    </row>
    <row r="144" s="2" customFormat="1" ht="24.15" customHeight="1">
      <c r="A144" s="42"/>
      <c r="B144" s="43"/>
      <c r="C144" s="218" t="s">
        <v>567</v>
      </c>
      <c r="D144" s="218" t="s">
        <v>230</v>
      </c>
      <c r="E144" s="219" t="s">
        <v>4970</v>
      </c>
      <c r="F144" s="220" t="s">
        <v>4971</v>
      </c>
      <c r="G144" s="221" t="s">
        <v>4965</v>
      </c>
      <c r="H144" s="222">
        <v>10</v>
      </c>
      <c r="I144" s="223"/>
      <c r="J144" s="224">
        <f>ROUND(I144*H144,2)</f>
        <v>0</v>
      </c>
      <c r="K144" s="220" t="s">
        <v>281</v>
      </c>
      <c r="L144" s="48"/>
      <c r="M144" s="225" t="s">
        <v>44</v>
      </c>
      <c r="N144" s="226" t="s">
        <v>53</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145</v>
      </c>
      <c r="AT144" s="229" t="s">
        <v>230</v>
      </c>
      <c r="AU144" s="229" t="s">
        <v>90</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145</v>
      </c>
      <c r="BM144" s="229" t="s">
        <v>1088</v>
      </c>
    </row>
    <row r="145" s="12" customFormat="1" ht="25.92" customHeight="1">
      <c r="A145" s="12"/>
      <c r="B145" s="202"/>
      <c r="C145" s="203"/>
      <c r="D145" s="204" t="s">
        <v>81</v>
      </c>
      <c r="E145" s="205" t="s">
        <v>4972</v>
      </c>
      <c r="F145" s="205" t="s">
        <v>4973</v>
      </c>
      <c r="G145" s="203"/>
      <c r="H145" s="203"/>
      <c r="I145" s="206"/>
      <c r="J145" s="207">
        <f>BK145</f>
        <v>0</v>
      </c>
      <c r="K145" s="203"/>
      <c r="L145" s="208"/>
      <c r="M145" s="209"/>
      <c r="N145" s="210"/>
      <c r="O145" s="210"/>
      <c r="P145" s="211">
        <f>SUM(P146:P198)</f>
        <v>0</v>
      </c>
      <c r="Q145" s="210"/>
      <c r="R145" s="211">
        <f>SUM(R146:R198)</f>
        <v>0</v>
      </c>
      <c r="S145" s="210"/>
      <c r="T145" s="212">
        <f>SUM(T146:T198)</f>
        <v>0</v>
      </c>
      <c r="U145" s="12"/>
      <c r="V145" s="12"/>
      <c r="W145" s="12"/>
      <c r="X145" s="12"/>
      <c r="Y145" s="12"/>
      <c r="Z145" s="12"/>
      <c r="AA145" s="12"/>
      <c r="AB145" s="12"/>
      <c r="AC145" s="12"/>
      <c r="AD145" s="12"/>
      <c r="AE145" s="12"/>
      <c r="AR145" s="213" t="s">
        <v>90</v>
      </c>
      <c r="AT145" s="214" t="s">
        <v>81</v>
      </c>
      <c r="AU145" s="214" t="s">
        <v>82</v>
      </c>
      <c r="AY145" s="213" t="s">
        <v>228</v>
      </c>
      <c r="BK145" s="215">
        <f>SUM(BK146:BK198)</f>
        <v>0</v>
      </c>
    </row>
    <row r="146" s="2" customFormat="1" ht="66.75" customHeight="1">
      <c r="A146" s="42"/>
      <c r="B146" s="43"/>
      <c r="C146" s="218" t="s">
        <v>569</v>
      </c>
      <c r="D146" s="218" t="s">
        <v>230</v>
      </c>
      <c r="E146" s="219" t="s">
        <v>4972</v>
      </c>
      <c r="F146" s="220" t="s">
        <v>4974</v>
      </c>
      <c r="G146" s="221" t="s">
        <v>4899</v>
      </c>
      <c r="H146" s="222">
        <v>1</v>
      </c>
      <c r="I146" s="223"/>
      <c r="J146" s="224">
        <f>ROUND(I146*H146,2)</f>
        <v>0</v>
      </c>
      <c r="K146" s="220" t="s">
        <v>281</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90</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1743</v>
      </c>
    </row>
    <row r="147" s="2" customFormat="1" ht="24.15" customHeight="1">
      <c r="A147" s="42"/>
      <c r="B147" s="43"/>
      <c r="C147" s="218" t="s">
        <v>571</v>
      </c>
      <c r="D147" s="218" t="s">
        <v>230</v>
      </c>
      <c r="E147" s="219" t="s">
        <v>4975</v>
      </c>
      <c r="F147" s="220" t="s">
        <v>4901</v>
      </c>
      <c r="G147" s="221" t="s">
        <v>4899</v>
      </c>
      <c r="H147" s="222">
        <v>1</v>
      </c>
      <c r="I147" s="223"/>
      <c r="J147" s="224">
        <f>ROUND(I147*H147,2)</f>
        <v>0</v>
      </c>
      <c r="K147" s="220" t="s">
        <v>281</v>
      </c>
      <c r="L147" s="48"/>
      <c r="M147" s="225" t="s">
        <v>44</v>
      </c>
      <c r="N147" s="226"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145</v>
      </c>
      <c r="AT147" s="229" t="s">
        <v>230</v>
      </c>
      <c r="AU147" s="229" t="s">
        <v>90</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1752</v>
      </c>
    </row>
    <row r="148" s="2" customFormat="1" ht="24.15" customHeight="1">
      <c r="A148" s="42"/>
      <c r="B148" s="43"/>
      <c r="C148" s="218" t="s">
        <v>573</v>
      </c>
      <c r="D148" s="218" t="s">
        <v>230</v>
      </c>
      <c r="E148" s="219" t="s">
        <v>4976</v>
      </c>
      <c r="F148" s="220" t="s">
        <v>4903</v>
      </c>
      <c r="G148" s="221" t="s">
        <v>4899</v>
      </c>
      <c r="H148" s="222">
        <v>1</v>
      </c>
      <c r="I148" s="223"/>
      <c r="J148" s="224">
        <f>ROUND(I148*H148,2)</f>
        <v>0</v>
      </c>
      <c r="K148" s="220" t="s">
        <v>281</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145</v>
      </c>
      <c r="AT148" s="229" t="s">
        <v>230</v>
      </c>
      <c r="AU148" s="229" t="s">
        <v>90</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1761</v>
      </c>
    </row>
    <row r="149" s="2" customFormat="1" ht="24.15" customHeight="1">
      <c r="A149" s="42"/>
      <c r="B149" s="43"/>
      <c r="C149" s="218" t="s">
        <v>579</v>
      </c>
      <c r="D149" s="218" t="s">
        <v>230</v>
      </c>
      <c r="E149" s="219" t="s">
        <v>4977</v>
      </c>
      <c r="F149" s="220" t="s">
        <v>4978</v>
      </c>
      <c r="G149" s="221" t="s">
        <v>4899</v>
      </c>
      <c r="H149" s="222">
        <v>4</v>
      </c>
      <c r="I149" s="223"/>
      <c r="J149" s="224">
        <f>ROUND(I149*H149,2)</f>
        <v>0</v>
      </c>
      <c r="K149" s="220" t="s">
        <v>281</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145</v>
      </c>
      <c r="AT149" s="229" t="s">
        <v>230</v>
      </c>
      <c r="AU149" s="229" t="s">
        <v>90</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1769</v>
      </c>
    </row>
    <row r="150" s="2" customFormat="1" ht="24.15" customHeight="1">
      <c r="A150" s="42"/>
      <c r="B150" s="43"/>
      <c r="C150" s="218" t="s">
        <v>584</v>
      </c>
      <c r="D150" s="218" t="s">
        <v>230</v>
      </c>
      <c r="E150" s="219" t="s">
        <v>4979</v>
      </c>
      <c r="F150" s="220" t="s">
        <v>4907</v>
      </c>
      <c r="G150" s="221" t="s">
        <v>4899</v>
      </c>
      <c r="H150" s="222">
        <v>1</v>
      </c>
      <c r="I150" s="223"/>
      <c r="J150" s="224">
        <f>ROUND(I150*H150,2)</f>
        <v>0</v>
      </c>
      <c r="K150" s="220" t="s">
        <v>281</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145</v>
      </c>
      <c r="AT150" s="229" t="s">
        <v>230</v>
      </c>
      <c r="AU150" s="229" t="s">
        <v>90</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1779</v>
      </c>
    </row>
    <row r="151" s="2" customFormat="1" ht="24.15" customHeight="1">
      <c r="A151" s="42"/>
      <c r="B151" s="43"/>
      <c r="C151" s="218" t="s">
        <v>881</v>
      </c>
      <c r="D151" s="218" t="s">
        <v>230</v>
      </c>
      <c r="E151" s="219" t="s">
        <v>4980</v>
      </c>
      <c r="F151" s="220" t="s">
        <v>4981</v>
      </c>
      <c r="G151" s="221" t="s">
        <v>4899</v>
      </c>
      <c r="H151" s="222">
        <v>1</v>
      </c>
      <c r="I151" s="223"/>
      <c r="J151" s="224">
        <f>ROUND(I151*H151,2)</f>
        <v>0</v>
      </c>
      <c r="K151" s="220" t="s">
        <v>281</v>
      </c>
      <c r="L151" s="48"/>
      <c r="M151" s="225" t="s">
        <v>44</v>
      </c>
      <c r="N151" s="226"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145</v>
      </c>
      <c r="AT151" s="229" t="s">
        <v>230</v>
      </c>
      <c r="AU151" s="229" t="s">
        <v>90</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1798</v>
      </c>
    </row>
    <row r="152" s="2" customFormat="1" ht="24.15" customHeight="1">
      <c r="A152" s="42"/>
      <c r="B152" s="43"/>
      <c r="C152" s="218" t="s">
        <v>886</v>
      </c>
      <c r="D152" s="218" t="s">
        <v>230</v>
      </c>
      <c r="E152" s="219" t="s">
        <v>4982</v>
      </c>
      <c r="F152" s="220" t="s">
        <v>4983</v>
      </c>
      <c r="G152" s="221" t="s">
        <v>4899</v>
      </c>
      <c r="H152" s="222">
        <v>3</v>
      </c>
      <c r="I152" s="223"/>
      <c r="J152" s="224">
        <f>ROUND(I152*H152,2)</f>
        <v>0</v>
      </c>
      <c r="K152" s="220" t="s">
        <v>281</v>
      </c>
      <c r="L152" s="48"/>
      <c r="M152" s="225" t="s">
        <v>44</v>
      </c>
      <c r="N152" s="226" t="s">
        <v>53</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145</v>
      </c>
      <c r="AT152" s="229" t="s">
        <v>230</v>
      </c>
      <c r="AU152" s="229" t="s">
        <v>90</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1812</v>
      </c>
    </row>
    <row r="153" s="2" customFormat="1" ht="24.15" customHeight="1">
      <c r="A153" s="42"/>
      <c r="B153" s="43"/>
      <c r="C153" s="218" t="s">
        <v>899</v>
      </c>
      <c r="D153" s="218" t="s">
        <v>230</v>
      </c>
      <c r="E153" s="219" t="s">
        <v>4984</v>
      </c>
      <c r="F153" s="220" t="s">
        <v>4985</v>
      </c>
      <c r="G153" s="221" t="s">
        <v>4899</v>
      </c>
      <c r="H153" s="222">
        <v>2</v>
      </c>
      <c r="I153" s="223"/>
      <c r="J153" s="224">
        <f>ROUND(I153*H153,2)</f>
        <v>0</v>
      </c>
      <c r="K153" s="220" t="s">
        <v>281</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145</v>
      </c>
      <c r="AT153" s="229" t="s">
        <v>230</v>
      </c>
      <c r="AU153" s="229" t="s">
        <v>90</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1826</v>
      </c>
    </row>
    <row r="154" s="2" customFormat="1" ht="24.15" customHeight="1">
      <c r="A154" s="42"/>
      <c r="B154" s="43"/>
      <c r="C154" s="218" t="s">
        <v>907</v>
      </c>
      <c r="D154" s="218" t="s">
        <v>230</v>
      </c>
      <c r="E154" s="219" t="s">
        <v>4986</v>
      </c>
      <c r="F154" s="220" t="s">
        <v>4987</v>
      </c>
      <c r="G154" s="221" t="s">
        <v>4899</v>
      </c>
      <c r="H154" s="222">
        <v>1</v>
      </c>
      <c r="I154" s="223"/>
      <c r="J154" s="224">
        <f>ROUND(I154*H154,2)</f>
        <v>0</v>
      </c>
      <c r="K154" s="220" t="s">
        <v>281</v>
      </c>
      <c r="L154" s="48"/>
      <c r="M154" s="225" t="s">
        <v>44</v>
      </c>
      <c r="N154" s="226" t="s">
        <v>53</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145</v>
      </c>
      <c r="AT154" s="229" t="s">
        <v>230</v>
      </c>
      <c r="AU154" s="229" t="s">
        <v>90</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1904</v>
      </c>
    </row>
    <row r="155" s="2" customFormat="1" ht="24.15" customHeight="1">
      <c r="A155" s="42"/>
      <c r="B155" s="43"/>
      <c r="C155" s="218" t="s">
        <v>914</v>
      </c>
      <c r="D155" s="218" t="s">
        <v>230</v>
      </c>
      <c r="E155" s="219" t="s">
        <v>4988</v>
      </c>
      <c r="F155" s="220" t="s">
        <v>4913</v>
      </c>
      <c r="G155" s="221" t="s">
        <v>4899</v>
      </c>
      <c r="H155" s="222">
        <v>5</v>
      </c>
      <c r="I155" s="223"/>
      <c r="J155" s="224">
        <f>ROUND(I155*H155,2)</f>
        <v>0</v>
      </c>
      <c r="K155" s="220" t="s">
        <v>281</v>
      </c>
      <c r="L155" s="48"/>
      <c r="M155" s="225" t="s">
        <v>44</v>
      </c>
      <c r="N155" s="226" t="s">
        <v>53</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145</v>
      </c>
      <c r="AT155" s="229" t="s">
        <v>230</v>
      </c>
      <c r="AU155" s="229" t="s">
        <v>90</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1919</v>
      </c>
    </row>
    <row r="156" s="2" customFormat="1" ht="24.15" customHeight="1">
      <c r="A156" s="42"/>
      <c r="B156" s="43"/>
      <c r="C156" s="218" t="s">
        <v>923</v>
      </c>
      <c r="D156" s="218" t="s">
        <v>230</v>
      </c>
      <c r="E156" s="219" t="s">
        <v>4989</v>
      </c>
      <c r="F156" s="220" t="s">
        <v>4990</v>
      </c>
      <c r="G156" s="221" t="s">
        <v>4899</v>
      </c>
      <c r="H156" s="222">
        <v>1</v>
      </c>
      <c r="I156" s="223"/>
      <c r="J156" s="224">
        <f>ROUND(I156*H156,2)</f>
        <v>0</v>
      </c>
      <c r="K156" s="220" t="s">
        <v>281</v>
      </c>
      <c r="L156" s="48"/>
      <c r="M156" s="225" t="s">
        <v>44</v>
      </c>
      <c r="N156" s="226" t="s">
        <v>53</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145</v>
      </c>
      <c r="AT156" s="229" t="s">
        <v>230</v>
      </c>
      <c r="AU156" s="229" t="s">
        <v>90</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1931</v>
      </c>
    </row>
    <row r="157" s="2" customFormat="1" ht="24.15" customHeight="1">
      <c r="A157" s="42"/>
      <c r="B157" s="43"/>
      <c r="C157" s="218" t="s">
        <v>930</v>
      </c>
      <c r="D157" s="218" t="s">
        <v>230</v>
      </c>
      <c r="E157" s="219" t="s">
        <v>4991</v>
      </c>
      <c r="F157" s="220" t="s">
        <v>4915</v>
      </c>
      <c r="G157" s="221" t="s">
        <v>4899</v>
      </c>
      <c r="H157" s="222">
        <v>4</v>
      </c>
      <c r="I157" s="223"/>
      <c r="J157" s="224">
        <f>ROUND(I157*H157,2)</f>
        <v>0</v>
      </c>
      <c r="K157" s="220" t="s">
        <v>281</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145</v>
      </c>
      <c r="AT157" s="229" t="s">
        <v>230</v>
      </c>
      <c r="AU157" s="229" t="s">
        <v>90</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1943</v>
      </c>
    </row>
    <row r="158" s="2" customFormat="1" ht="24.15" customHeight="1">
      <c r="A158" s="42"/>
      <c r="B158" s="43"/>
      <c r="C158" s="218" t="s">
        <v>936</v>
      </c>
      <c r="D158" s="218" t="s">
        <v>230</v>
      </c>
      <c r="E158" s="219" t="s">
        <v>4992</v>
      </c>
      <c r="F158" s="220" t="s">
        <v>4993</v>
      </c>
      <c r="G158" s="221" t="s">
        <v>4899</v>
      </c>
      <c r="H158" s="222">
        <v>1</v>
      </c>
      <c r="I158" s="223"/>
      <c r="J158" s="224">
        <f>ROUND(I158*H158,2)</f>
        <v>0</v>
      </c>
      <c r="K158" s="220" t="s">
        <v>281</v>
      </c>
      <c r="L158" s="48"/>
      <c r="M158" s="225" t="s">
        <v>44</v>
      </c>
      <c r="N158" s="226" t="s">
        <v>53</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145</v>
      </c>
      <c r="AT158" s="229" t="s">
        <v>230</v>
      </c>
      <c r="AU158" s="229" t="s">
        <v>90</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1955</v>
      </c>
    </row>
    <row r="159" s="2" customFormat="1" ht="24.15" customHeight="1">
      <c r="A159" s="42"/>
      <c r="B159" s="43"/>
      <c r="C159" s="218" t="s">
        <v>944</v>
      </c>
      <c r="D159" s="218" t="s">
        <v>230</v>
      </c>
      <c r="E159" s="219" t="s">
        <v>4994</v>
      </c>
      <c r="F159" s="220" t="s">
        <v>4995</v>
      </c>
      <c r="G159" s="221" t="s">
        <v>4899</v>
      </c>
      <c r="H159" s="222">
        <v>2</v>
      </c>
      <c r="I159" s="223"/>
      <c r="J159" s="224">
        <f>ROUND(I159*H159,2)</f>
        <v>0</v>
      </c>
      <c r="K159" s="220" t="s">
        <v>281</v>
      </c>
      <c r="L159" s="48"/>
      <c r="M159" s="225" t="s">
        <v>44</v>
      </c>
      <c r="N159" s="226" t="s">
        <v>53</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145</v>
      </c>
      <c r="AT159" s="229" t="s">
        <v>230</v>
      </c>
      <c r="AU159" s="229" t="s">
        <v>90</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1967</v>
      </c>
    </row>
    <row r="160" s="2" customFormat="1" ht="24.15" customHeight="1">
      <c r="A160" s="42"/>
      <c r="B160" s="43"/>
      <c r="C160" s="218" t="s">
        <v>950</v>
      </c>
      <c r="D160" s="218" t="s">
        <v>230</v>
      </c>
      <c r="E160" s="219" t="s">
        <v>4996</v>
      </c>
      <c r="F160" s="220" t="s">
        <v>4997</v>
      </c>
      <c r="G160" s="221" t="s">
        <v>4899</v>
      </c>
      <c r="H160" s="222">
        <v>1</v>
      </c>
      <c r="I160" s="223"/>
      <c r="J160" s="224">
        <f>ROUND(I160*H160,2)</f>
        <v>0</v>
      </c>
      <c r="K160" s="220" t="s">
        <v>281</v>
      </c>
      <c r="L160" s="48"/>
      <c r="M160" s="225" t="s">
        <v>44</v>
      </c>
      <c r="N160" s="226" t="s">
        <v>53</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145</v>
      </c>
      <c r="AT160" s="229" t="s">
        <v>230</v>
      </c>
      <c r="AU160" s="229" t="s">
        <v>90</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1976</v>
      </c>
    </row>
    <row r="161" s="2" customFormat="1" ht="24.15" customHeight="1">
      <c r="A161" s="42"/>
      <c r="B161" s="43"/>
      <c r="C161" s="218" t="s">
        <v>958</v>
      </c>
      <c r="D161" s="218" t="s">
        <v>230</v>
      </c>
      <c r="E161" s="219" t="s">
        <v>4998</v>
      </c>
      <c r="F161" s="220" t="s">
        <v>4999</v>
      </c>
      <c r="G161" s="221" t="s">
        <v>4899</v>
      </c>
      <c r="H161" s="222">
        <v>6</v>
      </c>
      <c r="I161" s="223"/>
      <c r="J161" s="224">
        <f>ROUND(I161*H161,2)</f>
        <v>0</v>
      </c>
      <c r="K161" s="220" t="s">
        <v>281</v>
      </c>
      <c r="L161" s="48"/>
      <c r="M161" s="225" t="s">
        <v>44</v>
      </c>
      <c r="N161" s="226" t="s">
        <v>53</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145</v>
      </c>
      <c r="AT161" s="229" t="s">
        <v>230</v>
      </c>
      <c r="AU161" s="229" t="s">
        <v>90</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1984</v>
      </c>
    </row>
    <row r="162" s="2" customFormat="1" ht="24.15" customHeight="1">
      <c r="A162" s="42"/>
      <c r="B162" s="43"/>
      <c r="C162" s="218" t="s">
        <v>966</v>
      </c>
      <c r="D162" s="218" t="s">
        <v>230</v>
      </c>
      <c r="E162" s="219" t="s">
        <v>5000</v>
      </c>
      <c r="F162" s="220" t="s">
        <v>5001</v>
      </c>
      <c r="G162" s="221" t="s">
        <v>4899</v>
      </c>
      <c r="H162" s="222">
        <v>2</v>
      </c>
      <c r="I162" s="223"/>
      <c r="J162" s="224">
        <f>ROUND(I162*H162,2)</f>
        <v>0</v>
      </c>
      <c r="K162" s="220" t="s">
        <v>281</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90</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1992</v>
      </c>
    </row>
    <row r="163" s="2" customFormat="1" ht="24.15" customHeight="1">
      <c r="A163" s="42"/>
      <c r="B163" s="43"/>
      <c r="C163" s="218" t="s">
        <v>972</v>
      </c>
      <c r="D163" s="218" t="s">
        <v>230</v>
      </c>
      <c r="E163" s="219" t="s">
        <v>5002</v>
      </c>
      <c r="F163" s="220" t="s">
        <v>5003</v>
      </c>
      <c r="G163" s="221" t="s">
        <v>4899</v>
      </c>
      <c r="H163" s="222">
        <v>1</v>
      </c>
      <c r="I163" s="223"/>
      <c r="J163" s="224">
        <f>ROUND(I163*H163,2)</f>
        <v>0</v>
      </c>
      <c r="K163" s="220" t="s">
        <v>281</v>
      </c>
      <c r="L163" s="48"/>
      <c r="M163" s="225" t="s">
        <v>44</v>
      </c>
      <c r="N163" s="226" t="s">
        <v>53</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145</v>
      </c>
      <c r="AT163" s="229" t="s">
        <v>230</v>
      </c>
      <c r="AU163" s="229" t="s">
        <v>90</v>
      </c>
      <c r="AY163" s="20" t="s">
        <v>228</v>
      </c>
      <c r="BE163" s="230">
        <f>IF(N163="základní",J163,0)</f>
        <v>0</v>
      </c>
      <c r="BF163" s="230">
        <f>IF(N163="snížená",J163,0)</f>
        <v>0</v>
      </c>
      <c r="BG163" s="230">
        <f>IF(N163="zákl. přenesená",J163,0)</f>
        <v>0</v>
      </c>
      <c r="BH163" s="230">
        <f>IF(N163="sníž. přenesená",J163,0)</f>
        <v>0</v>
      </c>
      <c r="BI163" s="230">
        <f>IF(N163="nulová",J163,0)</f>
        <v>0</v>
      </c>
      <c r="BJ163" s="20" t="s">
        <v>90</v>
      </c>
      <c r="BK163" s="230">
        <f>ROUND(I163*H163,2)</f>
        <v>0</v>
      </c>
      <c r="BL163" s="20" t="s">
        <v>145</v>
      </c>
      <c r="BM163" s="229" t="s">
        <v>2000</v>
      </c>
    </row>
    <row r="164" s="2" customFormat="1" ht="24.15" customHeight="1">
      <c r="A164" s="42"/>
      <c r="B164" s="43"/>
      <c r="C164" s="218" t="s">
        <v>979</v>
      </c>
      <c r="D164" s="218" t="s">
        <v>230</v>
      </c>
      <c r="E164" s="219" t="s">
        <v>5004</v>
      </c>
      <c r="F164" s="220" t="s">
        <v>5005</v>
      </c>
      <c r="G164" s="221" t="s">
        <v>4899</v>
      </c>
      <c r="H164" s="222">
        <v>12</v>
      </c>
      <c r="I164" s="223"/>
      <c r="J164" s="224">
        <f>ROUND(I164*H164,2)</f>
        <v>0</v>
      </c>
      <c r="K164" s="220" t="s">
        <v>281</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145</v>
      </c>
      <c r="AT164" s="229" t="s">
        <v>230</v>
      </c>
      <c r="AU164" s="229" t="s">
        <v>90</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2008</v>
      </c>
    </row>
    <row r="165" s="2" customFormat="1" ht="24.15" customHeight="1">
      <c r="A165" s="42"/>
      <c r="B165" s="43"/>
      <c r="C165" s="218" t="s">
        <v>988</v>
      </c>
      <c r="D165" s="218" t="s">
        <v>230</v>
      </c>
      <c r="E165" s="219" t="s">
        <v>5006</v>
      </c>
      <c r="F165" s="220" t="s">
        <v>5007</v>
      </c>
      <c r="G165" s="221" t="s">
        <v>4899</v>
      </c>
      <c r="H165" s="222">
        <v>10</v>
      </c>
      <c r="I165" s="223"/>
      <c r="J165" s="224">
        <f>ROUND(I165*H165,2)</f>
        <v>0</v>
      </c>
      <c r="K165" s="220" t="s">
        <v>281</v>
      </c>
      <c r="L165" s="48"/>
      <c r="M165" s="225" t="s">
        <v>44</v>
      </c>
      <c r="N165" s="226" t="s">
        <v>53</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145</v>
      </c>
      <c r="AT165" s="229" t="s">
        <v>230</v>
      </c>
      <c r="AU165" s="229" t="s">
        <v>90</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145</v>
      </c>
      <c r="BM165" s="229" t="s">
        <v>2018</v>
      </c>
    </row>
    <row r="166" s="2" customFormat="1" ht="24.15" customHeight="1">
      <c r="A166" s="42"/>
      <c r="B166" s="43"/>
      <c r="C166" s="218" t="s">
        <v>998</v>
      </c>
      <c r="D166" s="218" t="s">
        <v>230</v>
      </c>
      <c r="E166" s="219" t="s">
        <v>5008</v>
      </c>
      <c r="F166" s="220" t="s">
        <v>5009</v>
      </c>
      <c r="G166" s="221" t="s">
        <v>4899</v>
      </c>
      <c r="H166" s="222">
        <v>6</v>
      </c>
      <c r="I166" s="223"/>
      <c r="J166" s="224">
        <f>ROUND(I166*H166,2)</f>
        <v>0</v>
      </c>
      <c r="K166" s="220" t="s">
        <v>281</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90</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2028</v>
      </c>
    </row>
    <row r="167" s="2" customFormat="1" ht="24.15" customHeight="1">
      <c r="A167" s="42"/>
      <c r="B167" s="43"/>
      <c r="C167" s="218" t="s">
        <v>1003</v>
      </c>
      <c r="D167" s="218" t="s">
        <v>230</v>
      </c>
      <c r="E167" s="219" t="s">
        <v>5010</v>
      </c>
      <c r="F167" s="220" t="s">
        <v>5011</v>
      </c>
      <c r="G167" s="221" t="s">
        <v>4899</v>
      </c>
      <c r="H167" s="222">
        <v>4</v>
      </c>
      <c r="I167" s="223"/>
      <c r="J167" s="224">
        <f>ROUND(I167*H167,2)</f>
        <v>0</v>
      </c>
      <c r="K167" s="220" t="s">
        <v>281</v>
      </c>
      <c r="L167" s="48"/>
      <c r="M167" s="225" t="s">
        <v>44</v>
      </c>
      <c r="N167" s="226" t="s">
        <v>53</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145</v>
      </c>
      <c r="AT167" s="229" t="s">
        <v>230</v>
      </c>
      <c r="AU167" s="229" t="s">
        <v>90</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145</v>
      </c>
      <c r="BM167" s="229" t="s">
        <v>2039</v>
      </c>
    </row>
    <row r="168" s="2" customFormat="1" ht="24.15" customHeight="1">
      <c r="A168" s="42"/>
      <c r="B168" s="43"/>
      <c r="C168" s="218" t="s">
        <v>1008</v>
      </c>
      <c r="D168" s="218" t="s">
        <v>230</v>
      </c>
      <c r="E168" s="219" t="s">
        <v>5012</v>
      </c>
      <c r="F168" s="220" t="s">
        <v>5013</v>
      </c>
      <c r="G168" s="221" t="s">
        <v>4899</v>
      </c>
      <c r="H168" s="222">
        <v>10</v>
      </c>
      <c r="I168" s="223"/>
      <c r="J168" s="224">
        <f>ROUND(I168*H168,2)</f>
        <v>0</v>
      </c>
      <c r="K168" s="220" t="s">
        <v>281</v>
      </c>
      <c r="L168" s="48"/>
      <c r="M168" s="225" t="s">
        <v>44</v>
      </c>
      <c r="N168" s="226" t="s">
        <v>53</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145</v>
      </c>
      <c r="AT168" s="229" t="s">
        <v>230</v>
      </c>
      <c r="AU168" s="229" t="s">
        <v>90</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2048</v>
      </c>
    </row>
    <row r="169" s="2" customFormat="1" ht="24.15" customHeight="1">
      <c r="A169" s="42"/>
      <c r="B169" s="43"/>
      <c r="C169" s="218" t="s">
        <v>1015</v>
      </c>
      <c r="D169" s="218" t="s">
        <v>230</v>
      </c>
      <c r="E169" s="219" t="s">
        <v>5014</v>
      </c>
      <c r="F169" s="220" t="s">
        <v>5015</v>
      </c>
      <c r="G169" s="221" t="s">
        <v>4899</v>
      </c>
      <c r="H169" s="222">
        <v>2</v>
      </c>
      <c r="I169" s="223"/>
      <c r="J169" s="224">
        <f>ROUND(I169*H169,2)</f>
        <v>0</v>
      </c>
      <c r="K169" s="220" t="s">
        <v>281</v>
      </c>
      <c r="L169" s="48"/>
      <c r="M169" s="225" t="s">
        <v>44</v>
      </c>
      <c r="N169" s="226" t="s">
        <v>53</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145</v>
      </c>
      <c r="AT169" s="229" t="s">
        <v>230</v>
      </c>
      <c r="AU169" s="229" t="s">
        <v>90</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595</v>
      </c>
    </row>
    <row r="170" s="2" customFormat="1" ht="24.15" customHeight="1">
      <c r="A170" s="42"/>
      <c r="B170" s="43"/>
      <c r="C170" s="218" t="s">
        <v>1022</v>
      </c>
      <c r="D170" s="218" t="s">
        <v>230</v>
      </c>
      <c r="E170" s="219" t="s">
        <v>5016</v>
      </c>
      <c r="F170" s="220" t="s">
        <v>5017</v>
      </c>
      <c r="G170" s="221" t="s">
        <v>4899</v>
      </c>
      <c r="H170" s="222">
        <v>1</v>
      </c>
      <c r="I170" s="223"/>
      <c r="J170" s="224">
        <f>ROUND(I170*H170,2)</f>
        <v>0</v>
      </c>
      <c r="K170" s="220" t="s">
        <v>281</v>
      </c>
      <c r="L170" s="48"/>
      <c r="M170" s="225" t="s">
        <v>44</v>
      </c>
      <c r="N170" s="226" t="s">
        <v>53</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145</v>
      </c>
      <c r="AT170" s="229" t="s">
        <v>230</v>
      </c>
      <c r="AU170" s="229" t="s">
        <v>90</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2071</v>
      </c>
    </row>
    <row r="171" s="2" customFormat="1" ht="24.15" customHeight="1">
      <c r="A171" s="42"/>
      <c r="B171" s="43"/>
      <c r="C171" s="218" t="s">
        <v>1027</v>
      </c>
      <c r="D171" s="218" t="s">
        <v>230</v>
      </c>
      <c r="E171" s="219" t="s">
        <v>5018</v>
      </c>
      <c r="F171" s="220" t="s">
        <v>5019</v>
      </c>
      <c r="G171" s="221" t="s">
        <v>4899</v>
      </c>
      <c r="H171" s="222">
        <v>5</v>
      </c>
      <c r="I171" s="223"/>
      <c r="J171" s="224">
        <f>ROUND(I171*H171,2)</f>
        <v>0</v>
      </c>
      <c r="K171" s="220" t="s">
        <v>281</v>
      </c>
      <c r="L171" s="48"/>
      <c r="M171" s="225" t="s">
        <v>44</v>
      </c>
      <c r="N171" s="226" t="s">
        <v>53</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145</v>
      </c>
      <c r="AT171" s="229" t="s">
        <v>230</v>
      </c>
      <c r="AU171" s="229" t="s">
        <v>90</v>
      </c>
      <c r="AY171" s="20" t="s">
        <v>228</v>
      </c>
      <c r="BE171" s="230">
        <f>IF(N171="základní",J171,0)</f>
        <v>0</v>
      </c>
      <c r="BF171" s="230">
        <f>IF(N171="snížená",J171,0)</f>
        <v>0</v>
      </c>
      <c r="BG171" s="230">
        <f>IF(N171="zákl. přenesená",J171,0)</f>
        <v>0</v>
      </c>
      <c r="BH171" s="230">
        <f>IF(N171="sníž. přenesená",J171,0)</f>
        <v>0</v>
      </c>
      <c r="BI171" s="230">
        <f>IF(N171="nulová",J171,0)</f>
        <v>0</v>
      </c>
      <c r="BJ171" s="20" t="s">
        <v>90</v>
      </c>
      <c r="BK171" s="230">
        <f>ROUND(I171*H171,2)</f>
        <v>0</v>
      </c>
      <c r="BL171" s="20" t="s">
        <v>145</v>
      </c>
      <c r="BM171" s="229" t="s">
        <v>2084</v>
      </c>
    </row>
    <row r="172" s="2" customFormat="1" ht="24.15" customHeight="1">
      <c r="A172" s="42"/>
      <c r="B172" s="43"/>
      <c r="C172" s="218" t="s">
        <v>1031</v>
      </c>
      <c r="D172" s="218" t="s">
        <v>230</v>
      </c>
      <c r="E172" s="219" t="s">
        <v>5020</v>
      </c>
      <c r="F172" s="220" t="s">
        <v>5021</v>
      </c>
      <c r="G172" s="221" t="s">
        <v>4899</v>
      </c>
      <c r="H172" s="222">
        <v>1</v>
      </c>
      <c r="I172" s="223"/>
      <c r="J172" s="224">
        <f>ROUND(I172*H172,2)</f>
        <v>0</v>
      </c>
      <c r="K172" s="220" t="s">
        <v>281</v>
      </c>
      <c r="L172" s="48"/>
      <c r="M172" s="225" t="s">
        <v>44</v>
      </c>
      <c r="N172" s="226" t="s">
        <v>53</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145</v>
      </c>
      <c r="AT172" s="229" t="s">
        <v>230</v>
      </c>
      <c r="AU172" s="229" t="s">
        <v>90</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2097</v>
      </c>
    </row>
    <row r="173" s="2" customFormat="1" ht="24.15" customHeight="1">
      <c r="A173" s="42"/>
      <c r="B173" s="43"/>
      <c r="C173" s="218" t="s">
        <v>1037</v>
      </c>
      <c r="D173" s="218" t="s">
        <v>230</v>
      </c>
      <c r="E173" s="219" t="s">
        <v>5022</v>
      </c>
      <c r="F173" s="220" t="s">
        <v>5023</v>
      </c>
      <c r="G173" s="221" t="s">
        <v>4899</v>
      </c>
      <c r="H173" s="222">
        <v>1</v>
      </c>
      <c r="I173" s="223"/>
      <c r="J173" s="224">
        <f>ROUND(I173*H173,2)</f>
        <v>0</v>
      </c>
      <c r="K173" s="220" t="s">
        <v>281</v>
      </c>
      <c r="L173" s="48"/>
      <c r="M173" s="225" t="s">
        <v>44</v>
      </c>
      <c r="N173" s="226" t="s">
        <v>53</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145</v>
      </c>
      <c r="AT173" s="229" t="s">
        <v>230</v>
      </c>
      <c r="AU173" s="229" t="s">
        <v>90</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145</v>
      </c>
      <c r="BM173" s="229" t="s">
        <v>2108</v>
      </c>
    </row>
    <row r="174" s="2" customFormat="1" ht="24.15" customHeight="1">
      <c r="A174" s="42"/>
      <c r="B174" s="43"/>
      <c r="C174" s="218" t="s">
        <v>1047</v>
      </c>
      <c r="D174" s="218" t="s">
        <v>230</v>
      </c>
      <c r="E174" s="219" t="s">
        <v>5024</v>
      </c>
      <c r="F174" s="220" t="s">
        <v>5025</v>
      </c>
      <c r="G174" s="221" t="s">
        <v>4899</v>
      </c>
      <c r="H174" s="222">
        <v>1</v>
      </c>
      <c r="I174" s="223"/>
      <c r="J174" s="224">
        <f>ROUND(I174*H174,2)</f>
        <v>0</v>
      </c>
      <c r="K174" s="220" t="s">
        <v>281</v>
      </c>
      <c r="L174" s="48"/>
      <c r="M174" s="225" t="s">
        <v>44</v>
      </c>
      <c r="N174" s="226" t="s">
        <v>53</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145</v>
      </c>
      <c r="AT174" s="229" t="s">
        <v>230</v>
      </c>
      <c r="AU174" s="229" t="s">
        <v>90</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2122</v>
      </c>
    </row>
    <row r="175" s="2" customFormat="1" ht="24.15" customHeight="1">
      <c r="A175" s="42"/>
      <c r="B175" s="43"/>
      <c r="C175" s="218" t="s">
        <v>1052</v>
      </c>
      <c r="D175" s="218" t="s">
        <v>230</v>
      </c>
      <c r="E175" s="219" t="s">
        <v>5026</v>
      </c>
      <c r="F175" s="220" t="s">
        <v>5027</v>
      </c>
      <c r="G175" s="221" t="s">
        <v>4899</v>
      </c>
      <c r="H175" s="222">
        <v>3</v>
      </c>
      <c r="I175" s="223"/>
      <c r="J175" s="224">
        <f>ROUND(I175*H175,2)</f>
        <v>0</v>
      </c>
      <c r="K175" s="220" t="s">
        <v>281</v>
      </c>
      <c r="L175" s="48"/>
      <c r="M175" s="225" t="s">
        <v>44</v>
      </c>
      <c r="N175" s="226" t="s">
        <v>53</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145</v>
      </c>
      <c r="AT175" s="229" t="s">
        <v>230</v>
      </c>
      <c r="AU175" s="229" t="s">
        <v>90</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2134</v>
      </c>
    </row>
    <row r="176" s="2" customFormat="1" ht="24.15" customHeight="1">
      <c r="A176" s="42"/>
      <c r="B176" s="43"/>
      <c r="C176" s="218" t="s">
        <v>1059</v>
      </c>
      <c r="D176" s="218" t="s">
        <v>230</v>
      </c>
      <c r="E176" s="219" t="s">
        <v>5028</v>
      </c>
      <c r="F176" s="220" t="s">
        <v>5029</v>
      </c>
      <c r="G176" s="221" t="s">
        <v>4899</v>
      </c>
      <c r="H176" s="222">
        <v>2</v>
      </c>
      <c r="I176" s="223"/>
      <c r="J176" s="224">
        <f>ROUND(I176*H176,2)</f>
        <v>0</v>
      </c>
      <c r="K176" s="220" t="s">
        <v>281</v>
      </c>
      <c r="L176" s="48"/>
      <c r="M176" s="225" t="s">
        <v>44</v>
      </c>
      <c r="N176" s="226"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145</v>
      </c>
      <c r="AT176" s="229" t="s">
        <v>230</v>
      </c>
      <c r="AU176" s="229" t="s">
        <v>90</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2182</v>
      </c>
    </row>
    <row r="177" s="2" customFormat="1" ht="24.15" customHeight="1">
      <c r="A177" s="42"/>
      <c r="B177" s="43"/>
      <c r="C177" s="218" t="s">
        <v>1065</v>
      </c>
      <c r="D177" s="218" t="s">
        <v>230</v>
      </c>
      <c r="E177" s="219" t="s">
        <v>5030</v>
      </c>
      <c r="F177" s="220" t="s">
        <v>5031</v>
      </c>
      <c r="G177" s="221" t="s">
        <v>4899</v>
      </c>
      <c r="H177" s="222">
        <v>1</v>
      </c>
      <c r="I177" s="223"/>
      <c r="J177" s="224">
        <f>ROUND(I177*H177,2)</f>
        <v>0</v>
      </c>
      <c r="K177" s="220" t="s">
        <v>281</v>
      </c>
      <c r="L177" s="48"/>
      <c r="M177" s="225" t="s">
        <v>44</v>
      </c>
      <c r="N177" s="226" t="s">
        <v>53</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145</v>
      </c>
      <c r="AT177" s="229" t="s">
        <v>230</v>
      </c>
      <c r="AU177" s="229" t="s">
        <v>90</v>
      </c>
      <c r="AY177" s="20" t="s">
        <v>228</v>
      </c>
      <c r="BE177" s="230">
        <f>IF(N177="základní",J177,0)</f>
        <v>0</v>
      </c>
      <c r="BF177" s="230">
        <f>IF(N177="snížená",J177,0)</f>
        <v>0</v>
      </c>
      <c r="BG177" s="230">
        <f>IF(N177="zákl. přenesená",J177,0)</f>
        <v>0</v>
      </c>
      <c r="BH177" s="230">
        <f>IF(N177="sníž. přenesená",J177,0)</f>
        <v>0</v>
      </c>
      <c r="BI177" s="230">
        <f>IF(N177="nulová",J177,0)</f>
        <v>0</v>
      </c>
      <c r="BJ177" s="20" t="s">
        <v>90</v>
      </c>
      <c r="BK177" s="230">
        <f>ROUND(I177*H177,2)</f>
        <v>0</v>
      </c>
      <c r="BL177" s="20" t="s">
        <v>145</v>
      </c>
      <c r="BM177" s="229" t="s">
        <v>2193</v>
      </c>
    </row>
    <row r="178" s="2" customFormat="1" ht="24.15" customHeight="1">
      <c r="A178" s="42"/>
      <c r="B178" s="43"/>
      <c r="C178" s="218" t="s">
        <v>1071</v>
      </c>
      <c r="D178" s="218" t="s">
        <v>230</v>
      </c>
      <c r="E178" s="219" t="s">
        <v>5032</v>
      </c>
      <c r="F178" s="220" t="s">
        <v>4935</v>
      </c>
      <c r="G178" s="221" t="s">
        <v>4899</v>
      </c>
      <c r="H178" s="222">
        <v>1</v>
      </c>
      <c r="I178" s="223"/>
      <c r="J178" s="224">
        <f>ROUND(I178*H178,2)</f>
        <v>0</v>
      </c>
      <c r="K178" s="220" t="s">
        <v>281</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145</v>
      </c>
      <c r="AT178" s="229" t="s">
        <v>230</v>
      </c>
      <c r="AU178" s="229" t="s">
        <v>90</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2204</v>
      </c>
    </row>
    <row r="179" s="2" customFormat="1" ht="24.15" customHeight="1">
      <c r="A179" s="42"/>
      <c r="B179" s="43"/>
      <c r="C179" s="218" t="s">
        <v>1076</v>
      </c>
      <c r="D179" s="218" t="s">
        <v>230</v>
      </c>
      <c r="E179" s="219" t="s">
        <v>5033</v>
      </c>
      <c r="F179" s="220" t="s">
        <v>4939</v>
      </c>
      <c r="G179" s="221" t="s">
        <v>4899</v>
      </c>
      <c r="H179" s="222">
        <v>4</v>
      </c>
      <c r="I179" s="223"/>
      <c r="J179" s="224">
        <f>ROUND(I179*H179,2)</f>
        <v>0</v>
      </c>
      <c r="K179" s="220" t="s">
        <v>281</v>
      </c>
      <c r="L179" s="48"/>
      <c r="M179" s="225" t="s">
        <v>44</v>
      </c>
      <c r="N179" s="226"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145</v>
      </c>
      <c r="AT179" s="229" t="s">
        <v>230</v>
      </c>
      <c r="AU179" s="229" t="s">
        <v>90</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145</v>
      </c>
      <c r="BM179" s="229" t="s">
        <v>2214</v>
      </c>
    </row>
    <row r="180" s="2" customFormat="1" ht="24.15" customHeight="1">
      <c r="A180" s="42"/>
      <c r="B180" s="43"/>
      <c r="C180" s="218" t="s">
        <v>1082</v>
      </c>
      <c r="D180" s="218" t="s">
        <v>230</v>
      </c>
      <c r="E180" s="219" t="s">
        <v>5034</v>
      </c>
      <c r="F180" s="220" t="s">
        <v>4941</v>
      </c>
      <c r="G180" s="221" t="s">
        <v>4899</v>
      </c>
      <c r="H180" s="222">
        <v>5</v>
      </c>
      <c r="I180" s="223"/>
      <c r="J180" s="224">
        <f>ROUND(I180*H180,2)</f>
        <v>0</v>
      </c>
      <c r="K180" s="220" t="s">
        <v>281</v>
      </c>
      <c r="L180" s="48"/>
      <c r="M180" s="225" t="s">
        <v>44</v>
      </c>
      <c r="N180" s="226" t="s">
        <v>53</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145</v>
      </c>
      <c r="AT180" s="229" t="s">
        <v>230</v>
      </c>
      <c r="AU180" s="229" t="s">
        <v>90</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2226</v>
      </c>
    </row>
    <row r="181" s="2" customFormat="1" ht="24.15" customHeight="1">
      <c r="A181" s="42"/>
      <c r="B181" s="43"/>
      <c r="C181" s="218" t="s">
        <v>1088</v>
      </c>
      <c r="D181" s="218" t="s">
        <v>230</v>
      </c>
      <c r="E181" s="219" t="s">
        <v>5035</v>
      </c>
      <c r="F181" s="220" t="s">
        <v>5036</v>
      </c>
      <c r="G181" s="221" t="s">
        <v>4944</v>
      </c>
      <c r="H181" s="222">
        <v>3</v>
      </c>
      <c r="I181" s="223"/>
      <c r="J181" s="224">
        <f>ROUND(I181*H181,2)</f>
        <v>0</v>
      </c>
      <c r="K181" s="220" t="s">
        <v>281</v>
      </c>
      <c r="L181" s="48"/>
      <c r="M181" s="225" t="s">
        <v>44</v>
      </c>
      <c r="N181" s="226" t="s">
        <v>53</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145</v>
      </c>
      <c r="AT181" s="229" t="s">
        <v>230</v>
      </c>
      <c r="AU181" s="229" t="s">
        <v>90</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2236</v>
      </c>
    </row>
    <row r="182" s="2" customFormat="1" ht="24.15" customHeight="1">
      <c r="A182" s="42"/>
      <c r="B182" s="43"/>
      <c r="C182" s="218" t="s">
        <v>1739</v>
      </c>
      <c r="D182" s="218" t="s">
        <v>230</v>
      </c>
      <c r="E182" s="219" t="s">
        <v>5037</v>
      </c>
      <c r="F182" s="220" t="s">
        <v>5038</v>
      </c>
      <c r="G182" s="221" t="s">
        <v>4944</v>
      </c>
      <c r="H182" s="222">
        <v>14</v>
      </c>
      <c r="I182" s="223"/>
      <c r="J182" s="224">
        <f>ROUND(I182*H182,2)</f>
        <v>0</v>
      </c>
      <c r="K182" s="220" t="s">
        <v>281</v>
      </c>
      <c r="L182" s="48"/>
      <c r="M182" s="225" t="s">
        <v>44</v>
      </c>
      <c r="N182" s="226"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145</v>
      </c>
      <c r="AT182" s="229" t="s">
        <v>230</v>
      </c>
      <c r="AU182" s="229" t="s">
        <v>90</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145</v>
      </c>
      <c r="BM182" s="229" t="s">
        <v>2276</v>
      </c>
    </row>
    <row r="183" s="2" customFormat="1" ht="24.15" customHeight="1">
      <c r="A183" s="42"/>
      <c r="B183" s="43"/>
      <c r="C183" s="218" t="s">
        <v>1743</v>
      </c>
      <c r="D183" s="218" t="s">
        <v>230</v>
      </c>
      <c r="E183" s="219" t="s">
        <v>5039</v>
      </c>
      <c r="F183" s="220" t="s">
        <v>4943</v>
      </c>
      <c r="G183" s="221" t="s">
        <v>4944</v>
      </c>
      <c r="H183" s="222">
        <v>7</v>
      </c>
      <c r="I183" s="223"/>
      <c r="J183" s="224">
        <f>ROUND(I183*H183,2)</f>
        <v>0</v>
      </c>
      <c r="K183" s="220" t="s">
        <v>281</v>
      </c>
      <c r="L183" s="48"/>
      <c r="M183" s="225" t="s">
        <v>44</v>
      </c>
      <c r="N183" s="226" t="s">
        <v>53</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145</v>
      </c>
      <c r="AT183" s="229" t="s">
        <v>230</v>
      </c>
      <c r="AU183" s="229" t="s">
        <v>90</v>
      </c>
      <c r="AY183" s="20" t="s">
        <v>228</v>
      </c>
      <c r="BE183" s="230">
        <f>IF(N183="základní",J183,0)</f>
        <v>0</v>
      </c>
      <c r="BF183" s="230">
        <f>IF(N183="snížená",J183,0)</f>
        <v>0</v>
      </c>
      <c r="BG183" s="230">
        <f>IF(N183="zákl. přenesená",J183,0)</f>
        <v>0</v>
      </c>
      <c r="BH183" s="230">
        <f>IF(N183="sníž. přenesená",J183,0)</f>
        <v>0</v>
      </c>
      <c r="BI183" s="230">
        <f>IF(N183="nulová",J183,0)</f>
        <v>0</v>
      </c>
      <c r="BJ183" s="20" t="s">
        <v>90</v>
      </c>
      <c r="BK183" s="230">
        <f>ROUND(I183*H183,2)</f>
        <v>0</v>
      </c>
      <c r="BL183" s="20" t="s">
        <v>145</v>
      </c>
      <c r="BM183" s="229" t="s">
        <v>4179</v>
      </c>
    </row>
    <row r="184" s="2" customFormat="1" ht="24.15" customHeight="1">
      <c r="A184" s="42"/>
      <c r="B184" s="43"/>
      <c r="C184" s="218" t="s">
        <v>1746</v>
      </c>
      <c r="D184" s="218" t="s">
        <v>230</v>
      </c>
      <c r="E184" s="219" t="s">
        <v>5040</v>
      </c>
      <c r="F184" s="220" t="s">
        <v>4946</v>
      </c>
      <c r="G184" s="221" t="s">
        <v>4944</v>
      </c>
      <c r="H184" s="222">
        <v>8</v>
      </c>
      <c r="I184" s="223"/>
      <c r="J184" s="224">
        <f>ROUND(I184*H184,2)</f>
        <v>0</v>
      </c>
      <c r="K184" s="220" t="s">
        <v>281</v>
      </c>
      <c r="L184" s="48"/>
      <c r="M184" s="225" t="s">
        <v>44</v>
      </c>
      <c r="N184" s="226" t="s">
        <v>53</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145</v>
      </c>
      <c r="AT184" s="229" t="s">
        <v>230</v>
      </c>
      <c r="AU184" s="229" t="s">
        <v>90</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4185</v>
      </c>
    </row>
    <row r="185" s="2" customFormat="1" ht="24.15" customHeight="1">
      <c r="A185" s="42"/>
      <c r="B185" s="43"/>
      <c r="C185" s="218" t="s">
        <v>1752</v>
      </c>
      <c r="D185" s="218" t="s">
        <v>230</v>
      </c>
      <c r="E185" s="219" t="s">
        <v>5041</v>
      </c>
      <c r="F185" s="220" t="s">
        <v>4948</v>
      </c>
      <c r="G185" s="221" t="s">
        <v>4944</v>
      </c>
      <c r="H185" s="222">
        <v>22</v>
      </c>
      <c r="I185" s="223"/>
      <c r="J185" s="224">
        <f>ROUND(I185*H185,2)</f>
        <v>0</v>
      </c>
      <c r="K185" s="220" t="s">
        <v>281</v>
      </c>
      <c r="L185" s="48"/>
      <c r="M185" s="225" t="s">
        <v>44</v>
      </c>
      <c r="N185" s="226" t="s">
        <v>53</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145</v>
      </c>
      <c r="AT185" s="229" t="s">
        <v>230</v>
      </c>
      <c r="AU185" s="229" t="s">
        <v>90</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145</v>
      </c>
      <c r="BM185" s="229" t="s">
        <v>4191</v>
      </c>
    </row>
    <row r="186" s="2" customFormat="1" ht="24.15" customHeight="1">
      <c r="A186" s="42"/>
      <c r="B186" s="43"/>
      <c r="C186" s="218" t="s">
        <v>1758</v>
      </c>
      <c r="D186" s="218" t="s">
        <v>230</v>
      </c>
      <c r="E186" s="219" t="s">
        <v>5042</v>
      </c>
      <c r="F186" s="220" t="s">
        <v>4950</v>
      </c>
      <c r="G186" s="221" t="s">
        <v>4944</v>
      </c>
      <c r="H186" s="222">
        <v>35</v>
      </c>
      <c r="I186" s="223"/>
      <c r="J186" s="224">
        <f>ROUND(I186*H186,2)</f>
        <v>0</v>
      </c>
      <c r="K186" s="220" t="s">
        <v>281</v>
      </c>
      <c r="L186" s="48"/>
      <c r="M186" s="225" t="s">
        <v>44</v>
      </c>
      <c r="N186" s="226" t="s">
        <v>53</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145</v>
      </c>
      <c r="AT186" s="229" t="s">
        <v>230</v>
      </c>
      <c r="AU186" s="229" t="s">
        <v>90</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4197</v>
      </c>
    </row>
    <row r="187" s="2" customFormat="1" ht="24.15" customHeight="1">
      <c r="A187" s="42"/>
      <c r="B187" s="43"/>
      <c r="C187" s="218" t="s">
        <v>1761</v>
      </c>
      <c r="D187" s="218" t="s">
        <v>230</v>
      </c>
      <c r="E187" s="219" t="s">
        <v>5043</v>
      </c>
      <c r="F187" s="220" t="s">
        <v>5044</v>
      </c>
      <c r="G187" s="221" t="s">
        <v>4944</v>
      </c>
      <c r="H187" s="222">
        <v>20</v>
      </c>
      <c r="I187" s="223"/>
      <c r="J187" s="224">
        <f>ROUND(I187*H187,2)</f>
        <v>0</v>
      </c>
      <c r="K187" s="220" t="s">
        <v>281</v>
      </c>
      <c r="L187" s="48"/>
      <c r="M187" s="225" t="s">
        <v>44</v>
      </c>
      <c r="N187" s="226" t="s">
        <v>53</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145</v>
      </c>
      <c r="AT187" s="229" t="s">
        <v>230</v>
      </c>
      <c r="AU187" s="229" t="s">
        <v>90</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145</v>
      </c>
      <c r="BM187" s="229" t="s">
        <v>4203</v>
      </c>
    </row>
    <row r="188" s="2" customFormat="1" ht="24.15" customHeight="1">
      <c r="A188" s="42"/>
      <c r="B188" s="43"/>
      <c r="C188" s="218" t="s">
        <v>1764</v>
      </c>
      <c r="D188" s="218" t="s">
        <v>230</v>
      </c>
      <c r="E188" s="219" t="s">
        <v>5045</v>
      </c>
      <c r="F188" s="220" t="s">
        <v>4952</v>
      </c>
      <c r="G188" s="221" t="s">
        <v>4944</v>
      </c>
      <c r="H188" s="222">
        <v>51</v>
      </c>
      <c r="I188" s="223"/>
      <c r="J188" s="224">
        <f>ROUND(I188*H188,2)</f>
        <v>0</v>
      </c>
      <c r="K188" s="220" t="s">
        <v>281</v>
      </c>
      <c r="L188" s="48"/>
      <c r="M188" s="225" t="s">
        <v>44</v>
      </c>
      <c r="N188" s="226"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145</v>
      </c>
      <c r="AT188" s="229" t="s">
        <v>230</v>
      </c>
      <c r="AU188" s="229" t="s">
        <v>90</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145</v>
      </c>
      <c r="BM188" s="229" t="s">
        <v>4209</v>
      </c>
    </row>
    <row r="189" s="2" customFormat="1" ht="24.15" customHeight="1">
      <c r="A189" s="42"/>
      <c r="B189" s="43"/>
      <c r="C189" s="218" t="s">
        <v>1769</v>
      </c>
      <c r="D189" s="218" t="s">
        <v>230</v>
      </c>
      <c r="E189" s="219" t="s">
        <v>5046</v>
      </c>
      <c r="F189" s="220" t="s">
        <v>5047</v>
      </c>
      <c r="G189" s="221" t="s">
        <v>4944</v>
      </c>
      <c r="H189" s="222">
        <v>8</v>
      </c>
      <c r="I189" s="223"/>
      <c r="J189" s="224">
        <f>ROUND(I189*H189,2)</f>
        <v>0</v>
      </c>
      <c r="K189" s="220" t="s">
        <v>281</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145</v>
      </c>
      <c r="AT189" s="229" t="s">
        <v>230</v>
      </c>
      <c r="AU189" s="229" t="s">
        <v>90</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145</v>
      </c>
      <c r="BM189" s="229" t="s">
        <v>4215</v>
      </c>
    </row>
    <row r="190" s="2" customFormat="1" ht="24.15" customHeight="1">
      <c r="A190" s="42"/>
      <c r="B190" s="43"/>
      <c r="C190" s="218" t="s">
        <v>1774</v>
      </c>
      <c r="D190" s="218" t="s">
        <v>230</v>
      </c>
      <c r="E190" s="219" t="s">
        <v>5048</v>
      </c>
      <c r="F190" s="220" t="s">
        <v>4954</v>
      </c>
      <c r="G190" s="221" t="s">
        <v>233</v>
      </c>
      <c r="H190" s="222">
        <v>970</v>
      </c>
      <c r="I190" s="223"/>
      <c r="J190" s="224">
        <f>ROUND(I190*H190,2)</f>
        <v>0</v>
      </c>
      <c r="K190" s="220" t="s">
        <v>281</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90</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2391</v>
      </c>
    </row>
    <row r="191" s="2" customFormat="1" ht="24.15" customHeight="1">
      <c r="A191" s="42"/>
      <c r="B191" s="43"/>
      <c r="C191" s="218" t="s">
        <v>1779</v>
      </c>
      <c r="D191" s="218" t="s">
        <v>230</v>
      </c>
      <c r="E191" s="219" t="s">
        <v>5049</v>
      </c>
      <c r="F191" s="220" t="s">
        <v>4956</v>
      </c>
      <c r="G191" s="221" t="s">
        <v>233</v>
      </c>
      <c r="H191" s="222">
        <v>570</v>
      </c>
      <c r="I191" s="223"/>
      <c r="J191" s="224">
        <f>ROUND(I191*H191,2)</f>
        <v>0</v>
      </c>
      <c r="K191" s="220" t="s">
        <v>281</v>
      </c>
      <c r="L191" s="48"/>
      <c r="M191" s="225" t="s">
        <v>44</v>
      </c>
      <c r="N191" s="226" t="s">
        <v>53</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145</v>
      </c>
      <c r="AT191" s="229" t="s">
        <v>230</v>
      </c>
      <c r="AU191" s="229" t="s">
        <v>90</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4226</v>
      </c>
    </row>
    <row r="192" s="2" customFormat="1" ht="24.15" customHeight="1">
      <c r="A192" s="42"/>
      <c r="B192" s="43"/>
      <c r="C192" s="218" t="s">
        <v>1788</v>
      </c>
      <c r="D192" s="218" t="s">
        <v>230</v>
      </c>
      <c r="E192" s="219" t="s">
        <v>5050</v>
      </c>
      <c r="F192" s="220" t="s">
        <v>4958</v>
      </c>
      <c r="G192" s="221" t="s">
        <v>233</v>
      </c>
      <c r="H192" s="222">
        <v>280</v>
      </c>
      <c r="I192" s="223"/>
      <c r="J192" s="224">
        <f>ROUND(I192*H192,2)</f>
        <v>0</v>
      </c>
      <c r="K192" s="220" t="s">
        <v>281</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90</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4233</v>
      </c>
    </row>
    <row r="193" s="2" customFormat="1" ht="24.15" customHeight="1">
      <c r="A193" s="42"/>
      <c r="B193" s="43"/>
      <c r="C193" s="218" t="s">
        <v>1798</v>
      </c>
      <c r="D193" s="218" t="s">
        <v>230</v>
      </c>
      <c r="E193" s="219" t="s">
        <v>5051</v>
      </c>
      <c r="F193" s="220" t="s">
        <v>4960</v>
      </c>
      <c r="G193" s="221" t="s">
        <v>233</v>
      </c>
      <c r="H193" s="222">
        <v>170</v>
      </c>
      <c r="I193" s="223"/>
      <c r="J193" s="224">
        <f>ROUND(I193*H193,2)</f>
        <v>0</v>
      </c>
      <c r="K193" s="220" t="s">
        <v>281</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145</v>
      </c>
      <c r="AT193" s="229" t="s">
        <v>230</v>
      </c>
      <c r="AU193" s="229" t="s">
        <v>90</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4239</v>
      </c>
    </row>
    <row r="194" s="2" customFormat="1" ht="24.15" customHeight="1">
      <c r="A194" s="42"/>
      <c r="B194" s="43"/>
      <c r="C194" s="218" t="s">
        <v>1806</v>
      </c>
      <c r="D194" s="218" t="s">
        <v>230</v>
      </c>
      <c r="E194" s="219" t="s">
        <v>5052</v>
      </c>
      <c r="F194" s="220" t="s">
        <v>4962</v>
      </c>
      <c r="G194" s="221" t="s">
        <v>233</v>
      </c>
      <c r="H194" s="222">
        <v>100</v>
      </c>
      <c r="I194" s="223"/>
      <c r="J194" s="224">
        <f>ROUND(I194*H194,2)</f>
        <v>0</v>
      </c>
      <c r="K194" s="220" t="s">
        <v>281</v>
      </c>
      <c r="L194" s="48"/>
      <c r="M194" s="225" t="s">
        <v>44</v>
      </c>
      <c r="N194" s="226" t="s">
        <v>53</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145</v>
      </c>
      <c r="AT194" s="229" t="s">
        <v>230</v>
      </c>
      <c r="AU194" s="229" t="s">
        <v>90</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4245</v>
      </c>
    </row>
    <row r="195" s="2" customFormat="1" ht="24.15" customHeight="1">
      <c r="A195" s="42"/>
      <c r="B195" s="43"/>
      <c r="C195" s="218" t="s">
        <v>1812</v>
      </c>
      <c r="D195" s="218" t="s">
        <v>230</v>
      </c>
      <c r="E195" s="219" t="s">
        <v>5053</v>
      </c>
      <c r="F195" s="220" t="s">
        <v>4964</v>
      </c>
      <c r="G195" s="221" t="s">
        <v>4965</v>
      </c>
      <c r="H195" s="222">
        <v>30</v>
      </c>
      <c r="I195" s="223"/>
      <c r="J195" s="224">
        <f>ROUND(I195*H195,2)</f>
        <v>0</v>
      </c>
      <c r="K195" s="220" t="s">
        <v>281</v>
      </c>
      <c r="L195" s="48"/>
      <c r="M195" s="225" t="s">
        <v>44</v>
      </c>
      <c r="N195" s="226" t="s">
        <v>53</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145</v>
      </c>
      <c r="AT195" s="229" t="s">
        <v>230</v>
      </c>
      <c r="AU195" s="229" t="s">
        <v>90</v>
      </c>
      <c r="AY195" s="20" t="s">
        <v>228</v>
      </c>
      <c r="BE195" s="230">
        <f>IF(N195="základní",J195,0)</f>
        <v>0</v>
      </c>
      <c r="BF195" s="230">
        <f>IF(N195="snížená",J195,0)</f>
        <v>0</v>
      </c>
      <c r="BG195" s="230">
        <f>IF(N195="zákl. přenesená",J195,0)</f>
        <v>0</v>
      </c>
      <c r="BH195" s="230">
        <f>IF(N195="sníž. přenesená",J195,0)</f>
        <v>0</v>
      </c>
      <c r="BI195" s="230">
        <f>IF(N195="nulová",J195,0)</f>
        <v>0</v>
      </c>
      <c r="BJ195" s="20" t="s">
        <v>90</v>
      </c>
      <c r="BK195" s="230">
        <f>ROUND(I195*H195,2)</f>
        <v>0</v>
      </c>
      <c r="BL195" s="20" t="s">
        <v>145</v>
      </c>
      <c r="BM195" s="229" t="s">
        <v>4251</v>
      </c>
    </row>
    <row r="196" s="2" customFormat="1" ht="24.15" customHeight="1">
      <c r="A196" s="42"/>
      <c r="B196" s="43"/>
      <c r="C196" s="218" t="s">
        <v>1817</v>
      </c>
      <c r="D196" s="218" t="s">
        <v>230</v>
      </c>
      <c r="E196" s="219" t="s">
        <v>5054</v>
      </c>
      <c r="F196" s="220" t="s">
        <v>4967</v>
      </c>
      <c r="G196" s="221" t="s">
        <v>4965</v>
      </c>
      <c r="H196" s="222">
        <v>10</v>
      </c>
      <c r="I196" s="223"/>
      <c r="J196" s="224">
        <f>ROUND(I196*H196,2)</f>
        <v>0</v>
      </c>
      <c r="K196" s="220" t="s">
        <v>281</v>
      </c>
      <c r="L196" s="48"/>
      <c r="M196" s="225" t="s">
        <v>44</v>
      </c>
      <c r="N196" s="226" t="s">
        <v>53</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145</v>
      </c>
      <c r="AT196" s="229" t="s">
        <v>230</v>
      </c>
      <c r="AU196" s="229" t="s">
        <v>90</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4257</v>
      </c>
    </row>
    <row r="197" s="2" customFormat="1" ht="24.15" customHeight="1">
      <c r="A197" s="42"/>
      <c r="B197" s="43"/>
      <c r="C197" s="218" t="s">
        <v>1826</v>
      </c>
      <c r="D197" s="218" t="s">
        <v>230</v>
      </c>
      <c r="E197" s="219" t="s">
        <v>5055</v>
      </c>
      <c r="F197" s="220" t="s">
        <v>4969</v>
      </c>
      <c r="G197" s="221" t="s">
        <v>4965</v>
      </c>
      <c r="H197" s="222">
        <v>10</v>
      </c>
      <c r="I197" s="223"/>
      <c r="J197" s="224">
        <f>ROUND(I197*H197,2)</f>
        <v>0</v>
      </c>
      <c r="K197" s="220" t="s">
        <v>281</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145</v>
      </c>
      <c r="AT197" s="229" t="s">
        <v>230</v>
      </c>
      <c r="AU197" s="229" t="s">
        <v>90</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4263</v>
      </c>
    </row>
    <row r="198" s="2" customFormat="1" ht="24.15" customHeight="1">
      <c r="A198" s="42"/>
      <c r="B198" s="43"/>
      <c r="C198" s="218" t="s">
        <v>1897</v>
      </c>
      <c r="D198" s="218" t="s">
        <v>230</v>
      </c>
      <c r="E198" s="219" t="s">
        <v>5056</v>
      </c>
      <c r="F198" s="220" t="s">
        <v>4971</v>
      </c>
      <c r="G198" s="221" t="s">
        <v>4965</v>
      </c>
      <c r="H198" s="222">
        <v>10</v>
      </c>
      <c r="I198" s="223"/>
      <c r="J198" s="224">
        <f>ROUND(I198*H198,2)</f>
        <v>0</v>
      </c>
      <c r="K198" s="220" t="s">
        <v>281</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145</v>
      </c>
      <c r="AT198" s="229" t="s">
        <v>230</v>
      </c>
      <c r="AU198" s="229" t="s">
        <v>90</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4269</v>
      </c>
    </row>
    <row r="199" s="12" customFormat="1" ht="25.92" customHeight="1">
      <c r="A199" s="12"/>
      <c r="B199" s="202"/>
      <c r="C199" s="203"/>
      <c r="D199" s="204" t="s">
        <v>81</v>
      </c>
      <c r="E199" s="205" t="s">
        <v>5057</v>
      </c>
      <c r="F199" s="205" t="s">
        <v>5058</v>
      </c>
      <c r="G199" s="203"/>
      <c r="H199" s="203"/>
      <c r="I199" s="206"/>
      <c r="J199" s="207">
        <f>BK199</f>
        <v>0</v>
      </c>
      <c r="K199" s="203"/>
      <c r="L199" s="208"/>
      <c r="M199" s="209"/>
      <c r="N199" s="210"/>
      <c r="O199" s="210"/>
      <c r="P199" s="211">
        <f>SUM(P200:P240)</f>
        <v>0</v>
      </c>
      <c r="Q199" s="210"/>
      <c r="R199" s="211">
        <f>SUM(R200:R240)</f>
        <v>0</v>
      </c>
      <c r="S199" s="210"/>
      <c r="T199" s="212">
        <f>SUM(T200:T240)</f>
        <v>0</v>
      </c>
      <c r="U199" s="12"/>
      <c r="V199" s="12"/>
      <c r="W199" s="12"/>
      <c r="X199" s="12"/>
      <c r="Y199" s="12"/>
      <c r="Z199" s="12"/>
      <c r="AA199" s="12"/>
      <c r="AB199" s="12"/>
      <c r="AC199" s="12"/>
      <c r="AD199" s="12"/>
      <c r="AE199" s="12"/>
      <c r="AR199" s="213" t="s">
        <v>90</v>
      </c>
      <c r="AT199" s="214" t="s">
        <v>81</v>
      </c>
      <c r="AU199" s="214" t="s">
        <v>82</v>
      </c>
      <c r="AY199" s="213" t="s">
        <v>228</v>
      </c>
      <c r="BK199" s="215">
        <f>SUM(BK200:BK240)</f>
        <v>0</v>
      </c>
    </row>
    <row r="200" s="2" customFormat="1" ht="66.75" customHeight="1">
      <c r="A200" s="42"/>
      <c r="B200" s="43"/>
      <c r="C200" s="218" t="s">
        <v>1904</v>
      </c>
      <c r="D200" s="218" t="s">
        <v>230</v>
      </c>
      <c r="E200" s="219" t="s">
        <v>5057</v>
      </c>
      <c r="F200" s="220" t="s">
        <v>5059</v>
      </c>
      <c r="G200" s="221" t="s">
        <v>4899</v>
      </c>
      <c r="H200" s="222">
        <v>1</v>
      </c>
      <c r="I200" s="223"/>
      <c r="J200" s="224">
        <f>ROUND(I200*H200,2)</f>
        <v>0</v>
      </c>
      <c r="K200" s="220" t="s">
        <v>281</v>
      </c>
      <c r="L200" s="48"/>
      <c r="M200" s="225" t="s">
        <v>44</v>
      </c>
      <c r="N200" s="226" t="s">
        <v>53</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145</v>
      </c>
      <c r="AT200" s="229" t="s">
        <v>230</v>
      </c>
      <c r="AU200" s="229" t="s">
        <v>90</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4275</v>
      </c>
    </row>
    <row r="201" s="2" customFormat="1" ht="24.15" customHeight="1">
      <c r="A201" s="42"/>
      <c r="B201" s="43"/>
      <c r="C201" s="218" t="s">
        <v>1911</v>
      </c>
      <c r="D201" s="218" t="s">
        <v>230</v>
      </c>
      <c r="E201" s="219" t="s">
        <v>5060</v>
      </c>
      <c r="F201" s="220" t="s">
        <v>4901</v>
      </c>
      <c r="G201" s="221" t="s">
        <v>4899</v>
      </c>
      <c r="H201" s="222">
        <v>1</v>
      </c>
      <c r="I201" s="223"/>
      <c r="J201" s="224">
        <f>ROUND(I201*H201,2)</f>
        <v>0</v>
      </c>
      <c r="K201" s="220" t="s">
        <v>281</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145</v>
      </c>
      <c r="AT201" s="229" t="s">
        <v>230</v>
      </c>
      <c r="AU201" s="229" t="s">
        <v>90</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145</v>
      </c>
      <c r="BM201" s="229" t="s">
        <v>4281</v>
      </c>
    </row>
    <row r="202" s="2" customFormat="1" ht="24.15" customHeight="1">
      <c r="A202" s="42"/>
      <c r="B202" s="43"/>
      <c r="C202" s="218" t="s">
        <v>1919</v>
      </c>
      <c r="D202" s="218" t="s">
        <v>230</v>
      </c>
      <c r="E202" s="219" t="s">
        <v>5061</v>
      </c>
      <c r="F202" s="220" t="s">
        <v>4903</v>
      </c>
      <c r="G202" s="221" t="s">
        <v>4899</v>
      </c>
      <c r="H202" s="222">
        <v>1</v>
      </c>
      <c r="I202" s="223"/>
      <c r="J202" s="224">
        <f>ROUND(I202*H202,2)</f>
        <v>0</v>
      </c>
      <c r="K202" s="220" t="s">
        <v>281</v>
      </c>
      <c r="L202" s="48"/>
      <c r="M202" s="225" t="s">
        <v>44</v>
      </c>
      <c r="N202" s="226" t="s">
        <v>53</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145</v>
      </c>
      <c r="AT202" s="229" t="s">
        <v>230</v>
      </c>
      <c r="AU202" s="229" t="s">
        <v>90</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145</v>
      </c>
      <c r="BM202" s="229" t="s">
        <v>4287</v>
      </c>
    </row>
    <row r="203" s="2" customFormat="1" ht="24.15" customHeight="1">
      <c r="A203" s="42"/>
      <c r="B203" s="43"/>
      <c r="C203" s="218" t="s">
        <v>1925</v>
      </c>
      <c r="D203" s="218" t="s">
        <v>230</v>
      </c>
      <c r="E203" s="219" t="s">
        <v>5062</v>
      </c>
      <c r="F203" s="220" t="s">
        <v>5063</v>
      </c>
      <c r="G203" s="221" t="s">
        <v>4899</v>
      </c>
      <c r="H203" s="222">
        <v>3</v>
      </c>
      <c r="I203" s="223"/>
      <c r="J203" s="224">
        <f>ROUND(I203*H203,2)</f>
        <v>0</v>
      </c>
      <c r="K203" s="220" t="s">
        <v>281</v>
      </c>
      <c r="L203" s="48"/>
      <c r="M203" s="225" t="s">
        <v>44</v>
      </c>
      <c r="N203" s="226" t="s">
        <v>53</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145</v>
      </c>
      <c r="AT203" s="229" t="s">
        <v>230</v>
      </c>
      <c r="AU203" s="229" t="s">
        <v>90</v>
      </c>
      <c r="AY203" s="20" t="s">
        <v>228</v>
      </c>
      <c r="BE203" s="230">
        <f>IF(N203="základní",J203,0)</f>
        <v>0</v>
      </c>
      <c r="BF203" s="230">
        <f>IF(N203="snížená",J203,0)</f>
        <v>0</v>
      </c>
      <c r="BG203" s="230">
        <f>IF(N203="zákl. přenesená",J203,0)</f>
        <v>0</v>
      </c>
      <c r="BH203" s="230">
        <f>IF(N203="sníž. přenesená",J203,0)</f>
        <v>0</v>
      </c>
      <c r="BI203" s="230">
        <f>IF(N203="nulová",J203,0)</f>
        <v>0</v>
      </c>
      <c r="BJ203" s="20" t="s">
        <v>90</v>
      </c>
      <c r="BK203" s="230">
        <f>ROUND(I203*H203,2)</f>
        <v>0</v>
      </c>
      <c r="BL203" s="20" t="s">
        <v>145</v>
      </c>
      <c r="BM203" s="229" t="s">
        <v>4294</v>
      </c>
    </row>
    <row r="204" s="2" customFormat="1" ht="24.15" customHeight="1">
      <c r="A204" s="42"/>
      <c r="B204" s="43"/>
      <c r="C204" s="218" t="s">
        <v>1931</v>
      </c>
      <c r="D204" s="218" t="s">
        <v>230</v>
      </c>
      <c r="E204" s="219" t="s">
        <v>5064</v>
      </c>
      <c r="F204" s="220" t="s">
        <v>5065</v>
      </c>
      <c r="G204" s="221" t="s">
        <v>4899</v>
      </c>
      <c r="H204" s="222">
        <v>1</v>
      </c>
      <c r="I204" s="223"/>
      <c r="J204" s="224">
        <f>ROUND(I204*H204,2)</f>
        <v>0</v>
      </c>
      <c r="K204" s="220" t="s">
        <v>281</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145</v>
      </c>
      <c r="AT204" s="229" t="s">
        <v>230</v>
      </c>
      <c r="AU204" s="229" t="s">
        <v>90</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145</v>
      </c>
      <c r="BM204" s="229" t="s">
        <v>4300</v>
      </c>
    </row>
    <row r="205" s="2" customFormat="1" ht="24.15" customHeight="1">
      <c r="A205" s="42"/>
      <c r="B205" s="43"/>
      <c r="C205" s="218" t="s">
        <v>1937</v>
      </c>
      <c r="D205" s="218" t="s">
        <v>230</v>
      </c>
      <c r="E205" s="219" t="s">
        <v>5066</v>
      </c>
      <c r="F205" s="220" t="s">
        <v>5067</v>
      </c>
      <c r="G205" s="221" t="s">
        <v>4899</v>
      </c>
      <c r="H205" s="222">
        <v>1</v>
      </c>
      <c r="I205" s="223"/>
      <c r="J205" s="224">
        <f>ROUND(I205*H205,2)</f>
        <v>0</v>
      </c>
      <c r="K205" s="220" t="s">
        <v>281</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145</v>
      </c>
      <c r="AT205" s="229" t="s">
        <v>230</v>
      </c>
      <c r="AU205" s="229" t="s">
        <v>90</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145</v>
      </c>
      <c r="BM205" s="229" t="s">
        <v>4306</v>
      </c>
    </row>
    <row r="206" s="2" customFormat="1" ht="24.15" customHeight="1">
      <c r="A206" s="42"/>
      <c r="B206" s="43"/>
      <c r="C206" s="218" t="s">
        <v>1943</v>
      </c>
      <c r="D206" s="218" t="s">
        <v>230</v>
      </c>
      <c r="E206" s="219" t="s">
        <v>5068</v>
      </c>
      <c r="F206" s="220" t="s">
        <v>5069</v>
      </c>
      <c r="G206" s="221" t="s">
        <v>4899</v>
      </c>
      <c r="H206" s="222">
        <v>1</v>
      </c>
      <c r="I206" s="223"/>
      <c r="J206" s="224">
        <f>ROUND(I206*H206,2)</f>
        <v>0</v>
      </c>
      <c r="K206" s="220" t="s">
        <v>281</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145</v>
      </c>
      <c r="AT206" s="229" t="s">
        <v>230</v>
      </c>
      <c r="AU206" s="229" t="s">
        <v>90</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145</v>
      </c>
      <c r="BM206" s="229" t="s">
        <v>4312</v>
      </c>
    </row>
    <row r="207" s="2" customFormat="1" ht="24.15" customHeight="1">
      <c r="A207" s="42"/>
      <c r="B207" s="43"/>
      <c r="C207" s="218" t="s">
        <v>1949</v>
      </c>
      <c r="D207" s="218" t="s">
        <v>230</v>
      </c>
      <c r="E207" s="219" t="s">
        <v>5070</v>
      </c>
      <c r="F207" s="220" t="s">
        <v>5071</v>
      </c>
      <c r="G207" s="221" t="s">
        <v>4899</v>
      </c>
      <c r="H207" s="222">
        <v>2</v>
      </c>
      <c r="I207" s="223"/>
      <c r="J207" s="224">
        <f>ROUND(I207*H207,2)</f>
        <v>0</v>
      </c>
      <c r="K207" s="220" t="s">
        <v>281</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145</v>
      </c>
      <c r="AT207" s="229" t="s">
        <v>230</v>
      </c>
      <c r="AU207" s="229" t="s">
        <v>90</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145</v>
      </c>
      <c r="BM207" s="229" t="s">
        <v>4318</v>
      </c>
    </row>
    <row r="208" s="2" customFormat="1" ht="24.15" customHeight="1">
      <c r="A208" s="42"/>
      <c r="B208" s="43"/>
      <c r="C208" s="218" t="s">
        <v>1955</v>
      </c>
      <c r="D208" s="218" t="s">
        <v>230</v>
      </c>
      <c r="E208" s="219" t="s">
        <v>5072</v>
      </c>
      <c r="F208" s="220" t="s">
        <v>5073</v>
      </c>
      <c r="G208" s="221" t="s">
        <v>4899</v>
      </c>
      <c r="H208" s="222">
        <v>1</v>
      </c>
      <c r="I208" s="223"/>
      <c r="J208" s="224">
        <f>ROUND(I208*H208,2)</f>
        <v>0</v>
      </c>
      <c r="K208" s="220" t="s">
        <v>281</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145</v>
      </c>
      <c r="AT208" s="229" t="s">
        <v>230</v>
      </c>
      <c r="AU208" s="229" t="s">
        <v>90</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145</v>
      </c>
      <c r="BM208" s="229" t="s">
        <v>4324</v>
      </c>
    </row>
    <row r="209" s="2" customFormat="1" ht="24.15" customHeight="1">
      <c r="A209" s="42"/>
      <c r="B209" s="43"/>
      <c r="C209" s="218" t="s">
        <v>1961</v>
      </c>
      <c r="D209" s="218" t="s">
        <v>230</v>
      </c>
      <c r="E209" s="219" t="s">
        <v>5074</v>
      </c>
      <c r="F209" s="220" t="s">
        <v>5075</v>
      </c>
      <c r="G209" s="221" t="s">
        <v>4899</v>
      </c>
      <c r="H209" s="222">
        <v>1</v>
      </c>
      <c r="I209" s="223"/>
      <c r="J209" s="224">
        <f>ROUND(I209*H209,2)</f>
        <v>0</v>
      </c>
      <c r="K209" s="220" t="s">
        <v>281</v>
      </c>
      <c r="L209" s="48"/>
      <c r="M209" s="225" t="s">
        <v>44</v>
      </c>
      <c r="N209" s="226" t="s">
        <v>53</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145</v>
      </c>
      <c r="AT209" s="229" t="s">
        <v>230</v>
      </c>
      <c r="AU209" s="229" t="s">
        <v>90</v>
      </c>
      <c r="AY209" s="20" t="s">
        <v>228</v>
      </c>
      <c r="BE209" s="230">
        <f>IF(N209="základní",J209,0)</f>
        <v>0</v>
      </c>
      <c r="BF209" s="230">
        <f>IF(N209="snížená",J209,0)</f>
        <v>0</v>
      </c>
      <c r="BG209" s="230">
        <f>IF(N209="zákl. přenesená",J209,0)</f>
        <v>0</v>
      </c>
      <c r="BH209" s="230">
        <f>IF(N209="sníž. přenesená",J209,0)</f>
        <v>0</v>
      </c>
      <c r="BI209" s="230">
        <f>IF(N209="nulová",J209,0)</f>
        <v>0</v>
      </c>
      <c r="BJ209" s="20" t="s">
        <v>90</v>
      </c>
      <c r="BK209" s="230">
        <f>ROUND(I209*H209,2)</f>
        <v>0</v>
      </c>
      <c r="BL209" s="20" t="s">
        <v>145</v>
      </c>
      <c r="BM209" s="229" t="s">
        <v>4331</v>
      </c>
    </row>
    <row r="210" s="2" customFormat="1" ht="24.15" customHeight="1">
      <c r="A210" s="42"/>
      <c r="B210" s="43"/>
      <c r="C210" s="218" t="s">
        <v>1967</v>
      </c>
      <c r="D210" s="218" t="s">
        <v>230</v>
      </c>
      <c r="E210" s="219" t="s">
        <v>5076</v>
      </c>
      <c r="F210" s="220" t="s">
        <v>5077</v>
      </c>
      <c r="G210" s="221" t="s">
        <v>4899</v>
      </c>
      <c r="H210" s="222">
        <v>1</v>
      </c>
      <c r="I210" s="223"/>
      <c r="J210" s="224">
        <f>ROUND(I210*H210,2)</f>
        <v>0</v>
      </c>
      <c r="K210" s="220" t="s">
        <v>281</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145</v>
      </c>
      <c r="AT210" s="229" t="s">
        <v>230</v>
      </c>
      <c r="AU210" s="229" t="s">
        <v>90</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145</v>
      </c>
      <c r="BM210" s="229" t="s">
        <v>4338</v>
      </c>
    </row>
    <row r="211" s="2" customFormat="1" ht="24.15" customHeight="1">
      <c r="A211" s="42"/>
      <c r="B211" s="43"/>
      <c r="C211" s="218" t="s">
        <v>1972</v>
      </c>
      <c r="D211" s="218" t="s">
        <v>230</v>
      </c>
      <c r="E211" s="219" t="s">
        <v>5078</v>
      </c>
      <c r="F211" s="220" t="s">
        <v>5079</v>
      </c>
      <c r="G211" s="221" t="s">
        <v>4899</v>
      </c>
      <c r="H211" s="222">
        <v>1</v>
      </c>
      <c r="I211" s="223"/>
      <c r="J211" s="224">
        <f>ROUND(I211*H211,2)</f>
        <v>0</v>
      </c>
      <c r="K211" s="220" t="s">
        <v>281</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145</v>
      </c>
      <c r="AT211" s="229" t="s">
        <v>230</v>
      </c>
      <c r="AU211" s="229" t="s">
        <v>90</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145</v>
      </c>
      <c r="BM211" s="229" t="s">
        <v>4344</v>
      </c>
    </row>
    <row r="212" s="2" customFormat="1" ht="24.15" customHeight="1">
      <c r="A212" s="42"/>
      <c r="B212" s="43"/>
      <c r="C212" s="218" t="s">
        <v>1976</v>
      </c>
      <c r="D212" s="218" t="s">
        <v>230</v>
      </c>
      <c r="E212" s="219" t="s">
        <v>5080</v>
      </c>
      <c r="F212" s="220" t="s">
        <v>5081</v>
      </c>
      <c r="G212" s="221" t="s">
        <v>4899</v>
      </c>
      <c r="H212" s="222">
        <v>2</v>
      </c>
      <c r="I212" s="223"/>
      <c r="J212" s="224">
        <f>ROUND(I212*H212,2)</f>
        <v>0</v>
      </c>
      <c r="K212" s="220" t="s">
        <v>281</v>
      </c>
      <c r="L212" s="48"/>
      <c r="M212" s="225" t="s">
        <v>44</v>
      </c>
      <c r="N212" s="226" t="s">
        <v>53</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145</v>
      </c>
      <c r="AT212" s="229" t="s">
        <v>230</v>
      </c>
      <c r="AU212" s="229" t="s">
        <v>90</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145</v>
      </c>
      <c r="BM212" s="229" t="s">
        <v>5082</v>
      </c>
    </row>
    <row r="213" s="2" customFormat="1" ht="24.15" customHeight="1">
      <c r="A213" s="42"/>
      <c r="B213" s="43"/>
      <c r="C213" s="218" t="s">
        <v>1980</v>
      </c>
      <c r="D213" s="218" t="s">
        <v>230</v>
      </c>
      <c r="E213" s="219" t="s">
        <v>5083</v>
      </c>
      <c r="F213" s="220" t="s">
        <v>5084</v>
      </c>
      <c r="G213" s="221" t="s">
        <v>4899</v>
      </c>
      <c r="H213" s="222">
        <v>1</v>
      </c>
      <c r="I213" s="223"/>
      <c r="J213" s="224">
        <f>ROUND(I213*H213,2)</f>
        <v>0</v>
      </c>
      <c r="K213" s="220" t="s">
        <v>281</v>
      </c>
      <c r="L213" s="48"/>
      <c r="M213" s="225" t="s">
        <v>44</v>
      </c>
      <c r="N213" s="226" t="s">
        <v>53</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145</v>
      </c>
      <c r="AT213" s="229" t="s">
        <v>230</v>
      </c>
      <c r="AU213" s="229" t="s">
        <v>90</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145</v>
      </c>
      <c r="BM213" s="229" t="s">
        <v>5085</v>
      </c>
    </row>
    <row r="214" s="2" customFormat="1" ht="24.15" customHeight="1">
      <c r="A214" s="42"/>
      <c r="B214" s="43"/>
      <c r="C214" s="218" t="s">
        <v>1984</v>
      </c>
      <c r="D214" s="218" t="s">
        <v>230</v>
      </c>
      <c r="E214" s="219" t="s">
        <v>5086</v>
      </c>
      <c r="F214" s="220" t="s">
        <v>5087</v>
      </c>
      <c r="G214" s="221" t="s">
        <v>4899</v>
      </c>
      <c r="H214" s="222">
        <v>6</v>
      </c>
      <c r="I214" s="223"/>
      <c r="J214" s="224">
        <f>ROUND(I214*H214,2)</f>
        <v>0</v>
      </c>
      <c r="K214" s="220" t="s">
        <v>281</v>
      </c>
      <c r="L214" s="48"/>
      <c r="M214" s="225" t="s">
        <v>44</v>
      </c>
      <c r="N214" s="226" t="s">
        <v>53</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145</v>
      </c>
      <c r="AT214" s="229" t="s">
        <v>230</v>
      </c>
      <c r="AU214" s="229" t="s">
        <v>90</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145</v>
      </c>
      <c r="BM214" s="229" t="s">
        <v>5088</v>
      </c>
    </row>
    <row r="215" s="2" customFormat="1" ht="24.15" customHeight="1">
      <c r="A215" s="42"/>
      <c r="B215" s="43"/>
      <c r="C215" s="218" t="s">
        <v>1988</v>
      </c>
      <c r="D215" s="218" t="s">
        <v>230</v>
      </c>
      <c r="E215" s="219" t="s">
        <v>5089</v>
      </c>
      <c r="F215" s="220" t="s">
        <v>5090</v>
      </c>
      <c r="G215" s="221" t="s">
        <v>4899</v>
      </c>
      <c r="H215" s="222">
        <v>4</v>
      </c>
      <c r="I215" s="223"/>
      <c r="J215" s="224">
        <f>ROUND(I215*H215,2)</f>
        <v>0</v>
      </c>
      <c r="K215" s="220" t="s">
        <v>281</v>
      </c>
      <c r="L215" s="48"/>
      <c r="M215" s="225" t="s">
        <v>44</v>
      </c>
      <c r="N215" s="226" t="s">
        <v>53</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145</v>
      </c>
      <c r="AT215" s="229" t="s">
        <v>230</v>
      </c>
      <c r="AU215" s="229" t="s">
        <v>90</v>
      </c>
      <c r="AY215" s="20" t="s">
        <v>228</v>
      </c>
      <c r="BE215" s="230">
        <f>IF(N215="základní",J215,0)</f>
        <v>0</v>
      </c>
      <c r="BF215" s="230">
        <f>IF(N215="snížená",J215,0)</f>
        <v>0</v>
      </c>
      <c r="BG215" s="230">
        <f>IF(N215="zákl. přenesená",J215,0)</f>
        <v>0</v>
      </c>
      <c r="BH215" s="230">
        <f>IF(N215="sníž. přenesená",J215,0)</f>
        <v>0</v>
      </c>
      <c r="BI215" s="230">
        <f>IF(N215="nulová",J215,0)</f>
        <v>0</v>
      </c>
      <c r="BJ215" s="20" t="s">
        <v>90</v>
      </c>
      <c r="BK215" s="230">
        <f>ROUND(I215*H215,2)</f>
        <v>0</v>
      </c>
      <c r="BL215" s="20" t="s">
        <v>145</v>
      </c>
      <c r="BM215" s="229" t="s">
        <v>5091</v>
      </c>
    </row>
    <row r="216" s="2" customFormat="1" ht="24.15" customHeight="1">
      <c r="A216" s="42"/>
      <c r="B216" s="43"/>
      <c r="C216" s="218" t="s">
        <v>1992</v>
      </c>
      <c r="D216" s="218" t="s">
        <v>230</v>
      </c>
      <c r="E216" s="219" t="s">
        <v>5092</v>
      </c>
      <c r="F216" s="220" t="s">
        <v>4999</v>
      </c>
      <c r="G216" s="221" t="s">
        <v>4899</v>
      </c>
      <c r="H216" s="222">
        <v>1</v>
      </c>
      <c r="I216" s="223"/>
      <c r="J216" s="224">
        <f>ROUND(I216*H216,2)</f>
        <v>0</v>
      </c>
      <c r="K216" s="220" t="s">
        <v>281</v>
      </c>
      <c r="L216" s="48"/>
      <c r="M216" s="225" t="s">
        <v>44</v>
      </c>
      <c r="N216" s="226" t="s">
        <v>53</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145</v>
      </c>
      <c r="AT216" s="229" t="s">
        <v>230</v>
      </c>
      <c r="AU216" s="229" t="s">
        <v>90</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145</v>
      </c>
      <c r="BM216" s="229" t="s">
        <v>5093</v>
      </c>
    </row>
    <row r="217" s="2" customFormat="1" ht="24.15" customHeight="1">
      <c r="A217" s="42"/>
      <c r="B217" s="43"/>
      <c r="C217" s="218" t="s">
        <v>1996</v>
      </c>
      <c r="D217" s="218" t="s">
        <v>230</v>
      </c>
      <c r="E217" s="219" t="s">
        <v>5094</v>
      </c>
      <c r="F217" s="220" t="s">
        <v>4917</v>
      </c>
      <c r="G217" s="221" t="s">
        <v>4899</v>
      </c>
      <c r="H217" s="222">
        <v>15</v>
      </c>
      <c r="I217" s="223"/>
      <c r="J217" s="224">
        <f>ROUND(I217*H217,2)</f>
        <v>0</v>
      </c>
      <c r="K217" s="220" t="s">
        <v>281</v>
      </c>
      <c r="L217" s="48"/>
      <c r="M217" s="225" t="s">
        <v>44</v>
      </c>
      <c r="N217" s="226"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145</v>
      </c>
      <c r="AT217" s="229" t="s">
        <v>230</v>
      </c>
      <c r="AU217" s="229" t="s">
        <v>90</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145</v>
      </c>
      <c r="BM217" s="229" t="s">
        <v>5095</v>
      </c>
    </row>
    <row r="218" s="2" customFormat="1" ht="24.15" customHeight="1">
      <c r="A218" s="42"/>
      <c r="B218" s="43"/>
      <c r="C218" s="218" t="s">
        <v>2000</v>
      </c>
      <c r="D218" s="218" t="s">
        <v>230</v>
      </c>
      <c r="E218" s="219" t="s">
        <v>5096</v>
      </c>
      <c r="F218" s="220" t="s">
        <v>5097</v>
      </c>
      <c r="G218" s="221" t="s">
        <v>4899</v>
      </c>
      <c r="H218" s="222">
        <v>7</v>
      </c>
      <c r="I218" s="223"/>
      <c r="J218" s="224">
        <f>ROUND(I218*H218,2)</f>
        <v>0</v>
      </c>
      <c r="K218" s="220" t="s">
        <v>281</v>
      </c>
      <c r="L218" s="48"/>
      <c r="M218" s="225" t="s">
        <v>44</v>
      </c>
      <c r="N218" s="226" t="s">
        <v>53</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145</v>
      </c>
      <c r="AT218" s="229" t="s">
        <v>230</v>
      </c>
      <c r="AU218" s="229" t="s">
        <v>90</v>
      </c>
      <c r="AY218" s="20" t="s">
        <v>228</v>
      </c>
      <c r="BE218" s="230">
        <f>IF(N218="základní",J218,0)</f>
        <v>0</v>
      </c>
      <c r="BF218" s="230">
        <f>IF(N218="snížená",J218,0)</f>
        <v>0</v>
      </c>
      <c r="BG218" s="230">
        <f>IF(N218="zákl. přenesená",J218,0)</f>
        <v>0</v>
      </c>
      <c r="BH218" s="230">
        <f>IF(N218="sníž. přenesená",J218,0)</f>
        <v>0</v>
      </c>
      <c r="BI218" s="230">
        <f>IF(N218="nulová",J218,0)</f>
        <v>0</v>
      </c>
      <c r="BJ218" s="20" t="s">
        <v>90</v>
      </c>
      <c r="BK218" s="230">
        <f>ROUND(I218*H218,2)</f>
        <v>0</v>
      </c>
      <c r="BL218" s="20" t="s">
        <v>145</v>
      </c>
      <c r="BM218" s="229" t="s">
        <v>5098</v>
      </c>
    </row>
    <row r="219" s="2" customFormat="1" ht="24.15" customHeight="1">
      <c r="A219" s="42"/>
      <c r="B219" s="43"/>
      <c r="C219" s="218" t="s">
        <v>2004</v>
      </c>
      <c r="D219" s="218" t="s">
        <v>230</v>
      </c>
      <c r="E219" s="219" t="s">
        <v>5099</v>
      </c>
      <c r="F219" s="220" t="s">
        <v>5100</v>
      </c>
      <c r="G219" s="221" t="s">
        <v>4899</v>
      </c>
      <c r="H219" s="222">
        <v>53</v>
      </c>
      <c r="I219" s="223"/>
      <c r="J219" s="224">
        <f>ROUND(I219*H219,2)</f>
        <v>0</v>
      </c>
      <c r="K219" s="220" t="s">
        <v>281</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145</v>
      </c>
      <c r="AT219" s="229" t="s">
        <v>230</v>
      </c>
      <c r="AU219" s="229" t="s">
        <v>90</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5101</v>
      </c>
    </row>
    <row r="220" s="2" customFormat="1" ht="24.15" customHeight="1">
      <c r="A220" s="42"/>
      <c r="B220" s="43"/>
      <c r="C220" s="218" t="s">
        <v>2008</v>
      </c>
      <c r="D220" s="218" t="s">
        <v>230</v>
      </c>
      <c r="E220" s="219" t="s">
        <v>5102</v>
      </c>
      <c r="F220" s="220" t="s">
        <v>5103</v>
      </c>
      <c r="G220" s="221" t="s">
        <v>4899</v>
      </c>
      <c r="H220" s="222">
        <v>41</v>
      </c>
      <c r="I220" s="223"/>
      <c r="J220" s="224">
        <f>ROUND(I220*H220,2)</f>
        <v>0</v>
      </c>
      <c r="K220" s="220" t="s">
        <v>281</v>
      </c>
      <c r="L220" s="48"/>
      <c r="M220" s="225" t="s">
        <v>44</v>
      </c>
      <c r="N220" s="226" t="s">
        <v>53</v>
      </c>
      <c r="O220" s="88"/>
      <c r="P220" s="227">
        <f>O220*H220</f>
        <v>0</v>
      </c>
      <c r="Q220" s="227">
        <v>0</v>
      </c>
      <c r="R220" s="227">
        <f>Q220*H220</f>
        <v>0</v>
      </c>
      <c r="S220" s="227">
        <v>0</v>
      </c>
      <c r="T220" s="228">
        <f>S220*H220</f>
        <v>0</v>
      </c>
      <c r="U220" s="42"/>
      <c r="V220" s="42"/>
      <c r="W220" s="42"/>
      <c r="X220" s="42"/>
      <c r="Y220" s="42"/>
      <c r="Z220" s="42"/>
      <c r="AA220" s="42"/>
      <c r="AB220" s="42"/>
      <c r="AC220" s="42"/>
      <c r="AD220" s="42"/>
      <c r="AE220" s="42"/>
      <c r="AR220" s="229" t="s">
        <v>145</v>
      </c>
      <c r="AT220" s="229" t="s">
        <v>230</v>
      </c>
      <c r="AU220" s="229" t="s">
        <v>90</v>
      </c>
      <c r="AY220" s="20" t="s">
        <v>228</v>
      </c>
      <c r="BE220" s="230">
        <f>IF(N220="základní",J220,0)</f>
        <v>0</v>
      </c>
      <c r="BF220" s="230">
        <f>IF(N220="snížená",J220,0)</f>
        <v>0</v>
      </c>
      <c r="BG220" s="230">
        <f>IF(N220="zákl. přenesená",J220,0)</f>
        <v>0</v>
      </c>
      <c r="BH220" s="230">
        <f>IF(N220="sníž. přenesená",J220,0)</f>
        <v>0</v>
      </c>
      <c r="BI220" s="230">
        <f>IF(N220="nulová",J220,0)</f>
        <v>0</v>
      </c>
      <c r="BJ220" s="20" t="s">
        <v>90</v>
      </c>
      <c r="BK220" s="230">
        <f>ROUND(I220*H220,2)</f>
        <v>0</v>
      </c>
      <c r="BL220" s="20" t="s">
        <v>145</v>
      </c>
      <c r="BM220" s="229" t="s">
        <v>5104</v>
      </c>
    </row>
    <row r="221" s="2" customFormat="1" ht="24.15" customHeight="1">
      <c r="A221" s="42"/>
      <c r="B221" s="43"/>
      <c r="C221" s="218" t="s">
        <v>2012</v>
      </c>
      <c r="D221" s="218" t="s">
        <v>230</v>
      </c>
      <c r="E221" s="219" t="s">
        <v>5105</v>
      </c>
      <c r="F221" s="220" t="s">
        <v>5106</v>
      </c>
      <c r="G221" s="221" t="s">
        <v>4899</v>
      </c>
      <c r="H221" s="222">
        <v>1</v>
      </c>
      <c r="I221" s="223"/>
      <c r="J221" s="224">
        <f>ROUND(I221*H221,2)</f>
        <v>0</v>
      </c>
      <c r="K221" s="220" t="s">
        <v>281</v>
      </c>
      <c r="L221" s="48"/>
      <c r="M221" s="225" t="s">
        <v>44</v>
      </c>
      <c r="N221" s="226"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145</v>
      </c>
      <c r="AT221" s="229" t="s">
        <v>230</v>
      </c>
      <c r="AU221" s="229" t="s">
        <v>90</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145</v>
      </c>
      <c r="BM221" s="229" t="s">
        <v>5107</v>
      </c>
    </row>
    <row r="222" s="2" customFormat="1" ht="24.15" customHeight="1">
      <c r="A222" s="42"/>
      <c r="B222" s="43"/>
      <c r="C222" s="218" t="s">
        <v>2018</v>
      </c>
      <c r="D222" s="218" t="s">
        <v>230</v>
      </c>
      <c r="E222" s="219" t="s">
        <v>5108</v>
      </c>
      <c r="F222" s="220" t="s">
        <v>5109</v>
      </c>
      <c r="G222" s="221" t="s">
        <v>4899</v>
      </c>
      <c r="H222" s="222">
        <v>1</v>
      </c>
      <c r="I222" s="223"/>
      <c r="J222" s="224">
        <f>ROUND(I222*H222,2)</f>
        <v>0</v>
      </c>
      <c r="K222" s="220" t="s">
        <v>281</v>
      </c>
      <c r="L222" s="48"/>
      <c r="M222" s="225" t="s">
        <v>44</v>
      </c>
      <c r="N222" s="226" t="s">
        <v>53</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145</v>
      </c>
      <c r="AT222" s="229" t="s">
        <v>230</v>
      </c>
      <c r="AU222" s="229" t="s">
        <v>90</v>
      </c>
      <c r="AY222" s="20" t="s">
        <v>228</v>
      </c>
      <c r="BE222" s="230">
        <f>IF(N222="základní",J222,0)</f>
        <v>0</v>
      </c>
      <c r="BF222" s="230">
        <f>IF(N222="snížená",J222,0)</f>
        <v>0</v>
      </c>
      <c r="BG222" s="230">
        <f>IF(N222="zákl. přenesená",J222,0)</f>
        <v>0</v>
      </c>
      <c r="BH222" s="230">
        <f>IF(N222="sníž. přenesená",J222,0)</f>
        <v>0</v>
      </c>
      <c r="BI222" s="230">
        <f>IF(N222="nulová",J222,0)</f>
        <v>0</v>
      </c>
      <c r="BJ222" s="20" t="s">
        <v>90</v>
      </c>
      <c r="BK222" s="230">
        <f>ROUND(I222*H222,2)</f>
        <v>0</v>
      </c>
      <c r="BL222" s="20" t="s">
        <v>145</v>
      </c>
      <c r="BM222" s="229" t="s">
        <v>5110</v>
      </c>
    </row>
    <row r="223" s="2" customFormat="1" ht="24.15" customHeight="1">
      <c r="A223" s="42"/>
      <c r="B223" s="43"/>
      <c r="C223" s="218" t="s">
        <v>2023</v>
      </c>
      <c r="D223" s="218" t="s">
        <v>230</v>
      </c>
      <c r="E223" s="219" t="s">
        <v>5111</v>
      </c>
      <c r="F223" s="220" t="s">
        <v>5112</v>
      </c>
      <c r="G223" s="221" t="s">
        <v>4899</v>
      </c>
      <c r="H223" s="222">
        <v>1</v>
      </c>
      <c r="I223" s="223"/>
      <c r="J223" s="224">
        <f>ROUND(I223*H223,2)</f>
        <v>0</v>
      </c>
      <c r="K223" s="220" t="s">
        <v>281</v>
      </c>
      <c r="L223" s="48"/>
      <c r="M223" s="225" t="s">
        <v>44</v>
      </c>
      <c r="N223" s="226" t="s">
        <v>53</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145</v>
      </c>
      <c r="AT223" s="229" t="s">
        <v>230</v>
      </c>
      <c r="AU223" s="229" t="s">
        <v>90</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145</v>
      </c>
      <c r="BM223" s="229" t="s">
        <v>5113</v>
      </c>
    </row>
    <row r="224" s="2" customFormat="1" ht="24.15" customHeight="1">
      <c r="A224" s="42"/>
      <c r="B224" s="43"/>
      <c r="C224" s="218" t="s">
        <v>2028</v>
      </c>
      <c r="D224" s="218" t="s">
        <v>230</v>
      </c>
      <c r="E224" s="219" t="s">
        <v>5114</v>
      </c>
      <c r="F224" s="220" t="s">
        <v>4933</v>
      </c>
      <c r="G224" s="221" t="s">
        <v>4899</v>
      </c>
      <c r="H224" s="222">
        <v>1</v>
      </c>
      <c r="I224" s="223"/>
      <c r="J224" s="224">
        <f>ROUND(I224*H224,2)</f>
        <v>0</v>
      </c>
      <c r="K224" s="220" t="s">
        <v>281</v>
      </c>
      <c r="L224" s="48"/>
      <c r="M224" s="225" t="s">
        <v>44</v>
      </c>
      <c r="N224" s="226" t="s">
        <v>53</v>
      </c>
      <c r="O224" s="88"/>
      <c r="P224" s="227">
        <f>O224*H224</f>
        <v>0</v>
      </c>
      <c r="Q224" s="227">
        <v>0</v>
      </c>
      <c r="R224" s="227">
        <f>Q224*H224</f>
        <v>0</v>
      </c>
      <c r="S224" s="227">
        <v>0</v>
      </c>
      <c r="T224" s="228">
        <f>S224*H224</f>
        <v>0</v>
      </c>
      <c r="U224" s="42"/>
      <c r="V224" s="42"/>
      <c r="W224" s="42"/>
      <c r="X224" s="42"/>
      <c r="Y224" s="42"/>
      <c r="Z224" s="42"/>
      <c r="AA224" s="42"/>
      <c r="AB224" s="42"/>
      <c r="AC224" s="42"/>
      <c r="AD224" s="42"/>
      <c r="AE224" s="42"/>
      <c r="AR224" s="229" t="s">
        <v>145</v>
      </c>
      <c r="AT224" s="229" t="s">
        <v>230</v>
      </c>
      <c r="AU224" s="229" t="s">
        <v>90</v>
      </c>
      <c r="AY224" s="20" t="s">
        <v>228</v>
      </c>
      <c r="BE224" s="230">
        <f>IF(N224="základní",J224,0)</f>
        <v>0</v>
      </c>
      <c r="BF224" s="230">
        <f>IF(N224="snížená",J224,0)</f>
        <v>0</v>
      </c>
      <c r="BG224" s="230">
        <f>IF(N224="zákl. přenesená",J224,0)</f>
        <v>0</v>
      </c>
      <c r="BH224" s="230">
        <f>IF(N224="sníž. přenesená",J224,0)</f>
        <v>0</v>
      </c>
      <c r="BI224" s="230">
        <f>IF(N224="nulová",J224,0)</f>
        <v>0</v>
      </c>
      <c r="BJ224" s="20" t="s">
        <v>90</v>
      </c>
      <c r="BK224" s="230">
        <f>ROUND(I224*H224,2)</f>
        <v>0</v>
      </c>
      <c r="BL224" s="20" t="s">
        <v>145</v>
      </c>
      <c r="BM224" s="229" t="s">
        <v>5115</v>
      </c>
    </row>
    <row r="225" s="2" customFormat="1" ht="24.15" customHeight="1">
      <c r="A225" s="42"/>
      <c r="B225" s="43"/>
      <c r="C225" s="218" t="s">
        <v>2034</v>
      </c>
      <c r="D225" s="218" t="s">
        <v>230</v>
      </c>
      <c r="E225" s="219" t="s">
        <v>5116</v>
      </c>
      <c r="F225" s="220" t="s">
        <v>5025</v>
      </c>
      <c r="G225" s="221" t="s">
        <v>4899</v>
      </c>
      <c r="H225" s="222">
        <v>1</v>
      </c>
      <c r="I225" s="223"/>
      <c r="J225" s="224">
        <f>ROUND(I225*H225,2)</f>
        <v>0</v>
      </c>
      <c r="K225" s="220" t="s">
        <v>281</v>
      </c>
      <c r="L225" s="48"/>
      <c r="M225" s="225" t="s">
        <v>44</v>
      </c>
      <c r="N225" s="226" t="s">
        <v>53</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145</v>
      </c>
      <c r="AT225" s="229" t="s">
        <v>230</v>
      </c>
      <c r="AU225" s="229" t="s">
        <v>90</v>
      </c>
      <c r="AY225" s="20" t="s">
        <v>228</v>
      </c>
      <c r="BE225" s="230">
        <f>IF(N225="základní",J225,0)</f>
        <v>0</v>
      </c>
      <c r="BF225" s="230">
        <f>IF(N225="snížená",J225,0)</f>
        <v>0</v>
      </c>
      <c r="BG225" s="230">
        <f>IF(N225="zákl. přenesená",J225,0)</f>
        <v>0</v>
      </c>
      <c r="BH225" s="230">
        <f>IF(N225="sníž. přenesená",J225,0)</f>
        <v>0</v>
      </c>
      <c r="BI225" s="230">
        <f>IF(N225="nulová",J225,0)</f>
        <v>0</v>
      </c>
      <c r="BJ225" s="20" t="s">
        <v>90</v>
      </c>
      <c r="BK225" s="230">
        <f>ROUND(I225*H225,2)</f>
        <v>0</v>
      </c>
      <c r="BL225" s="20" t="s">
        <v>145</v>
      </c>
      <c r="BM225" s="229" t="s">
        <v>5117</v>
      </c>
    </row>
    <row r="226" s="2" customFormat="1" ht="24.15" customHeight="1">
      <c r="A226" s="42"/>
      <c r="B226" s="43"/>
      <c r="C226" s="218" t="s">
        <v>2039</v>
      </c>
      <c r="D226" s="218" t="s">
        <v>230</v>
      </c>
      <c r="E226" s="219" t="s">
        <v>5118</v>
      </c>
      <c r="F226" s="220" t="s">
        <v>5036</v>
      </c>
      <c r="G226" s="221" t="s">
        <v>4944</v>
      </c>
      <c r="H226" s="222">
        <v>65</v>
      </c>
      <c r="I226" s="223"/>
      <c r="J226" s="224">
        <f>ROUND(I226*H226,2)</f>
        <v>0</v>
      </c>
      <c r="K226" s="220" t="s">
        <v>281</v>
      </c>
      <c r="L226" s="48"/>
      <c r="M226" s="225" t="s">
        <v>44</v>
      </c>
      <c r="N226" s="226" t="s">
        <v>53</v>
      </c>
      <c r="O226" s="88"/>
      <c r="P226" s="227">
        <f>O226*H226</f>
        <v>0</v>
      </c>
      <c r="Q226" s="227">
        <v>0</v>
      </c>
      <c r="R226" s="227">
        <f>Q226*H226</f>
        <v>0</v>
      </c>
      <c r="S226" s="227">
        <v>0</v>
      </c>
      <c r="T226" s="228">
        <f>S226*H226</f>
        <v>0</v>
      </c>
      <c r="U226" s="42"/>
      <c r="V226" s="42"/>
      <c r="W226" s="42"/>
      <c r="X226" s="42"/>
      <c r="Y226" s="42"/>
      <c r="Z226" s="42"/>
      <c r="AA226" s="42"/>
      <c r="AB226" s="42"/>
      <c r="AC226" s="42"/>
      <c r="AD226" s="42"/>
      <c r="AE226" s="42"/>
      <c r="AR226" s="229" t="s">
        <v>145</v>
      </c>
      <c r="AT226" s="229" t="s">
        <v>230</v>
      </c>
      <c r="AU226" s="229" t="s">
        <v>90</v>
      </c>
      <c r="AY226" s="20" t="s">
        <v>228</v>
      </c>
      <c r="BE226" s="230">
        <f>IF(N226="základní",J226,0)</f>
        <v>0</v>
      </c>
      <c r="BF226" s="230">
        <f>IF(N226="snížená",J226,0)</f>
        <v>0</v>
      </c>
      <c r="BG226" s="230">
        <f>IF(N226="zákl. přenesená",J226,0)</f>
        <v>0</v>
      </c>
      <c r="BH226" s="230">
        <f>IF(N226="sníž. přenesená",J226,0)</f>
        <v>0</v>
      </c>
      <c r="BI226" s="230">
        <f>IF(N226="nulová",J226,0)</f>
        <v>0</v>
      </c>
      <c r="BJ226" s="20" t="s">
        <v>90</v>
      </c>
      <c r="BK226" s="230">
        <f>ROUND(I226*H226,2)</f>
        <v>0</v>
      </c>
      <c r="BL226" s="20" t="s">
        <v>145</v>
      </c>
      <c r="BM226" s="229" t="s">
        <v>5119</v>
      </c>
    </row>
    <row r="227" s="2" customFormat="1" ht="24.15" customHeight="1">
      <c r="A227" s="42"/>
      <c r="B227" s="43"/>
      <c r="C227" s="218" t="s">
        <v>2043</v>
      </c>
      <c r="D227" s="218" t="s">
        <v>230</v>
      </c>
      <c r="E227" s="219" t="s">
        <v>5120</v>
      </c>
      <c r="F227" s="220" t="s">
        <v>5121</v>
      </c>
      <c r="G227" s="221" t="s">
        <v>4944</v>
      </c>
      <c r="H227" s="222">
        <v>5</v>
      </c>
      <c r="I227" s="223"/>
      <c r="J227" s="224">
        <f>ROUND(I227*H227,2)</f>
        <v>0</v>
      </c>
      <c r="K227" s="220" t="s">
        <v>281</v>
      </c>
      <c r="L227" s="48"/>
      <c r="M227" s="225" t="s">
        <v>44</v>
      </c>
      <c r="N227" s="226"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145</v>
      </c>
      <c r="AT227" s="229" t="s">
        <v>230</v>
      </c>
      <c r="AU227" s="229" t="s">
        <v>90</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145</v>
      </c>
      <c r="BM227" s="229" t="s">
        <v>5122</v>
      </c>
    </row>
    <row r="228" s="2" customFormat="1" ht="24.15" customHeight="1">
      <c r="A228" s="42"/>
      <c r="B228" s="43"/>
      <c r="C228" s="218" t="s">
        <v>2048</v>
      </c>
      <c r="D228" s="218" t="s">
        <v>230</v>
      </c>
      <c r="E228" s="219" t="s">
        <v>5123</v>
      </c>
      <c r="F228" s="220" t="s">
        <v>4946</v>
      </c>
      <c r="G228" s="221" t="s">
        <v>4944</v>
      </c>
      <c r="H228" s="222">
        <v>190</v>
      </c>
      <c r="I228" s="223"/>
      <c r="J228" s="224">
        <f>ROUND(I228*H228,2)</f>
        <v>0</v>
      </c>
      <c r="K228" s="220" t="s">
        <v>281</v>
      </c>
      <c r="L228" s="48"/>
      <c r="M228" s="225" t="s">
        <v>44</v>
      </c>
      <c r="N228" s="226" t="s">
        <v>53</v>
      </c>
      <c r="O228" s="88"/>
      <c r="P228" s="227">
        <f>O228*H228</f>
        <v>0</v>
      </c>
      <c r="Q228" s="227">
        <v>0</v>
      </c>
      <c r="R228" s="227">
        <f>Q228*H228</f>
        <v>0</v>
      </c>
      <c r="S228" s="227">
        <v>0</v>
      </c>
      <c r="T228" s="228">
        <f>S228*H228</f>
        <v>0</v>
      </c>
      <c r="U228" s="42"/>
      <c r="V228" s="42"/>
      <c r="W228" s="42"/>
      <c r="X228" s="42"/>
      <c r="Y228" s="42"/>
      <c r="Z228" s="42"/>
      <c r="AA228" s="42"/>
      <c r="AB228" s="42"/>
      <c r="AC228" s="42"/>
      <c r="AD228" s="42"/>
      <c r="AE228" s="42"/>
      <c r="AR228" s="229" t="s">
        <v>145</v>
      </c>
      <c r="AT228" s="229" t="s">
        <v>230</v>
      </c>
      <c r="AU228" s="229" t="s">
        <v>90</v>
      </c>
      <c r="AY228" s="20" t="s">
        <v>228</v>
      </c>
      <c r="BE228" s="230">
        <f>IF(N228="základní",J228,0)</f>
        <v>0</v>
      </c>
      <c r="BF228" s="230">
        <f>IF(N228="snížená",J228,0)</f>
        <v>0</v>
      </c>
      <c r="BG228" s="230">
        <f>IF(N228="zákl. přenesená",J228,0)</f>
        <v>0</v>
      </c>
      <c r="BH228" s="230">
        <f>IF(N228="sníž. přenesená",J228,0)</f>
        <v>0</v>
      </c>
      <c r="BI228" s="230">
        <f>IF(N228="nulová",J228,0)</f>
        <v>0</v>
      </c>
      <c r="BJ228" s="20" t="s">
        <v>90</v>
      </c>
      <c r="BK228" s="230">
        <f>ROUND(I228*H228,2)</f>
        <v>0</v>
      </c>
      <c r="BL228" s="20" t="s">
        <v>145</v>
      </c>
      <c r="BM228" s="229" t="s">
        <v>5124</v>
      </c>
    </row>
    <row r="229" s="2" customFormat="1" ht="24.15" customHeight="1">
      <c r="A229" s="42"/>
      <c r="B229" s="43"/>
      <c r="C229" s="218" t="s">
        <v>2053</v>
      </c>
      <c r="D229" s="218" t="s">
        <v>230</v>
      </c>
      <c r="E229" s="219" t="s">
        <v>5125</v>
      </c>
      <c r="F229" s="220" t="s">
        <v>4948</v>
      </c>
      <c r="G229" s="221" t="s">
        <v>4944</v>
      </c>
      <c r="H229" s="222">
        <v>65</v>
      </c>
      <c r="I229" s="223"/>
      <c r="J229" s="224">
        <f>ROUND(I229*H229,2)</f>
        <v>0</v>
      </c>
      <c r="K229" s="220" t="s">
        <v>281</v>
      </c>
      <c r="L229" s="48"/>
      <c r="M229" s="225" t="s">
        <v>44</v>
      </c>
      <c r="N229" s="226" t="s">
        <v>53</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145</v>
      </c>
      <c r="AT229" s="229" t="s">
        <v>230</v>
      </c>
      <c r="AU229" s="229" t="s">
        <v>90</v>
      </c>
      <c r="AY229" s="20" t="s">
        <v>228</v>
      </c>
      <c r="BE229" s="230">
        <f>IF(N229="základní",J229,0)</f>
        <v>0</v>
      </c>
      <c r="BF229" s="230">
        <f>IF(N229="snížená",J229,0)</f>
        <v>0</v>
      </c>
      <c r="BG229" s="230">
        <f>IF(N229="zákl. přenesená",J229,0)</f>
        <v>0</v>
      </c>
      <c r="BH229" s="230">
        <f>IF(N229="sníž. přenesená",J229,0)</f>
        <v>0</v>
      </c>
      <c r="BI229" s="230">
        <f>IF(N229="nulová",J229,0)</f>
        <v>0</v>
      </c>
      <c r="BJ229" s="20" t="s">
        <v>90</v>
      </c>
      <c r="BK229" s="230">
        <f>ROUND(I229*H229,2)</f>
        <v>0</v>
      </c>
      <c r="BL229" s="20" t="s">
        <v>145</v>
      </c>
      <c r="BM229" s="229" t="s">
        <v>5126</v>
      </c>
    </row>
    <row r="230" s="2" customFormat="1" ht="24.15" customHeight="1">
      <c r="A230" s="42"/>
      <c r="B230" s="43"/>
      <c r="C230" s="218" t="s">
        <v>595</v>
      </c>
      <c r="D230" s="218" t="s">
        <v>230</v>
      </c>
      <c r="E230" s="219" t="s">
        <v>5127</v>
      </c>
      <c r="F230" s="220" t="s">
        <v>4950</v>
      </c>
      <c r="G230" s="221" t="s">
        <v>4944</v>
      </c>
      <c r="H230" s="222">
        <v>25</v>
      </c>
      <c r="I230" s="223"/>
      <c r="J230" s="224">
        <f>ROUND(I230*H230,2)</f>
        <v>0</v>
      </c>
      <c r="K230" s="220" t="s">
        <v>281</v>
      </c>
      <c r="L230" s="48"/>
      <c r="M230" s="225" t="s">
        <v>44</v>
      </c>
      <c r="N230" s="226" t="s">
        <v>53</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145</v>
      </c>
      <c r="AT230" s="229" t="s">
        <v>230</v>
      </c>
      <c r="AU230" s="229" t="s">
        <v>90</v>
      </c>
      <c r="AY230" s="20" t="s">
        <v>228</v>
      </c>
      <c r="BE230" s="230">
        <f>IF(N230="základní",J230,0)</f>
        <v>0</v>
      </c>
      <c r="BF230" s="230">
        <f>IF(N230="snížená",J230,0)</f>
        <v>0</v>
      </c>
      <c r="BG230" s="230">
        <f>IF(N230="zákl. přenesená",J230,0)</f>
        <v>0</v>
      </c>
      <c r="BH230" s="230">
        <f>IF(N230="sníž. přenesená",J230,0)</f>
        <v>0</v>
      </c>
      <c r="BI230" s="230">
        <f>IF(N230="nulová",J230,0)</f>
        <v>0</v>
      </c>
      <c r="BJ230" s="20" t="s">
        <v>90</v>
      </c>
      <c r="BK230" s="230">
        <f>ROUND(I230*H230,2)</f>
        <v>0</v>
      </c>
      <c r="BL230" s="20" t="s">
        <v>145</v>
      </c>
      <c r="BM230" s="229" t="s">
        <v>5128</v>
      </c>
    </row>
    <row r="231" s="2" customFormat="1" ht="24.15" customHeight="1">
      <c r="A231" s="42"/>
      <c r="B231" s="43"/>
      <c r="C231" s="218" t="s">
        <v>2066</v>
      </c>
      <c r="D231" s="218" t="s">
        <v>230</v>
      </c>
      <c r="E231" s="219" t="s">
        <v>5129</v>
      </c>
      <c r="F231" s="220" t="s">
        <v>5044</v>
      </c>
      <c r="G231" s="221" t="s">
        <v>4944</v>
      </c>
      <c r="H231" s="222">
        <v>6</v>
      </c>
      <c r="I231" s="223"/>
      <c r="J231" s="224">
        <f>ROUND(I231*H231,2)</f>
        <v>0</v>
      </c>
      <c r="K231" s="220" t="s">
        <v>281</v>
      </c>
      <c r="L231" s="48"/>
      <c r="M231" s="225" t="s">
        <v>44</v>
      </c>
      <c r="N231" s="226" t="s">
        <v>53</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145</v>
      </c>
      <c r="AT231" s="229" t="s">
        <v>230</v>
      </c>
      <c r="AU231" s="229" t="s">
        <v>90</v>
      </c>
      <c r="AY231" s="20" t="s">
        <v>228</v>
      </c>
      <c r="BE231" s="230">
        <f>IF(N231="základní",J231,0)</f>
        <v>0</v>
      </c>
      <c r="BF231" s="230">
        <f>IF(N231="snížená",J231,0)</f>
        <v>0</v>
      </c>
      <c r="BG231" s="230">
        <f>IF(N231="zákl. přenesená",J231,0)</f>
        <v>0</v>
      </c>
      <c r="BH231" s="230">
        <f>IF(N231="sníž. přenesená",J231,0)</f>
        <v>0</v>
      </c>
      <c r="BI231" s="230">
        <f>IF(N231="nulová",J231,0)</f>
        <v>0</v>
      </c>
      <c r="BJ231" s="20" t="s">
        <v>90</v>
      </c>
      <c r="BK231" s="230">
        <f>ROUND(I231*H231,2)</f>
        <v>0</v>
      </c>
      <c r="BL231" s="20" t="s">
        <v>145</v>
      </c>
      <c r="BM231" s="229" t="s">
        <v>5130</v>
      </c>
    </row>
    <row r="232" s="2" customFormat="1" ht="24.15" customHeight="1">
      <c r="A232" s="42"/>
      <c r="B232" s="43"/>
      <c r="C232" s="218" t="s">
        <v>2071</v>
      </c>
      <c r="D232" s="218" t="s">
        <v>230</v>
      </c>
      <c r="E232" s="219" t="s">
        <v>5131</v>
      </c>
      <c r="F232" s="220" t="s">
        <v>4954</v>
      </c>
      <c r="G232" s="221" t="s">
        <v>233</v>
      </c>
      <c r="H232" s="222">
        <v>280</v>
      </c>
      <c r="I232" s="223"/>
      <c r="J232" s="224">
        <f>ROUND(I232*H232,2)</f>
        <v>0</v>
      </c>
      <c r="K232" s="220" t="s">
        <v>281</v>
      </c>
      <c r="L232" s="48"/>
      <c r="M232" s="225" t="s">
        <v>44</v>
      </c>
      <c r="N232" s="226" t="s">
        <v>53</v>
      </c>
      <c r="O232" s="88"/>
      <c r="P232" s="227">
        <f>O232*H232</f>
        <v>0</v>
      </c>
      <c r="Q232" s="227">
        <v>0</v>
      </c>
      <c r="R232" s="227">
        <f>Q232*H232</f>
        <v>0</v>
      </c>
      <c r="S232" s="227">
        <v>0</v>
      </c>
      <c r="T232" s="228">
        <f>S232*H232</f>
        <v>0</v>
      </c>
      <c r="U232" s="42"/>
      <c r="V232" s="42"/>
      <c r="W232" s="42"/>
      <c r="X232" s="42"/>
      <c r="Y232" s="42"/>
      <c r="Z232" s="42"/>
      <c r="AA232" s="42"/>
      <c r="AB232" s="42"/>
      <c r="AC232" s="42"/>
      <c r="AD232" s="42"/>
      <c r="AE232" s="42"/>
      <c r="AR232" s="229" t="s">
        <v>145</v>
      </c>
      <c r="AT232" s="229" t="s">
        <v>230</v>
      </c>
      <c r="AU232" s="229" t="s">
        <v>90</v>
      </c>
      <c r="AY232" s="20" t="s">
        <v>228</v>
      </c>
      <c r="BE232" s="230">
        <f>IF(N232="základní",J232,0)</f>
        <v>0</v>
      </c>
      <c r="BF232" s="230">
        <f>IF(N232="snížená",J232,0)</f>
        <v>0</v>
      </c>
      <c r="BG232" s="230">
        <f>IF(N232="zákl. přenesená",J232,0)</f>
        <v>0</v>
      </c>
      <c r="BH232" s="230">
        <f>IF(N232="sníž. přenesená",J232,0)</f>
        <v>0</v>
      </c>
      <c r="BI232" s="230">
        <f>IF(N232="nulová",J232,0)</f>
        <v>0</v>
      </c>
      <c r="BJ232" s="20" t="s">
        <v>90</v>
      </c>
      <c r="BK232" s="230">
        <f>ROUND(I232*H232,2)</f>
        <v>0</v>
      </c>
      <c r="BL232" s="20" t="s">
        <v>145</v>
      </c>
      <c r="BM232" s="229" t="s">
        <v>5132</v>
      </c>
    </row>
    <row r="233" s="2" customFormat="1" ht="24.15" customHeight="1">
      <c r="A233" s="42"/>
      <c r="B233" s="43"/>
      <c r="C233" s="218" t="s">
        <v>2077</v>
      </c>
      <c r="D233" s="218" t="s">
        <v>230</v>
      </c>
      <c r="E233" s="219" t="s">
        <v>5133</v>
      </c>
      <c r="F233" s="220" t="s">
        <v>4956</v>
      </c>
      <c r="G233" s="221" t="s">
        <v>233</v>
      </c>
      <c r="H233" s="222">
        <v>140</v>
      </c>
      <c r="I233" s="223"/>
      <c r="J233" s="224">
        <f>ROUND(I233*H233,2)</f>
        <v>0</v>
      </c>
      <c r="K233" s="220" t="s">
        <v>281</v>
      </c>
      <c r="L233" s="48"/>
      <c r="M233" s="225" t="s">
        <v>44</v>
      </c>
      <c r="N233" s="226" t="s">
        <v>53</v>
      </c>
      <c r="O233" s="88"/>
      <c r="P233" s="227">
        <f>O233*H233</f>
        <v>0</v>
      </c>
      <c r="Q233" s="227">
        <v>0</v>
      </c>
      <c r="R233" s="227">
        <f>Q233*H233</f>
        <v>0</v>
      </c>
      <c r="S233" s="227">
        <v>0</v>
      </c>
      <c r="T233" s="228">
        <f>S233*H233</f>
        <v>0</v>
      </c>
      <c r="U233" s="42"/>
      <c r="V233" s="42"/>
      <c r="W233" s="42"/>
      <c r="X233" s="42"/>
      <c r="Y233" s="42"/>
      <c r="Z233" s="42"/>
      <c r="AA233" s="42"/>
      <c r="AB233" s="42"/>
      <c r="AC233" s="42"/>
      <c r="AD233" s="42"/>
      <c r="AE233" s="42"/>
      <c r="AR233" s="229" t="s">
        <v>145</v>
      </c>
      <c r="AT233" s="229" t="s">
        <v>230</v>
      </c>
      <c r="AU233" s="229" t="s">
        <v>90</v>
      </c>
      <c r="AY233" s="20" t="s">
        <v>228</v>
      </c>
      <c r="BE233" s="230">
        <f>IF(N233="základní",J233,0)</f>
        <v>0</v>
      </c>
      <c r="BF233" s="230">
        <f>IF(N233="snížená",J233,0)</f>
        <v>0</v>
      </c>
      <c r="BG233" s="230">
        <f>IF(N233="zákl. přenesená",J233,0)</f>
        <v>0</v>
      </c>
      <c r="BH233" s="230">
        <f>IF(N233="sníž. přenesená",J233,0)</f>
        <v>0</v>
      </c>
      <c r="BI233" s="230">
        <f>IF(N233="nulová",J233,0)</f>
        <v>0</v>
      </c>
      <c r="BJ233" s="20" t="s">
        <v>90</v>
      </c>
      <c r="BK233" s="230">
        <f>ROUND(I233*H233,2)</f>
        <v>0</v>
      </c>
      <c r="BL233" s="20" t="s">
        <v>145</v>
      </c>
      <c r="BM233" s="229" t="s">
        <v>5134</v>
      </c>
    </row>
    <row r="234" s="2" customFormat="1" ht="24.15" customHeight="1">
      <c r="A234" s="42"/>
      <c r="B234" s="43"/>
      <c r="C234" s="218" t="s">
        <v>2084</v>
      </c>
      <c r="D234" s="218" t="s">
        <v>230</v>
      </c>
      <c r="E234" s="219" t="s">
        <v>5135</v>
      </c>
      <c r="F234" s="220" t="s">
        <v>4958</v>
      </c>
      <c r="G234" s="221" t="s">
        <v>233</v>
      </c>
      <c r="H234" s="222">
        <v>50</v>
      </c>
      <c r="I234" s="223"/>
      <c r="J234" s="224">
        <f>ROUND(I234*H234,2)</f>
        <v>0</v>
      </c>
      <c r="K234" s="220" t="s">
        <v>281</v>
      </c>
      <c r="L234" s="48"/>
      <c r="M234" s="225" t="s">
        <v>44</v>
      </c>
      <c r="N234" s="226" t="s">
        <v>53</v>
      </c>
      <c r="O234" s="88"/>
      <c r="P234" s="227">
        <f>O234*H234</f>
        <v>0</v>
      </c>
      <c r="Q234" s="227">
        <v>0</v>
      </c>
      <c r="R234" s="227">
        <f>Q234*H234</f>
        <v>0</v>
      </c>
      <c r="S234" s="227">
        <v>0</v>
      </c>
      <c r="T234" s="228">
        <f>S234*H234</f>
        <v>0</v>
      </c>
      <c r="U234" s="42"/>
      <c r="V234" s="42"/>
      <c r="W234" s="42"/>
      <c r="X234" s="42"/>
      <c r="Y234" s="42"/>
      <c r="Z234" s="42"/>
      <c r="AA234" s="42"/>
      <c r="AB234" s="42"/>
      <c r="AC234" s="42"/>
      <c r="AD234" s="42"/>
      <c r="AE234" s="42"/>
      <c r="AR234" s="229" t="s">
        <v>145</v>
      </c>
      <c r="AT234" s="229" t="s">
        <v>230</v>
      </c>
      <c r="AU234" s="229" t="s">
        <v>90</v>
      </c>
      <c r="AY234" s="20" t="s">
        <v>228</v>
      </c>
      <c r="BE234" s="230">
        <f>IF(N234="základní",J234,0)</f>
        <v>0</v>
      </c>
      <c r="BF234" s="230">
        <f>IF(N234="snížená",J234,0)</f>
        <v>0</v>
      </c>
      <c r="BG234" s="230">
        <f>IF(N234="zákl. přenesená",J234,0)</f>
        <v>0</v>
      </c>
      <c r="BH234" s="230">
        <f>IF(N234="sníž. přenesená",J234,0)</f>
        <v>0</v>
      </c>
      <c r="BI234" s="230">
        <f>IF(N234="nulová",J234,0)</f>
        <v>0</v>
      </c>
      <c r="BJ234" s="20" t="s">
        <v>90</v>
      </c>
      <c r="BK234" s="230">
        <f>ROUND(I234*H234,2)</f>
        <v>0</v>
      </c>
      <c r="BL234" s="20" t="s">
        <v>145</v>
      </c>
      <c r="BM234" s="229" t="s">
        <v>5136</v>
      </c>
    </row>
    <row r="235" s="2" customFormat="1" ht="24.15" customHeight="1">
      <c r="A235" s="42"/>
      <c r="B235" s="43"/>
      <c r="C235" s="218" t="s">
        <v>2091</v>
      </c>
      <c r="D235" s="218" t="s">
        <v>230</v>
      </c>
      <c r="E235" s="219" t="s">
        <v>5137</v>
      </c>
      <c r="F235" s="220" t="s">
        <v>4960</v>
      </c>
      <c r="G235" s="221" t="s">
        <v>233</v>
      </c>
      <c r="H235" s="222">
        <v>80</v>
      </c>
      <c r="I235" s="223"/>
      <c r="J235" s="224">
        <f>ROUND(I235*H235,2)</f>
        <v>0</v>
      </c>
      <c r="K235" s="220" t="s">
        <v>281</v>
      </c>
      <c r="L235" s="48"/>
      <c r="M235" s="225" t="s">
        <v>44</v>
      </c>
      <c r="N235" s="226" t="s">
        <v>53</v>
      </c>
      <c r="O235" s="88"/>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145</v>
      </c>
      <c r="AT235" s="229" t="s">
        <v>230</v>
      </c>
      <c r="AU235" s="229" t="s">
        <v>90</v>
      </c>
      <c r="AY235" s="20" t="s">
        <v>228</v>
      </c>
      <c r="BE235" s="230">
        <f>IF(N235="základní",J235,0)</f>
        <v>0</v>
      </c>
      <c r="BF235" s="230">
        <f>IF(N235="snížená",J235,0)</f>
        <v>0</v>
      </c>
      <c r="BG235" s="230">
        <f>IF(N235="zákl. přenesená",J235,0)</f>
        <v>0</v>
      </c>
      <c r="BH235" s="230">
        <f>IF(N235="sníž. přenesená",J235,0)</f>
        <v>0</v>
      </c>
      <c r="BI235" s="230">
        <f>IF(N235="nulová",J235,0)</f>
        <v>0</v>
      </c>
      <c r="BJ235" s="20" t="s">
        <v>90</v>
      </c>
      <c r="BK235" s="230">
        <f>ROUND(I235*H235,2)</f>
        <v>0</v>
      </c>
      <c r="BL235" s="20" t="s">
        <v>145</v>
      </c>
      <c r="BM235" s="229" t="s">
        <v>5138</v>
      </c>
    </row>
    <row r="236" s="2" customFormat="1" ht="24.15" customHeight="1">
      <c r="A236" s="42"/>
      <c r="B236" s="43"/>
      <c r="C236" s="218" t="s">
        <v>2097</v>
      </c>
      <c r="D236" s="218" t="s">
        <v>230</v>
      </c>
      <c r="E236" s="219" t="s">
        <v>5139</v>
      </c>
      <c r="F236" s="220" t="s">
        <v>4962</v>
      </c>
      <c r="G236" s="221" t="s">
        <v>233</v>
      </c>
      <c r="H236" s="222">
        <v>5</v>
      </c>
      <c r="I236" s="223"/>
      <c r="J236" s="224">
        <f>ROUND(I236*H236,2)</f>
        <v>0</v>
      </c>
      <c r="K236" s="220" t="s">
        <v>281</v>
      </c>
      <c r="L236" s="48"/>
      <c r="M236" s="225" t="s">
        <v>44</v>
      </c>
      <c r="N236" s="226" t="s">
        <v>53</v>
      </c>
      <c r="O236" s="88"/>
      <c r="P236" s="227">
        <f>O236*H236</f>
        <v>0</v>
      </c>
      <c r="Q236" s="227">
        <v>0</v>
      </c>
      <c r="R236" s="227">
        <f>Q236*H236</f>
        <v>0</v>
      </c>
      <c r="S236" s="227">
        <v>0</v>
      </c>
      <c r="T236" s="228">
        <f>S236*H236</f>
        <v>0</v>
      </c>
      <c r="U236" s="42"/>
      <c r="V236" s="42"/>
      <c r="W236" s="42"/>
      <c r="X236" s="42"/>
      <c r="Y236" s="42"/>
      <c r="Z236" s="42"/>
      <c r="AA236" s="42"/>
      <c r="AB236" s="42"/>
      <c r="AC236" s="42"/>
      <c r="AD236" s="42"/>
      <c r="AE236" s="42"/>
      <c r="AR236" s="229" t="s">
        <v>145</v>
      </c>
      <c r="AT236" s="229" t="s">
        <v>230</v>
      </c>
      <c r="AU236" s="229" t="s">
        <v>90</v>
      </c>
      <c r="AY236" s="20" t="s">
        <v>228</v>
      </c>
      <c r="BE236" s="230">
        <f>IF(N236="základní",J236,0)</f>
        <v>0</v>
      </c>
      <c r="BF236" s="230">
        <f>IF(N236="snížená",J236,0)</f>
        <v>0</v>
      </c>
      <c r="BG236" s="230">
        <f>IF(N236="zákl. přenesená",J236,0)</f>
        <v>0</v>
      </c>
      <c r="BH236" s="230">
        <f>IF(N236="sníž. přenesená",J236,0)</f>
        <v>0</v>
      </c>
      <c r="BI236" s="230">
        <f>IF(N236="nulová",J236,0)</f>
        <v>0</v>
      </c>
      <c r="BJ236" s="20" t="s">
        <v>90</v>
      </c>
      <c r="BK236" s="230">
        <f>ROUND(I236*H236,2)</f>
        <v>0</v>
      </c>
      <c r="BL236" s="20" t="s">
        <v>145</v>
      </c>
      <c r="BM236" s="229" t="s">
        <v>5140</v>
      </c>
    </row>
    <row r="237" s="2" customFormat="1" ht="24.15" customHeight="1">
      <c r="A237" s="42"/>
      <c r="B237" s="43"/>
      <c r="C237" s="218" t="s">
        <v>2103</v>
      </c>
      <c r="D237" s="218" t="s">
        <v>230</v>
      </c>
      <c r="E237" s="219" t="s">
        <v>5141</v>
      </c>
      <c r="F237" s="220" t="s">
        <v>4964</v>
      </c>
      <c r="G237" s="221" t="s">
        <v>4965</v>
      </c>
      <c r="H237" s="222">
        <v>30</v>
      </c>
      <c r="I237" s="223"/>
      <c r="J237" s="224">
        <f>ROUND(I237*H237,2)</f>
        <v>0</v>
      </c>
      <c r="K237" s="220" t="s">
        <v>281</v>
      </c>
      <c r="L237" s="48"/>
      <c r="M237" s="225" t="s">
        <v>44</v>
      </c>
      <c r="N237" s="226" t="s">
        <v>53</v>
      </c>
      <c r="O237" s="88"/>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145</v>
      </c>
      <c r="AT237" s="229" t="s">
        <v>230</v>
      </c>
      <c r="AU237" s="229" t="s">
        <v>90</v>
      </c>
      <c r="AY237" s="20" t="s">
        <v>228</v>
      </c>
      <c r="BE237" s="230">
        <f>IF(N237="základní",J237,0)</f>
        <v>0</v>
      </c>
      <c r="BF237" s="230">
        <f>IF(N237="snížená",J237,0)</f>
        <v>0</v>
      </c>
      <c r="BG237" s="230">
        <f>IF(N237="zákl. přenesená",J237,0)</f>
        <v>0</v>
      </c>
      <c r="BH237" s="230">
        <f>IF(N237="sníž. přenesená",J237,0)</f>
        <v>0</v>
      </c>
      <c r="BI237" s="230">
        <f>IF(N237="nulová",J237,0)</f>
        <v>0</v>
      </c>
      <c r="BJ237" s="20" t="s">
        <v>90</v>
      </c>
      <c r="BK237" s="230">
        <f>ROUND(I237*H237,2)</f>
        <v>0</v>
      </c>
      <c r="BL237" s="20" t="s">
        <v>145</v>
      </c>
      <c r="BM237" s="229" t="s">
        <v>5142</v>
      </c>
    </row>
    <row r="238" s="2" customFormat="1" ht="24.15" customHeight="1">
      <c r="A238" s="42"/>
      <c r="B238" s="43"/>
      <c r="C238" s="218" t="s">
        <v>2108</v>
      </c>
      <c r="D238" s="218" t="s">
        <v>230</v>
      </c>
      <c r="E238" s="219" t="s">
        <v>5143</v>
      </c>
      <c r="F238" s="220" t="s">
        <v>4967</v>
      </c>
      <c r="G238" s="221" t="s">
        <v>4965</v>
      </c>
      <c r="H238" s="222">
        <v>10</v>
      </c>
      <c r="I238" s="223"/>
      <c r="J238" s="224">
        <f>ROUND(I238*H238,2)</f>
        <v>0</v>
      </c>
      <c r="K238" s="220" t="s">
        <v>281</v>
      </c>
      <c r="L238" s="48"/>
      <c r="M238" s="225" t="s">
        <v>44</v>
      </c>
      <c r="N238" s="226" t="s">
        <v>53</v>
      </c>
      <c r="O238" s="88"/>
      <c r="P238" s="227">
        <f>O238*H238</f>
        <v>0</v>
      </c>
      <c r="Q238" s="227">
        <v>0</v>
      </c>
      <c r="R238" s="227">
        <f>Q238*H238</f>
        <v>0</v>
      </c>
      <c r="S238" s="227">
        <v>0</v>
      </c>
      <c r="T238" s="228">
        <f>S238*H238</f>
        <v>0</v>
      </c>
      <c r="U238" s="42"/>
      <c r="V238" s="42"/>
      <c r="W238" s="42"/>
      <c r="X238" s="42"/>
      <c r="Y238" s="42"/>
      <c r="Z238" s="42"/>
      <c r="AA238" s="42"/>
      <c r="AB238" s="42"/>
      <c r="AC238" s="42"/>
      <c r="AD238" s="42"/>
      <c r="AE238" s="42"/>
      <c r="AR238" s="229" t="s">
        <v>145</v>
      </c>
      <c r="AT238" s="229" t="s">
        <v>230</v>
      </c>
      <c r="AU238" s="229" t="s">
        <v>90</v>
      </c>
      <c r="AY238" s="20" t="s">
        <v>228</v>
      </c>
      <c r="BE238" s="230">
        <f>IF(N238="základní",J238,0)</f>
        <v>0</v>
      </c>
      <c r="BF238" s="230">
        <f>IF(N238="snížená",J238,0)</f>
        <v>0</v>
      </c>
      <c r="BG238" s="230">
        <f>IF(N238="zákl. přenesená",J238,0)</f>
        <v>0</v>
      </c>
      <c r="BH238" s="230">
        <f>IF(N238="sníž. přenesená",J238,0)</f>
        <v>0</v>
      </c>
      <c r="BI238" s="230">
        <f>IF(N238="nulová",J238,0)</f>
        <v>0</v>
      </c>
      <c r="BJ238" s="20" t="s">
        <v>90</v>
      </c>
      <c r="BK238" s="230">
        <f>ROUND(I238*H238,2)</f>
        <v>0</v>
      </c>
      <c r="BL238" s="20" t="s">
        <v>145</v>
      </c>
      <c r="BM238" s="229" t="s">
        <v>5144</v>
      </c>
    </row>
    <row r="239" s="2" customFormat="1" ht="24.15" customHeight="1">
      <c r="A239" s="42"/>
      <c r="B239" s="43"/>
      <c r="C239" s="218" t="s">
        <v>2114</v>
      </c>
      <c r="D239" s="218" t="s">
        <v>230</v>
      </c>
      <c r="E239" s="219" t="s">
        <v>5145</v>
      </c>
      <c r="F239" s="220" t="s">
        <v>4969</v>
      </c>
      <c r="G239" s="221" t="s">
        <v>4965</v>
      </c>
      <c r="H239" s="222">
        <v>10</v>
      </c>
      <c r="I239" s="223"/>
      <c r="J239" s="224">
        <f>ROUND(I239*H239,2)</f>
        <v>0</v>
      </c>
      <c r="K239" s="220" t="s">
        <v>281</v>
      </c>
      <c r="L239" s="48"/>
      <c r="M239" s="225" t="s">
        <v>44</v>
      </c>
      <c r="N239" s="226" t="s">
        <v>53</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145</v>
      </c>
      <c r="AT239" s="229" t="s">
        <v>230</v>
      </c>
      <c r="AU239" s="229" t="s">
        <v>90</v>
      </c>
      <c r="AY239" s="20" t="s">
        <v>228</v>
      </c>
      <c r="BE239" s="230">
        <f>IF(N239="základní",J239,0)</f>
        <v>0</v>
      </c>
      <c r="BF239" s="230">
        <f>IF(N239="snížená",J239,0)</f>
        <v>0</v>
      </c>
      <c r="BG239" s="230">
        <f>IF(N239="zákl. přenesená",J239,0)</f>
        <v>0</v>
      </c>
      <c r="BH239" s="230">
        <f>IF(N239="sníž. přenesená",J239,0)</f>
        <v>0</v>
      </c>
      <c r="BI239" s="230">
        <f>IF(N239="nulová",J239,0)</f>
        <v>0</v>
      </c>
      <c r="BJ239" s="20" t="s">
        <v>90</v>
      </c>
      <c r="BK239" s="230">
        <f>ROUND(I239*H239,2)</f>
        <v>0</v>
      </c>
      <c r="BL239" s="20" t="s">
        <v>145</v>
      </c>
      <c r="BM239" s="229" t="s">
        <v>5146</v>
      </c>
    </row>
    <row r="240" s="2" customFormat="1" ht="24.15" customHeight="1">
      <c r="A240" s="42"/>
      <c r="B240" s="43"/>
      <c r="C240" s="218" t="s">
        <v>2122</v>
      </c>
      <c r="D240" s="218" t="s">
        <v>230</v>
      </c>
      <c r="E240" s="219" t="s">
        <v>5147</v>
      </c>
      <c r="F240" s="220" t="s">
        <v>4971</v>
      </c>
      <c r="G240" s="221" t="s">
        <v>4965</v>
      </c>
      <c r="H240" s="222">
        <v>10</v>
      </c>
      <c r="I240" s="223"/>
      <c r="J240" s="224">
        <f>ROUND(I240*H240,2)</f>
        <v>0</v>
      </c>
      <c r="K240" s="220" t="s">
        <v>281</v>
      </c>
      <c r="L240" s="48"/>
      <c r="M240" s="225" t="s">
        <v>44</v>
      </c>
      <c r="N240" s="226" t="s">
        <v>53</v>
      </c>
      <c r="O240" s="88"/>
      <c r="P240" s="227">
        <f>O240*H240</f>
        <v>0</v>
      </c>
      <c r="Q240" s="227">
        <v>0</v>
      </c>
      <c r="R240" s="227">
        <f>Q240*H240</f>
        <v>0</v>
      </c>
      <c r="S240" s="227">
        <v>0</v>
      </c>
      <c r="T240" s="228">
        <f>S240*H240</f>
        <v>0</v>
      </c>
      <c r="U240" s="42"/>
      <c r="V240" s="42"/>
      <c r="W240" s="42"/>
      <c r="X240" s="42"/>
      <c r="Y240" s="42"/>
      <c r="Z240" s="42"/>
      <c r="AA240" s="42"/>
      <c r="AB240" s="42"/>
      <c r="AC240" s="42"/>
      <c r="AD240" s="42"/>
      <c r="AE240" s="42"/>
      <c r="AR240" s="229" t="s">
        <v>145</v>
      </c>
      <c r="AT240" s="229" t="s">
        <v>230</v>
      </c>
      <c r="AU240" s="229" t="s">
        <v>90</v>
      </c>
      <c r="AY240" s="20" t="s">
        <v>228</v>
      </c>
      <c r="BE240" s="230">
        <f>IF(N240="základní",J240,0)</f>
        <v>0</v>
      </c>
      <c r="BF240" s="230">
        <f>IF(N240="snížená",J240,0)</f>
        <v>0</v>
      </c>
      <c r="BG240" s="230">
        <f>IF(N240="zákl. přenesená",J240,0)</f>
        <v>0</v>
      </c>
      <c r="BH240" s="230">
        <f>IF(N240="sníž. přenesená",J240,0)</f>
        <v>0</v>
      </c>
      <c r="BI240" s="230">
        <f>IF(N240="nulová",J240,0)</f>
        <v>0</v>
      </c>
      <c r="BJ240" s="20" t="s">
        <v>90</v>
      </c>
      <c r="BK240" s="230">
        <f>ROUND(I240*H240,2)</f>
        <v>0</v>
      </c>
      <c r="BL240" s="20" t="s">
        <v>145</v>
      </c>
      <c r="BM240" s="229" t="s">
        <v>5148</v>
      </c>
    </row>
    <row r="241" s="12" customFormat="1" ht="25.92" customHeight="1">
      <c r="A241" s="12"/>
      <c r="B241" s="202"/>
      <c r="C241" s="203"/>
      <c r="D241" s="204" t="s">
        <v>81</v>
      </c>
      <c r="E241" s="205" t="s">
        <v>5149</v>
      </c>
      <c r="F241" s="205" t="s">
        <v>4973</v>
      </c>
      <c r="G241" s="203"/>
      <c r="H241" s="203"/>
      <c r="I241" s="206"/>
      <c r="J241" s="207">
        <f>BK241</f>
        <v>0</v>
      </c>
      <c r="K241" s="203"/>
      <c r="L241" s="208"/>
      <c r="M241" s="209"/>
      <c r="N241" s="210"/>
      <c r="O241" s="210"/>
      <c r="P241" s="211">
        <f>SUM(P242:P263)</f>
        <v>0</v>
      </c>
      <c r="Q241" s="210"/>
      <c r="R241" s="211">
        <f>SUM(R242:R263)</f>
        <v>0</v>
      </c>
      <c r="S241" s="210"/>
      <c r="T241" s="212">
        <f>SUM(T242:T263)</f>
        <v>0</v>
      </c>
      <c r="U241" s="12"/>
      <c r="V241" s="12"/>
      <c r="W241" s="12"/>
      <c r="X241" s="12"/>
      <c r="Y241" s="12"/>
      <c r="Z241" s="12"/>
      <c r="AA241" s="12"/>
      <c r="AB241" s="12"/>
      <c r="AC241" s="12"/>
      <c r="AD241" s="12"/>
      <c r="AE241" s="12"/>
      <c r="AR241" s="213" t="s">
        <v>90</v>
      </c>
      <c r="AT241" s="214" t="s">
        <v>81</v>
      </c>
      <c r="AU241" s="214" t="s">
        <v>82</v>
      </c>
      <c r="AY241" s="213" t="s">
        <v>228</v>
      </c>
      <c r="BK241" s="215">
        <f>SUM(BK242:BK263)</f>
        <v>0</v>
      </c>
    </row>
    <row r="242" s="2" customFormat="1" ht="55.5" customHeight="1">
      <c r="A242" s="42"/>
      <c r="B242" s="43"/>
      <c r="C242" s="218" t="s">
        <v>2127</v>
      </c>
      <c r="D242" s="218" t="s">
        <v>230</v>
      </c>
      <c r="E242" s="219" t="s">
        <v>5149</v>
      </c>
      <c r="F242" s="220" t="s">
        <v>5150</v>
      </c>
      <c r="G242" s="221" t="s">
        <v>4899</v>
      </c>
      <c r="H242" s="222">
        <v>1</v>
      </c>
      <c r="I242" s="223"/>
      <c r="J242" s="224">
        <f>ROUND(I242*H242,2)</f>
        <v>0</v>
      </c>
      <c r="K242" s="220" t="s">
        <v>281</v>
      </c>
      <c r="L242" s="48"/>
      <c r="M242" s="225" t="s">
        <v>44</v>
      </c>
      <c r="N242" s="226" t="s">
        <v>53</v>
      </c>
      <c r="O242" s="88"/>
      <c r="P242" s="227">
        <f>O242*H242</f>
        <v>0</v>
      </c>
      <c r="Q242" s="227">
        <v>0</v>
      </c>
      <c r="R242" s="227">
        <f>Q242*H242</f>
        <v>0</v>
      </c>
      <c r="S242" s="227">
        <v>0</v>
      </c>
      <c r="T242" s="228">
        <f>S242*H242</f>
        <v>0</v>
      </c>
      <c r="U242" s="42"/>
      <c r="V242" s="42"/>
      <c r="W242" s="42"/>
      <c r="X242" s="42"/>
      <c r="Y242" s="42"/>
      <c r="Z242" s="42"/>
      <c r="AA242" s="42"/>
      <c r="AB242" s="42"/>
      <c r="AC242" s="42"/>
      <c r="AD242" s="42"/>
      <c r="AE242" s="42"/>
      <c r="AR242" s="229" t="s">
        <v>145</v>
      </c>
      <c r="AT242" s="229" t="s">
        <v>230</v>
      </c>
      <c r="AU242" s="229" t="s">
        <v>90</v>
      </c>
      <c r="AY242" s="20" t="s">
        <v>228</v>
      </c>
      <c r="BE242" s="230">
        <f>IF(N242="základní",J242,0)</f>
        <v>0</v>
      </c>
      <c r="BF242" s="230">
        <f>IF(N242="snížená",J242,0)</f>
        <v>0</v>
      </c>
      <c r="BG242" s="230">
        <f>IF(N242="zákl. přenesená",J242,0)</f>
        <v>0</v>
      </c>
      <c r="BH242" s="230">
        <f>IF(N242="sníž. přenesená",J242,0)</f>
        <v>0</v>
      </c>
      <c r="BI242" s="230">
        <f>IF(N242="nulová",J242,0)</f>
        <v>0</v>
      </c>
      <c r="BJ242" s="20" t="s">
        <v>90</v>
      </c>
      <c r="BK242" s="230">
        <f>ROUND(I242*H242,2)</f>
        <v>0</v>
      </c>
      <c r="BL242" s="20" t="s">
        <v>145</v>
      </c>
      <c r="BM242" s="229" t="s">
        <v>5151</v>
      </c>
    </row>
    <row r="243" s="2" customFormat="1" ht="24.15" customHeight="1">
      <c r="A243" s="42"/>
      <c r="B243" s="43"/>
      <c r="C243" s="218" t="s">
        <v>2134</v>
      </c>
      <c r="D243" s="218" t="s">
        <v>230</v>
      </c>
      <c r="E243" s="219" t="s">
        <v>5152</v>
      </c>
      <c r="F243" s="220" t="s">
        <v>4901</v>
      </c>
      <c r="G243" s="221" t="s">
        <v>4899</v>
      </c>
      <c r="H243" s="222">
        <v>1</v>
      </c>
      <c r="I243" s="223"/>
      <c r="J243" s="224">
        <f>ROUND(I243*H243,2)</f>
        <v>0</v>
      </c>
      <c r="K243" s="220" t="s">
        <v>281</v>
      </c>
      <c r="L243" s="48"/>
      <c r="M243" s="225" t="s">
        <v>44</v>
      </c>
      <c r="N243" s="226" t="s">
        <v>53</v>
      </c>
      <c r="O243" s="88"/>
      <c r="P243" s="227">
        <f>O243*H243</f>
        <v>0</v>
      </c>
      <c r="Q243" s="227">
        <v>0</v>
      </c>
      <c r="R243" s="227">
        <f>Q243*H243</f>
        <v>0</v>
      </c>
      <c r="S243" s="227">
        <v>0</v>
      </c>
      <c r="T243" s="228">
        <f>S243*H243</f>
        <v>0</v>
      </c>
      <c r="U243" s="42"/>
      <c r="V243" s="42"/>
      <c r="W243" s="42"/>
      <c r="X243" s="42"/>
      <c r="Y243" s="42"/>
      <c r="Z243" s="42"/>
      <c r="AA243" s="42"/>
      <c r="AB243" s="42"/>
      <c r="AC243" s="42"/>
      <c r="AD243" s="42"/>
      <c r="AE243" s="42"/>
      <c r="AR243" s="229" t="s">
        <v>145</v>
      </c>
      <c r="AT243" s="229" t="s">
        <v>230</v>
      </c>
      <c r="AU243" s="229" t="s">
        <v>90</v>
      </c>
      <c r="AY243" s="20" t="s">
        <v>228</v>
      </c>
      <c r="BE243" s="230">
        <f>IF(N243="základní",J243,0)</f>
        <v>0</v>
      </c>
      <c r="BF243" s="230">
        <f>IF(N243="snížená",J243,0)</f>
        <v>0</v>
      </c>
      <c r="BG243" s="230">
        <f>IF(N243="zákl. přenesená",J243,0)</f>
        <v>0</v>
      </c>
      <c r="BH243" s="230">
        <f>IF(N243="sníž. přenesená",J243,0)</f>
        <v>0</v>
      </c>
      <c r="BI243" s="230">
        <f>IF(N243="nulová",J243,0)</f>
        <v>0</v>
      </c>
      <c r="BJ243" s="20" t="s">
        <v>90</v>
      </c>
      <c r="BK243" s="230">
        <f>ROUND(I243*H243,2)</f>
        <v>0</v>
      </c>
      <c r="BL243" s="20" t="s">
        <v>145</v>
      </c>
      <c r="BM243" s="229" t="s">
        <v>5153</v>
      </c>
    </row>
    <row r="244" s="2" customFormat="1" ht="24.15" customHeight="1">
      <c r="A244" s="42"/>
      <c r="B244" s="43"/>
      <c r="C244" s="218" t="s">
        <v>2177</v>
      </c>
      <c r="D244" s="218" t="s">
        <v>230</v>
      </c>
      <c r="E244" s="219" t="s">
        <v>5154</v>
      </c>
      <c r="F244" s="220" t="s">
        <v>4903</v>
      </c>
      <c r="G244" s="221" t="s">
        <v>4899</v>
      </c>
      <c r="H244" s="222">
        <v>1</v>
      </c>
      <c r="I244" s="223"/>
      <c r="J244" s="224">
        <f>ROUND(I244*H244,2)</f>
        <v>0</v>
      </c>
      <c r="K244" s="220" t="s">
        <v>281</v>
      </c>
      <c r="L244" s="48"/>
      <c r="M244" s="225" t="s">
        <v>44</v>
      </c>
      <c r="N244" s="226" t="s">
        <v>53</v>
      </c>
      <c r="O244" s="88"/>
      <c r="P244" s="227">
        <f>O244*H244</f>
        <v>0</v>
      </c>
      <c r="Q244" s="227">
        <v>0</v>
      </c>
      <c r="R244" s="227">
        <f>Q244*H244</f>
        <v>0</v>
      </c>
      <c r="S244" s="227">
        <v>0</v>
      </c>
      <c r="T244" s="228">
        <f>S244*H244</f>
        <v>0</v>
      </c>
      <c r="U244" s="42"/>
      <c r="V244" s="42"/>
      <c r="W244" s="42"/>
      <c r="X244" s="42"/>
      <c r="Y244" s="42"/>
      <c r="Z244" s="42"/>
      <c r="AA244" s="42"/>
      <c r="AB244" s="42"/>
      <c r="AC244" s="42"/>
      <c r="AD244" s="42"/>
      <c r="AE244" s="42"/>
      <c r="AR244" s="229" t="s">
        <v>145</v>
      </c>
      <c r="AT244" s="229" t="s">
        <v>230</v>
      </c>
      <c r="AU244" s="229" t="s">
        <v>90</v>
      </c>
      <c r="AY244" s="20" t="s">
        <v>228</v>
      </c>
      <c r="BE244" s="230">
        <f>IF(N244="základní",J244,0)</f>
        <v>0</v>
      </c>
      <c r="BF244" s="230">
        <f>IF(N244="snížená",J244,0)</f>
        <v>0</v>
      </c>
      <c r="BG244" s="230">
        <f>IF(N244="zákl. přenesená",J244,0)</f>
        <v>0</v>
      </c>
      <c r="BH244" s="230">
        <f>IF(N244="sníž. přenesená",J244,0)</f>
        <v>0</v>
      </c>
      <c r="BI244" s="230">
        <f>IF(N244="nulová",J244,0)</f>
        <v>0</v>
      </c>
      <c r="BJ244" s="20" t="s">
        <v>90</v>
      </c>
      <c r="BK244" s="230">
        <f>ROUND(I244*H244,2)</f>
        <v>0</v>
      </c>
      <c r="BL244" s="20" t="s">
        <v>145</v>
      </c>
      <c r="BM244" s="229" t="s">
        <v>5155</v>
      </c>
    </row>
    <row r="245" s="2" customFormat="1" ht="24.15" customHeight="1">
      <c r="A245" s="42"/>
      <c r="B245" s="43"/>
      <c r="C245" s="218" t="s">
        <v>2182</v>
      </c>
      <c r="D245" s="218" t="s">
        <v>230</v>
      </c>
      <c r="E245" s="219" t="s">
        <v>5156</v>
      </c>
      <c r="F245" s="220" t="s">
        <v>5157</v>
      </c>
      <c r="G245" s="221" t="s">
        <v>4899</v>
      </c>
      <c r="H245" s="222">
        <v>2</v>
      </c>
      <c r="I245" s="223"/>
      <c r="J245" s="224">
        <f>ROUND(I245*H245,2)</f>
        <v>0</v>
      </c>
      <c r="K245" s="220" t="s">
        <v>281</v>
      </c>
      <c r="L245" s="48"/>
      <c r="M245" s="225" t="s">
        <v>44</v>
      </c>
      <c r="N245" s="226" t="s">
        <v>53</v>
      </c>
      <c r="O245" s="88"/>
      <c r="P245" s="227">
        <f>O245*H245</f>
        <v>0</v>
      </c>
      <c r="Q245" s="227">
        <v>0</v>
      </c>
      <c r="R245" s="227">
        <f>Q245*H245</f>
        <v>0</v>
      </c>
      <c r="S245" s="227">
        <v>0</v>
      </c>
      <c r="T245" s="228">
        <f>S245*H245</f>
        <v>0</v>
      </c>
      <c r="U245" s="42"/>
      <c r="V245" s="42"/>
      <c r="W245" s="42"/>
      <c r="X245" s="42"/>
      <c r="Y245" s="42"/>
      <c r="Z245" s="42"/>
      <c r="AA245" s="42"/>
      <c r="AB245" s="42"/>
      <c r="AC245" s="42"/>
      <c r="AD245" s="42"/>
      <c r="AE245" s="42"/>
      <c r="AR245" s="229" t="s">
        <v>145</v>
      </c>
      <c r="AT245" s="229" t="s">
        <v>230</v>
      </c>
      <c r="AU245" s="229" t="s">
        <v>90</v>
      </c>
      <c r="AY245" s="20" t="s">
        <v>228</v>
      </c>
      <c r="BE245" s="230">
        <f>IF(N245="základní",J245,0)</f>
        <v>0</v>
      </c>
      <c r="BF245" s="230">
        <f>IF(N245="snížená",J245,0)</f>
        <v>0</v>
      </c>
      <c r="BG245" s="230">
        <f>IF(N245="zákl. přenesená",J245,0)</f>
        <v>0</v>
      </c>
      <c r="BH245" s="230">
        <f>IF(N245="sníž. přenesená",J245,0)</f>
        <v>0</v>
      </c>
      <c r="BI245" s="230">
        <f>IF(N245="nulová",J245,0)</f>
        <v>0</v>
      </c>
      <c r="BJ245" s="20" t="s">
        <v>90</v>
      </c>
      <c r="BK245" s="230">
        <f>ROUND(I245*H245,2)</f>
        <v>0</v>
      </c>
      <c r="BL245" s="20" t="s">
        <v>145</v>
      </c>
      <c r="BM245" s="229" t="s">
        <v>5158</v>
      </c>
    </row>
    <row r="246" s="2" customFormat="1" ht="24.15" customHeight="1">
      <c r="A246" s="42"/>
      <c r="B246" s="43"/>
      <c r="C246" s="218" t="s">
        <v>2186</v>
      </c>
      <c r="D246" s="218" t="s">
        <v>230</v>
      </c>
      <c r="E246" s="219" t="s">
        <v>5159</v>
      </c>
      <c r="F246" s="220" t="s">
        <v>5160</v>
      </c>
      <c r="G246" s="221" t="s">
        <v>4899</v>
      </c>
      <c r="H246" s="222">
        <v>2</v>
      </c>
      <c r="I246" s="223"/>
      <c r="J246" s="224">
        <f>ROUND(I246*H246,2)</f>
        <v>0</v>
      </c>
      <c r="K246" s="220" t="s">
        <v>281</v>
      </c>
      <c r="L246" s="48"/>
      <c r="M246" s="225" t="s">
        <v>44</v>
      </c>
      <c r="N246" s="226" t="s">
        <v>53</v>
      </c>
      <c r="O246" s="88"/>
      <c r="P246" s="227">
        <f>O246*H246</f>
        <v>0</v>
      </c>
      <c r="Q246" s="227">
        <v>0</v>
      </c>
      <c r="R246" s="227">
        <f>Q246*H246</f>
        <v>0</v>
      </c>
      <c r="S246" s="227">
        <v>0</v>
      </c>
      <c r="T246" s="228">
        <f>S246*H246</f>
        <v>0</v>
      </c>
      <c r="U246" s="42"/>
      <c r="V246" s="42"/>
      <c r="W246" s="42"/>
      <c r="X246" s="42"/>
      <c r="Y246" s="42"/>
      <c r="Z246" s="42"/>
      <c r="AA246" s="42"/>
      <c r="AB246" s="42"/>
      <c r="AC246" s="42"/>
      <c r="AD246" s="42"/>
      <c r="AE246" s="42"/>
      <c r="AR246" s="229" t="s">
        <v>145</v>
      </c>
      <c r="AT246" s="229" t="s">
        <v>230</v>
      </c>
      <c r="AU246" s="229" t="s">
        <v>90</v>
      </c>
      <c r="AY246" s="20" t="s">
        <v>228</v>
      </c>
      <c r="BE246" s="230">
        <f>IF(N246="základní",J246,0)</f>
        <v>0</v>
      </c>
      <c r="BF246" s="230">
        <f>IF(N246="snížená",J246,0)</f>
        <v>0</v>
      </c>
      <c r="BG246" s="230">
        <f>IF(N246="zákl. přenesená",J246,0)</f>
        <v>0</v>
      </c>
      <c r="BH246" s="230">
        <f>IF(N246="sníž. přenesená",J246,0)</f>
        <v>0</v>
      </c>
      <c r="BI246" s="230">
        <f>IF(N246="nulová",J246,0)</f>
        <v>0</v>
      </c>
      <c r="BJ246" s="20" t="s">
        <v>90</v>
      </c>
      <c r="BK246" s="230">
        <f>ROUND(I246*H246,2)</f>
        <v>0</v>
      </c>
      <c r="BL246" s="20" t="s">
        <v>145</v>
      </c>
      <c r="BM246" s="229" t="s">
        <v>5161</v>
      </c>
    </row>
    <row r="247" s="2" customFormat="1" ht="24.15" customHeight="1">
      <c r="A247" s="42"/>
      <c r="B247" s="43"/>
      <c r="C247" s="218" t="s">
        <v>2193</v>
      </c>
      <c r="D247" s="218" t="s">
        <v>230</v>
      </c>
      <c r="E247" s="219" t="s">
        <v>5162</v>
      </c>
      <c r="F247" s="220" t="s">
        <v>5163</v>
      </c>
      <c r="G247" s="221" t="s">
        <v>4899</v>
      </c>
      <c r="H247" s="222">
        <v>4</v>
      </c>
      <c r="I247" s="223"/>
      <c r="J247" s="224">
        <f>ROUND(I247*H247,2)</f>
        <v>0</v>
      </c>
      <c r="K247" s="220" t="s">
        <v>281</v>
      </c>
      <c r="L247" s="48"/>
      <c r="M247" s="225" t="s">
        <v>44</v>
      </c>
      <c r="N247" s="226" t="s">
        <v>53</v>
      </c>
      <c r="O247" s="88"/>
      <c r="P247" s="227">
        <f>O247*H247</f>
        <v>0</v>
      </c>
      <c r="Q247" s="227">
        <v>0</v>
      </c>
      <c r="R247" s="227">
        <f>Q247*H247</f>
        <v>0</v>
      </c>
      <c r="S247" s="227">
        <v>0</v>
      </c>
      <c r="T247" s="228">
        <f>S247*H247</f>
        <v>0</v>
      </c>
      <c r="U247" s="42"/>
      <c r="V247" s="42"/>
      <c r="W247" s="42"/>
      <c r="X247" s="42"/>
      <c r="Y247" s="42"/>
      <c r="Z247" s="42"/>
      <c r="AA247" s="42"/>
      <c r="AB247" s="42"/>
      <c r="AC247" s="42"/>
      <c r="AD247" s="42"/>
      <c r="AE247" s="42"/>
      <c r="AR247" s="229" t="s">
        <v>145</v>
      </c>
      <c r="AT247" s="229" t="s">
        <v>230</v>
      </c>
      <c r="AU247" s="229" t="s">
        <v>90</v>
      </c>
      <c r="AY247" s="20" t="s">
        <v>228</v>
      </c>
      <c r="BE247" s="230">
        <f>IF(N247="základní",J247,0)</f>
        <v>0</v>
      </c>
      <c r="BF247" s="230">
        <f>IF(N247="snížená",J247,0)</f>
        <v>0</v>
      </c>
      <c r="BG247" s="230">
        <f>IF(N247="zákl. přenesená",J247,0)</f>
        <v>0</v>
      </c>
      <c r="BH247" s="230">
        <f>IF(N247="sníž. přenesená",J247,0)</f>
        <v>0</v>
      </c>
      <c r="BI247" s="230">
        <f>IF(N247="nulová",J247,0)</f>
        <v>0</v>
      </c>
      <c r="BJ247" s="20" t="s">
        <v>90</v>
      </c>
      <c r="BK247" s="230">
        <f>ROUND(I247*H247,2)</f>
        <v>0</v>
      </c>
      <c r="BL247" s="20" t="s">
        <v>145</v>
      </c>
      <c r="BM247" s="229" t="s">
        <v>5164</v>
      </c>
    </row>
    <row r="248" s="2" customFormat="1" ht="24.15" customHeight="1">
      <c r="A248" s="42"/>
      <c r="B248" s="43"/>
      <c r="C248" s="218" t="s">
        <v>2197</v>
      </c>
      <c r="D248" s="218" t="s">
        <v>230</v>
      </c>
      <c r="E248" s="219" t="s">
        <v>5165</v>
      </c>
      <c r="F248" s="220" t="s">
        <v>5166</v>
      </c>
      <c r="G248" s="221" t="s">
        <v>4899</v>
      </c>
      <c r="H248" s="222">
        <v>1</v>
      </c>
      <c r="I248" s="223"/>
      <c r="J248" s="224">
        <f>ROUND(I248*H248,2)</f>
        <v>0</v>
      </c>
      <c r="K248" s="220" t="s">
        <v>281</v>
      </c>
      <c r="L248" s="48"/>
      <c r="M248" s="225" t="s">
        <v>44</v>
      </c>
      <c r="N248" s="226" t="s">
        <v>53</v>
      </c>
      <c r="O248" s="88"/>
      <c r="P248" s="227">
        <f>O248*H248</f>
        <v>0</v>
      </c>
      <c r="Q248" s="227">
        <v>0</v>
      </c>
      <c r="R248" s="227">
        <f>Q248*H248</f>
        <v>0</v>
      </c>
      <c r="S248" s="227">
        <v>0</v>
      </c>
      <c r="T248" s="228">
        <f>S248*H248</f>
        <v>0</v>
      </c>
      <c r="U248" s="42"/>
      <c r="V248" s="42"/>
      <c r="W248" s="42"/>
      <c r="X248" s="42"/>
      <c r="Y248" s="42"/>
      <c r="Z248" s="42"/>
      <c r="AA248" s="42"/>
      <c r="AB248" s="42"/>
      <c r="AC248" s="42"/>
      <c r="AD248" s="42"/>
      <c r="AE248" s="42"/>
      <c r="AR248" s="229" t="s">
        <v>145</v>
      </c>
      <c r="AT248" s="229" t="s">
        <v>230</v>
      </c>
      <c r="AU248" s="229" t="s">
        <v>90</v>
      </c>
      <c r="AY248" s="20" t="s">
        <v>228</v>
      </c>
      <c r="BE248" s="230">
        <f>IF(N248="základní",J248,0)</f>
        <v>0</v>
      </c>
      <c r="BF248" s="230">
        <f>IF(N248="snížená",J248,0)</f>
        <v>0</v>
      </c>
      <c r="BG248" s="230">
        <f>IF(N248="zákl. přenesená",J248,0)</f>
        <v>0</v>
      </c>
      <c r="BH248" s="230">
        <f>IF(N248="sníž. přenesená",J248,0)</f>
        <v>0</v>
      </c>
      <c r="BI248" s="230">
        <f>IF(N248="nulová",J248,0)</f>
        <v>0</v>
      </c>
      <c r="BJ248" s="20" t="s">
        <v>90</v>
      </c>
      <c r="BK248" s="230">
        <f>ROUND(I248*H248,2)</f>
        <v>0</v>
      </c>
      <c r="BL248" s="20" t="s">
        <v>145</v>
      </c>
      <c r="BM248" s="229" t="s">
        <v>5167</v>
      </c>
    </row>
    <row r="249" s="2" customFormat="1" ht="24.15" customHeight="1">
      <c r="A249" s="42"/>
      <c r="B249" s="43"/>
      <c r="C249" s="218" t="s">
        <v>2204</v>
      </c>
      <c r="D249" s="218" t="s">
        <v>230</v>
      </c>
      <c r="E249" s="219" t="s">
        <v>5168</v>
      </c>
      <c r="F249" s="220" t="s">
        <v>5169</v>
      </c>
      <c r="G249" s="221" t="s">
        <v>4899</v>
      </c>
      <c r="H249" s="222">
        <v>1</v>
      </c>
      <c r="I249" s="223"/>
      <c r="J249" s="224">
        <f>ROUND(I249*H249,2)</f>
        <v>0</v>
      </c>
      <c r="K249" s="220" t="s">
        <v>281</v>
      </c>
      <c r="L249" s="48"/>
      <c r="M249" s="225" t="s">
        <v>44</v>
      </c>
      <c r="N249" s="226" t="s">
        <v>53</v>
      </c>
      <c r="O249" s="88"/>
      <c r="P249" s="227">
        <f>O249*H249</f>
        <v>0</v>
      </c>
      <c r="Q249" s="227">
        <v>0</v>
      </c>
      <c r="R249" s="227">
        <f>Q249*H249</f>
        <v>0</v>
      </c>
      <c r="S249" s="227">
        <v>0</v>
      </c>
      <c r="T249" s="228">
        <f>S249*H249</f>
        <v>0</v>
      </c>
      <c r="U249" s="42"/>
      <c r="V249" s="42"/>
      <c r="W249" s="42"/>
      <c r="X249" s="42"/>
      <c r="Y249" s="42"/>
      <c r="Z249" s="42"/>
      <c r="AA249" s="42"/>
      <c r="AB249" s="42"/>
      <c r="AC249" s="42"/>
      <c r="AD249" s="42"/>
      <c r="AE249" s="42"/>
      <c r="AR249" s="229" t="s">
        <v>145</v>
      </c>
      <c r="AT249" s="229" t="s">
        <v>230</v>
      </c>
      <c r="AU249" s="229" t="s">
        <v>90</v>
      </c>
      <c r="AY249" s="20" t="s">
        <v>228</v>
      </c>
      <c r="BE249" s="230">
        <f>IF(N249="základní",J249,0)</f>
        <v>0</v>
      </c>
      <c r="BF249" s="230">
        <f>IF(N249="snížená",J249,0)</f>
        <v>0</v>
      </c>
      <c r="BG249" s="230">
        <f>IF(N249="zákl. přenesená",J249,0)</f>
        <v>0</v>
      </c>
      <c r="BH249" s="230">
        <f>IF(N249="sníž. přenesená",J249,0)</f>
        <v>0</v>
      </c>
      <c r="BI249" s="230">
        <f>IF(N249="nulová",J249,0)</f>
        <v>0</v>
      </c>
      <c r="BJ249" s="20" t="s">
        <v>90</v>
      </c>
      <c r="BK249" s="230">
        <f>ROUND(I249*H249,2)</f>
        <v>0</v>
      </c>
      <c r="BL249" s="20" t="s">
        <v>145</v>
      </c>
      <c r="BM249" s="229" t="s">
        <v>5170</v>
      </c>
    </row>
    <row r="250" s="2" customFormat="1" ht="24.15" customHeight="1">
      <c r="A250" s="42"/>
      <c r="B250" s="43"/>
      <c r="C250" s="218" t="s">
        <v>2209</v>
      </c>
      <c r="D250" s="218" t="s">
        <v>230</v>
      </c>
      <c r="E250" s="219" t="s">
        <v>5171</v>
      </c>
      <c r="F250" s="220" t="s">
        <v>5172</v>
      </c>
      <c r="G250" s="221" t="s">
        <v>4899</v>
      </c>
      <c r="H250" s="222">
        <v>1</v>
      </c>
      <c r="I250" s="223"/>
      <c r="J250" s="224">
        <f>ROUND(I250*H250,2)</f>
        <v>0</v>
      </c>
      <c r="K250" s="220" t="s">
        <v>281</v>
      </c>
      <c r="L250" s="48"/>
      <c r="M250" s="225" t="s">
        <v>44</v>
      </c>
      <c r="N250" s="226" t="s">
        <v>53</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145</v>
      </c>
      <c r="AT250" s="229" t="s">
        <v>230</v>
      </c>
      <c r="AU250" s="229" t="s">
        <v>90</v>
      </c>
      <c r="AY250" s="20" t="s">
        <v>228</v>
      </c>
      <c r="BE250" s="230">
        <f>IF(N250="základní",J250,0)</f>
        <v>0</v>
      </c>
      <c r="BF250" s="230">
        <f>IF(N250="snížená",J250,0)</f>
        <v>0</v>
      </c>
      <c r="BG250" s="230">
        <f>IF(N250="zákl. přenesená",J250,0)</f>
        <v>0</v>
      </c>
      <c r="BH250" s="230">
        <f>IF(N250="sníž. přenesená",J250,0)</f>
        <v>0</v>
      </c>
      <c r="BI250" s="230">
        <f>IF(N250="nulová",J250,0)</f>
        <v>0</v>
      </c>
      <c r="BJ250" s="20" t="s">
        <v>90</v>
      </c>
      <c r="BK250" s="230">
        <f>ROUND(I250*H250,2)</f>
        <v>0</v>
      </c>
      <c r="BL250" s="20" t="s">
        <v>145</v>
      </c>
      <c r="BM250" s="229" t="s">
        <v>5173</v>
      </c>
    </row>
    <row r="251" s="2" customFormat="1" ht="24.15" customHeight="1">
      <c r="A251" s="42"/>
      <c r="B251" s="43"/>
      <c r="C251" s="218" t="s">
        <v>2214</v>
      </c>
      <c r="D251" s="218" t="s">
        <v>230</v>
      </c>
      <c r="E251" s="219" t="s">
        <v>5174</v>
      </c>
      <c r="F251" s="220" t="s">
        <v>5175</v>
      </c>
      <c r="G251" s="221" t="s">
        <v>4899</v>
      </c>
      <c r="H251" s="222">
        <v>2</v>
      </c>
      <c r="I251" s="223"/>
      <c r="J251" s="224">
        <f>ROUND(I251*H251,2)</f>
        <v>0</v>
      </c>
      <c r="K251" s="220" t="s">
        <v>281</v>
      </c>
      <c r="L251" s="48"/>
      <c r="M251" s="225" t="s">
        <v>44</v>
      </c>
      <c r="N251" s="226" t="s">
        <v>53</v>
      </c>
      <c r="O251" s="88"/>
      <c r="P251" s="227">
        <f>O251*H251</f>
        <v>0</v>
      </c>
      <c r="Q251" s="227">
        <v>0</v>
      </c>
      <c r="R251" s="227">
        <f>Q251*H251</f>
        <v>0</v>
      </c>
      <c r="S251" s="227">
        <v>0</v>
      </c>
      <c r="T251" s="228">
        <f>S251*H251</f>
        <v>0</v>
      </c>
      <c r="U251" s="42"/>
      <c r="V251" s="42"/>
      <c r="W251" s="42"/>
      <c r="X251" s="42"/>
      <c r="Y251" s="42"/>
      <c r="Z251" s="42"/>
      <c r="AA251" s="42"/>
      <c r="AB251" s="42"/>
      <c r="AC251" s="42"/>
      <c r="AD251" s="42"/>
      <c r="AE251" s="42"/>
      <c r="AR251" s="229" t="s">
        <v>145</v>
      </c>
      <c r="AT251" s="229" t="s">
        <v>230</v>
      </c>
      <c r="AU251" s="229" t="s">
        <v>90</v>
      </c>
      <c r="AY251" s="20" t="s">
        <v>228</v>
      </c>
      <c r="BE251" s="230">
        <f>IF(N251="základní",J251,0)</f>
        <v>0</v>
      </c>
      <c r="BF251" s="230">
        <f>IF(N251="snížená",J251,0)</f>
        <v>0</v>
      </c>
      <c r="BG251" s="230">
        <f>IF(N251="zákl. přenesená",J251,0)</f>
        <v>0</v>
      </c>
      <c r="BH251" s="230">
        <f>IF(N251="sníž. přenesená",J251,0)</f>
        <v>0</v>
      </c>
      <c r="BI251" s="230">
        <f>IF(N251="nulová",J251,0)</f>
        <v>0</v>
      </c>
      <c r="BJ251" s="20" t="s">
        <v>90</v>
      </c>
      <c r="BK251" s="230">
        <f>ROUND(I251*H251,2)</f>
        <v>0</v>
      </c>
      <c r="BL251" s="20" t="s">
        <v>145</v>
      </c>
      <c r="BM251" s="229" t="s">
        <v>5176</v>
      </c>
    </row>
    <row r="252" s="2" customFormat="1" ht="24.15" customHeight="1">
      <c r="A252" s="42"/>
      <c r="B252" s="43"/>
      <c r="C252" s="218" t="s">
        <v>2221</v>
      </c>
      <c r="D252" s="218" t="s">
        <v>230</v>
      </c>
      <c r="E252" s="219" t="s">
        <v>5177</v>
      </c>
      <c r="F252" s="220" t="s">
        <v>5178</v>
      </c>
      <c r="G252" s="221" t="s">
        <v>4899</v>
      </c>
      <c r="H252" s="222">
        <v>2</v>
      </c>
      <c r="I252" s="223"/>
      <c r="J252" s="224">
        <f>ROUND(I252*H252,2)</f>
        <v>0</v>
      </c>
      <c r="K252" s="220" t="s">
        <v>281</v>
      </c>
      <c r="L252" s="48"/>
      <c r="M252" s="225" t="s">
        <v>44</v>
      </c>
      <c r="N252" s="226" t="s">
        <v>53</v>
      </c>
      <c r="O252" s="88"/>
      <c r="P252" s="227">
        <f>O252*H252</f>
        <v>0</v>
      </c>
      <c r="Q252" s="227">
        <v>0</v>
      </c>
      <c r="R252" s="227">
        <f>Q252*H252</f>
        <v>0</v>
      </c>
      <c r="S252" s="227">
        <v>0</v>
      </c>
      <c r="T252" s="228">
        <f>S252*H252</f>
        <v>0</v>
      </c>
      <c r="U252" s="42"/>
      <c r="V252" s="42"/>
      <c r="W252" s="42"/>
      <c r="X252" s="42"/>
      <c r="Y252" s="42"/>
      <c r="Z252" s="42"/>
      <c r="AA252" s="42"/>
      <c r="AB252" s="42"/>
      <c r="AC252" s="42"/>
      <c r="AD252" s="42"/>
      <c r="AE252" s="42"/>
      <c r="AR252" s="229" t="s">
        <v>145</v>
      </c>
      <c r="AT252" s="229" t="s">
        <v>230</v>
      </c>
      <c r="AU252" s="229" t="s">
        <v>90</v>
      </c>
      <c r="AY252" s="20" t="s">
        <v>228</v>
      </c>
      <c r="BE252" s="230">
        <f>IF(N252="základní",J252,0)</f>
        <v>0</v>
      </c>
      <c r="BF252" s="230">
        <f>IF(N252="snížená",J252,0)</f>
        <v>0</v>
      </c>
      <c r="BG252" s="230">
        <f>IF(N252="zákl. přenesená",J252,0)</f>
        <v>0</v>
      </c>
      <c r="BH252" s="230">
        <f>IF(N252="sníž. přenesená",J252,0)</f>
        <v>0</v>
      </c>
      <c r="BI252" s="230">
        <f>IF(N252="nulová",J252,0)</f>
        <v>0</v>
      </c>
      <c r="BJ252" s="20" t="s">
        <v>90</v>
      </c>
      <c r="BK252" s="230">
        <f>ROUND(I252*H252,2)</f>
        <v>0</v>
      </c>
      <c r="BL252" s="20" t="s">
        <v>145</v>
      </c>
      <c r="BM252" s="229" t="s">
        <v>5179</v>
      </c>
    </row>
    <row r="253" s="2" customFormat="1" ht="24.15" customHeight="1">
      <c r="A253" s="42"/>
      <c r="B253" s="43"/>
      <c r="C253" s="218" t="s">
        <v>2226</v>
      </c>
      <c r="D253" s="218" t="s">
        <v>230</v>
      </c>
      <c r="E253" s="219" t="s">
        <v>5180</v>
      </c>
      <c r="F253" s="220" t="s">
        <v>5181</v>
      </c>
      <c r="G253" s="221" t="s">
        <v>4899</v>
      </c>
      <c r="H253" s="222">
        <v>4</v>
      </c>
      <c r="I253" s="223"/>
      <c r="J253" s="224">
        <f>ROUND(I253*H253,2)</f>
        <v>0</v>
      </c>
      <c r="K253" s="220" t="s">
        <v>281</v>
      </c>
      <c r="L253" s="48"/>
      <c r="M253" s="225" t="s">
        <v>44</v>
      </c>
      <c r="N253" s="226" t="s">
        <v>53</v>
      </c>
      <c r="O253" s="88"/>
      <c r="P253" s="227">
        <f>O253*H253</f>
        <v>0</v>
      </c>
      <c r="Q253" s="227">
        <v>0</v>
      </c>
      <c r="R253" s="227">
        <f>Q253*H253</f>
        <v>0</v>
      </c>
      <c r="S253" s="227">
        <v>0</v>
      </c>
      <c r="T253" s="228">
        <f>S253*H253</f>
        <v>0</v>
      </c>
      <c r="U253" s="42"/>
      <c r="V253" s="42"/>
      <c r="W253" s="42"/>
      <c r="X253" s="42"/>
      <c r="Y253" s="42"/>
      <c r="Z253" s="42"/>
      <c r="AA253" s="42"/>
      <c r="AB253" s="42"/>
      <c r="AC253" s="42"/>
      <c r="AD253" s="42"/>
      <c r="AE253" s="42"/>
      <c r="AR253" s="229" t="s">
        <v>145</v>
      </c>
      <c r="AT253" s="229" t="s">
        <v>230</v>
      </c>
      <c r="AU253" s="229" t="s">
        <v>90</v>
      </c>
      <c r="AY253" s="20" t="s">
        <v>228</v>
      </c>
      <c r="BE253" s="230">
        <f>IF(N253="základní",J253,0)</f>
        <v>0</v>
      </c>
      <c r="BF253" s="230">
        <f>IF(N253="snížená",J253,0)</f>
        <v>0</v>
      </c>
      <c r="BG253" s="230">
        <f>IF(N253="zákl. přenesená",J253,0)</f>
        <v>0</v>
      </c>
      <c r="BH253" s="230">
        <f>IF(N253="sníž. přenesená",J253,0)</f>
        <v>0</v>
      </c>
      <c r="BI253" s="230">
        <f>IF(N253="nulová",J253,0)</f>
        <v>0</v>
      </c>
      <c r="BJ253" s="20" t="s">
        <v>90</v>
      </c>
      <c r="BK253" s="230">
        <f>ROUND(I253*H253,2)</f>
        <v>0</v>
      </c>
      <c r="BL253" s="20" t="s">
        <v>145</v>
      </c>
      <c r="BM253" s="229" t="s">
        <v>5182</v>
      </c>
    </row>
    <row r="254" s="2" customFormat="1" ht="24.15" customHeight="1">
      <c r="A254" s="42"/>
      <c r="B254" s="43"/>
      <c r="C254" s="218" t="s">
        <v>2231</v>
      </c>
      <c r="D254" s="218" t="s">
        <v>230</v>
      </c>
      <c r="E254" s="219" t="s">
        <v>5183</v>
      </c>
      <c r="F254" s="220" t="s">
        <v>5184</v>
      </c>
      <c r="G254" s="221" t="s">
        <v>4899</v>
      </c>
      <c r="H254" s="222">
        <v>1</v>
      </c>
      <c r="I254" s="223"/>
      <c r="J254" s="224">
        <f>ROUND(I254*H254,2)</f>
        <v>0</v>
      </c>
      <c r="K254" s="220" t="s">
        <v>281</v>
      </c>
      <c r="L254" s="48"/>
      <c r="M254" s="225" t="s">
        <v>44</v>
      </c>
      <c r="N254" s="226" t="s">
        <v>53</v>
      </c>
      <c r="O254" s="88"/>
      <c r="P254" s="227">
        <f>O254*H254</f>
        <v>0</v>
      </c>
      <c r="Q254" s="227">
        <v>0</v>
      </c>
      <c r="R254" s="227">
        <f>Q254*H254</f>
        <v>0</v>
      </c>
      <c r="S254" s="227">
        <v>0</v>
      </c>
      <c r="T254" s="228">
        <f>S254*H254</f>
        <v>0</v>
      </c>
      <c r="U254" s="42"/>
      <c r="V254" s="42"/>
      <c r="W254" s="42"/>
      <c r="X254" s="42"/>
      <c r="Y254" s="42"/>
      <c r="Z254" s="42"/>
      <c r="AA254" s="42"/>
      <c r="AB254" s="42"/>
      <c r="AC254" s="42"/>
      <c r="AD254" s="42"/>
      <c r="AE254" s="42"/>
      <c r="AR254" s="229" t="s">
        <v>145</v>
      </c>
      <c r="AT254" s="229" t="s">
        <v>230</v>
      </c>
      <c r="AU254" s="229" t="s">
        <v>90</v>
      </c>
      <c r="AY254" s="20" t="s">
        <v>228</v>
      </c>
      <c r="BE254" s="230">
        <f>IF(N254="základní",J254,0)</f>
        <v>0</v>
      </c>
      <c r="BF254" s="230">
        <f>IF(N254="snížená",J254,0)</f>
        <v>0</v>
      </c>
      <c r="BG254" s="230">
        <f>IF(N254="zákl. přenesená",J254,0)</f>
        <v>0</v>
      </c>
      <c r="BH254" s="230">
        <f>IF(N254="sníž. přenesená",J254,0)</f>
        <v>0</v>
      </c>
      <c r="BI254" s="230">
        <f>IF(N254="nulová",J254,0)</f>
        <v>0</v>
      </c>
      <c r="BJ254" s="20" t="s">
        <v>90</v>
      </c>
      <c r="BK254" s="230">
        <f>ROUND(I254*H254,2)</f>
        <v>0</v>
      </c>
      <c r="BL254" s="20" t="s">
        <v>145</v>
      </c>
      <c r="BM254" s="229" t="s">
        <v>5185</v>
      </c>
    </row>
    <row r="255" s="2" customFormat="1" ht="24.15" customHeight="1">
      <c r="A255" s="42"/>
      <c r="B255" s="43"/>
      <c r="C255" s="218" t="s">
        <v>2236</v>
      </c>
      <c r="D255" s="218" t="s">
        <v>230</v>
      </c>
      <c r="E255" s="219" t="s">
        <v>5186</v>
      </c>
      <c r="F255" s="220" t="s">
        <v>5187</v>
      </c>
      <c r="G255" s="221" t="s">
        <v>4899</v>
      </c>
      <c r="H255" s="222">
        <v>1</v>
      </c>
      <c r="I255" s="223"/>
      <c r="J255" s="224">
        <f>ROUND(I255*H255,2)</f>
        <v>0</v>
      </c>
      <c r="K255" s="220" t="s">
        <v>281</v>
      </c>
      <c r="L255" s="48"/>
      <c r="M255" s="225" t="s">
        <v>44</v>
      </c>
      <c r="N255" s="226" t="s">
        <v>53</v>
      </c>
      <c r="O255" s="88"/>
      <c r="P255" s="227">
        <f>O255*H255</f>
        <v>0</v>
      </c>
      <c r="Q255" s="227">
        <v>0</v>
      </c>
      <c r="R255" s="227">
        <f>Q255*H255</f>
        <v>0</v>
      </c>
      <c r="S255" s="227">
        <v>0</v>
      </c>
      <c r="T255" s="228">
        <f>S255*H255</f>
        <v>0</v>
      </c>
      <c r="U255" s="42"/>
      <c r="V255" s="42"/>
      <c r="W255" s="42"/>
      <c r="X255" s="42"/>
      <c r="Y255" s="42"/>
      <c r="Z255" s="42"/>
      <c r="AA255" s="42"/>
      <c r="AB255" s="42"/>
      <c r="AC255" s="42"/>
      <c r="AD255" s="42"/>
      <c r="AE255" s="42"/>
      <c r="AR255" s="229" t="s">
        <v>145</v>
      </c>
      <c r="AT255" s="229" t="s">
        <v>230</v>
      </c>
      <c r="AU255" s="229" t="s">
        <v>90</v>
      </c>
      <c r="AY255" s="20" t="s">
        <v>228</v>
      </c>
      <c r="BE255" s="230">
        <f>IF(N255="základní",J255,0)</f>
        <v>0</v>
      </c>
      <c r="BF255" s="230">
        <f>IF(N255="snížená",J255,0)</f>
        <v>0</v>
      </c>
      <c r="BG255" s="230">
        <f>IF(N255="zákl. přenesená",J255,0)</f>
        <v>0</v>
      </c>
      <c r="BH255" s="230">
        <f>IF(N255="sníž. přenesená",J255,0)</f>
        <v>0</v>
      </c>
      <c r="BI255" s="230">
        <f>IF(N255="nulová",J255,0)</f>
        <v>0</v>
      </c>
      <c r="BJ255" s="20" t="s">
        <v>90</v>
      </c>
      <c r="BK255" s="230">
        <f>ROUND(I255*H255,2)</f>
        <v>0</v>
      </c>
      <c r="BL255" s="20" t="s">
        <v>145</v>
      </c>
      <c r="BM255" s="229" t="s">
        <v>5188</v>
      </c>
    </row>
    <row r="256" s="2" customFormat="1" ht="24.15" customHeight="1">
      <c r="A256" s="42"/>
      <c r="B256" s="43"/>
      <c r="C256" s="218" t="s">
        <v>2262</v>
      </c>
      <c r="D256" s="218" t="s">
        <v>230</v>
      </c>
      <c r="E256" s="219" t="s">
        <v>5189</v>
      </c>
      <c r="F256" s="220" t="s">
        <v>5190</v>
      </c>
      <c r="G256" s="221" t="s">
        <v>4899</v>
      </c>
      <c r="H256" s="222">
        <v>1</v>
      </c>
      <c r="I256" s="223"/>
      <c r="J256" s="224">
        <f>ROUND(I256*H256,2)</f>
        <v>0</v>
      </c>
      <c r="K256" s="220" t="s">
        <v>281</v>
      </c>
      <c r="L256" s="48"/>
      <c r="M256" s="225" t="s">
        <v>44</v>
      </c>
      <c r="N256" s="226" t="s">
        <v>53</v>
      </c>
      <c r="O256" s="88"/>
      <c r="P256" s="227">
        <f>O256*H256</f>
        <v>0</v>
      </c>
      <c r="Q256" s="227">
        <v>0</v>
      </c>
      <c r="R256" s="227">
        <f>Q256*H256</f>
        <v>0</v>
      </c>
      <c r="S256" s="227">
        <v>0</v>
      </c>
      <c r="T256" s="228">
        <f>S256*H256</f>
        <v>0</v>
      </c>
      <c r="U256" s="42"/>
      <c r="V256" s="42"/>
      <c r="W256" s="42"/>
      <c r="X256" s="42"/>
      <c r="Y256" s="42"/>
      <c r="Z256" s="42"/>
      <c r="AA256" s="42"/>
      <c r="AB256" s="42"/>
      <c r="AC256" s="42"/>
      <c r="AD256" s="42"/>
      <c r="AE256" s="42"/>
      <c r="AR256" s="229" t="s">
        <v>145</v>
      </c>
      <c r="AT256" s="229" t="s">
        <v>230</v>
      </c>
      <c r="AU256" s="229" t="s">
        <v>90</v>
      </c>
      <c r="AY256" s="20" t="s">
        <v>228</v>
      </c>
      <c r="BE256" s="230">
        <f>IF(N256="základní",J256,0)</f>
        <v>0</v>
      </c>
      <c r="BF256" s="230">
        <f>IF(N256="snížená",J256,0)</f>
        <v>0</v>
      </c>
      <c r="BG256" s="230">
        <f>IF(N256="zákl. přenesená",J256,0)</f>
        <v>0</v>
      </c>
      <c r="BH256" s="230">
        <f>IF(N256="sníž. přenesená",J256,0)</f>
        <v>0</v>
      </c>
      <c r="BI256" s="230">
        <f>IF(N256="nulová",J256,0)</f>
        <v>0</v>
      </c>
      <c r="BJ256" s="20" t="s">
        <v>90</v>
      </c>
      <c r="BK256" s="230">
        <f>ROUND(I256*H256,2)</f>
        <v>0</v>
      </c>
      <c r="BL256" s="20" t="s">
        <v>145</v>
      </c>
      <c r="BM256" s="229" t="s">
        <v>5191</v>
      </c>
    </row>
    <row r="257" s="2" customFormat="1" ht="24.15" customHeight="1">
      <c r="A257" s="42"/>
      <c r="B257" s="43"/>
      <c r="C257" s="218" t="s">
        <v>2276</v>
      </c>
      <c r="D257" s="218" t="s">
        <v>230</v>
      </c>
      <c r="E257" s="219" t="s">
        <v>5192</v>
      </c>
      <c r="F257" s="220" t="s">
        <v>4954</v>
      </c>
      <c r="G257" s="221" t="s">
        <v>233</v>
      </c>
      <c r="H257" s="222">
        <v>160</v>
      </c>
      <c r="I257" s="223"/>
      <c r="J257" s="224">
        <f>ROUND(I257*H257,2)</f>
        <v>0</v>
      </c>
      <c r="K257" s="220" t="s">
        <v>281</v>
      </c>
      <c r="L257" s="48"/>
      <c r="M257" s="225" t="s">
        <v>44</v>
      </c>
      <c r="N257" s="226" t="s">
        <v>53</v>
      </c>
      <c r="O257" s="88"/>
      <c r="P257" s="227">
        <f>O257*H257</f>
        <v>0</v>
      </c>
      <c r="Q257" s="227">
        <v>0</v>
      </c>
      <c r="R257" s="227">
        <f>Q257*H257</f>
        <v>0</v>
      </c>
      <c r="S257" s="227">
        <v>0</v>
      </c>
      <c r="T257" s="228">
        <f>S257*H257</f>
        <v>0</v>
      </c>
      <c r="U257" s="42"/>
      <c r="V257" s="42"/>
      <c r="W257" s="42"/>
      <c r="X257" s="42"/>
      <c r="Y257" s="42"/>
      <c r="Z257" s="42"/>
      <c r="AA257" s="42"/>
      <c r="AB257" s="42"/>
      <c r="AC257" s="42"/>
      <c r="AD257" s="42"/>
      <c r="AE257" s="42"/>
      <c r="AR257" s="229" t="s">
        <v>145</v>
      </c>
      <c r="AT257" s="229" t="s">
        <v>230</v>
      </c>
      <c r="AU257" s="229" t="s">
        <v>90</v>
      </c>
      <c r="AY257" s="20" t="s">
        <v>228</v>
      </c>
      <c r="BE257" s="230">
        <f>IF(N257="základní",J257,0)</f>
        <v>0</v>
      </c>
      <c r="BF257" s="230">
        <f>IF(N257="snížená",J257,0)</f>
        <v>0</v>
      </c>
      <c r="BG257" s="230">
        <f>IF(N257="zákl. přenesená",J257,0)</f>
        <v>0</v>
      </c>
      <c r="BH257" s="230">
        <f>IF(N257="sníž. přenesená",J257,0)</f>
        <v>0</v>
      </c>
      <c r="BI257" s="230">
        <f>IF(N257="nulová",J257,0)</f>
        <v>0</v>
      </c>
      <c r="BJ257" s="20" t="s">
        <v>90</v>
      </c>
      <c r="BK257" s="230">
        <f>ROUND(I257*H257,2)</f>
        <v>0</v>
      </c>
      <c r="BL257" s="20" t="s">
        <v>145</v>
      </c>
      <c r="BM257" s="229" t="s">
        <v>5193</v>
      </c>
    </row>
    <row r="258" s="2" customFormat="1" ht="24.15" customHeight="1">
      <c r="A258" s="42"/>
      <c r="B258" s="43"/>
      <c r="C258" s="218" t="s">
        <v>4176</v>
      </c>
      <c r="D258" s="218" t="s">
        <v>230</v>
      </c>
      <c r="E258" s="219" t="s">
        <v>5194</v>
      </c>
      <c r="F258" s="220" t="s">
        <v>4956</v>
      </c>
      <c r="G258" s="221" t="s">
        <v>233</v>
      </c>
      <c r="H258" s="222">
        <v>170</v>
      </c>
      <c r="I258" s="223"/>
      <c r="J258" s="224">
        <f>ROUND(I258*H258,2)</f>
        <v>0</v>
      </c>
      <c r="K258" s="220" t="s">
        <v>281</v>
      </c>
      <c r="L258" s="48"/>
      <c r="M258" s="225" t="s">
        <v>44</v>
      </c>
      <c r="N258" s="226" t="s">
        <v>53</v>
      </c>
      <c r="O258" s="88"/>
      <c r="P258" s="227">
        <f>O258*H258</f>
        <v>0</v>
      </c>
      <c r="Q258" s="227">
        <v>0</v>
      </c>
      <c r="R258" s="227">
        <f>Q258*H258</f>
        <v>0</v>
      </c>
      <c r="S258" s="227">
        <v>0</v>
      </c>
      <c r="T258" s="228">
        <f>S258*H258</f>
        <v>0</v>
      </c>
      <c r="U258" s="42"/>
      <c r="V258" s="42"/>
      <c r="W258" s="42"/>
      <c r="X258" s="42"/>
      <c r="Y258" s="42"/>
      <c r="Z258" s="42"/>
      <c r="AA258" s="42"/>
      <c r="AB258" s="42"/>
      <c r="AC258" s="42"/>
      <c r="AD258" s="42"/>
      <c r="AE258" s="42"/>
      <c r="AR258" s="229" t="s">
        <v>145</v>
      </c>
      <c r="AT258" s="229" t="s">
        <v>230</v>
      </c>
      <c r="AU258" s="229" t="s">
        <v>90</v>
      </c>
      <c r="AY258" s="20" t="s">
        <v>228</v>
      </c>
      <c r="BE258" s="230">
        <f>IF(N258="základní",J258,0)</f>
        <v>0</v>
      </c>
      <c r="BF258" s="230">
        <f>IF(N258="snížená",J258,0)</f>
        <v>0</v>
      </c>
      <c r="BG258" s="230">
        <f>IF(N258="zákl. přenesená",J258,0)</f>
        <v>0</v>
      </c>
      <c r="BH258" s="230">
        <f>IF(N258="sníž. přenesená",J258,0)</f>
        <v>0</v>
      </c>
      <c r="BI258" s="230">
        <f>IF(N258="nulová",J258,0)</f>
        <v>0</v>
      </c>
      <c r="BJ258" s="20" t="s">
        <v>90</v>
      </c>
      <c r="BK258" s="230">
        <f>ROUND(I258*H258,2)</f>
        <v>0</v>
      </c>
      <c r="BL258" s="20" t="s">
        <v>145</v>
      </c>
      <c r="BM258" s="229" t="s">
        <v>5195</v>
      </c>
    </row>
    <row r="259" s="2" customFormat="1" ht="24.15" customHeight="1">
      <c r="A259" s="42"/>
      <c r="B259" s="43"/>
      <c r="C259" s="218" t="s">
        <v>4179</v>
      </c>
      <c r="D259" s="218" t="s">
        <v>230</v>
      </c>
      <c r="E259" s="219" t="s">
        <v>5196</v>
      </c>
      <c r="F259" s="220" t="s">
        <v>4960</v>
      </c>
      <c r="G259" s="221" t="s">
        <v>233</v>
      </c>
      <c r="H259" s="222">
        <v>170</v>
      </c>
      <c r="I259" s="223"/>
      <c r="J259" s="224">
        <f>ROUND(I259*H259,2)</f>
        <v>0</v>
      </c>
      <c r="K259" s="220" t="s">
        <v>281</v>
      </c>
      <c r="L259" s="48"/>
      <c r="M259" s="225" t="s">
        <v>44</v>
      </c>
      <c r="N259" s="226" t="s">
        <v>53</v>
      </c>
      <c r="O259" s="88"/>
      <c r="P259" s="227">
        <f>O259*H259</f>
        <v>0</v>
      </c>
      <c r="Q259" s="227">
        <v>0</v>
      </c>
      <c r="R259" s="227">
        <f>Q259*H259</f>
        <v>0</v>
      </c>
      <c r="S259" s="227">
        <v>0</v>
      </c>
      <c r="T259" s="228">
        <f>S259*H259</f>
        <v>0</v>
      </c>
      <c r="U259" s="42"/>
      <c r="V259" s="42"/>
      <c r="W259" s="42"/>
      <c r="X259" s="42"/>
      <c r="Y259" s="42"/>
      <c r="Z259" s="42"/>
      <c r="AA259" s="42"/>
      <c r="AB259" s="42"/>
      <c r="AC259" s="42"/>
      <c r="AD259" s="42"/>
      <c r="AE259" s="42"/>
      <c r="AR259" s="229" t="s">
        <v>145</v>
      </c>
      <c r="AT259" s="229" t="s">
        <v>230</v>
      </c>
      <c r="AU259" s="229" t="s">
        <v>90</v>
      </c>
      <c r="AY259" s="20" t="s">
        <v>228</v>
      </c>
      <c r="BE259" s="230">
        <f>IF(N259="základní",J259,0)</f>
        <v>0</v>
      </c>
      <c r="BF259" s="230">
        <f>IF(N259="snížená",J259,0)</f>
        <v>0</v>
      </c>
      <c r="BG259" s="230">
        <f>IF(N259="zákl. přenesená",J259,0)</f>
        <v>0</v>
      </c>
      <c r="BH259" s="230">
        <f>IF(N259="sníž. přenesená",J259,0)</f>
        <v>0</v>
      </c>
      <c r="BI259" s="230">
        <f>IF(N259="nulová",J259,0)</f>
        <v>0</v>
      </c>
      <c r="BJ259" s="20" t="s">
        <v>90</v>
      </c>
      <c r="BK259" s="230">
        <f>ROUND(I259*H259,2)</f>
        <v>0</v>
      </c>
      <c r="BL259" s="20" t="s">
        <v>145</v>
      </c>
      <c r="BM259" s="229" t="s">
        <v>5197</v>
      </c>
    </row>
    <row r="260" s="2" customFormat="1" ht="24.15" customHeight="1">
      <c r="A260" s="42"/>
      <c r="B260" s="43"/>
      <c r="C260" s="218" t="s">
        <v>4182</v>
      </c>
      <c r="D260" s="218" t="s">
        <v>230</v>
      </c>
      <c r="E260" s="219" t="s">
        <v>5198</v>
      </c>
      <c r="F260" s="220" t="s">
        <v>4964</v>
      </c>
      <c r="G260" s="221" t="s">
        <v>4965</v>
      </c>
      <c r="H260" s="222">
        <v>10</v>
      </c>
      <c r="I260" s="223"/>
      <c r="J260" s="224">
        <f>ROUND(I260*H260,2)</f>
        <v>0</v>
      </c>
      <c r="K260" s="220" t="s">
        <v>281</v>
      </c>
      <c r="L260" s="48"/>
      <c r="M260" s="225" t="s">
        <v>44</v>
      </c>
      <c r="N260" s="226" t="s">
        <v>53</v>
      </c>
      <c r="O260" s="88"/>
      <c r="P260" s="227">
        <f>O260*H260</f>
        <v>0</v>
      </c>
      <c r="Q260" s="227">
        <v>0</v>
      </c>
      <c r="R260" s="227">
        <f>Q260*H260</f>
        <v>0</v>
      </c>
      <c r="S260" s="227">
        <v>0</v>
      </c>
      <c r="T260" s="228">
        <f>S260*H260</f>
        <v>0</v>
      </c>
      <c r="U260" s="42"/>
      <c r="V260" s="42"/>
      <c r="W260" s="42"/>
      <c r="X260" s="42"/>
      <c r="Y260" s="42"/>
      <c r="Z260" s="42"/>
      <c r="AA260" s="42"/>
      <c r="AB260" s="42"/>
      <c r="AC260" s="42"/>
      <c r="AD260" s="42"/>
      <c r="AE260" s="42"/>
      <c r="AR260" s="229" t="s">
        <v>145</v>
      </c>
      <c r="AT260" s="229" t="s">
        <v>230</v>
      </c>
      <c r="AU260" s="229" t="s">
        <v>90</v>
      </c>
      <c r="AY260" s="20" t="s">
        <v>228</v>
      </c>
      <c r="BE260" s="230">
        <f>IF(N260="základní",J260,0)</f>
        <v>0</v>
      </c>
      <c r="BF260" s="230">
        <f>IF(N260="snížená",J260,0)</f>
        <v>0</v>
      </c>
      <c r="BG260" s="230">
        <f>IF(N260="zákl. přenesená",J260,0)</f>
        <v>0</v>
      </c>
      <c r="BH260" s="230">
        <f>IF(N260="sníž. přenesená",J260,0)</f>
        <v>0</v>
      </c>
      <c r="BI260" s="230">
        <f>IF(N260="nulová",J260,0)</f>
        <v>0</v>
      </c>
      <c r="BJ260" s="20" t="s">
        <v>90</v>
      </c>
      <c r="BK260" s="230">
        <f>ROUND(I260*H260,2)</f>
        <v>0</v>
      </c>
      <c r="BL260" s="20" t="s">
        <v>145</v>
      </c>
      <c r="BM260" s="229" t="s">
        <v>5199</v>
      </c>
    </row>
    <row r="261" s="2" customFormat="1" ht="24.15" customHeight="1">
      <c r="A261" s="42"/>
      <c r="B261" s="43"/>
      <c r="C261" s="218" t="s">
        <v>4185</v>
      </c>
      <c r="D261" s="218" t="s">
        <v>230</v>
      </c>
      <c r="E261" s="219" t="s">
        <v>5200</v>
      </c>
      <c r="F261" s="220" t="s">
        <v>4967</v>
      </c>
      <c r="G261" s="221" t="s">
        <v>4965</v>
      </c>
      <c r="H261" s="222">
        <v>5</v>
      </c>
      <c r="I261" s="223"/>
      <c r="J261" s="224">
        <f>ROUND(I261*H261,2)</f>
        <v>0</v>
      </c>
      <c r="K261" s="220" t="s">
        <v>281</v>
      </c>
      <c r="L261" s="48"/>
      <c r="M261" s="225" t="s">
        <v>44</v>
      </c>
      <c r="N261" s="226" t="s">
        <v>53</v>
      </c>
      <c r="O261" s="88"/>
      <c r="P261" s="227">
        <f>O261*H261</f>
        <v>0</v>
      </c>
      <c r="Q261" s="227">
        <v>0</v>
      </c>
      <c r="R261" s="227">
        <f>Q261*H261</f>
        <v>0</v>
      </c>
      <c r="S261" s="227">
        <v>0</v>
      </c>
      <c r="T261" s="228">
        <f>S261*H261</f>
        <v>0</v>
      </c>
      <c r="U261" s="42"/>
      <c r="V261" s="42"/>
      <c r="W261" s="42"/>
      <c r="X261" s="42"/>
      <c r="Y261" s="42"/>
      <c r="Z261" s="42"/>
      <c r="AA261" s="42"/>
      <c r="AB261" s="42"/>
      <c r="AC261" s="42"/>
      <c r="AD261" s="42"/>
      <c r="AE261" s="42"/>
      <c r="AR261" s="229" t="s">
        <v>145</v>
      </c>
      <c r="AT261" s="229" t="s">
        <v>230</v>
      </c>
      <c r="AU261" s="229" t="s">
        <v>90</v>
      </c>
      <c r="AY261" s="20" t="s">
        <v>228</v>
      </c>
      <c r="BE261" s="230">
        <f>IF(N261="základní",J261,0)</f>
        <v>0</v>
      </c>
      <c r="BF261" s="230">
        <f>IF(N261="snížená",J261,0)</f>
        <v>0</v>
      </c>
      <c r="BG261" s="230">
        <f>IF(N261="zákl. přenesená",J261,0)</f>
        <v>0</v>
      </c>
      <c r="BH261" s="230">
        <f>IF(N261="sníž. přenesená",J261,0)</f>
        <v>0</v>
      </c>
      <c r="BI261" s="230">
        <f>IF(N261="nulová",J261,0)</f>
        <v>0</v>
      </c>
      <c r="BJ261" s="20" t="s">
        <v>90</v>
      </c>
      <c r="BK261" s="230">
        <f>ROUND(I261*H261,2)</f>
        <v>0</v>
      </c>
      <c r="BL261" s="20" t="s">
        <v>145</v>
      </c>
      <c r="BM261" s="229" t="s">
        <v>5201</v>
      </c>
    </row>
    <row r="262" s="2" customFormat="1" ht="24.15" customHeight="1">
      <c r="A262" s="42"/>
      <c r="B262" s="43"/>
      <c r="C262" s="218" t="s">
        <v>4188</v>
      </c>
      <c r="D262" s="218" t="s">
        <v>230</v>
      </c>
      <c r="E262" s="219" t="s">
        <v>5202</v>
      </c>
      <c r="F262" s="220" t="s">
        <v>4969</v>
      </c>
      <c r="G262" s="221" t="s">
        <v>4965</v>
      </c>
      <c r="H262" s="222">
        <v>5</v>
      </c>
      <c r="I262" s="223"/>
      <c r="J262" s="224">
        <f>ROUND(I262*H262,2)</f>
        <v>0</v>
      </c>
      <c r="K262" s="220" t="s">
        <v>281</v>
      </c>
      <c r="L262" s="48"/>
      <c r="M262" s="225" t="s">
        <v>44</v>
      </c>
      <c r="N262" s="226" t="s">
        <v>53</v>
      </c>
      <c r="O262" s="88"/>
      <c r="P262" s="227">
        <f>O262*H262</f>
        <v>0</v>
      </c>
      <c r="Q262" s="227">
        <v>0</v>
      </c>
      <c r="R262" s="227">
        <f>Q262*H262</f>
        <v>0</v>
      </c>
      <c r="S262" s="227">
        <v>0</v>
      </c>
      <c r="T262" s="228">
        <f>S262*H262</f>
        <v>0</v>
      </c>
      <c r="U262" s="42"/>
      <c r="V262" s="42"/>
      <c r="W262" s="42"/>
      <c r="X262" s="42"/>
      <c r="Y262" s="42"/>
      <c r="Z262" s="42"/>
      <c r="AA262" s="42"/>
      <c r="AB262" s="42"/>
      <c r="AC262" s="42"/>
      <c r="AD262" s="42"/>
      <c r="AE262" s="42"/>
      <c r="AR262" s="229" t="s">
        <v>145</v>
      </c>
      <c r="AT262" s="229" t="s">
        <v>230</v>
      </c>
      <c r="AU262" s="229" t="s">
        <v>90</v>
      </c>
      <c r="AY262" s="20" t="s">
        <v>228</v>
      </c>
      <c r="BE262" s="230">
        <f>IF(N262="základní",J262,0)</f>
        <v>0</v>
      </c>
      <c r="BF262" s="230">
        <f>IF(N262="snížená",J262,0)</f>
        <v>0</v>
      </c>
      <c r="BG262" s="230">
        <f>IF(N262="zákl. přenesená",J262,0)</f>
        <v>0</v>
      </c>
      <c r="BH262" s="230">
        <f>IF(N262="sníž. přenesená",J262,0)</f>
        <v>0</v>
      </c>
      <c r="BI262" s="230">
        <f>IF(N262="nulová",J262,0)</f>
        <v>0</v>
      </c>
      <c r="BJ262" s="20" t="s">
        <v>90</v>
      </c>
      <c r="BK262" s="230">
        <f>ROUND(I262*H262,2)</f>
        <v>0</v>
      </c>
      <c r="BL262" s="20" t="s">
        <v>145</v>
      </c>
      <c r="BM262" s="229" t="s">
        <v>5203</v>
      </c>
    </row>
    <row r="263" s="2" customFormat="1" ht="24.15" customHeight="1">
      <c r="A263" s="42"/>
      <c r="B263" s="43"/>
      <c r="C263" s="218" t="s">
        <v>4191</v>
      </c>
      <c r="D263" s="218" t="s">
        <v>230</v>
      </c>
      <c r="E263" s="219" t="s">
        <v>5204</v>
      </c>
      <c r="F263" s="220" t="s">
        <v>4971</v>
      </c>
      <c r="G263" s="221" t="s">
        <v>4965</v>
      </c>
      <c r="H263" s="222">
        <v>5</v>
      </c>
      <c r="I263" s="223"/>
      <c r="J263" s="224">
        <f>ROUND(I263*H263,2)</f>
        <v>0</v>
      </c>
      <c r="K263" s="220" t="s">
        <v>281</v>
      </c>
      <c r="L263" s="48"/>
      <c r="M263" s="225" t="s">
        <v>44</v>
      </c>
      <c r="N263" s="226" t="s">
        <v>53</v>
      </c>
      <c r="O263" s="88"/>
      <c r="P263" s="227">
        <f>O263*H263</f>
        <v>0</v>
      </c>
      <c r="Q263" s="227">
        <v>0</v>
      </c>
      <c r="R263" s="227">
        <f>Q263*H263</f>
        <v>0</v>
      </c>
      <c r="S263" s="227">
        <v>0</v>
      </c>
      <c r="T263" s="228">
        <f>S263*H263</f>
        <v>0</v>
      </c>
      <c r="U263" s="42"/>
      <c r="V263" s="42"/>
      <c r="W263" s="42"/>
      <c r="X263" s="42"/>
      <c r="Y263" s="42"/>
      <c r="Z263" s="42"/>
      <c r="AA263" s="42"/>
      <c r="AB263" s="42"/>
      <c r="AC263" s="42"/>
      <c r="AD263" s="42"/>
      <c r="AE263" s="42"/>
      <c r="AR263" s="229" t="s">
        <v>145</v>
      </c>
      <c r="AT263" s="229" t="s">
        <v>230</v>
      </c>
      <c r="AU263" s="229" t="s">
        <v>90</v>
      </c>
      <c r="AY263" s="20" t="s">
        <v>228</v>
      </c>
      <c r="BE263" s="230">
        <f>IF(N263="základní",J263,0)</f>
        <v>0</v>
      </c>
      <c r="BF263" s="230">
        <f>IF(N263="snížená",J263,0)</f>
        <v>0</v>
      </c>
      <c r="BG263" s="230">
        <f>IF(N263="zákl. přenesená",J263,0)</f>
        <v>0</v>
      </c>
      <c r="BH263" s="230">
        <f>IF(N263="sníž. přenesená",J263,0)</f>
        <v>0</v>
      </c>
      <c r="BI263" s="230">
        <f>IF(N263="nulová",J263,0)</f>
        <v>0</v>
      </c>
      <c r="BJ263" s="20" t="s">
        <v>90</v>
      </c>
      <c r="BK263" s="230">
        <f>ROUND(I263*H263,2)</f>
        <v>0</v>
      </c>
      <c r="BL263" s="20" t="s">
        <v>145</v>
      </c>
      <c r="BM263" s="229" t="s">
        <v>5205</v>
      </c>
    </row>
    <row r="264" s="12" customFormat="1" ht="25.92" customHeight="1">
      <c r="A264" s="12"/>
      <c r="B264" s="202"/>
      <c r="C264" s="203"/>
      <c r="D264" s="204" t="s">
        <v>81</v>
      </c>
      <c r="E264" s="205" t="s">
        <v>5206</v>
      </c>
      <c r="F264" s="205" t="s">
        <v>5207</v>
      </c>
      <c r="G264" s="203"/>
      <c r="H264" s="203"/>
      <c r="I264" s="206"/>
      <c r="J264" s="207">
        <f>BK264</f>
        <v>0</v>
      </c>
      <c r="K264" s="203"/>
      <c r="L264" s="208"/>
      <c r="M264" s="209"/>
      <c r="N264" s="210"/>
      <c r="O264" s="210"/>
      <c r="P264" s="211">
        <f>SUM(P265:P273)</f>
        <v>0</v>
      </c>
      <c r="Q264" s="210"/>
      <c r="R264" s="211">
        <f>SUM(R265:R273)</f>
        <v>0</v>
      </c>
      <c r="S264" s="210"/>
      <c r="T264" s="212">
        <f>SUM(T265:T273)</f>
        <v>0</v>
      </c>
      <c r="U264" s="12"/>
      <c r="V264" s="12"/>
      <c r="W264" s="12"/>
      <c r="X264" s="12"/>
      <c r="Y264" s="12"/>
      <c r="Z264" s="12"/>
      <c r="AA264" s="12"/>
      <c r="AB264" s="12"/>
      <c r="AC264" s="12"/>
      <c r="AD264" s="12"/>
      <c r="AE264" s="12"/>
      <c r="AR264" s="213" t="s">
        <v>90</v>
      </c>
      <c r="AT264" s="214" t="s">
        <v>81</v>
      </c>
      <c r="AU264" s="214" t="s">
        <v>82</v>
      </c>
      <c r="AY264" s="213" t="s">
        <v>228</v>
      </c>
      <c r="BK264" s="215">
        <f>SUM(BK265:BK273)</f>
        <v>0</v>
      </c>
    </row>
    <row r="265" s="2" customFormat="1" ht="24.15" customHeight="1">
      <c r="A265" s="42"/>
      <c r="B265" s="43"/>
      <c r="C265" s="218" t="s">
        <v>4194</v>
      </c>
      <c r="D265" s="218" t="s">
        <v>230</v>
      </c>
      <c r="E265" s="219" t="s">
        <v>5208</v>
      </c>
      <c r="F265" s="220" t="s">
        <v>5209</v>
      </c>
      <c r="G265" s="221" t="s">
        <v>4899</v>
      </c>
      <c r="H265" s="222">
        <v>1</v>
      </c>
      <c r="I265" s="223"/>
      <c r="J265" s="224">
        <f>ROUND(I265*H265,2)</f>
        <v>0</v>
      </c>
      <c r="K265" s="220" t="s">
        <v>281</v>
      </c>
      <c r="L265" s="48"/>
      <c r="M265" s="225" t="s">
        <v>44</v>
      </c>
      <c r="N265" s="226" t="s">
        <v>53</v>
      </c>
      <c r="O265" s="88"/>
      <c r="P265" s="227">
        <f>O265*H265</f>
        <v>0</v>
      </c>
      <c r="Q265" s="227">
        <v>0</v>
      </c>
      <c r="R265" s="227">
        <f>Q265*H265</f>
        <v>0</v>
      </c>
      <c r="S265" s="227">
        <v>0</v>
      </c>
      <c r="T265" s="228">
        <f>S265*H265</f>
        <v>0</v>
      </c>
      <c r="U265" s="42"/>
      <c r="V265" s="42"/>
      <c r="W265" s="42"/>
      <c r="X265" s="42"/>
      <c r="Y265" s="42"/>
      <c r="Z265" s="42"/>
      <c r="AA265" s="42"/>
      <c r="AB265" s="42"/>
      <c r="AC265" s="42"/>
      <c r="AD265" s="42"/>
      <c r="AE265" s="42"/>
      <c r="AR265" s="229" t="s">
        <v>145</v>
      </c>
      <c r="AT265" s="229" t="s">
        <v>230</v>
      </c>
      <c r="AU265" s="229" t="s">
        <v>90</v>
      </c>
      <c r="AY265" s="20" t="s">
        <v>228</v>
      </c>
      <c r="BE265" s="230">
        <f>IF(N265="základní",J265,0)</f>
        <v>0</v>
      </c>
      <c r="BF265" s="230">
        <f>IF(N265="snížená",J265,0)</f>
        <v>0</v>
      </c>
      <c r="BG265" s="230">
        <f>IF(N265="zákl. přenesená",J265,0)</f>
        <v>0</v>
      </c>
      <c r="BH265" s="230">
        <f>IF(N265="sníž. přenesená",J265,0)</f>
        <v>0</v>
      </c>
      <c r="BI265" s="230">
        <f>IF(N265="nulová",J265,0)</f>
        <v>0</v>
      </c>
      <c r="BJ265" s="20" t="s">
        <v>90</v>
      </c>
      <c r="BK265" s="230">
        <f>ROUND(I265*H265,2)</f>
        <v>0</v>
      </c>
      <c r="BL265" s="20" t="s">
        <v>145</v>
      </c>
      <c r="BM265" s="229" t="s">
        <v>5210</v>
      </c>
    </row>
    <row r="266" s="2" customFormat="1" ht="24.15" customHeight="1">
      <c r="A266" s="42"/>
      <c r="B266" s="43"/>
      <c r="C266" s="218" t="s">
        <v>4197</v>
      </c>
      <c r="D266" s="218" t="s">
        <v>230</v>
      </c>
      <c r="E266" s="219" t="s">
        <v>5211</v>
      </c>
      <c r="F266" s="220" t="s">
        <v>4901</v>
      </c>
      <c r="G266" s="221" t="s">
        <v>4899</v>
      </c>
      <c r="H266" s="222">
        <v>1</v>
      </c>
      <c r="I266" s="223"/>
      <c r="J266" s="224">
        <f>ROUND(I266*H266,2)</f>
        <v>0</v>
      </c>
      <c r="K266" s="220" t="s">
        <v>281</v>
      </c>
      <c r="L266" s="48"/>
      <c r="M266" s="225" t="s">
        <v>44</v>
      </c>
      <c r="N266" s="226" t="s">
        <v>53</v>
      </c>
      <c r="O266" s="88"/>
      <c r="P266" s="227">
        <f>O266*H266</f>
        <v>0</v>
      </c>
      <c r="Q266" s="227">
        <v>0</v>
      </c>
      <c r="R266" s="227">
        <f>Q266*H266</f>
        <v>0</v>
      </c>
      <c r="S266" s="227">
        <v>0</v>
      </c>
      <c r="T266" s="228">
        <f>S266*H266</f>
        <v>0</v>
      </c>
      <c r="U266" s="42"/>
      <c r="V266" s="42"/>
      <c r="W266" s="42"/>
      <c r="X266" s="42"/>
      <c r="Y266" s="42"/>
      <c r="Z266" s="42"/>
      <c r="AA266" s="42"/>
      <c r="AB266" s="42"/>
      <c r="AC266" s="42"/>
      <c r="AD266" s="42"/>
      <c r="AE266" s="42"/>
      <c r="AR266" s="229" t="s">
        <v>145</v>
      </c>
      <c r="AT266" s="229" t="s">
        <v>230</v>
      </c>
      <c r="AU266" s="229" t="s">
        <v>90</v>
      </c>
      <c r="AY266" s="20" t="s">
        <v>228</v>
      </c>
      <c r="BE266" s="230">
        <f>IF(N266="základní",J266,0)</f>
        <v>0</v>
      </c>
      <c r="BF266" s="230">
        <f>IF(N266="snížená",J266,0)</f>
        <v>0</v>
      </c>
      <c r="BG266" s="230">
        <f>IF(N266="zákl. přenesená",J266,0)</f>
        <v>0</v>
      </c>
      <c r="BH266" s="230">
        <f>IF(N266="sníž. přenesená",J266,0)</f>
        <v>0</v>
      </c>
      <c r="BI266" s="230">
        <f>IF(N266="nulová",J266,0)</f>
        <v>0</v>
      </c>
      <c r="BJ266" s="20" t="s">
        <v>90</v>
      </c>
      <c r="BK266" s="230">
        <f>ROUND(I266*H266,2)</f>
        <v>0</v>
      </c>
      <c r="BL266" s="20" t="s">
        <v>145</v>
      </c>
      <c r="BM266" s="229" t="s">
        <v>5212</v>
      </c>
    </row>
    <row r="267" s="2" customFormat="1" ht="24.15" customHeight="1">
      <c r="A267" s="42"/>
      <c r="B267" s="43"/>
      <c r="C267" s="218" t="s">
        <v>4200</v>
      </c>
      <c r="D267" s="218" t="s">
        <v>230</v>
      </c>
      <c r="E267" s="219" t="s">
        <v>5213</v>
      </c>
      <c r="F267" s="220" t="s">
        <v>4903</v>
      </c>
      <c r="G267" s="221" t="s">
        <v>4899</v>
      </c>
      <c r="H267" s="222">
        <v>1</v>
      </c>
      <c r="I267" s="223"/>
      <c r="J267" s="224">
        <f>ROUND(I267*H267,2)</f>
        <v>0</v>
      </c>
      <c r="K267" s="220" t="s">
        <v>281</v>
      </c>
      <c r="L267" s="48"/>
      <c r="M267" s="225" t="s">
        <v>44</v>
      </c>
      <c r="N267" s="226" t="s">
        <v>53</v>
      </c>
      <c r="O267" s="88"/>
      <c r="P267" s="227">
        <f>O267*H267</f>
        <v>0</v>
      </c>
      <c r="Q267" s="227">
        <v>0</v>
      </c>
      <c r="R267" s="227">
        <f>Q267*H267</f>
        <v>0</v>
      </c>
      <c r="S267" s="227">
        <v>0</v>
      </c>
      <c r="T267" s="228">
        <f>S267*H267</f>
        <v>0</v>
      </c>
      <c r="U267" s="42"/>
      <c r="V267" s="42"/>
      <c r="W267" s="42"/>
      <c r="X267" s="42"/>
      <c r="Y267" s="42"/>
      <c r="Z267" s="42"/>
      <c r="AA267" s="42"/>
      <c r="AB267" s="42"/>
      <c r="AC267" s="42"/>
      <c r="AD267" s="42"/>
      <c r="AE267" s="42"/>
      <c r="AR267" s="229" t="s">
        <v>145</v>
      </c>
      <c r="AT267" s="229" t="s">
        <v>230</v>
      </c>
      <c r="AU267" s="229" t="s">
        <v>90</v>
      </c>
      <c r="AY267" s="20" t="s">
        <v>228</v>
      </c>
      <c r="BE267" s="230">
        <f>IF(N267="základní",J267,0)</f>
        <v>0</v>
      </c>
      <c r="BF267" s="230">
        <f>IF(N267="snížená",J267,0)</f>
        <v>0</v>
      </c>
      <c r="BG267" s="230">
        <f>IF(N267="zákl. přenesená",J267,0)</f>
        <v>0</v>
      </c>
      <c r="BH267" s="230">
        <f>IF(N267="sníž. přenesená",J267,0)</f>
        <v>0</v>
      </c>
      <c r="BI267" s="230">
        <f>IF(N267="nulová",J267,0)</f>
        <v>0</v>
      </c>
      <c r="BJ267" s="20" t="s">
        <v>90</v>
      </c>
      <c r="BK267" s="230">
        <f>ROUND(I267*H267,2)</f>
        <v>0</v>
      </c>
      <c r="BL267" s="20" t="s">
        <v>145</v>
      </c>
      <c r="BM267" s="229" t="s">
        <v>5214</v>
      </c>
    </row>
    <row r="268" s="2" customFormat="1" ht="24.15" customHeight="1">
      <c r="A268" s="42"/>
      <c r="B268" s="43"/>
      <c r="C268" s="218" t="s">
        <v>4203</v>
      </c>
      <c r="D268" s="218" t="s">
        <v>230</v>
      </c>
      <c r="E268" s="219" t="s">
        <v>5215</v>
      </c>
      <c r="F268" s="220" t="s">
        <v>5216</v>
      </c>
      <c r="G268" s="221" t="s">
        <v>4899</v>
      </c>
      <c r="H268" s="222">
        <v>1</v>
      </c>
      <c r="I268" s="223"/>
      <c r="J268" s="224">
        <f>ROUND(I268*H268,2)</f>
        <v>0</v>
      </c>
      <c r="K268" s="220" t="s">
        <v>281</v>
      </c>
      <c r="L268" s="48"/>
      <c r="M268" s="225" t="s">
        <v>44</v>
      </c>
      <c r="N268" s="226" t="s">
        <v>53</v>
      </c>
      <c r="O268" s="88"/>
      <c r="P268" s="227">
        <f>O268*H268</f>
        <v>0</v>
      </c>
      <c r="Q268" s="227">
        <v>0</v>
      </c>
      <c r="R268" s="227">
        <f>Q268*H268</f>
        <v>0</v>
      </c>
      <c r="S268" s="227">
        <v>0</v>
      </c>
      <c r="T268" s="228">
        <f>S268*H268</f>
        <v>0</v>
      </c>
      <c r="U268" s="42"/>
      <c r="V268" s="42"/>
      <c r="W268" s="42"/>
      <c r="X268" s="42"/>
      <c r="Y268" s="42"/>
      <c r="Z268" s="42"/>
      <c r="AA268" s="42"/>
      <c r="AB268" s="42"/>
      <c r="AC268" s="42"/>
      <c r="AD268" s="42"/>
      <c r="AE268" s="42"/>
      <c r="AR268" s="229" t="s">
        <v>145</v>
      </c>
      <c r="AT268" s="229" t="s">
        <v>230</v>
      </c>
      <c r="AU268" s="229" t="s">
        <v>90</v>
      </c>
      <c r="AY268" s="20" t="s">
        <v>228</v>
      </c>
      <c r="BE268" s="230">
        <f>IF(N268="základní",J268,0)</f>
        <v>0</v>
      </c>
      <c r="BF268" s="230">
        <f>IF(N268="snížená",J268,0)</f>
        <v>0</v>
      </c>
      <c r="BG268" s="230">
        <f>IF(N268="zákl. přenesená",J268,0)</f>
        <v>0</v>
      </c>
      <c r="BH268" s="230">
        <f>IF(N268="sníž. přenesená",J268,0)</f>
        <v>0</v>
      </c>
      <c r="BI268" s="230">
        <f>IF(N268="nulová",J268,0)</f>
        <v>0</v>
      </c>
      <c r="BJ268" s="20" t="s">
        <v>90</v>
      </c>
      <c r="BK268" s="230">
        <f>ROUND(I268*H268,2)</f>
        <v>0</v>
      </c>
      <c r="BL268" s="20" t="s">
        <v>145</v>
      </c>
      <c r="BM268" s="229" t="s">
        <v>5217</v>
      </c>
    </row>
    <row r="269" s="2" customFormat="1" ht="24.15" customHeight="1">
      <c r="A269" s="42"/>
      <c r="B269" s="43"/>
      <c r="C269" s="218" t="s">
        <v>4206</v>
      </c>
      <c r="D269" s="218" t="s">
        <v>230</v>
      </c>
      <c r="E269" s="219" t="s">
        <v>5218</v>
      </c>
      <c r="F269" s="220" t="s">
        <v>5219</v>
      </c>
      <c r="G269" s="221" t="s">
        <v>4899</v>
      </c>
      <c r="H269" s="222">
        <v>1</v>
      </c>
      <c r="I269" s="223"/>
      <c r="J269" s="224">
        <f>ROUND(I269*H269,2)</f>
        <v>0</v>
      </c>
      <c r="K269" s="220" t="s">
        <v>281</v>
      </c>
      <c r="L269" s="48"/>
      <c r="M269" s="225" t="s">
        <v>44</v>
      </c>
      <c r="N269" s="226" t="s">
        <v>53</v>
      </c>
      <c r="O269" s="88"/>
      <c r="P269" s="227">
        <f>O269*H269</f>
        <v>0</v>
      </c>
      <c r="Q269" s="227">
        <v>0</v>
      </c>
      <c r="R269" s="227">
        <f>Q269*H269</f>
        <v>0</v>
      </c>
      <c r="S269" s="227">
        <v>0</v>
      </c>
      <c r="T269" s="228">
        <f>S269*H269</f>
        <v>0</v>
      </c>
      <c r="U269" s="42"/>
      <c r="V269" s="42"/>
      <c r="W269" s="42"/>
      <c r="X269" s="42"/>
      <c r="Y269" s="42"/>
      <c r="Z269" s="42"/>
      <c r="AA269" s="42"/>
      <c r="AB269" s="42"/>
      <c r="AC269" s="42"/>
      <c r="AD269" s="42"/>
      <c r="AE269" s="42"/>
      <c r="AR269" s="229" t="s">
        <v>145</v>
      </c>
      <c r="AT269" s="229" t="s">
        <v>230</v>
      </c>
      <c r="AU269" s="229" t="s">
        <v>90</v>
      </c>
      <c r="AY269" s="20" t="s">
        <v>228</v>
      </c>
      <c r="BE269" s="230">
        <f>IF(N269="základní",J269,0)</f>
        <v>0</v>
      </c>
      <c r="BF269" s="230">
        <f>IF(N269="snížená",J269,0)</f>
        <v>0</v>
      </c>
      <c r="BG269" s="230">
        <f>IF(N269="zákl. přenesená",J269,0)</f>
        <v>0</v>
      </c>
      <c r="BH269" s="230">
        <f>IF(N269="sníž. přenesená",J269,0)</f>
        <v>0</v>
      </c>
      <c r="BI269" s="230">
        <f>IF(N269="nulová",J269,0)</f>
        <v>0</v>
      </c>
      <c r="BJ269" s="20" t="s">
        <v>90</v>
      </c>
      <c r="BK269" s="230">
        <f>ROUND(I269*H269,2)</f>
        <v>0</v>
      </c>
      <c r="BL269" s="20" t="s">
        <v>145</v>
      </c>
      <c r="BM269" s="229" t="s">
        <v>5220</v>
      </c>
    </row>
    <row r="270" s="2" customFormat="1" ht="24.15" customHeight="1">
      <c r="A270" s="42"/>
      <c r="B270" s="43"/>
      <c r="C270" s="218" t="s">
        <v>4209</v>
      </c>
      <c r="D270" s="218" t="s">
        <v>230</v>
      </c>
      <c r="E270" s="219" t="s">
        <v>5221</v>
      </c>
      <c r="F270" s="220" t="s">
        <v>5222</v>
      </c>
      <c r="G270" s="221" t="s">
        <v>4944</v>
      </c>
      <c r="H270" s="222">
        <v>6</v>
      </c>
      <c r="I270" s="223"/>
      <c r="J270" s="224">
        <f>ROUND(I270*H270,2)</f>
        <v>0</v>
      </c>
      <c r="K270" s="220" t="s">
        <v>281</v>
      </c>
      <c r="L270" s="48"/>
      <c r="M270" s="225" t="s">
        <v>44</v>
      </c>
      <c r="N270" s="226" t="s">
        <v>53</v>
      </c>
      <c r="O270" s="88"/>
      <c r="P270" s="227">
        <f>O270*H270</f>
        <v>0</v>
      </c>
      <c r="Q270" s="227">
        <v>0</v>
      </c>
      <c r="R270" s="227">
        <f>Q270*H270</f>
        <v>0</v>
      </c>
      <c r="S270" s="227">
        <v>0</v>
      </c>
      <c r="T270" s="228">
        <f>S270*H270</f>
        <v>0</v>
      </c>
      <c r="U270" s="42"/>
      <c r="V270" s="42"/>
      <c r="W270" s="42"/>
      <c r="X270" s="42"/>
      <c r="Y270" s="42"/>
      <c r="Z270" s="42"/>
      <c r="AA270" s="42"/>
      <c r="AB270" s="42"/>
      <c r="AC270" s="42"/>
      <c r="AD270" s="42"/>
      <c r="AE270" s="42"/>
      <c r="AR270" s="229" t="s">
        <v>145</v>
      </c>
      <c r="AT270" s="229" t="s">
        <v>230</v>
      </c>
      <c r="AU270" s="229" t="s">
        <v>90</v>
      </c>
      <c r="AY270" s="20" t="s">
        <v>228</v>
      </c>
      <c r="BE270" s="230">
        <f>IF(N270="základní",J270,0)</f>
        <v>0</v>
      </c>
      <c r="BF270" s="230">
        <f>IF(N270="snížená",J270,0)</f>
        <v>0</v>
      </c>
      <c r="BG270" s="230">
        <f>IF(N270="zákl. přenesená",J270,0)</f>
        <v>0</v>
      </c>
      <c r="BH270" s="230">
        <f>IF(N270="sníž. přenesená",J270,0)</f>
        <v>0</v>
      </c>
      <c r="BI270" s="230">
        <f>IF(N270="nulová",J270,0)</f>
        <v>0</v>
      </c>
      <c r="BJ270" s="20" t="s">
        <v>90</v>
      </c>
      <c r="BK270" s="230">
        <f>ROUND(I270*H270,2)</f>
        <v>0</v>
      </c>
      <c r="BL270" s="20" t="s">
        <v>145</v>
      </c>
      <c r="BM270" s="229" t="s">
        <v>5223</v>
      </c>
    </row>
    <row r="271" s="2" customFormat="1" ht="24.15" customHeight="1">
      <c r="A271" s="42"/>
      <c r="B271" s="43"/>
      <c r="C271" s="218" t="s">
        <v>4212</v>
      </c>
      <c r="D271" s="218" t="s">
        <v>230</v>
      </c>
      <c r="E271" s="219" t="s">
        <v>5224</v>
      </c>
      <c r="F271" s="220" t="s">
        <v>4958</v>
      </c>
      <c r="G271" s="221" t="s">
        <v>233</v>
      </c>
      <c r="H271" s="222">
        <v>4.5</v>
      </c>
      <c r="I271" s="223"/>
      <c r="J271" s="224">
        <f>ROUND(I271*H271,2)</f>
        <v>0</v>
      </c>
      <c r="K271" s="220" t="s">
        <v>281</v>
      </c>
      <c r="L271" s="48"/>
      <c r="M271" s="225" t="s">
        <v>44</v>
      </c>
      <c r="N271" s="226" t="s">
        <v>53</v>
      </c>
      <c r="O271" s="88"/>
      <c r="P271" s="227">
        <f>O271*H271</f>
        <v>0</v>
      </c>
      <c r="Q271" s="227">
        <v>0</v>
      </c>
      <c r="R271" s="227">
        <f>Q271*H271</f>
        <v>0</v>
      </c>
      <c r="S271" s="227">
        <v>0</v>
      </c>
      <c r="T271" s="228">
        <f>S271*H271</f>
        <v>0</v>
      </c>
      <c r="U271" s="42"/>
      <c r="V271" s="42"/>
      <c r="W271" s="42"/>
      <c r="X271" s="42"/>
      <c r="Y271" s="42"/>
      <c r="Z271" s="42"/>
      <c r="AA271" s="42"/>
      <c r="AB271" s="42"/>
      <c r="AC271" s="42"/>
      <c r="AD271" s="42"/>
      <c r="AE271" s="42"/>
      <c r="AR271" s="229" t="s">
        <v>145</v>
      </c>
      <c r="AT271" s="229" t="s">
        <v>230</v>
      </c>
      <c r="AU271" s="229" t="s">
        <v>90</v>
      </c>
      <c r="AY271" s="20" t="s">
        <v>228</v>
      </c>
      <c r="BE271" s="230">
        <f>IF(N271="základní",J271,0)</f>
        <v>0</v>
      </c>
      <c r="BF271" s="230">
        <f>IF(N271="snížená",J271,0)</f>
        <v>0</v>
      </c>
      <c r="BG271" s="230">
        <f>IF(N271="zákl. přenesená",J271,0)</f>
        <v>0</v>
      </c>
      <c r="BH271" s="230">
        <f>IF(N271="sníž. přenesená",J271,0)</f>
        <v>0</v>
      </c>
      <c r="BI271" s="230">
        <f>IF(N271="nulová",J271,0)</f>
        <v>0</v>
      </c>
      <c r="BJ271" s="20" t="s">
        <v>90</v>
      </c>
      <c r="BK271" s="230">
        <f>ROUND(I271*H271,2)</f>
        <v>0</v>
      </c>
      <c r="BL271" s="20" t="s">
        <v>145</v>
      </c>
      <c r="BM271" s="229" t="s">
        <v>5225</v>
      </c>
    </row>
    <row r="272" s="2" customFormat="1" ht="24.15" customHeight="1">
      <c r="A272" s="42"/>
      <c r="B272" s="43"/>
      <c r="C272" s="218" t="s">
        <v>4215</v>
      </c>
      <c r="D272" s="218" t="s">
        <v>230</v>
      </c>
      <c r="E272" s="219" t="s">
        <v>5226</v>
      </c>
      <c r="F272" s="220" t="s">
        <v>4964</v>
      </c>
      <c r="G272" s="221" t="s">
        <v>4965</v>
      </c>
      <c r="H272" s="222">
        <v>5</v>
      </c>
      <c r="I272" s="223"/>
      <c r="J272" s="224">
        <f>ROUND(I272*H272,2)</f>
        <v>0</v>
      </c>
      <c r="K272" s="220" t="s">
        <v>281</v>
      </c>
      <c r="L272" s="48"/>
      <c r="M272" s="225" t="s">
        <v>44</v>
      </c>
      <c r="N272" s="226" t="s">
        <v>53</v>
      </c>
      <c r="O272" s="88"/>
      <c r="P272" s="227">
        <f>O272*H272</f>
        <v>0</v>
      </c>
      <c r="Q272" s="227">
        <v>0</v>
      </c>
      <c r="R272" s="227">
        <f>Q272*H272</f>
        <v>0</v>
      </c>
      <c r="S272" s="227">
        <v>0</v>
      </c>
      <c r="T272" s="228">
        <f>S272*H272</f>
        <v>0</v>
      </c>
      <c r="U272" s="42"/>
      <c r="V272" s="42"/>
      <c r="W272" s="42"/>
      <c r="X272" s="42"/>
      <c r="Y272" s="42"/>
      <c r="Z272" s="42"/>
      <c r="AA272" s="42"/>
      <c r="AB272" s="42"/>
      <c r="AC272" s="42"/>
      <c r="AD272" s="42"/>
      <c r="AE272" s="42"/>
      <c r="AR272" s="229" t="s">
        <v>145</v>
      </c>
      <c r="AT272" s="229" t="s">
        <v>230</v>
      </c>
      <c r="AU272" s="229" t="s">
        <v>90</v>
      </c>
      <c r="AY272" s="20" t="s">
        <v>228</v>
      </c>
      <c r="BE272" s="230">
        <f>IF(N272="základní",J272,0)</f>
        <v>0</v>
      </c>
      <c r="BF272" s="230">
        <f>IF(N272="snížená",J272,0)</f>
        <v>0</v>
      </c>
      <c r="BG272" s="230">
        <f>IF(N272="zákl. přenesená",J272,0)</f>
        <v>0</v>
      </c>
      <c r="BH272" s="230">
        <f>IF(N272="sníž. přenesená",J272,0)</f>
        <v>0</v>
      </c>
      <c r="BI272" s="230">
        <f>IF(N272="nulová",J272,0)</f>
        <v>0</v>
      </c>
      <c r="BJ272" s="20" t="s">
        <v>90</v>
      </c>
      <c r="BK272" s="230">
        <f>ROUND(I272*H272,2)</f>
        <v>0</v>
      </c>
      <c r="BL272" s="20" t="s">
        <v>145</v>
      </c>
      <c r="BM272" s="229" t="s">
        <v>5227</v>
      </c>
    </row>
    <row r="273" s="2" customFormat="1" ht="24.15" customHeight="1">
      <c r="A273" s="42"/>
      <c r="B273" s="43"/>
      <c r="C273" s="218" t="s">
        <v>4218</v>
      </c>
      <c r="D273" s="218" t="s">
        <v>230</v>
      </c>
      <c r="E273" s="219" t="s">
        <v>5228</v>
      </c>
      <c r="F273" s="220" t="s">
        <v>4971</v>
      </c>
      <c r="G273" s="221" t="s">
        <v>4965</v>
      </c>
      <c r="H273" s="222">
        <v>3</v>
      </c>
      <c r="I273" s="223"/>
      <c r="J273" s="224">
        <f>ROUND(I273*H273,2)</f>
        <v>0</v>
      </c>
      <c r="K273" s="220" t="s">
        <v>281</v>
      </c>
      <c r="L273" s="48"/>
      <c r="M273" s="225" t="s">
        <v>44</v>
      </c>
      <c r="N273" s="226" t="s">
        <v>53</v>
      </c>
      <c r="O273" s="88"/>
      <c r="P273" s="227">
        <f>O273*H273</f>
        <v>0</v>
      </c>
      <c r="Q273" s="227">
        <v>0</v>
      </c>
      <c r="R273" s="227">
        <f>Q273*H273</f>
        <v>0</v>
      </c>
      <c r="S273" s="227">
        <v>0</v>
      </c>
      <c r="T273" s="228">
        <f>S273*H273</f>
        <v>0</v>
      </c>
      <c r="U273" s="42"/>
      <c r="V273" s="42"/>
      <c r="W273" s="42"/>
      <c r="X273" s="42"/>
      <c r="Y273" s="42"/>
      <c r="Z273" s="42"/>
      <c r="AA273" s="42"/>
      <c r="AB273" s="42"/>
      <c r="AC273" s="42"/>
      <c r="AD273" s="42"/>
      <c r="AE273" s="42"/>
      <c r="AR273" s="229" t="s">
        <v>145</v>
      </c>
      <c r="AT273" s="229" t="s">
        <v>230</v>
      </c>
      <c r="AU273" s="229" t="s">
        <v>90</v>
      </c>
      <c r="AY273" s="20" t="s">
        <v>228</v>
      </c>
      <c r="BE273" s="230">
        <f>IF(N273="základní",J273,0)</f>
        <v>0</v>
      </c>
      <c r="BF273" s="230">
        <f>IF(N273="snížená",J273,0)</f>
        <v>0</v>
      </c>
      <c r="BG273" s="230">
        <f>IF(N273="zákl. přenesená",J273,0)</f>
        <v>0</v>
      </c>
      <c r="BH273" s="230">
        <f>IF(N273="sníž. přenesená",J273,0)</f>
        <v>0</v>
      </c>
      <c r="BI273" s="230">
        <f>IF(N273="nulová",J273,0)</f>
        <v>0</v>
      </c>
      <c r="BJ273" s="20" t="s">
        <v>90</v>
      </c>
      <c r="BK273" s="230">
        <f>ROUND(I273*H273,2)</f>
        <v>0</v>
      </c>
      <c r="BL273" s="20" t="s">
        <v>145</v>
      </c>
      <c r="BM273" s="229" t="s">
        <v>5229</v>
      </c>
    </row>
    <row r="274" s="12" customFormat="1" ht="25.92" customHeight="1">
      <c r="A274" s="12"/>
      <c r="B274" s="202"/>
      <c r="C274" s="203"/>
      <c r="D274" s="204" t="s">
        <v>81</v>
      </c>
      <c r="E274" s="205" t="s">
        <v>5230</v>
      </c>
      <c r="F274" s="205" t="s">
        <v>5231</v>
      </c>
      <c r="G274" s="203"/>
      <c r="H274" s="203"/>
      <c r="I274" s="206"/>
      <c r="J274" s="207">
        <f>BK274</f>
        <v>0</v>
      </c>
      <c r="K274" s="203"/>
      <c r="L274" s="208"/>
      <c r="M274" s="209"/>
      <c r="N274" s="210"/>
      <c r="O274" s="210"/>
      <c r="P274" s="211">
        <f>SUM(P275:P282)</f>
        <v>0</v>
      </c>
      <c r="Q274" s="210"/>
      <c r="R274" s="211">
        <f>SUM(R275:R282)</f>
        <v>0</v>
      </c>
      <c r="S274" s="210"/>
      <c r="T274" s="212">
        <f>SUM(T275:T282)</f>
        <v>0</v>
      </c>
      <c r="U274" s="12"/>
      <c r="V274" s="12"/>
      <c r="W274" s="12"/>
      <c r="X274" s="12"/>
      <c r="Y274" s="12"/>
      <c r="Z274" s="12"/>
      <c r="AA274" s="12"/>
      <c r="AB274" s="12"/>
      <c r="AC274" s="12"/>
      <c r="AD274" s="12"/>
      <c r="AE274" s="12"/>
      <c r="AR274" s="213" t="s">
        <v>90</v>
      </c>
      <c r="AT274" s="214" t="s">
        <v>81</v>
      </c>
      <c r="AU274" s="214" t="s">
        <v>82</v>
      </c>
      <c r="AY274" s="213" t="s">
        <v>228</v>
      </c>
      <c r="BK274" s="215">
        <f>SUM(BK275:BK282)</f>
        <v>0</v>
      </c>
    </row>
    <row r="275" s="2" customFormat="1" ht="24.15" customHeight="1">
      <c r="A275" s="42"/>
      <c r="B275" s="43"/>
      <c r="C275" s="218" t="s">
        <v>2391</v>
      </c>
      <c r="D275" s="218" t="s">
        <v>230</v>
      </c>
      <c r="E275" s="219" t="s">
        <v>5232</v>
      </c>
      <c r="F275" s="220" t="s">
        <v>5233</v>
      </c>
      <c r="G275" s="221" t="s">
        <v>4899</v>
      </c>
      <c r="H275" s="222">
        <v>1</v>
      </c>
      <c r="I275" s="223"/>
      <c r="J275" s="224">
        <f>ROUND(I275*H275,2)</f>
        <v>0</v>
      </c>
      <c r="K275" s="220" t="s">
        <v>281</v>
      </c>
      <c r="L275" s="48"/>
      <c r="M275" s="225" t="s">
        <v>44</v>
      </c>
      <c r="N275" s="226" t="s">
        <v>53</v>
      </c>
      <c r="O275" s="88"/>
      <c r="P275" s="227">
        <f>O275*H275</f>
        <v>0</v>
      </c>
      <c r="Q275" s="227">
        <v>0</v>
      </c>
      <c r="R275" s="227">
        <f>Q275*H275</f>
        <v>0</v>
      </c>
      <c r="S275" s="227">
        <v>0</v>
      </c>
      <c r="T275" s="228">
        <f>S275*H275</f>
        <v>0</v>
      </c>
      <c r="U275" s="42"/>
      <c r="V275" s="42"/>
      <c r="W275" s="42"/>
      <c r="X275" s="42"/>
      <c r="Y275" s="42"/>
      <c r="Z275" s="42"/>
      <c r="AA275" s="42"/>
      <c r="AB275" s="42"/>
      <c r="AC275" s="42"/>
      <c r="AD275" s="42"/>
      <c r="AE275" s="42"/>
      <c r="AR275" s="229" t="s">
        <v>145</v>
      </c>
      <c r="AT275" s="229" t="s">
        <v>230</v>
      </c>
      <c r="AU275" s="229" t="s">
        <v>90</v>
      </c>
      <c r="AY275" s="20" t="s">
        <v>228</v>
      </c>
      <c r="BE275" s="230">
        <f>IF(N275="základní",J275,0)</f>
        <v>0</v>
      </c>
      <c r="BF275" s="230">
        <f>IF(N275="snížená",J275,0)</f>
        <v>0</v>
      </c>
      <c r="BG275" s="230">
        <f>IF(N275="zákl. přenesená",J275,0)</f>
        <v>0</v>
      </c>
      <c r="BH275" s="230">
        <f>IF(N275="sníž. přenesená",J275,0)</f>
        <v>0</v>
      </c>
      <c r="BI275" s="230">
        <f>IF(N275="nulová",J275,0)</f>
        <v>0</v>
      </c>
      <c r="BJ275" s="20" t="s">
        <v>90</v>
      </c>
      <c r="BK275" s="230">
        <f>ROUND(I275*H275,2)</f>
        <v>0</v>
      </c>
      <c r="BL275" s="20" t="s">
        <v>145</v>
      </c>
      <c r="BM275" s="229" t="s">
        <v>5234</v>
      </c>
    </row>
    <row r="276" s="2" customFormat="1" ht="24.15" customHeight="1">
      <c r="A276" s="42"/>
      <c r="B276" s="43"/>
      <c r="C276" s="218" t="s">
        <v>4223</v>
      </c>
      <c r="D276" s="218" t="s">
        <v>230</v>
      </c>
      <c r="E276" s="219" t="s">
        <v>5235</v>
      </c>
      <c r="F276" s="220" t="s">
        <v>4901</v>
      </c>
      <c r="G276" s="221" t="s">
        <v>4899</v>
      </c>
      <c r="H276" s="222">
        <v>1</v>
      </c>
      <c r="I276" s="223"/>
      <c r="J276" s="224">
        <f>ROUND(I276*H276,2)</f>
        <v>0</v>
      </c>
      <c r="K276" s="220" t="s">
        <v>281</v>
      </c>
      <c r="L276" s="48"/>
      <c r="M276" s="225" t="s">
        <v>44</v>
      </c>
      <c r="N276" s="226" t="s">
        <v>53</v>
      </c>
      <c r="O276" s="88"/>
      <c r="P276" s="227">
        <f>O276*H276</f>
        <v>0</v>
      </c>
      <c r="Q276" s="227">
        <v>0</v>
      </c>
      <c r="R276" s="227">
        <f>Q276*H276</f>
        <v>0</v>
      </c>
      <c r="S276" s="227">
        <v>0</v>
      </c>
      <c r="T276" s="228">
        <f>S276*H276</f>
        <v>0</v>
      </c>
      <c r="U276" s="42"/>
      <c r="V276" s="42"/>
      <c r="W276" s="42"/>
      <c r="X276" s="42"/>
      <c r="Y276" s="42"/>
      <c r="Z276" s="42"/>
      <c r="AA276" s="42"/>
      <c r="AB276" s="42"/>
      <c r="AC276" s="42"/>
      <c r="AD276" s="42"/>
      <c r="AE276" s="42"/>
      <c r="AR276" s="229" t="s">
        <v>145</v>
      </c>
      <c r="AT276" s="229" t="s">
        <v>230</v>
      </c>
      <c r="AU276" s="229" t="s">
        <v>90</v>
      </c>
      <c r="AY276" s="20" t="s">
        <v>228</v>
      </c>
      <c r="BE276" s="230">
        <f>IF(N276="základní",J276,0)</f>
        <v>0</v>
      </c>
      <c r="BF276" s="230">
        <f>IF(N276="snížená",J276,0)</f>
        <v>0</v>
      </c>
      <c r="BG276" s="230">
        <f>IF(N276="zákl. přenesená",J276,0)</f>
        <v>0</v>
      </c>
      <c r="BH276" s="230">
        <f>IF(N276="sníž. přenesená",J276,0)</f>
        <v>0</v>
      </c>
      <c r="BI276" s="230">
        <f>IF(N276="nulová",J276,0)</f>
        <v>0</v>
      </c>
      <c r="BJ276" s="20" t="s">
        <v>90</v>
      </c>
      <c r="BK276" s="230">
        <f>ROUND(I276*H276,2)</f>
        <v>0</v>
      </c>
      <c r="BL276" s="20" t="s">
        <v>145</v>
      </c>
      <c r="BM276" s="229" t="s">
        <v>5236</v>
      </c>
    </row>
    <row r="277" s="2" customFormat="1" ht="24.15" customHeight="1">
      <c r="A277" s="42"/>
      <c r="B277" s="43"/>
      <c r="C277" s="218" t="s">
        <v>4226</v>
      </c>
      <c r="D277" s="218" t="s">
        <v>230</v>
      </c>
      <c r="E277" s="219" t="s">
        <v>5237</v>
      </c>
      <c r="F277" s="220" t="s">
        <v>4903</v>
      </c>
      <c r="G277" s="221" t="s">
        <v>4899</v>
      </c>
      <c r="H277" s="222">
        <v>1</v>
      </c>
      <c r="I277" s="223"/>
      <c r="J277" s="224">
        <f>ROUND(I277*H277,2)</f>
        <v>0</v>
      </c>
      <c r="K277" s="220" t="s">
        <v>281</v>
      </c>
      <c r="L277" s="48"/>
      <c r="M277" s="225" t="s">
        <v>44</v>
      </c>
      <c r="N277" s="226" t="s">
        <v>53</v>
      </c>
      <c r="O277" s="88"/>
      <c r="P277" s="227">
        <f>O277*H277</f>
        <v>0</v>
      </c>
      <c r="Q277" s="227">
        <v>0</v>
      </c>
      <c r="R277" s="227">
        <f>Q277*H277</f>
        <v>0</v>
      </c>
      <c r="S277" s="227">
        <v>0</v>
      </c>
      <c r="T277" s="228">
        <f>S277*H277</f>
        <v>0</v>
      </c>
      <c r="U277" s="42"/>
      <c r="V277" s="42"/>
      <c r="W277" s="42"/>
      <c r="X277" s="42"/>
      <c r="Y277" s="42"/>
      <c r="Z277" s="42"/>
      <c r="AA277" s="42"/>
      <c r="AB277" s="42"/>
      <c r="AC277" s="42"/>
      <c r="AD277" s="42"/>
      <c r="AE277" s="42"/>
      <c r="AR277" s="229" t="s">
        <v>145</v>
      </c>
      <c r="AT277" s="229" t="s">
        <v>230</v>
      </c>
      <c r="AU277" s="229" t="s">
        <v>90</v>
      </c>
      <c r="AY277" s="20" t="s">
        <v>228</v>
      </c>
      <c r="BE277" s="230">
        <f>IF(N277="základní",J277,0)</f>
        <v>0</v>
      </c>
      <c r="BF277" s="230">
        <f>IF(N277="snížená",J277,0)</f>
        <v>0</v>
      </c>
      <c r="BG277" s="230">
        <f>IF(N277="zákl. přenesená",J277,0)</f>
        <v>0</v>
      </c>
      <c r="BH277" s="230">
        <f>IF(N277="sníž. přenesená",J277,0)</f>
        <v>0</v>
      </c>
      <c r="BI277" s="230">
        <f>IF(N277="nulová",J277,0)</f>
        <v>0</v>
      </c>
      <c r="BJ277" s="20" t="s">
        <v>90</v>
      </c>
      <c r="BK277" s="230">
        <f>ROUND(I277*H277,2)</f>
        <v>0</v>
      </c>
      <c r="BL277" s="20" t="s">
        <v>145</v>
      </c>
      <c r="BM277" s="229" t="s">
        <v>5238</v>
      </c>
    </row>
    <row r="278" s="2" customFormat="1" ht="24.15" customHeight="1">
      <c r="A278" s="42"/>
      <c r="B278" s="43"/>
      <c r="C278" s="218" t="s">
        <v>4229</v>
      </c>
      <c r="D278" s="218" t="s">
        <v>230</v>
      </c>
      <c r="E278" s="219" t="s">
        <v>5239</v>
      </c>
      <c r="F278" s="220" t="s">
        <v>5216</v>
      </c>
      <c r="G278" s="221" t="s">
        <v>4899</v>
      </c>
      <c r="H278" s="222">
        <v>1</v>
      </c>
      <c r="I278" s="223"/>
      <c r="J278" s="224">
        <f>ROUND(I278*H278,2)</f>
        <v>0</v>
      </c>
      <c r="K278" s="220" t="s">
        <v>281</v>
      </c>
      <c r="L278" s="48"/>
      <c r="M278" s="225" t="s">
        <v>44</v>
      </c>
      <c r="N278" s="226" t="s">
        <v>53</v>
      </c>
      <c r="O278" s="88"/>
      <c r="P278" s="227">
        <f>O278*H278</f>
        <v>0</v>
      </c>
      <c r="Q278" s="227">
        <v>0</v>
      </c>
      <c r="R278" s="227">
        <f>Q278*H278</f>
        <v>0</v>
      </c>
      <c r="S278" s="227">
        <v>0</v>
      </c>
      <c r="T278" s="228">
        <f>S278*H278</f>
        <v>0</v>
      </c>
      <c r="U278" s="42"/>
      <c r="V278" s="42"/>
      <c r="W278" s="42"/>
      <c r="X278" s="42"/>
      <c r="Y278" s="42"/>
      <c r="Z278" s="42"/>
      <c r="AA278" s="42"/>
      <c r="AB278" s="42"/>
      <c r="AC278" s="42"/>
      <c r="AD278" s="42"/>
      <c r="AE278" s="42"/>
      <c r="AR278" s="229" t="s">
        <v>145</v>
      </c>
      <c r="AT278" s="229" t="s">
        <v>230</v>
      </c>
      <c r="AU278" s="229" t="s">
        <v>90</v>
      </c>
      <c r="AY278" s="20" t="s">
        <v>228</v>
      </c>
      <c r="BE278" s="230">
        <f>IF(N278="základní",J278,0)</f>
        <v>0</v>
      </c>
      <c r="BF278" s="230">
        <f>IF(N278="snížená",J278,0)</f>
        <v>0</v>
      </c>
      <c r="BG278" s="230">
        <f>IF(N278="zákl. přenesená",J278,0)</f>
        <v>0</v>
      </c>
      <c r="BH278" s="230">
        <f>IF(N278="sníž. přenesená",J278,0)</f>
        <v>0</v>
      </c>
      <c r="BI278" s="230">
        <f>IF(N278="nulová",J278,0)</f>
        <v>0</v>
      </c>
      <c r="BJ278" s="20" t="s">
        <v>90</v>
      </c>
      <c r="BK278" s="230">
        <f>ROUND(I278*H278,2)</f>
        <v>0</v>
      </c>
      <c r="BL278" s="20" t="s">
        <v>145</v>
      </c>
      <c r="BM278" s="229" t="s">
        <v>5240</v>
      </c>
    </row>
    <row r="279" s="2" customFormat="1" ht="24.15" customHeight="1">
      <c r="A279" s="42"/>
      <c r="B279" s="43"/>
      <c r="C279" s="218" t="s">
        <v>4233</v>
      </c>
      <c r="D279" s="218" t="s">
        <v>230</v>
      </c>
      <c r="E279" s="219" t="s">
        <v>5241</v>
      </c>
      <c r="F279" s="220" t="s">
        <v>5219</v>
      </c>
      <c r="G279" s="221" t="s">
        <v>4899</v>
      </c>
      <c r="H279" s="222">
        <v>2</v>
      </c>
      <c r="I279" s="223"/>
      <c r="J279" s="224">
        <f>ROUND(I279*H279,2)</f>
        <v>0</v>
      </c>
      <c r="K279" s="220" t="s">
        <v>281</v>
      </c>
      <c r="L279" s="48"/>
      <c r="M279" s="225" t="s">
        <v>44</v>
      </c>
      <c r="N279" s="226" t="s">
        <v>53</v>
      </c>
      <c r="O279" s="88"/>
      <c r="P279" s="227">
        <f>O279*H279</f>
        <v>0</v>
      </c>
      <c r="Q279" s="227">
        <v>0</v>
      </c>
      <c r="R279" s="227">
        <f>Q279*H279</f>
        <v>0</v>
      </c>
      <c r="S279" s="227">
        <v>0</v>
      </c>
      <c r="T279" s="228">
        <f>S279*H279</f>
        <v>0</v>
      </c>
      <c r="U279" s="42"/>
      <c r="V279" s="42"/>
      <c r="W279" s="42"/>
      <c r="X279" s="42"/>
      <c r="Y279" s="42"/>
      <c r="Z279" s="42"/>
      <c r="AA279" s="42"/>
      <c r="AB279" s="42"/>
      <c r="AC279" s="42"/>
      <c r="AD279" s="42"/>
      <c r="AE279" s="42"/>
      <c r="AR279" s="229" t="s">
        <v>145</v>
      </c>
      <c r="AT279" s="229" t="s">
        <v>230</v>
      </c>
      <c r="AU279" s="229" t="s">
        <v>90</v>
      </c>
      <c r="AY279" s="20" t="s">
        <v>228</v>
      </c>
      <c r="BE279" s="230">
        <f>IF(N279="základní",J279,0)</f>
        <v>0</v>
      </c>
      <c r="BF279" s="230">
        <f>IF(N279="snížená",J279,0)</f>
        <v>0</v>
      </c>
      <c r="BG279" s="230">
        <f>IF(N279="zákl. přenesená",J279,0)</f>
        <v>0</v>
      </c>
      <c r="BH279" s="230">
        <f>IF(N279="sníž. přenesená",J279,0)</f>
        <v>0</v>
      </c>
      <c r="BI279" s="230">
        <f>IF(N279="nulová",J279,0)</f>
        <v>0</v>
      </c>
      <c r="BJ279" s="20" t="s">
        <v>90</v>
      </c>
      <c r="BK279" s="230">
        <f>ROUND(I279*H279,2)</f>
        <v>0</v>
      </c>
      <c r="BL279" s="20" t="s">
        <v>145</v>
      </c>
      <c r="BM279" s="229" t="s">
        <v>5242</v>
      </c>
    </row>
    <row r="280" s="2" customFormat="1" ht="24.15" customHeight="1">
      <c r="A280" s="42"/>
      <c r="B280" s="43"/>
      <c r="C280" s="218" t="s">
        <v>4236</v>
      </c>
      <c r="D280" s="218" t="s">
        <v>230</v>
      </c>
      <c r="E280" s="219" t="s">
        <v>5243</v>
      </c>
      <c r="F280" s="220" t="s">
        <v>5222</v>
      </c>
      <c r="G280" s="221" t="s">
        <v>4944</v>
      </c>
      <c r="H280" s="222">
        <v>8</v>
      </c>
      <c r="I280" s="223"/>
      <c r="J280" s="224">
        <f>ROUND(I280*H280,2)</f>
        <v>0</v>
      </c>
      <c r="K280" s="220" t="s">
        <v>281</v>
      </c>
      <c r="L280" s="48"/>
      <c r="M280" s="225" t="s">
        <v>44</v>
      </c>
      <c r="N280" s="226" t="s">
        <v>53</v>
      </c>
      <c r="O280" s="88"/>
      <c r="P280" s="227">
        <f>O280*H280</f>
        <v>0</v>
      </c>
      <c r="Q280" s="227">
        <v>0</v>
      </c>
      <c r="R280" s="227">
        <f>Q280*H280</f>
        <v>0</v>
      </c>
      <c r="S280" s="227">
        <v>0</v>
      </c>
      <c r="T280" s="228">
        <f>S280*H280</f>
        <v>0</v>
      </c>
      <c r="U280" s="42"/>
      <c r="V280" s="42"/>
      <c r="W280" s="42"/>
      <c r="X280" s="42"/>
      <c r="Y280" s="42"/>
      <c r="Z280" s="42"/>
      <c r="AA280" s="42"/>
      <c r="AB280" s="42"/>
      <c r="AC280" s="42"/>
      <c r="AD280" s="42"/>
      <c r="AE280" s="42"/>
      <c r="AR280" s="229" t="s">
        <v>145</v>
      </c>
      <c r="AT280" s="229" t="s">
        <v>230</v>
      </c>
      <c r="AU280" s="229" t="s">
        <v>90</v>
      </c>
      <c r="AY280" s="20" t="s">
        <v>228</v>
      </c>
      <c r="BE280" s="230">
        <f>IF(N280="základní",J280,0)</f>
        <v>0</v>
      </c>
      <c r="BF280" s="230">
        <f>IF(N280="snížená",J280,0)</f>
        <v>0</v>
      </c>
      <c r="BG280" s="230">
        <f>IF(N280="zákl. přenesená",J280,0)</f>
        <v>0</v>
      </c>
      <c r="BH280" s="230">
        <f>IF(N280="sníž. přenesená",J280,0)</f>
        <v>0</v>
      </c>
      <c r="BI280" s="230">
        <f>IF(N280="nulová",J280,0)</f>
        <v>0</v>
      </c>
      <c r="BJ280" s="20" t="s">
        <v>90</v>
      </c>
      <c r="BK280" s="230">
        <f>ROUND(I280*H280,2)</f>
        <v>0</v>
      </c>
      <c r="BL280" s="20" t="s">
        <v>145</v>
      </c>
      <c r="BM280" s="229" t="s">
        <v>5244</v>
      </c>
    </row>
    <row r="281" s="2" customFormat="1" ht="24.15" customHeight="1">
      <c r="A281" s="42"/>
      <c r="B281" s="43"/>
      <c r="C281" s="218" t="s">
        <v>4239</v>
      </c>
      <c r="D281" s="218" t="s">
        <v>230</v>
      </c>
      <c r="E281" s="219" t="s">
        <v>5245</v>
      </c>
      <c r="F281" s="220" t="s">
        <v>4964</v>
      </c>
      <c r="G281" s="221" t="s">
        <v>4965</v>
      </c>
      <c r="H281" s="222">
        <v>3</v>
      </c>
      <c r="I281" s="223"/>
      <c r="J281" s="224">
        <f>ROUND(I281*H281,2)</f>
        <v>0</v>
      </c>
      <c r="K281" s="220" t="s">
        <v>281</v>
      </c>
      <c r="L281" s="48"/>
      <c r="M281" s="225" t="s">
        <v>44</v>
      </c>
      <c r="N281" s="226" t="s">
        <v>53</v>
      </c>
      <c r="O281" s="88"/>
      <c r="P281" s="227">
        <f>O281*H281</f>
        <v>0</v>
      </c>
      <c r="Q281" s="227">
        <v>0</v>
      </c>
      <c r="R281" s="227">
        <f>Q281*H281</f>
        <v>0</v>
      </c>
      <c r="S281" s="227">
        <v>0</v>
      </c>
      <c r="T281" s="228">
        <f>S281*H281</f>
        <v>0</v>
      </c>
      <c r="U281" s="42"/>
      <c r="V281" s="42"/>
      <c r="W281" s="42"/>
      <c r="X281" s="42"/>
      <c r="Y281" s="42"/>
      <c r="Z281" s="42"/>
      <c r="AA281" s="42"/>
      <c r="AB281" s="42"/>
      <c r="AC281" s="42"/>
      <c r="AD281" s="42"/>
      <c r="AE281" s="42"/>
      <c r="AR281" s="229" t="s">
        <v>145</v>
      </c>
      <c r="AT281" s="229" t="s">
        <v>230</v>
      </c>
      <c r="AU281" s="229" t="s">
        <v>90</v>
      </c>
      <c r="AY281" s="20" t="s">
        <v>228</v>
      </c>
      <c r="BE281" s="230">
        <f>IF(N281="základní",J281,0)</f>
        <v>0</v>
      </c>
      <c r="BF281" s="230">
        <f>IF(N281="snížená",J281,0)</f>
        <v>0</v>
      </c>
      <c r="BG281" s="230">
        <f>IF(N281="zákl. přenesená",J281,0)</f>
        <v>0</v>
      </c>
      <c r="BH281" s="230">
        <f>IF(N281="sníž. přenesená",J281,0)</f>
        <v>0</v>
      </c>
      <c r="BI281" s="230">
        <f>IF(N281="nulová",J281,0)</f>
        <v>0</v>
      </c>
      <c r="BJ281" s="20" t="s">
        <v>90</v>
      </c>
      <c r="BK281" s="230">
        <f>ROUND(I281*H281,2)</f>
        <v>0</v>
      </c>
      <c r="BL281" s="20" t="s">
        <v>145</v>
      </c>
      <c r="BM281" s="229" t="s">
        <v>5246</v>
      </c>
    </row>
    <row r="282" s="2" customFormat="1" ht="24.15" customHeight="1">
      <c r="A282" s="42"/>
      <c r="B282" s="43"/>
      <c r="C282" s="218" t="s">
        <v>4242</v>
      </c>
      <c r="D282" s="218" t="s">
        <v>230</v>
      </c>
      <c r="E282" s="219" t="s">
        <v>5247</v>
      </c>
      <c r="F282" s="220" t="s">
        <v>4971</v>
      </c>
      <c r="G282" s="221" t="s">
        <v>4965</v>
      </c>
      <c r="H282" s="222">
        <v>3</v>
      </c>
      <c r="I282" s="223"/>
      <c r="J282" s="224">
        <f>ROUND(I282*H282,2)</f>
        <v>0</v>
      </c>
      <c r="K282" s="220" t="s">
        <v>281</v>
      </c>
      <c r="L282" s="48"/>
      <c r="M282" s="225" t="s">
        <v>44</v>
      </c>
      <c r="N282" s="226" t="s">
        <v>53</v>
      </c>
      <c r="O282" s="88"/>
      <c r="P282" s="227">
        <f>O282*H282</f>
        <v>0</v>
      </c>
      <c r="Q282" s="227">
        <v>0</v>
      </c>
      <c r="R282" s="227">
        <f>Q282*H282</f>
        <v>0</v>
      </c>
      <c r="S282" s="227">
        <v>0</v>
      </c>
      <c r="T282" s="228">
        <f>S282*H282</f>
        <v>0</v>
      </c>
      <c r="U282" s="42"/>
      <c r="V282" s="42"/>
      <c r="W282" s="42"/>
      <c r="X282" s="42"/>
      <c r="Y282" s="42"/>
      <c r="Z282" s="42"/>
      <c r="AA282" s="42"/>
      <c r="AB282" s="42"/>
      <c r="AC282" s="42"/>
      <c r="AD282" s="42"/>
      <c r="AE282" s="42"/>
      <c r="AR282" s="229" t="s">
        <v>145</v>
      </c>
      <c r="AT282" s="229" t="s">
        <v>230</v>
      </c>
      <c r="AU282" s="229" t="s">
        <v>90</v>
      </c>
      <c r="AY282" s="20" t="s">
        <v>228</v>
      </c>
      <c r="BE282" s="230">
        <f>IF(N282="základní",J282,0)</f>
        <v>0</v>
      </c>
      <c r="BF282" s="230">
        <f>IF(N282="snížená",J282,0)</f>
        <v>0</v>
      </c>
      <c r="BG282" s="230">
        <f>IF(N282="zákl. přenesená",J282,0)</f>
        <v>0</v>
      </c>
      <c r="BH282" s="230">
        <f>IF(N282="sníž. přenesená",J282,0)</f>
        <v>0</v>
      </c>
      <c r="BI282" s="230">
        <f>IF(N282="nulová",J282,0)</f>
        <v>0</v>
      </c>
      <c r="BJ282" s="20" t="s">
        <v>90</v>
      </c>
      <c r="BK282" s="230">
        <f>ROUND(I282*H282,2)</f>
        <v>0</v>
      </c>
      <c r="BL282" s="20" t="s">
        <v>145</v>
      </c>
      <c r="BM282" s="229" t="s">
        <v>5248</v>
      </c>
    </row>
    <row r="283" s="12" customFormat="1" ht="25.92" customHeight="1">
      <c r="A283" s="12"/>
      <c r="B283" s="202"/>
      <c r="C283" s="203"/>
      <c r="D283" s="204" t="s">
        <v>81</v>
      </c>
      <c r="E283" s="205" t="s">
        <v>5249</v>
      </c>
      <c r="F283" s="205" t="s">
        <v>5250</v>
      </c>
      <c r="G283" s="203"/>
      <c r="H283" s="203"/>
      <c r="I283" s="206"/>
      <c r="J283" s="207">
        <f>BK283</f>
        <v>0</v>
      </c>
      <c r="K283" s="203"/>
      <c r="L283" s="208"/>
      <c r="M283" s="209"/>
      <c r="N283" s="210"/>
      <c r="O283" s="210"/>
      <c r="P283" s="211">
        <f>SUM(P284:P291)</f>
        <v>0</v>
      </c>
      <c r="Q283" s="210"/>
      <c r="R283" s="211">
        <f>SUM(R284:R291)</f>
        <v>0</v>
      </c>
      <c r="S283" s="210"/>
      <c r="T283" s="212">
        <f>SUM(T284:T291)</f>
        <v>0</v>
      </c>
      <c r="U283" s="12"/>
      <c r="V283" s="12"/>
      <c r="W283" s="12"/>
      <c r="X283" s="12"/>
      <c r="Y283" s="12"/>
      <c r="Z283" s="12"/>
      <c r="AA283" s="12"/>
      <c r="AB283" s="12"/>
      <c r="AC283" s="12"/>
      <c r="AD283" s="12"/>
      <c r="AE283" s="12"/>
      <c r="AR283" s="213" t="s">
        <v>90</v>
      </c>
      <c r="AT283" s="214" t="s">
        <v>81</v>
      </c>
      <c r="AU283" s="214" t="s">
        <v>82</v>
      </c>
      <c r="AY283" s="213" t="s">
        <v>228</v>
      </c>
      <c r="BK283" s="215">
        <f>SUM(BK284:BK291)</f>
        <v>0</v>
      </c>
    </row>
    <row r="284" s="2" customFormat="1" ht="24.15" customHeight="1">
      <c r="A284" s="42"/>
      <c r="B284" s="43"/>
      <c r="C284" s="218" t="s">
        <v>4245</v>
      </c>
      <c r="D284" s="218" t="s">
        <v>230</v>
      </c>
      <c r="E284" s="219" t="s">
        <v>5251</v>
      </c>
      <c r="F284" s="220" t="s">
        <v>5233</v>
      </c>
      <c r="G284" s="221" t="s">
        <v>4899</v>
      </c>
      <c r="H284" s="222">
        <v>1</v>
      </c>
      <c r="I284" s="223"/>
      <c r="J284" s="224">
        <f>ROUND(I284*H284,2)</f>
        <v>0</v>
      </c>
      <c r="K284" s="220" t="s">
        <v>281</v>
      </c>
      <c r="L284" s="48"/>
      <c r="M284" s="225" t="s">
        <v>44</v>
      </c>
      <c r="N284" s="226" t="s">
        <v>53</v>
      </c>
      <c r="O284" s="88"/>
      <c r="P284" s="227">
        <f>O284*H284</f>
        <v>0</v>
      </c>
      <c r="Q284" s="227">
        <v>0</v>
      </c>
      <c r="R284" s="227">
        <f>Q284*H284</f>
        <v>0</v>
      </c>
      <c r="S284" s="227">
        <v>0</v>
      </c>
      <c r="T284" s="228">
        <f>S284*H284</f>
        <v>0</v>
      </c>
      <c r="U284" s="42"/>
      <c r="V284" s="42"/>
      <c r="W284" s="42"/>
      <c r="X284" s="42"/>
      <c r="Y284" s="42"/>
      <c r="Z284" s="42"/>
      <c r="AA284" s="42"/>
      <c r="AB284" s="42"/>
      <c r="AC284" s="42"/>
      <c r="AD284" s="42"/>
      <c r="AE284" s="42"/>
      <c r="AR284" s="229" t="s">
        <v>145</v>
      </c>
      <c r="AT284" s="229" t="s">
        <v>230</v>
      </c>
      <c r="AU284" s="229" t="s">
        <v>90</v>
      </c>
      <c r="AY284" s="20" t="s">
        <v>228</v>
      </c>
      <c r="BE284" s="230">
        <f>IF(N284="základní",J284,0)</f>
        <v>0</v>
      </c>
      <c r="BF284" s="230">
        <f>IF(N284="snížená",J284,0)</f>
        <v>0</v>
      </c>
      <c r="BG284" s="230">
        <f>IF(N284="zákl. přenesená",J284,0)</f>
        <v>0</v>
      </c>
      <c r="BH284" s="230">
        <f>IF(N284="sníž. přenesená",J284,0)</f>
        <v>0</v>
      </c>
      <c r="BI284" s="230">
        <f>IF(N284="nulová",J284,0)</f>
        <v>0</v>
      </c>
      <c r="BJ284" s="20" t="s">
        <v>90</v>
      </c>
      <c r="BK284" s="230">
        <f>ROUND(I284*H284,2)</f>
        <v>0</v>
      </c>
      <c r="BL284" s="20" t="s">
        <v>145</v>
      </c>
      <c r="BM284" s="229" t="s">
        <v>5252</v>
      </c>
    </row>
    <row r="285" s="2" customFormat="1" ht="24.15" customHeight="1">
      <c r="A285" s="42"/>
      <c r="B285" s="43"/>
      <c r="C285" s="218" t="s">
        <v>4248</v>
      </c>
      <c r="D285" s="218" t="s">
        <v>230</v>
      </c>
      <c r="E285" s="219" t="s">
        <v>5253</v>
      </c>
      <c r="F285" s="220" t="s">
        <v>4901</v>
      </c>
      <c r="G285" s="221" t="s">
        <v>4899</v>
      </c>
      <c r="H285" s="222">
        <v>1</v>
      </c>
      <c r="I285" s="223"/>
      <c r="J285" s="224">
        <f>ROUND(I285*H285,2)</f>
        <v>0</v>
      </c>
      <c r="K285" s="220" t="s">
        <v>281</v>
      </c>
      <c r="L285" s="48"/>
      <c r="M285" s="225" t="s">
        <v>44</v>
      </c>
      <c r="N285" s="226" t="s">
        <v>53</v>
      </c>
      <c r="O285" s="88"/>
      <c r="P285" s="227">
        <f>O285*H285</f>
        <v>0</v>
      </c>
      <c r="Q285" s="227">
        <v>0</v>
      </c>
      <c r="R285" s="227">
        <f>Q285*H285</f>
        <v>0</v>
      </c>
      <c r="S285" s="227">
        <v>0</v>
      </c>
      <c r="T285" s="228">
        <f>S285*H285</f>
        <v>0</v>
      </c>
      <c r="U285" s="42"/>
      <c r="V285" s="42"/>
      <c r="W285" s="42"/>
      <c r="X285" s="42"/>
      <c r="Y285" s="42"/>
      <c r="Z285" s="42"/>
      <c r="AA285" s="42"/>
      <c r="AB285" s="42"/>
      <c r="AC285" s="42"/>
      <c r="AD285" s="42"/>
      <c r="AE285" s="42"/>
      <c r="AR285" s="229" t="s">
        <v>145</v>
      </c>
      <c r="AT285" s="229" t="s">
        <v>230</v>
      </c>
      <c r="AU285" s="229" t="s">
        <v>90</v>
      </c>
      <c r="AY285" s="20" t="s">
        <v>228</v>
      </c>
      <c r="BE285" s="230">
        <f>IF(N285="základní",J285,0)</f>
        <v>0</v>
      </c>
      <c r="BF285" s="230">
        <f>IF(N285="snížená",J285,0)</f>
        <v>0</v>
      </c>
      <c r="BG285" s="230">
        <f>IF(N285="zákl. přenesená",J285,0)</f>
        <v>0</v>
      </c>
      <c r="BH285" s="230">
        <f>IF(N285="sníž. přenesená",J285,0)</f>
        <v>0</v>
      </c>
      <c r="BI285" s="230">
        <f>IF(N285="nulová",J285,0)</f>
        <v>0</v>
      </c>
      <c r="BJ285" s="20" t="s">
        <v>90</v>
      </c>
      <c r="BK285" s="230">
        <f>ROUND(I285*H285,2)</f>
        <v>0</v>
      </c>
      <c r="BL285" s="20" t="s">
        <v>145</v>
      </c>
      <c r="BM285" s="229" t="s">
        <v>5254</v>
      </c>
    </row>
    <row r="286" s="2" customFormat="1" ht="24.15" customHeight="1">
      <c r="A286" s="42"/>
      <c r="B286" s="43"/>
      <c r="C286" s="218" t="s">
        <v>4251</v>
      </c>
      <c r="D286" s="218" t="s">
        <v>230</v>
      </c>
      <c r="E286" s="219" t="s">
        <v>5255</v>
      </c>
      <c r="F286" s="220" t="s">
        <v>4903</v>
      </c>
      <c r="G286" s="221" t="s">
        <v>4899</v>
      </c>
      <c r="H286" s="222">
        <v>1</v>
      </c>
      <c r="I286" s="223"/>
      <c r="J286" s="224">
        <f>ROUND(I286*H286,2)</f>
        <v>0</v>
      </c>
      <c r="K286" s="220" t="s">
        <v>281</v>
      </c>
      <c r="L286" s="48"/>
      <c r="M286" s="225" t="s">
        <v>44</v>
      </c>
      <c r="N286" s="226" t="s">
        <v>53</v>
      </c>
      <c r="O286" s="88"/>
      <c r="P286" s="227">
        <f>O286*H286</f>
        <v>0</v>
      </c>
      <c r="Q286" s="227">
        <v>0</v>
      </c>
      <c r="R286" s="227">
        <f>Q286*H286</f>
        <v>0</v>
      </c>
      <c r="S286" s="227">
        <v>0</v>
      </c>
      <c r="T286" s="228">
        <f>S286*H286</f>
        <v>0</v>
      </c>
      <c r="U286" s="42"/>
      <c r="V286" s="42"/>
      <c r="W286" s="42"/>
      <c r="X286" s="42"/>
      <c r="Y286" s="42"/>
      <c r="Z286" s="42"/>
      <c r="AA286" s="42"/>
      <c r="AB286" s="42"/>
      <c r="AC286" s="42"/>
      <c r="AD286" s="42"/>
      <c r="AE286" s="42"/>
      <c r="AR286" s="229" t="s">
        <v>145</v>
      </c>
      <c r="AT286" s="229" t="s">
        <v>230</v>
      </c>
      <c r="AU286" s="229" t="s">
        <v>90</v>
      </c>
      <c r="AY286" s="20" t="s">
        <v>228</v>
      </c>
      <c r="BE286" s="230">
        <f>IF(N286="základní",J286,0)</f>
        <v>0</v>
      </c>
      <c r="BF286" s="230">
        <f>IF(N286="snížená",J286,0)</f>
        <v>0</v>
      </c>
      <c r="BG286" s="230">
        <f>IF(N286="zákl. přenesená",J286,0)</f>
        <v>0</v>
      </c>
      <c r="BH286" s="230">
        <f>IF(N286="sníž. přenesená",J286,0)</f>
        <v>0</v>
      </c>
      <c r="BI286" s="230">
        <f>IF(N286="nulová",J286,0)</f>
        <v>0</v>
      </c>
      <c r="BJ286" s="20" t="s">
        <v>90</v>
      </c>
      <c r="BK286" s="230">
        <f>ROUND(I286*H286,2)</f>
        <v>0</v>
      </c>
      <c r="BL286" s="20" t="s">
        <v>145</v>
      </c>
      <c r="BM286" s="229" t="s">
        <v>5256</v>
      </c>
    </row>
    <row r="287" s="2" customFormat="1" ht="24.15" customHeight="1">
      <c r="A287" s="42"/>
      <c r="B287" s="43"/>
      <c r="C287" s="218" t="s">
        <v>4254</v>
      </c>
      <c r="D287" s="218" t="s">
        <v>230</v>
      </c>
      <c r="E287" s="219" t="s">
        <v>5257</v>
      </c>
      <c r="F287" s="220" t="s">
        <v>5216</v>
      </c>
      <c r="G287" s="221" t="s">
        <v>4899</v>
      </c>
      <c r="H287" s="222">
        <v>1</v>
      </c>
      <c r="I287" s="223"/>
      <c r="J287" s="224">
        <f>ROUND(I287*H287,2)</f>
        <v>0</v>
      </c>
      <c r="K287" s="220" t="s">
        <v>281</v>
      </c>
      <c r="L287" s="48"/>
      <c r="M287" s="225" t="s">
        <v>44</v>
      </c>
      <c r="N287" s="226" t="s">
        <v>53</v>
      </c>
      <c r="O287" s="88"/>
      <c r="P287" s="227">
        <f>O287*H287</f>
        <v>0</v>
      </c>
      <c r="Q287" s="227">
        <v>0</v>
      </c>
      <c r="R287" s="227">
        <f>Q287*H287</f>
        <v>0</v>
      </c>
      <c r="S287" s="227">
        <v>0</v>
      </c>
      <c r="T287" s="228">
        <f>S287*H287</f>
        <v>0</v>
      </c>
      <c r="U287" s="42"/>
      <c r="V287" s="42"/>
      <c r="W287" s="42"/>
      <c r="X287" s="42"/>
      <c r="Y287" s="42"/>
      <c r="Z287" s="42"/>
      <c r="AA287" s="42"/>
      <c r="AB287" s="42"/>
      <c r="AC287" s="42"/>
      <c r="AD287" s="42"/>
      <c r="AE287" s="42"/>
      <c r="AR287" s="229" t="s">
        <v>145</v>
      </c>
      <c r="AT287" s="229" t="s">
        <v>230</v>
      </c>
      <c r="AU287" s="229" t="s">
        <v>90</v>
      </c>
      <c r="AY287" s="20" t="s">
        <v>228</v>
      </c>
      <c r="BE287" s="230">
        <f>IF(N287="základní",J287,0)</f>
        <v>0</v>
      </c>
      <c r="BF287" s="230">
        <f>IF(N287="snížená",J287,0)</f>
        <v>0</v>
      </c>
      <c r="BG287" s="230">
        <f>IF(N287="zákl. přenesená",J287,0)</f>
        <v>0</v>
      </c>
      <c r="BH287" s="230">
        <f>IF(N287="sníž. přenesená",J287,0)</f>
        <v>0</v>
      </c>
      <c r="BI287" s="230">
        <f>IF(N287="nulová",J287,0)</f>
        <v>0</v>
      </c>
      <c r="BJ287" s="20" t="s">
        <v>90</v>
      </c>
      <c r="BK287" s="230">
        <f>ROUND(I287*H287,2)</f>
        <v>0</v>
      </c>
      <c r="BL287" s="20" t="s">
        <v>145</v>
      </c>
      <c r="BM287" s="229" t="s">
        <v>5258</v>
      </c>
    </row>
    <row r="288" s="2" customFormat="1" ht="24.15" customHeight="1">
      <c r="A288" s="42"/>
      <c r="B288" s="43"/>
      <c r="C288" s="218" t="s">
        <v>4257</v>
      </c>
      <c r="D288" s="218" t="s">
        <v>230</v>
      </c>
      <c r="E288" s="219" t="s">
        <v>5259</v>
      </c>
      <c r="F288" s="220" t="s">
        <v>5219</v>
      </c>
      <c r="G288" s="221" t="s">
        <v>4899</v>
      </c>
      <c r="H288" s="222">
        <v>2</v>
      </c>
      <c r="I288" s="223"/>
      <c r="J288" s="224">
        <f>ROUND(I288*H288,2)</f>
        <v>0</v>
      </c>
      <c r="K288" s="220" t="s">
        <v>281</v>
      </c>
      <c r="L288" s="48"/>
      <c r="M288" s="225" t="s">
        <v>44</v>
      </c>
      <c r="N288" s="226" t="s">
        <v>53</v>
      </c>
      <c r="O288" s="88"/>
      <c r="P288" s="227">
        <f>O288*H288</f>
        <v>0</v>
      </c>
      <c r="Q288" s="227">
        <v>0</v>
      </c>
      <c r="R288" s="227">
        <f>Q288*H288</f>
        <v>0</v>
      </c>
      <c r="S288" s="227">
        <v>0</v>
      </c>
      <c r="T288" s="228">
        <f>S288*H288</f>
        <v>0</v>
      </c>
      <c r="U288" s="42"/>
      <c r="V288" s="42"/>
      <c r="W288" s="42"/>
      <c r="X288" s="42"/>
      <c r="Y288" s="42"/>
      <c r="Z288" s="42"/>
      <c r="AA288" s="42"/>
      <c r="AB288" s="42"/>
      <c r="AC288" s="42"/>
      <c r="AD288" s="42"/>
      <c r="AE288" s="42"/>
      <c r="AR288" s="229" t="s">
        <v>145</v>
      </c>
      <c r="AT288" s="229" t="s">
        <v>230</v>
      </c>
      <c r="AU288" s="229" t="s">
        <v>90</v>
      </c>
      <c r="AY288" s="20" t="s">
        <v>228</v>
      </c>
      <c r="BE288" s="230">
        <f>IF(N288="základní",J288,0)</f>
        <v>0</v>
      </c>
      <c r="BF288" s="230">
        <f>IF(N288="snížená",J288,0)</f>
        <v>0</v>
      </c>
      <c r="BG288" s="230">
        <f>IF(N288="zákl. přenesená",J288,0)</f>
        <v>0</v>
      </c>
      <c r="BH288" s="230">
        <f>IF(N288="sníž. přenesená",J288,0)</f>
        <v>0</v>
      </c>
      <c r="BI288" s="230">
        <f>IF(N288="nulová",J288,0)</f>
        <v>0</v>
      </c>
      <c r="BJ288" s="20" t="s">
        <v>90</v>
      </c>
      <c r="BK288" s="230">
        <f>ROUND(I288*H288,2)</f>
        <v>0</v>
      </c>
      <c r="BL288" s="20" t="s">
        <v>145</v>
      </c>
      <c r="BM288" s="229" t="s">
        <v>5260</v>
      </c>
    </row>
    <row r="289" s="2" customFormat="1" ht="24.15" customHeight="1">
      <c r="A289" s="42"/>
      <c r="B289" s="43"/>
      <c r="C289" s="218" t="s">
        <v>4260</v>
      </c>
      <c r="D289" s="218" t="s">
        <v>230</v>
      </c>
      <c r="E289" s="219" t="s">
        <v>5261</v>
      </c>
      <c r="F289" s="220" t="s">
        <v>5222</v>
      </c>
      <c r="G289" s="221" t="s">
        <v>4944</v>
      </c>
      <c r="H289" s="222">
        <v>8</v>
      </c>
      <c r="I289" s="223"/>
      <c r="J289" s="224">
        <f>ROUND(I289*H289,2)</f>
        <v>0</v>
      </c>
      <c r="K289" s="220" t="s">
        <v>281</v>
      </c>
      <c r="L289" s="48"/>
      <c r="M289" s="225" t="s">
        <v>44</v>
      </c>
      <c r="N289" s="226" t="s">
        <v>53</v>
      </c>
      <c r="O289" s="88"/>
      <c r="P289" s="227">
        <f>O289*H289</f>
        <v>0</v>
      </c>
      <c r="Q289" s="227">
        <v>0</v>
      </c>
      <c r="R289" s="227">
        <f>Q289*H289</f>
        <v>0</v>
      </c>
      <c r="S289" s="227">
        <v>0</v>
      </c>
      <c r="T289" s="228">
        <f>S289*H289</f>
        <v>0</v>
      </c>
      <c r="U289" s="42"/>
      <c r="V289" s="42"/>
      <c r="W289" s="42"/>
      <c r="X289" s="42"/>
      <c r="Y289" s="42"/>
      <c r="Z289" s="42"/>
      <c r="AA289" s="42"/>
      <c r="AB289" s="42"/>
      <c r="AC289" s="42"/>
      <c r="AD289" s="42"/>
      <c r="AE289" s="42"/>
      <c r="AR289" s="229" t="s">
        <v>145</v>
      </c>
      <c r="AT289" s="229" t="s">
        <v>230</v>
      </c>
      <c r="AU289" s="229" t="s">
        <v>90</v>
      </c>
      <c r="AY289" s="20" t="s">
        <v>228</v>
      </c>
      <c r="BE289" s="230">
        <f>IF(N289="základní",J289,0)</f>
        <v>0</v>
      </c>
      <c r="BF289" s="230">
        <f>IF(N289="snížená",J289,0)</f>
        <v>0</v>
      </c>
      <c r="BG289" s="230">
        <f>IF(N289="zákl. přenesená",J289,0)</f>
        <v>0</v>
      </c>
      <c r="BH289" s="230">
        <f>IF(N289="sníž. přenesená",J289,0)</f>
        <v>0</v>
      </c>
      <c r="BI289" s="230">
        <f>IF(N289="nulová",J289,0)</f>
        <v>0</v>
      </c>
      <c r="BJ289" s="20" t="s">
        <v>90</v>
      </c>
      <c r="BK289" s="230">
        <f>ROUND(I289*H289,2)</f>
        <v>0</v>
      </c>
      <c r="BL289" s="20" t="s">
        <v>145</v>
      </c>
      <c r="BM289" s="229" t="s">
        <v>5262</v>
      </c>
    </row>
    <row r="290" s="2" customFormat="1" ht="24.15" customHeight="1">
      <c r="A290" s="42"/>
      <c r="B290" s="43"/>
      <c r="C290" s="218" t="s">
        <v>4263</v>
      </c>
      <c r="D290" s="218" t="s">
        <v>230</v>
      </c>
      <c r="E290" s="219" t="s">
        <v>5263</v>
      </c>
      <c r="F290" s="220" t="s">
        <v>4964</v>
      </c>
      <c r="G290" s="221" t="s">
        <v>4965</v>
      </c>
      <c r="H290" s="222">
        <v>3</v>
      </c>
      <c r="I290" s="223"/>
      <c r="J290" s="224">
        <f>ROUND(I290*H290,2)</f>
        <v>0</v>
      </c>
      <c r="K290" s="220" t="s">
        <v>281</v>
      </c>
      <c r="L290" s="48"/>
      <c r="M290" s="225" t="s">
        <v>44</v>
      </c>
      <c r="N290" s="226" t="s">
        <v>53</v>
      </c>
      <c r="O290" s="88"/>
      <c r="P290" s="227">
        <f>O290*H290</f>
        <v>0</v>
      </c>
      <c r="Q290" s="227">
        <v>0</v>
      </c>
      <c r="R290" s="227">
        <f>Q290*H290</f>
        <v>0</v>
      </c>
      <c r="S290" s="227">
        <v>0</v>
      </c>
      <c r="T290" s="228">
        <f>S290*H290</f>
        <v>0</v>
      </c>
      <c r="U290" s="42"/>
      <c r="V290" s="42"/>
      <c r="W290" s="42"/>
      <c r="X290" s="42"/>
      <c r="Y290" s="42"/>
      <c r="Z290" s="42"/>
      <c r="AA290" s="42"/>
      <c r="AB290" s="42"/>
      <c r="AC290" s="42"/>
      <c r="AD290" s="42"/>
      <c r="AE290" s="42"/>
      <c r="AR290" s="229" t="s">
        <v>145</v>
      </c>
      <c r="AT290" s="229" t="s">
        <v>230</v>
      </c>
      <c r="AU290" s="229" t="s">
        <v>90</v>
      </c>
      <c r="AY290" s="20" t="s">
        <v>228</v>
      </c>
      <c r="BE290" s="230">
        <f>IF(N290="základní",J290,0)</f>
        <v>0</v>
      </c>
      <c r="BF290" s="230">
        <f>IF(N290="snížená",J290,0)</f>
        <v>0</v>
      </c>
      <c r="BG290" s="230">
        <f>IF(N290="zákl. přenesená",J290,0)</f>
        <v>0</v>
      </c>
      <c r="BH290" s="230">
        <f>IF(N290="sníž. přenesená",J290,0)</f>
        <v>0</v>
      </c>
      <c r="BI290" s="230">
        <f>IF(N290="nulová",J290,0)</f>
        <v>0</v>
      </c>
      <c r="BJ290" s="20" t="s">
        <v>90</v>
      </c>
      <c r="BK290" s="230">
        <f>ROUND(I290*H290,2)</f>
        <v>0</v>
      </c>
      <c r="BL290" s="20" t="s">
        <v>145</v>
      </c>
      <c r="BM290" s="229" t="s">
        <v>5264</v>
      </c>
    </row>
    <row r="291" s="2" customFormat="1" ht="24.15" customHeight="1">
      <c r="A291" s="42"/>
      <c r="B291" s="43"/>
      <c r="C291" s="218" t="s">
        <v>4266</v>
      </c>
      <c r="D291" s="218" t="s">
        <v>230</v>
      </c>
      <c r="E291" s="219" t="s">
        <v>5265</v>
      </c>
      <c r="F291" s="220" t="s">
        <v>4971</v>
      </c>
      <c r="G291" s="221" t="s">
        <v>4965</v>
      </c>
      <c r="H291" s="222">
        <v>3</v>
      </c>
      <c r="I291" s="223"/>
      <c r="J291" s="224">
        <f>ROUND(I291*H291,2)</f>
        <v>0</v>
      </c>
      <c r="K291" s="220" t="s">
        <v>281</v>
      </c>
      <c r="L291" s="48"/>
      <c r="M291" s="225" t="s">
        <v>44</v>
      </c>
      <c r="N291" s="226" t="s">
        <v>53</v>
      </c>
      <c r="O291" s="88"/>
      <c r="P291" s="227">
        <f>O291*H291</f>
        <v>0</v>
      </c>
      <c r="Q291" s="227">
        <v>0</v>
      </c>
      <c r="R291" s="227">
        <f>Q291*H291</f>
        <v>0</v>
      </c>
      <c r="S291" s="227">
        <v>0</v>
      </c>
      <c r="T291" s="228">
        <f>S291*H291</f>
        <v>0</v>
      </c>
      <c r="U291" s="42"/>
      <c r="V291" s="42"/>
      <c r="W291" s="42"/>
      <c r="X291" s="42"/>
      <c r="Y291" s="42"/>
      <c r="Z291" s="42"/>
      <c r="AA291" s="42"/>
      <c r="AB291" s="42"/>
      <c r="AC291" s="42"/>
      <c r="AD291" s="42"/>
      <c r="AE291" s="42"/>
      <c r="AR291" s="229" t="s">
        <v>145</v>
      </c>
      <c r="AT291" s="229" t="s">
        <v>230</v>
      </c>
      <c r="AU291" s="229" t="s">
        <v>90</v>
      </c>
      <c r="AY291" s="20" t="s">
        <v>228</v>
      </c>
      <c r="BE291" s="230">
        <f>IF(N291="základní",J291,0)</f>
        <v>0</v>
      </c>
      <c r="BF291" s="230">
        <f>IF(N291="snížená",J291,0)</f>
        <v>0</v>
      </c>
      <c r="BG291" s="230">
        <f>IF(N291="zákl. přenesená",J291,0)</f>
        <v>0</v>
      </c>
      <c r="BH291" s="230">
        <f>IF(N291="sníž. přenesená",J291,0)</f>
        <v>0</v>
      </c>
      <c r="BI291" s="230">
        <f>IF(N291="nulová",J291,0)</f>
        <v>0</v>
      </c>
      <c r="BJ291" s="20" t="s">
        <v>90</v>
      </c>
      <c r="BK291" s="230">
        <f>ROUND(I291*H291,2)</f>
        <v>0</v>
      </c>
      <c r="BL291" s="20" t="s">
        <v>145</v>
      </c>
      <c r="BM291" s="229" t="s">
        <v>5266</v>
      </c>
    </row>
    <row r="292" s="12" customFormat="1" ht="25.92" customHeight="1">
      <c r="A292" s="12"/>
      <c r="B292" s="202"/>
      <c r="C292" s="203"/>
      <c r="D292" s="204" t="s">
        <v>81</v>
      </c>
      <c r="E292" s="205" t="s">
        <v>5267</v>
      </c>
      <c r="F292" s="205" t="s">
        <v>5250</v>
      </c>
      <c r="G292" s="203"/>
      <c r="H292" s="203"/>
      <c r="I292" s="206"/>
      <c r="J292" s="207">
        <f>BK292</f>
        <v>0</v>
      </c>
      <c r="K292" s="203"/>
      <c r="L292" s="208"/>
      <c r="M292" s="209"/>
      <c r="N292" s="210"/>
      <c r="O292" s="210"/>
      <c r="P292" s="211">
        <f>SUM(P293:P300)</f>
        <v>0</v>
      </c>
      <c r="Q292" s="210"/>
      <c r="R292" s="211">
        <f>SUM(R293:R300)</f>
        <v>0</v>
      </c>
      <c r="S292" s="210"/>
      <c r="T292" s="212">
        <f>SUM(T293:T300)</f>
        <v>0</v>
      </c>
      <c r="U292" s="12"/>
      <c r="V292" s="12"/>
      <c r="W292" s="12"/>
      <c r="X292" s="12"/>
      <c r="Y292" s="12"/>
      <c r="Z292" s="12"/>
      <c r="AA292" s="12"/>
      <c r="AB292" s="12"/>
      <c r="AC292" s="12"/>
      <c r="AD292" s="12"/>
      <c r="AE292" s="12"/>
      <c r="AR292" s="213" t="s">
        <v>90</v>
      </c>
      <c r="AT292" s="214" t="s">
        <v>81</v>
      </c>
      <c r="AU292" s="214" t="s">
        <v>82</v>
      </c>
      <c r="AY292" s="213" t="s">
        <v>228</v>
      </c>
      <c r="BK292" s="215">
        <f>SUM(BK293:BK300)</f>
        <v>0</v>
      </c>
    </row>
    <row r="293" s="2" customFormat="1" ht="24.15" customHeight="1">
      <c r="A293" s="42"/>
      <c r="B293" s="43"/>
      <c r="C293" s="218" t="s">
        <v>4269</v>
      </c>
      <c r="D293" s="218" t="s">
        <v>230</v>
      </c>
      <c r="E293" s="219" t="s">
        <v>5268</v>
      </c>
      <c r="F293" s="220" t="s">
        <v>5233</v>
      </c>
      <c r="G293" s="221" t="s">
        <v>4899</v>
      </c>
      <c r="H293" s="222">
        <v>1</v>
      </c>
      <c r="I293" s="223"/>
      <c r="J293" s="224">
        <f>ROUND(I293*H293,2)</f>
        <v>0</v>
      </c>
      <c r="K293" s="220" t="s">
        <v>281</v>
      </c>
      <c r="L293" s="48"/>
      <c r="M293" s="225" t="s">
        <v>44</v>
      </c>
      <c r="N293" s="226" t="s">
        <v>53</v>
      </c>
      <c r="O293" s="88"/>
      <c r="P293" s="227">
        <f>O293*H293</f>
        <v>0</v>
      </c>
      <c r="Q293" s="227">
        <v>0</v>
      </c>
      <c r="R293" s="227">
        <f>Q293*H293</f>
        <v>0</v>
      </c>
      <c r="S293" s="227">
        <v>0</v>
      </c>
      <c r="T293" s="228">
        <f>S293*H293</f>
        <v>0</v>
      </c>
      <c r="U293" s="42"/>
      <c r="V293" s="42"/>
      <c r="W293" s="42"/>
      <c r="X293" s="42"/>
      <c r="Y293" s="42"/>
      <c r="Z293" s="42"/>
      <c r="AA293" s="42"/>
      <c r="AB293" s="42"/>
      <c r="AC293" s="42"/>
      <c r="AD293" s="42"/>
      <c r="AE293" s="42"/>
      <c r="AR293" s="229" t="s">
        <v>145</v>
      </c>
      <c r="AT293" s="229" t="s">
        <v>230</v>
      </c>
      <c r="AU293" s="229" t="s">
        <v>90</v>
      </c>
      <c r="AY293" s="20" t="s">
        <v>228</v>
      </c>
      <c r="BE293" s="230">
        <f>IF(N293="základní",J293,0)</f>
        <v>0</v>
      </c>
      <c r="BF293" s="230">
        <f>IF(N293="snížená",J293,0)</f>
        <v>0</v>
      </c>
      <c r="BG293" s="230">
        <f>IF(N293="zákl. přenesená",J293,0)</f>
        <v>0</v>
      </c>
      <c r="BH293" s="230">
        <f>IF(N293="sníž. přenesená",J293,0)</f>
        <v>0</v>
      </c>
      <c r="BI293" s="230">
        <f>IF(N293="nulová",J293,0)</f>
        <v>0</v>
      </c>
      <c r="BJ293" s="20" t="s">
        <v>90</v>
      </c>
      <c r="BK293" s="230">
        <f>ROUND(I293*H293,2)</f>
        <v>0</v>
      </c>
      <c r="BL293" s="20" t="s">
        <v>145</v>
      </c>
      <c r="BM293" s="229" t="s">
        <v>5269</v>
      </c>
    </row>
    <row r="294" s="2" customFormat="1" ht="24.15" customHeight="1">
      <c r="A294" s="42"/>
      <c r="B294" s="43"/>
      <c r="C294" s="218" t="s">
        <v>4272</v>
      </c>
      <c r="D294" s="218" t="s">
        <v>230</v>
      </c>
      <c r="E294" s="219" t="s">
        <v>5270</v>
      </c>
      <c r="F294" s="220" t="s">
        <v>4901</v>
      </c>
      <c r="G294" s="221" t="s">
        <v>4899</v>
      </c>
      <c r="H294" s="222">
        <v>1</v>
      </c>
      <c r="I294" s="223"/>
      <c r="J294" s="224">
        <f>ROUND(I294*H294,2)</f>
        <v>0</v>
      </c>
      <c r="K294" s="220" t="s">
        <v>281</v>
      </c>
      <c r="L294" s="48"/>
      <c r="M294" s="225" t="s">
        <v>44</v>
      </c>
      <c r="N294" s="226" t="s">
        <v>53</v>
      </c>
      <c r="O294" s="88"/>
      <c r="P294" s="227">
        <f>O294*H294</f>
        <v>0</v>
      </c>
      <c r="Q294" s="227">
        <v>0</v>
      </c>
      <c r="R294" s="227">
        <f>Q294*H294</f>
        <v>0</v>
      </c>
      <c r="S294" s="227">
        <v>0</v>
      </c>
      <c r="T294" s="228">
        <f>S294*H294</f>
        <v>0</v>
      </c>
      <c r="U294" s="42"/>
      <c r="V294" s="42"/>
      <c r="W294" s="42"/>
      <c r="X294" s="42"/>
      <c r="Y294" s="42"/>
      <c r="Z294" s="42"/>
      <c r="AA294" s="42"/>
      <c r="AB294" s="42"/>
      <c r="AC294" s="42"/>
      <c r="AD294" s="42"/>
      <c r="AE294" s="42"/>
      <c r="AR294" s="229" t="s">
        <v>145</v>
      </c>
      <c r="AT294" s="229" t="s">
        <v>230</v>
      </c>
      <c r="AU294" s="229" t="s">
        <v>90</v>
      </c>
      <c r="AY294" s="20" t="s">
        <v>228</v>
      </c>
      <c r="BE294" s="230">
        <f>IF(N294="základní",J294,0)</f>
        <v>0</v>
      </c>
      <c r="BF294" s="230">
        <f>IF(N294="snížená",J294,0)</f>
        <v>0</v>
      </c>
      <c r="BG294" s="230">
        <f>IF(N294="zákl. přenesená",J294,0)</f>
        <v>0</v>
      </c>
      <c r="BH294" s="230">
        <f>IF(N294="sníž. přenesená",J294,0)</f>
        <v>0</v>
      </c>
      <c r="BI294" s="230">
        <f>IF(N294="nulová",J294,0)</f>
        <v>0</v>
      </c>
      <c r="BJ294" s="20" t="s">
        <v>90</v>
      </c>
      <c r="BK294" s="230">
        <f>ROUND(I294*H294,2)</f>
        <v>0</v>
      </c>
      <c r="BL294" s="20" t="s">
        <v>145</v>
      </c>
      <c r="BM294" s="229" t="s">
        <v>5271</v>
      </c>
    </row>
    <row r="295" s="2" customFormat="1" ht="24.15" customHeight="1">
      <c r="A295" s="42"/>
      <c r="B295" s="43"/>
      <c r="C295" s="218" t="s">
        <v>4275</v>
      </c>
      <c r="D295" s="218" t="s">
        <v>230</v>
      </c>
      <c r="E295" s="219" t="s">
        <v>5272</v>
      </c>
      <c r="F295" s="220" t="s">
        <v>4903</v>
      </c>
      <c r="G295" s="221" t="s">
        <v>4899</v>
      </c>
      <c r="H295" s="222">
        <v>1</v>
      </c>
      <c r="I295" s="223"/>
      <c r="J295" s="224">
        <f>ROUND(I295*H295,2)</f>
        <v>0</v>
      </c>
      <c r="K295" s="220" t="s">
        <v>281</v>
      </c>
      <c r="L295" s="48"/>
      <c r="M295" s="225" t="s">
        <v>44</v>
      </c>
      <c r="N295" s="226" t="s">
        <v>53</v>
      </c>
      <c r="O295" s="88"/>
      <c r="P295" s="227">
        <f>O295*H295</f>
        <v>0</v>
      </c>
      <c r="Q295" s="227">
        <v>0</v>
      </c>
      <c r="R295" s="227">
        <f>Q295*H295</f>
        <v>0</v>
      </c>
      <c r="S295" s="227">
        <v>0</v>
      </c>
      <c r="T295" s="228">
        <f>S295*H295</f>
        <v>0</v>
      </c>
      <c r="U295" s="42"/>
      <c r="V295" s="42"/>
      <c r="W295" s="42"/>
      <c r="X295" s="42"/>
      <c r="Y295" s="42"/>
      <c r="Z295" s="42"/>
      <c r="AA295" s="42"/>
      <c r="AB295" s="42"/>
      <c r="AC295" s="42"/>
      <c r="AD295" s="42"/>
      <c r="AE295" s="42"/>
      <c r="AR295" s="229" t="s">
        <v>145</v>
      </c>
      <c r="AT295" s="229" t="s">
        <v>230</v>
      </c>
      <c r="AU295" s="229" t="s">
        <v>90</v>
      </c>
      <c r="AY295" s="20" t="s">
        <v>228</v>
      </c>
      <c r="BE295" s="230">
        <f>IF(N295="základní",J295,0)</f>
        <v>0</v>
      </c>
      <c r="BF295" s="230">
        <f>IF(N295="snížená",J295,0)</f>
        <v>0</v>
      </c>
      <c r="BG295" s="230">
        <f>IF(N295="zákl. přenesená",J295,0)</f>
        <v>0</v>
      </c>
      <c r="BH295" s="230">
        <f>IF(N295="sníž. přenesená",J295,0)</f>
        <v>0</v>
      </c>
      <c r="BI295" s="230">
        <f>IF(N295="nulová",J295,0)</f>
        <v>0</v>
      </c>
      <c r="BJ295" s="20" t="s">
        <v>90</v>
      </c>
      <c r="BK295" s="230">
        <f>ROUND(I295*H295,2)</f>
        <v>0</v>
      </c>
      <c r="BL295" s="20" t="s">
        <v>145</v>
      </c>
      <c r="BM295" s="229" t="s">
        <v>5273</v>
      </c>
    </row>
    <row r="296" s="2" customFormat="1" ht="24.15" customHeight="1">
      <c r="A296" s="42"/>
      <c r="B296" s="43"/>
      <c r="C296" s="218" t="s">
        <v>4278</v>
      </c>
      <c r="D296" s="218" t="s">
        <v>230</v>
      </c>
      <c r="E296" s="219" t="s">
        <v>5274</v>
      </c>
      <c r="F296" s="220" t="s">
        <v>5216</v>
      </c>
      <c r="G296" s="221" t="s">
        <v>4899</v>
      </c>
      <c r="H296" s="222">
        <v>1</v>
      </c>
      <c r="I296" s="223"/>
      <c r="J296" s="224">
        <f>ROUND(I296*H296,2)</f>
        <v>0</v>
      </c>
      <c r="K296" s="220" t="s">
        <v>281</v>
      </c>
      <c r="L296" s="48"/>
      <c r="M296" s="225" t="s">
        <v>44</v>
      </c>
      <c r="N296" s="226" t="s">
        <v>53</v>
      </c>
      <c r="O296" s="88"/>
      <c r="P296" s="227">
        <f>O296*H296</f>
        <v>0</v>
      </c>
      <c r="Q296" s="227">
        <v>0</v>
      </c>
      <c r="R296" s="227">
        <f>Q296*H296</f>
        <v>0</v>
      </c>
      <c r="S296" s="227">
        <v>0</v>
      </c>
      <c r="T296" s="228">
        <f>S296*H296</f>
        <v>0</v>
      </c>
      <c r="U296" s="42"/>
      <c r="V296" s="42"/>
      <c r="W296" s="42"/>
      <c r="X296" s="42"/>
      <c r="Y296" s="42"/>
      <c r="Z296" s="42"/>
      <c r="AA296" s="42"/>
      <c r="AB296" s="42"/>
      <c r="AC296" s="42"/>
      <c r="AD296" s="42"/>
      <c r="AE296" s="42"/>
      <c r="AR296" s="229" t="s">
        <v>145</v>
      </c>
      <c r="AT296" s="229" t="s">
        <v>230</v>
      </c>
      <c r="AU296" s="229" t="s">
        <v>90</v>
      </c>
      <c r="AY296" s="20" t="s">
        <v>228</v>
      </c>
      <c r="BE296" s="230">
        <f>IF(N296="základní",J296,0)</f>
        <v>0</v>
      </c>
      <c r="BF296" s="230">
        <f>IF(N296="snížená",J296,0)</f>
        <v>0</v>
      </c>
      <c r="BG296" s="230">
        <f>IF(N296="zákl. přenesená",J296,0)</f>
        <v>0</v>
      </c>
      <c r="BH296" s="230">
        <f>IF(N296="sníž. přenesená",J296,0)</f>
        <v>0</v>
      </c>
      <c r="BI296" s="230">
        <f>IF(N296="nulová",J296,0)</f>
        <v>0</v>
      </c>
      <c r="BJ296" s="20" t="s">
        <v>90</v>
      </c>
      <c r="BK296" s="230">
        <f>ROUND(I296*H296,2)</f>
        <v>0</v>
      </c>
      <c r="BL296" s="20" t="s">
        <v>145</v>
      </c>
      <c r="BM296" s="229" t="s">
        <v>5275</v>
      </c>
    </row>
    <row r="297" s="2" customFormat="1" ht="24.15" customHeight="1">
      <c r="A297" s="42"/>
      <c r="B297" s="43"/>
      <c r="C297" s="218" t="s">
        <v>4281</v>
      </c>
      <c r="D297" s="218" t="s">
        <v>230</v>
      </c>
      <c r="E297" s="219" t="s">
        <v>5276</v>
      </c>
      <c r="F297" s="220" t="s">
        <v>5219</v>
      </c>
      <c r="G297" s="221" t="s">
        <v>4899</v>
      </c>
      <c r="H297" s="222">
        <v>1</v>
      </c>
      <c r="I297" s="223"/>
      <c r="J297" s="224">
        <f>ROUND(I297*H297,2)</f>
        <v>0</v>
      </c>
      <c r="K297" s="220" t="s">
        <v>281</v>
      </c>
      <c r="L297" s="48"/>
      <c r="M297" s="225" t="s">
        <v>44</v>
      </c>
      <c r="N297" s="226" t="s">
        <v>53</v>
      </c>
      <c r="O297" s="88"/>
      <c r="P297" s="227">
        <f>O297*H297</f>
        <v>0</v>
      </c>
      <c r="Q297" s="227">
        <v>0</v>
      </c>
      <c r="R297" s="227">
        <f>Q297*H297</f>
        <v>0</v>
      </c>
      <c r="S297" s="227">
        <v>0</v>
      </c>
      <c r="T297" s="228">
        <f>S297*H297</f>
        <v>0</v>
      </c>
      <c r="U297" s="42"/>
      <c r="V297" s="42"/>
      <c r="W297" s="42"/>
      <c r="X297" s="42"/>
      <c r="Y297" s="42"/>
      <c r="Z297" s="42"/>
      <c r="AA297" s="42"/>
      <c r="AB297" s="42"/>
      <c r="AC297" s="42"/>
      <c r="AD297" s="42"/>
      <c r="AE297" s="42"/>
      <c r="AR297" s="229" t="s">
        <v>145</v>
      </c>
      <c r="AT297" s="229" t="s">
        <v>230</v>
      </c>
      <c r="AU297" s="229" t="s">
        <v>90</v>
      </c>
      <c r="AY297" s="20" t="s">
        <v>228</v>
      </c>
      <c r="BE297" s="230">
        <f>IF(N297="základní",J297,0)</f>
        <v>0</v>
      </c>
      <c r="BF297" s="230">
        <f>IF(N297="snížená",J297,0)</f>
        <v>0</v>
      </c>
      <c r="BG297" s="230">
        <f>IF(N297="zákl. přenesená",J297,0)</f>
        <v>0</v>
      </c>
      <c r="BH297" s="230">
        <f>IF(N297="sníž. přenesená",J297,0)</f>
        <v>0</v>
      </c>
      <c r="BI297" s="230">
        <f>IF(N297="nulová",J297,0)</f>
        <v>0</v>
      </c>
      <c r="BJ297" s="20" t="s">
        <v>90</v>
      </c>
      <c r="BK297" s="230">
        <f>ROUND(I297*H297,2)</f>
        <v>0</v>
      </c>
      <c r="BL297" s="20" t="s">
        <v>145</v>
      </c>
      <c r="BM297" s="229" t="s">
        <v>5277</v>
      </c>
    </row>
    <row r="298" s="2" customFormat="1" ht="24.15" customHeight="1">
      <c r="A298" s="42"/>
      <c r="B298" s="43"/>
      <c r="C298" s="218" t="s">
        <v>4284</v>
      </c>
      <c r="D298" s="218" t="s">
        <v>230</v>
      </c>
      <c r="E298" s="219" t="s">
        <v>5278</v>
      </c>
      <c r="F298" s="220" t="s">
        <v>5222</v>
      </c>
      <c r="G298" s="221" t="s">
        <v>4944</v>
      </c>
      <c r="H298" s="222">
        <v>3</v>
      </c>
      <c r="I298" s="223"/>
      <c r="J298" s="224">
        <f>ROUND(I298*H298,2)</f>
        <v>0</v>
      </c>
      <c r="K298" s="220" t="s">
        <v>281</v>
      </c>
      <c r="L298" s="48"/>
      <c r="M298" s="225" t="s">
        <v>44</v>
      </c>
      <c r="N298" s="226" t="s">
        <v>53</v>
      </c>
      <c r="O298" s="88"/>
      <c r="P298" s="227">
        <f>O298*H298</f>
        <v>0</v>
      </c>
      <c r="Q298" s="227">
        <v>0</v>
      </c>
      <c r="R298" s="227">
        <f>Q298*H298</f>
        <v>0</v>
      </c>
      <c r="S298" s="227">
        <v>0</v>
      </c>
      <c r="T298" s="228">
        <f>S298*H298</f>
        <v>0</v>
      </c>
      <c r="U298" s="42"/>
      <c r="V298" s="42"/>
      <c r="W298" s="42"/>
      <c r="X298" s="42"/>
      <c r="Y298" s="42"/>
      <c r="Z298" s="42"/>
      <c r="AA298" s="42"/>
      <c r="AB298" s="42"/>
      <c r="AC298" s="42"/>
      <c r="AD298" s="42"/>
      <c r="AE298" s="42"/>
      <c r="AR298" s="229" t="s">
        <v>145</v>
      </c>
      <c r="AT298" s="229" t="s">
        <v>230</v>
      </c>
      <c r="AU298" s="229" t="s">
        <v>90</v>
      </c>
      <c r="AY298" s="20" t="s">
        <v>228</v>
      </c>
      <c r="BE298" s="230">
        <f>IF(N298="základní",J298,0)</f>
        <v>0</v>
      </c>
      <c r="BF298" s="230">
        <f>IF(N298="snížená",J298,0)</f>
        <v>0</v>
      </c>
      <c r="BG298" s="230">
        <f>IF(N298="zákl. přenesená",J298,0)</f>
        <v>0</v>
      </c>
      <c r="BH298" s="230">
        <f>IF(N298="sníž. přenesená",J298,0)</f>
        <v>0</v>
      </c>
      <c r="BI298" s="230">
        <f>IF(N298="nulová",J298,0)</f>
        <v>0</v>
      </c>
      <c r="BJ298" s="20" t="s">
        <v>90</v>
      </c>
      <c r="BK298" s="230">
        <f>ROUND(I298*H298,2)</f>
        <v>0</v>
      </c>
      <c r="BL298" s="20" t="s">
        <v>145</v>
      </c>
      <c r="BM298" s="229" t="s">
        <v>5279</v>
      </c>
    </row>
    <row r="299" s="2" customFormat="1" ht="24.15" customHeight="1">
      <c r="A299" s="42"/>
      <c r="B299" s="43"/>
      <c r="C299" s="218" t="s">
        <v>4287</v>
      </c>
      <c r="D299" s="218" t="s">
        <v>230</v>
      </c>
      <c r="E299" s="219" t="s">
        <v>5280</v>
      </c>
      <c r="F299" s="220" t="s">
        <v>4964</v>
      </c>
      <c r="G299" s="221" t="s">
        <v>4965</v>
      </c>
      <c r="H299" s="222">
        <v>3</v>
      </c>
      <c r="I299" s="223"/>
      <c r="J299" s="224">
        <f>ROUND(I299*H299,2)</f>
        <v>0</v>
      </c>
      <c r="K299" s="220" t="s">
        <v>281</v>
      </c>
      <c r="L299" s="48"/>
      <c r="M299" s="225" t="s">
        <v>44</v>
      </c>
      <c r="N299" s="226" t="s">
        <v>53</v>
      </c>
      <c r="O299" s="88"/>
      <c r="P299" s="227">
        <f>O299*H299</f>
        <v>0</v>
      </c>
      <c r="Q299" s="227">
        <v>0</v>
      </c>
      <c r="R299" s="227">
        <f>Q299*H299</f>
        <v>0</v>
      </c>
      <c r="S299" s="227">
        <v>0</v>
      </c>
      <c r="T299" s="228">
        <f>S299*H299</f>
        <v>0</v>
      </c>
      <c r="U299" s="42"/>
      <c r="V299" s="42"/>
      <c r="W299" s="42"/>
      <c r="X299" s="42"/>
      <c r="Y299" s="42"/>
      <c r="Z299" s="42"/>
      <c r="AA299" s="42"/>
      <c r="AB299" s="42"/>
      <c r="AC299" s="42"/>
      <c r="AD299" s="42"/>
      <c r="AE299" s="42"/>
      <c r="AR299" s="229" t="s">
        <v>145</v>
      </c>
      <c r="AT299" s="229" t="s">
        <v>230</v>
      </c>
      <c r="AU299" s="229" t="s">
        <v>90</v>
      </c>
      <c r="AY299" s="20" t="s">
        <v>228</v>
      </c>
      <c r="BE299" s="230">
        <f>IF(N299="základní",J299,0)</f>
        <v>0</v>
      </c>
      <c r="BF299" s="230">
        <f>IF(N299="snížená",J299,0)</f>
        <v>0</v>
      </c>
      <c r="BG299" s="230">
        <f>IF(N299="zákl. přenesená",J299,0)</f>
        <v>0</v>
      </c>
      <c r="BH299" s="230">
        <f>IF(N299="sníž. přenesená",J299,0)</f>
        <v>0</v>
      </c>
      <c r="BI299" s="230">
        <f>IF(N299="nulová",J299,0)</f>
        <v>0</v>
      </c>
      <c r="BJ299" s="20" t="s">
        <v>90</v>
      </c>
      <c r="BK299" s="230">
        <f>ROUND(I299*H299,2)</f>
        <v>0</v>
      </c>
      <c r="BL299" s="20" t="s">
        <v>145</v>
      </c>
      <c r="BM299" s="229" t="s">
        <v>5281</v>
      </c>
    </row>
    <row r="300" s="2" customFormat="1" ht="24.15" customHeight="1">
      <c r="A300" s="42"/>
      <c r="B300" s="43"/>
      <c r="C300" s="218" t="s">
        <v>4291</v>
      </c>
      <c r="D300" s="218" t="s">
        <v>230</v>
      </c>
      <c r="E300" s="219" t="s">
        <v>5282</v>
      </c>
      <c r="F300" s="220" t="s">
        <v>4971</v>
      </c>
      <c r="G300" s="221" t="s">
        <v>4965</v>
      </c>
      <c r="H300" s="222">
        <v>3</v>
      </c>
      <c r="I300" s="223"/>
      <c r="J300" s="224">
        <f>ROUND(I300*H300,2)</f>
        <v>0</v>
      </c>
      <c r="K300" s="220" t="s">
        <v>281</v>
      </c>
      <c r="L300" s="48"/>
      <c r="M300" s="225" t="s">
        <v>44</v>
      </c>
      <c r="N300" s="226" t="s">
        <v>53</v>
      </c>
      <c r="O300" s="88"/>
      <c r="P300" s="227">
        <f>O300*H300</f>
        <v>0</v>
      </c>
      <c r="Q300" s="227">
        <v>0</v>
      </c>
      <c r="R300" s="227">
        <f>Q300*H300</f>
        <v>0</v>
      </c>
      <c r="S300" s="227">
        <v>0</v>
      </c>
      <c r="T300" s="228">
        <f>S300*H300</f>
        <v>0</v>
      </c>
      <c r="U300" s="42"/>
      <c r="V300" s="42"/>
      <c r="W300" s="42"/>
      <c r="X300" s="42"/>
      <c r="Y300" s="42"/>
      <c r="Z300" s="42"/>
      <c r="AA300" s="42"/>
      <c r="AB300" s="42"/>
      <c r="AC300" s="42"/>
      <c r="AD300" s="42"/>
      <c r="AE300" s="42"/>
      <c r="AR300" s="229" t="s">
        <v>145</v>
      </c>
      <c r="AT300" s="229" t="s">
        <v>230</v>
      </c>
      <c r="AU300" s="229" t="s">
        <v>90</v>
      </c>
      <c r="AY300" s="20" t="s">
        <v>228</v>
      </c>
      <c r="BE300" s="230">
        <f>IF(N300="základní",J300,0)</f>
        <v>0</v>
      </c>
      <c r="BF300" s="230">
        <f>IF(N300="snížená",J300,0)</f>
        <v>0</v>
      </c>
      <c r="BG300" s="230">
        <f>IF(N300="zákl. přenesená",J300,0)</f>
        <v>0</v>
      </c>
      <c r="BH300" s="230">
        <f>IF(N300="sníž. přenesená",J300,0)</f>
        <v>0</v>
      </c>
      <c r="BI300" s="230">
        <f>IF(N300="nulová",J300,0)</f>
        <v>0</v>
      </c>
      <c r="BJ300" s="20" t="s">
        <v>90</v>
      </c>
      <c r="BK300" s="230">
        <f>ROUND(I300*H300,2)</f>
        <v>0</v>
      </c>
      <c r="BL300" s="20" t="s">
        <v>145</v>
      </c>
      <c r="BM300" s="229" t="s">
        <v>5283</v>
      </c>
    </row>
    <row r="301" s="12" customFormat="1" ht="25.92" customHeight="1">
      <c r="A301" s="12"/>
      <c r="B301" s="202"/>
      <c r="C301" s="203"/>
      <c r="D301" s="204" t="s">
        <v>81</v>
      </c>
      <c r="E301" s="205" t="s">
        <v>5284</v>
      </c>
      <c r="F301" s="205" t="s">
        <v>5285</v>
      </c>
      <c r="G301" s="203"/>
      <c r="H301" s="203"/>
      <c r="I301" s="206"/>
      <c r="J301" s="207">
        <f>BK301</f>
        <v>0</v>
      </c>
      <c r="K301" s="203"/>
      <c r="L301" s="208"/>
      <c r="M301" s="209"/>
      <c r="N301" s="210"/>
      <c r="O301" s="210"/>
      <c r="P301" s="211">
        <f>SUM(P302:P309)</f>
        <v>0</v>
      </c>
      <c r="Q301" s="210"/>
      <c r="R301" s="211">
        <f>SUM(R302:R309)</f>
        <v>0</v>
      </c>
      <c r="S301" s="210"/>
      <c r="T301" s="212">
        <f>SUM(T302:T309)</f>
        <v>0</v>
      </c>
      <c r="U301" s="12"/>
      <c r="V301" s="12"/>
      <c r="W301" s="12"/>
      <c r="X301" s="12"/>
      <c r="Y301" s="12"/>
      <c r="Z301" s="12"/>
      <c r="AA301" s="12"/>
      <c r="AB301" s="12"/>
      <c r="AC301" s="12"/>
      <c r="AD301" s="12"/>
      <c r="AE301" s="12"/>
      <c r="AR301" s="213" t="s">
        <v>90</v>
      </c>
      <c r="AT301" s="214" t="s">
        <v>81</v>
      </c>
      <c r="AU301" s="214" t="s">
        <v>82</v>
      </c>
      <c r="AY301" s="213" t="s">
        <v>228</v>
      </c>
      <c r="BK301" s="215">
        <f>SUM(BK302:BK309)</f>
        <v>0</v>
      </c>
    </row>
    <row r="302" s="2" customFormat="1" ht="24.15" customHeight="1">
      <c r="A302" s="42"/>
      <c r="B302" s="43"/>
      <c r="C302" s="218" t="s">
        <v>4294</v>
      </c>
      <c r="D302" s="218" t="s">
        <v>230</v>
      </c>
      <c r="E302" s="219" t="s">
        <v>5286</v>
      </c>
      <c r="F302" s="220" t="s">
        <v>5233</v>
      </c>
      <c r="G302" s="221" t="s">
        <v>4899</v>
      </c>
      <c r="H302" s="222">
        <v>1</v>
      </c>
      <c r="I302" s="223"/>
      <c r="J302" s="224">
        <f>ROUND(I302*H302,2)</f>
        <v>0</v>
      </c>
      <c r="K302" s="220" t="s">
        <v>281</v>
      </c>
      <c r="L302" s="48"/>
      <c r="M302" s="225" t="s">
        <v>44</v>
      </c>
      <c r="N302" s="226" t="s">
        <v>53</v>
      </c>
      <c r="O302" s="88"/>
      <c r="P302" s="227">
        <f>O302*H302</f>
        <v>0</v>
      </c>
      <c r="Q302" s="227">
        <v>0</v>
      </c>
      <c r="R302" s="227">
        <f>Q302*H302</f>
        <v>0</v>
      </c>
      <c r="S302" s="227">
        <v>0</v>
      </c>
      <c r="T302" s="228">
        <f>S302*H302</f>
        <v>0</v>
      </c>
      <c r="U302" s="42"/>
      <c r="V302" s="42"/>
      <c r="W302" s="42"/>
      <c r="X302" s="42"/>
      <c r="Y302" s="42"/>
      <c r="Z302" s="42"/>
      <c r="AA302" s="42"/>
      <c r="AB302" s="42"/>
      <c r="AC302" s="42"/>
      <c r="AD302" s="42"/>
      <c r="AE302" s="42"/>
      <c r="AR302" s="229" t="s">
        <v>145</v>
      </c>
      <c r="AT302" s="229" t="s">
        <v>230</v>
      </c>
      <c r="AU302" s="229" t="s">
        <v>90</v>
      </c>
      <c r="AY302" s="20" t="s">
        <v>228</v>
      </c>
      <c r="BE302" s="230">
        <f>IF(N302="základní",J302,0)</f>
        <v>0</v>
      </c>
      <c r="BF302" s="230">
        <f>IF(N302="snížená",J302,0)</f>
        <v>0</v>
      </c>
      <c r="BG302" s="230">
        <f>IF(N302="zákl. přenesená",J302,0)</f>
        <v>0</v>
      </c>
      <c r="BH302" s="230">
        <f>IF(N302="sníž. přenesená",J302,0)</f>
        <v>0</v>
      </c>
      <c r="BI302" s="230">
        <f>IF(N302="nulová",J302,0)</f>
        <v>0</v>
      </c>
      <c r="BJ302" s="20" t="s">
        <v>90</v>
      </c>
      <c r="BK302" s="230">
        <f>ROUND(I302*H302,2)</f>
        <v>0</v>
      </c>
      <c r="BL302" s="20" t="s">
        <v>145</v>
      </c>
      <c r="BM302" s="229" t="s">
        <v>5287</v>
      </c>
    </row>
    <row r="303" s="2" customFormat="1" ht="24.15" customHeight="1">
      <c r="A303" s="42"/>
      <c r="B303" s="43"/>
      <c r="C303" s="218" t="s">
        <v>4297</v>
      </c>
      <c r="D303" s="218" t="s">
        <v>230</v>
      </c>
      <c r="E303" s="219" t="s">
        <v>5288</v>
      </c>
      <c r="F303" s="220" t="s">
        <v>4901</v>
      </c>
      <c r="G303" s="221" t="s">
        <v>4899</v>
      </c>
      <c r="H303" s="222">
        <v>1</v>
      </c>
      <c r="I303" s="223"/>
      <c r="J303" s="224">
        <f>ROUND(I303*H303,2)</f>
        <v>0</v>
      </c>
      <c r="K303" s="220" t="s">
        <v>281</v>
      </c>
      <c r="L303" s="48"/>
      <c r="M303" s="225" t="s">
        <v>44</v>
      </c>
      <c r="N303" s="226" t="s">
        <v>53</v>
      </c>
      <c r="O303" s="88"/>
      <c r="P303" s="227">
        <f>O303*H303</f>
        <v>0</v>
      </c>
      <c r="Q303" s="227">
        <v>0</v>
      </c>
      <c r="R303" s="227">
        <f>Q303*H303</f>
        <v>0</v>
      </c>
      <c r="S303" s="227">
        <v>0</v>
      </c>
      <c r="T303" s="228">
        <f>S303*H303</f>
        <v>0</v>
      </c>
      <c r="U303" s="42"/>
      <c r="V303" s="42"/>
      <c r="W303" s="42"/>
      <c r="X303" s="42"/>
      <c r="Y303" s="42"/>
      <c r="Z303" s="42"/>
      <c r="AA303" s="42"/>
      <c r="AB303" s="42"/>
      <c r="AC303" s="42"/>
      <c r="AD303" s="42"/>
      <c r="AE303" s="42"/>
      <c r="AR303" s="229" t="s">
        <v>145</v>
      </c>
      <c r="AT303" s="229" t="s">
        <v>230</v>
      </c>
      <c r="AU303" s="229" t="s">
        <v>90</v>
      </c>
      <c r="AY303" s="20" t="s">
        <v>228</v>
      </c>
      <c r="BE303" s="230">
        <f>IF(N303="základní",J303,0)</f>
        <v>0</v>
      </c>
      <c r="BF303" s="230">
        <f>IF(N303="snížená",J303,0)</f>
        <v>0</v>
      </c>
      <c r="BG303" s="230">
        <f>IF(N303="zákl. přenesená",J303,0)</f>
        <v>0</v>
      </c>
      <c r="BH303" s="230">
        <f>IF(N303="sníž. přenesená",J303,0)</f>
        <v>0</v>
      </c>
      <c r="BI303" s="230">
        <f>IF(N303="nulová",J303,0)</f>
        <v>0</v>
      </c>
      <c r="BJ303" s="20" t="s">
        <v>90</v>
      </c>
      <c r="BK303" s="230">
        <f>ROUND(I303*H303,2)</f>
        <v>0</v>
      </c>
      <c r="BL303" s="20" t="s">
        <v>145</v>
      </c>
      <c r="BM303" s="229" t="s">
        <v>5289</v>
      </c>
    </row>
    <row r="304" s="2" customFormat="1" ht="24.15" customHeight="1">
      <c r="A304" s="42"/>
      <c r="B304" s="43"/>
      <c r="C304" s="218" t="s">
        <v>4300</v>
      </c>
      <c r="D304" s="218" t="s">
        <v>230</v>
      </c>
      <c r="E304" s="219" t="s">
        <v>5290</v>
      </c>
      <c r="F304" s="220" t="s">
        <v>4903</v>
      </c>
      <c r="G304" s="221" t="s">
        <v>4899</v>
      </c>
      <c r="H304" s="222">
        <v>1</v>
      </c>
      <c r="I304" s="223"/>
      <c r="J304" s="224">
        <f>ROUND(I304*H304,2)</f>
        <v>0</v>
      </c>
      <c r="K304" s="220" t="s">
        <v>281</v>
      </c>
      <c r="L304" s="48"/>
      <c r="M304" s="225" t="s">
        <v>44</v>
      </c>
      <c r="N304" s="226" t="s">
        <v>53</v>
      </c>
      <c r="O304" s="88"/>
      <c r="P304" s="227">
        <f>O304*H304</f>
        <v>0</v>
      </c>
      <c r="Q304" s="227">
        <v>0</v>
      </c>
      <c r="R304" s="227">
        <f>Q304*H304</f>
        <v>0</v>
      </c>
      <c r="S304" s="227">
        <v>0</v>
      </c>
      <c r="T304" s="228">
        <f>S304*H304</f>
        <v>0</v>
      </c>
      <c r="U304" s="42"/>
      <c r="V304" s="42"/>
      <c r="W304" s="42"/>
      <c r="X304" s="42"/>
      <c r="Y304" s="42"/>
      <c r="Z304" s="42"/>
      <c r="AA304" s="42"/>
      <c r="AB304" s="42"/>
      <c r="AC304" s="42"/>
      <c r="AD304" s="42"/>
      <c r="AE304" s="42"/>
      <c r="AR304" s="229" t="s">
        <v>145</v>
      </c>
      <c r="AT304" s="229" t="s">
        <v>230</v>
      </c>
      <c r="AU304" s="229" t="s">
        <v>90</v>
      </c>
      <c r="AY304" s="20" t="s">
        <v>228</v>
      </c>
      <c r="BE304" s="230">
        <f>IF(N304="základní",J304,0)</f>
        <v>0</v>
      </c>
      <c r="BF304" s="230">
        <f>IF(N304="snížená",J304,0)</f>
        <v>0</v>
      </c>
      <c r="BG304" s="230">
        <f>IF(N304="zákl. přenesená",J304,0)</f>
        <v>0</v>
      </c>
      <c r="BH304" s="230">
        <f>IF(N304="sníž. přenesená",J304,0)</f>
        <v>0</v>
      </c>
      <c r="BI304" s="230">
        <f>IF(N304="nulová",J304,0)</f>
        <v>0</v>
      </c>
      <c r="BJ304" s="20" t="s">
        <v>90</v>
      </c>
      <c r="BK304" s="230">
        <f>ROUND(I304*H304,2)</f>
        <v>0</v>
      </c>
      <c r="BL304" s="20" t="s">
        <v>145</v>
      </c>
      <c r="BM304" s="229" t="s">
        <v>5291</v>
      </c>
    </row>
    <row r="305" s="2" customFormat="1" ht="24.15" customHeight="1">
      <c r="A305" s="42"/>
      <c r="B305" s="43"/>
      <c r="C305" s="218" t="s">
        <v>4303</v>
      </c>
      <c r="D305" s="218" t="s">
        <v>230</v>
      </c>
      <c r="E305" s="219" t="s">
        <v>5292</v>
      </c>
      <c r="F305" s="220" t="s">
        <v>5216</v>
      </c>
      <c r="G305" s="221" t="s">
        <v>4899</v>
      </c>
      <c r="H305" s="222">
        <v>1</v>
      </c>
      <c r="I305" s="223"/>
      <c r="J305" s="224">
        <f>ROUND(I305*H305,2)</f>
        <v>0</v>
      </c>
      <c r="K305" s="220" t="s">
        <v>281</v>
      </c>
      <c r="L305" s="48"/>
      <c r="M305" s="225" t="s">
        <v>44</v>
      </c>
      <c r="N305" s="226" t="s">
        <v>53</v>
      </c>
      <c r="O305" s="88"/>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145</v>
      </c>
      <c r="AT305" s="229" t="s">
        <v>230</v>
      </c>
      <c r="AU305" s="229" t="s">
        <v>90</v>
      </c>
      <c r="AY305" s="20" t="s">
        <v>228</v>
      </c>
      <c r="BE305" s="230">
        <f>IF(N305="základní",J305,0)</f>
        <v>0</v>
      </c>
      <c r="BF305" s="230">
        <f>IF(N305="snížená",J305,0)</f>
        <v>0</v>
      </c>
      <c r="BG305" s="230">
        <f>IF(N305="zákl. přenesená",J305,0)</f>
        <v>0</v>
      </c>
      <c r="BH305" s="230">
        <f>IF(N305="sníž. přenesená",J305,0)</f>
        <v>0</v>
      </c>
      <c r="BI305" s="230">
        <f>IF(N305="nulová",J305,0)</f>
        <v>0</v>
      </c>
      <c r="BJ305" s="20" t="s">
        <v>90</v>
      </c>
      <c r="BK305" s="230">
        <f>ROUND(I305*H305,2)</f>
        <v>0</v>
      </c>
      <c r="BL305" s="20" t="s">
        <v>145</v>
      </c>
      <c r="BM305" s="229" t="s">
        <v>5293</v>
      </c>
    </row>
    <row r="306" s="2" customFormat="1" ht="24.15" customHeight="1">
      <c r="A306" s="42"/>
      <c r="B306" s="43"/>
      <c r="C306" s="218" t="s">
        <v>4306</v>
      </c>
      <c r="D306" s="218" t="s">
        <v>230</v>
      </c>
      <c r="E306" s="219" t="s">
        <v>5294</v>
      </c>
      <c r="F306" s="220" t="s">
        <v>5219</v>
      </c>
      <c r="G306" s="221" t="s">
        <v>4899</v>
      </c>
      <c r="H306" s="222">
        <v>1</v>
      </c>
      <c r="I306" s="223"/>
      <c r="J306" s="224">
        <f>ROUND(I306*H306,2)</f>
        <v>0</v>
      </c>
      <c r="K306" s="220" t="s">
        <v>281</v>
      </c>
      <c r="L306" s="48"/>
      <c r="M306" s="225" t="s">
        <v>44</v>
      </c>
      <c r="N306" s="226" t="s">
        <v>53</v>
      </c>
      <c r="O306" s="88"/>
      <c r="P306" s="227">
        <f>O306*H306</f>
        <v>0</v>
      </c>
      <c r="Q306" s="227">
        <v>0</v>
      </c>
      <c r="R306" s="227">
        <f>Q306*H306</f>
        <v>0</v>
      </c>
      <c r="S306" s="227">
        <v>0</v>
      </c>
      <c r="T306" s="228">
        <f>S306*H306</f>
        <v>0</v>
      </c>
      <c r="U306" s="42"/>
      <c r="V306" s="42"/>
      <c r="W306" s="42"/>
      <c r="X306" s="42"/>
      <c r="Y306" s="42"/>
      <c r="Z306" s="42"/>
      <c r="AA306" s="42"/>
      <c r="AB306" s="42"/>
      <c r="AC306" s="42"/>
      <c r="AD306" s="42"/>
      <c r="AE306" s="42"/>
      <c r="AR306" s="229" t="s">
        <v>145</v>
      </c>
      <c r="AT306" s="229" t="s">
        <v>230</v>
      </c>
      <c r="AU306" s="229" t="s">
        <v>90</v>
      </c>
      <c r="AY306" s="20" t="s">
        <v>228</v>
      </c>
      <c r="BE306" s="230">
        <f>IF(N306="základní",J306,0)</f>
        <v>0</v>
      </c>
      <c r="BF306" s="230">
        <f>IF(N306="snížená",J306,0)</f>
        <v>0</v>
      </c>
      <c r="BG306" s="230">
        <f>IF(N306="zákl. přenesená",J306,0)</f>
        <v>0</v>
      </c>
      <c r="BH306" s="230">
        <f>IF(N306="sníž. přenesená",J306,0)</f>
        <v>0</v>
      </c>
      <c r="BI306" s="230">
        <f>IF(N306="nulová",J306,0)</f>
        <v>0</v>
      </c>
      <c r="BJ306" s="20" t="s">
        <v>90</v>
      </c>
      <c r="BK306" s="230">
        <f>ROUND(I306*H306,2)</f>
        <v>0</v>
      </c>
      <c r="BL306" s="20" t="s">
        <v>145</v>
      </c>
      <c r="BM306" s="229" t="s">
        <v>5295</v>
      </c>
    </row>
    <row r="307" s="2" customFormat="1" ht="24.15" customHeight="1">
      <c r="A307" s="42"/>
      <c r="B307" s="43"/>
      <c r="C307" s="218" t="s">
        <v>4309</v>
      </c>
      <c r="D307" s="218" t="s">
        <v>230</v>
      </c>
      <c r="E307" s="219" t="s">
        <v>5296</v>
      </c>
      <c r="F307" s="220" t="s">
        <v>5222</v>
      </c>
      <c r="G307" s="221" t="s">
        <v>4944</v>
      </c>
      <c r="H307" s="222">
        <v>3</v>
      </c>
      <c r="I307" s="223"/>
      <c r="J307" s="224">
        <f>ROUND(I307*H307,2)</f>
        <v>0</v>
      </c>
      <c r="K307" s="220" t="s">
        <v>281</v>
      </c>
      <c r="L307" s="48"/>
      <c r="M307" s="225" t="s">
        <v>44</v>
      </c>
      <c r="N307" s="226" t="s">
        <v>53</v>
      </c>
      <c r="O307" s="88"/>
      <c r="P307" s="227">
        <f>O307*H307</f>
        <v>0</v>
      </c>
      <c r="Q307" s="227">
        <v>0</v>
      </c>
      <c r="R307" s="227">
        <f>Q307*H307</f>
        <v>0</v>
      </c>
      <c r="S307" s="227">
        <v>0</v>
      </c>
      <c r="T307" s="228">
        <f>S307*H307</f>
        <v>0</v>
      </c>
      <c r="U307" s="42"/>
      <c r="V307" s="42"/>
      <c r="W307" s="42"/>
      <c r="X307" s="42"/>
      <c r="Y307" s="42"/>
      <c r="Z307" s="42"/>
      <c r="AA307" s="42"/>
      <c r="AB307" s="42"/>
      <c r="AC307" s="42"/>
      <c r="AD307" s="42"/>
      <c r="AE307" s="42"/>
      <c r="AR307" s="229" t="s">
        <v>145</v>
      </c>
      <c r="AT307" s="229" t="s">
        <v>230</v>
      </c>
      <c r="AU307" s="229" t="s">
        <v>90</v>
      </c>
      <c r="AY307" s="20" t="s">
        <v>228</v>
      </c>
      <c r="BE307" s="230">
        <f>IF(N307="základní",J307,0)</f>
        <v>0</v>
      </c>
      <c r="BF307" s="230">
        <f>IF(N307="snížená",J307,0)</f>
        <v>0</v>
      </c>
      <c r="BG307" s="230">
        <f>IF(N307="zákl. přenesená",J307,0)</f>
        <v>0</v>
      </c>
      <c r="BH307" s="230">
        <f>IF(N307="sníž. přenesená",J307,0)</f>
        <v>0</v>
      </c>
      <c r="BI307" s="230">
        <f>IF(N307="nulová",J307,0)</f>
        <v>0</v>
      </c>
      <c r="BJ307" s="20" t="s">
        <v>90</v>
      </c>
      <c r="BK307" s="230">
        <f>ROUND(I307*H307,2)</f>
        <v>0</v>
      </c>
      <c r="BL307" s="20" t="s">
        <v>145</v>
      </c>
      <c r="BM307" s="229" t="s">
        <v>5297</v>
      </c>
    </row>
    <row r="308" s="2" customFormat="1" ht="24.15" customHeight="1">
      <c r="A308" s="42"/>
      <c r="B308" s="43"/>
      <c r="C308" s="218" t="s">
        <v>4312</v>
      </c>
      <c r="D308" s="218" t="s">
        <v>230</v>
      </c>
      <c r="E308" s="219" t="s">
        <v>5298</v>
      </c>
      <c r="F308" s="220" t="s">
        <v>4964</v>
      </c>
      <c r="G308" s="221" t="s">
        <v>4965</v>
      </c>
      <c r="H308" s="222">
        <v>3</v>
      </c>
      <c r="I308" s="223"/>
      <c r="J308" s="224">
        <f>ROUND(I308*H308,2)</f>
        <v>0</v>
      </c>
      <c r="K308" s="220" t="s">
        <v>281</v>
      </c>
      <c r="L308" s="48"/>
      <c r="M308" s="225" t="s">
        <v>44</v>
      </c>
      <c r="N308" s="226" t="s">
        <v>53</v>
      </c>
      <c r="O308" s="88"/>
      <c r="P308" s="227">
        <f>O308*H308</f>
        <v>0</v>
      </c>
      <c r="Q308" s="227">
        <v>0</v>
      </c>
      <c r="R308" s="227">
        <f>Q308*H308</f>
        <v>0</v>
      </c>
      <c r="S308" s="227">
        <v>0</v>
      </c>
      <c r="T308" s="228">
        <f>S308*H308</f>
        <v>0</v>
      </c>
      <c r="U308" s="42"/>
      <c r="V308" s="42"/>
      <c r="W308" s="42"/>
      <c r="X308" s="42"/>
      <c r="Y308" s="42"/>
      <c r="Z308" s="42"/>
      <c r="AA308" s="42"/>
      <c r="AB308" s="42"/>
      <c r="AC308" s="42"/>
      <c r="AD308" s="42"/>
      <c r="AE308" s="42"/>
      <c r="AR308" s="229" t="s">
        <v>145</v>
      </c>
      <c r="AT308" s="229" t="s">
        <v>230</v>
      </c>
      <c r="AU308" s="229" t="s">
        <v>90</v>
      </c>
      <c r="AY308" s="20" t="s">
        <v>228</v>
      </c>
      <c r="BE308" s="230">
        <f>IF(N308="základní",J308,0)</f>
        <v>0</v>
      </c>
      <c r="BF308" s="230">
        <f>IF(N308="snížená",J308,0)</f>
        <v>0</v>
      </c>
      <c r="BG308" s="230">
        <f>IF(N308="zákl. přenesená",J308,0)</f>
        <v>0</v>
      </c>
      <c r="BH308" s="230">
        <f>IF(N308="sníž. přenesená",J308,0)</f>
        <v>0</v>
      </c>
      <c r="BI308" s="230">
        <f>IF(N308="nulová",J308,0)</f>
        <v>0</v>
      </c>
      <c r="BJ308" s="20" t="s">
        <v>90</v>
      </c>
      <c r="BK308" s="230">
        <f>ROUND(I308*H308,2)</f>
        <v>0</v>
      </c>
      <c r="BL308" s="20" t="s">
        <v>145</v>
      </c>
      <c r="BM308" s="229" t="s">
        <v>5299</v>
      </c>
    </row>
    <row r="309" s="2" customFormat="1" ht="24.15" customHeight="1">
      <c r="A309" s="42"/>
      <c r="B309" s="43"/>
      <c r="C309" s="218" t="s">
        <v>4315</v>
      </c>
      <c r="D309" s="218" t="s">
        <v>230</v>
      </c>
      <c r="E309" s="219" t="s">
        <v>5300</v>
      </c>
      <c r="F309" s="220" t="s">
        <v>4971</v>
      </c>
      <c r="G309" s="221" t="s">
        <v>4965</v>
      </c>
      <c r="H309" s="222">
        <v>3</v>
      </c>
      <c r="I309" s="223"/>
      <c r="J309" s="224">
        <f>ROUND(I309*H309,2)</f>
        <v>0</v>
      </c>
      <c r="K309" s="220" t="s">
        <v>281</v>
      </c>
      <c r="L309" s="48"/>
      <c r="M309" s="225" t="s">
        <v>44</v>
      </c>
      <c r="N309" s="226" t="s">
        <v>53</v>
      </c>
      <c r="O309" s="88"/>
      <c r="P309" s="227">
        <f>O309*H309</f>
        <v>0</v>
      </c>
      <c r="Q309" s="227">
        <v>0</v>
      </c>
      <c r="R309" s="227">
        <f>Q309*H309</f>
        <v>0</v>
      </c>
      <c r="S309" s="227">
        <v>0</v>
      </c>
      <c r="T309" s="228">
        <f>S309*H309</f>
        <v>0</v>
      </c>
      <c r="U309" s="42"/>
      <c r="V309" s="42"/>
      <c r="W309" s="42"/>
      <c r="X309" s="42"/>
      <c r="Y309" s="42"/>
      <c r="Z309" s="42"/>
      <c r="AA309" s="42"/>
      <c r="AB309" s="42"/>
      <c r="AC309" s="42"/>
      <c r="AD309" s="42"/>
      <c r="AE309" s="42"/>
      <c r="AR309" s="229" t="s">
        <v>145</v>
      </c>
      <c r="AT309" s="229" t="s">
        <v>230</v>
      </c>
      <c r="AU309" s="229" t="s">
        <v>90</v>
      </c>
      <c r="AY309" s="20" t="s">
        <v>228</v>
      </c>
      <c r="BE309" s="230">
        <f>IF(N309="základní",J309,0)</f>
        <v>0</v>
      </c>
      <c r="BF309" s="230">
        <f>IF(N309="snížená",J309,0)</f>
        <v>0</v>
      </c>
      <c r="BG309" s="230">
        <f>IF(N309="zákl. přenesená",J309,0)</f>
        <v>0</v>
      </c>
      <c r="BH309" s="230">
        <f>IF(N309="sníž. přenesená",J309,0)</f>
        <v>0</v>
      </c>
      <c r="BI309" s="230">
        <f>IF(N309="nulová",J309,0)</f>
        <v>0</v>
      </c>
      <c r="BJ309" s="20" t="s">
        <v>90</v>
      </c>
      <c r="BK309" s="230">
        <f>ROUND(I309*H309,2)</f>
        <v>0</v>
      </c>
      <c r="BL309" s="20" t="s">
        <v>145</v>
      </c>
      <c r="BM309" s="229" t="s">
        <v>5301</v>
      </c>
    </row>
    <row r="310" s="12" customFormat="1" ht="25.92" customHeight="1">
      <c r="A310" s="12"/>
      <c r="B310" s="202"/>
      <c r="C310" s="203"/>
      <c r="D310" s="204" t="s">
        <v>81</v>
      </c>
      <c r="E310" s="205" t="s">
        <v>5302</v>
      </c>
      <c r="F310" s="205" t="s">
        <v>5303</v>
      </c>
      <c r="G310" s="203"/>
      <c r="H310" s="203"/>
      <c r="I310" s="206"/>
      <c r="J310" s="207">
        <f>BK310</f>
        <v>0</v>
      </c>
      <c r="K310" s="203"/>
      <c r="L310" s="208"/>
      <c r="M310" s="209"/>
      <c r="N310" s="210"/>
      <c r="O310" s="210"/>
      <c r="P310" s="211">
        <f>SUM(P311:P318)</f>
        <v>0</v>
      </c>
      <c r="Q310" s="210"/>
      <c r="R310" s="211">
        <f>SUM(R311:R318)</f>
        <v>0</v>
      </c>
      <c r="S310" s="210"/>
      <c r="T310" s="212">
        <f>SUM(T311:T318)</f>
        <v>0</v>
      </c>
      <c r="U310" s="12"/>
      <c r="V310" s="12"/>
      <c r="W310" s="12"/>
      <c r="X310" s="12"/>
      <c r="Y310" s="12"/>
      <c r="Z310" s="12"/>
      <c r="AA310" s="12"/>
      <c r="AB310" s="12"/>
      <c r="AC310" s="12"/>
      <c r="AD310" s="12"/>
      <c r="AE310" s="12"/>
      <c r="AR310" s="213" t="s">
        <v>90</v>
      </c>
      <c r="AT310" s="214" t="s">
        <v>81</v>
      </c>
      <c r="AU310" s="214" t="s">
        <v>82</v>
      </c>
      <c r="AY310" s="213" t="s">
        <v>228</v>
      </c>
      <c r="BK310" s="215">
        <f>SUM(BK311:BK318)</f>
        <v>0</v>
      </c>
    </row>
    <row r="311" s="2" customFormat="1" ht="24.15" customHeight="1">
      <c r="A311" s="42"/>
      <c r="B311" s="43"/>
      <c r="C311" s="218" t="s">
        <v>4318</v>
      </c>
      <c r="D311" s="218" t="s">
        <v>230</v>
      </c>
      <c r="E311" s="219" t="s">
        <v>5304</v>
      </c>
      <c r="F311" s="220" t="s">
        <v>5233</v>
      </c>
      <c r="G311" s="221" t="s">
        <v>4899</v>
      </c>
      <c r="H311" s="222">
        <v>1</v>
      </c>
      <c r="I311" s="223"/>
      <c r="J311" s="224">
        <f>ROUND(I311*H311,2)</f>
        <v>0</v>
      </c>
      <c r="K311" s="220" t="s">
        <v>281</v>
      </c>
      <c r="L311" s="48"/>
      <c r="M311" s="225" t="s">
        <v>44</v>
      </c>
      <c r="N311" s="226" t="s">
        <v>53</v>
      </c>
      <c r="O311" s="88"/>
      <c r="P311" s="227">
        <f>O311*H311</f>
        <v>0</v>
      </c>
      <c r="Q311" s="227">
        <v>0</v>
      </c>
      <c r="R311" s="227">
        <f>Q311*H311</f>
        <v>0</v>
      </c>
      <c r="S311" s="227">
        <v>0</v>
      </c>
      <c r="T311" s="228">
        <f>S311*H311</f>
        <v>0</v>
      </c>
      <c r="U311" s="42"/>
      <c r="V311" s="42"/>
      <c r="W311" s="42"/>
      <c r="X311" s="42"/>
      <c r="Y311" s="42"/>
      <c r="Z311" s="42"/>
      <c r="AA311" s="42"/>
      <c r="AB311" s="42"/>
      <c r="AC311" s="42"/>
      <c r="AD311" s="42"/>
      <c r="AE311" s="42"/>
      <c r="AR311" s="229" t="s">
        <v>145</v>
      </c>
      <c r="AT311" s="229" t="s">
        <v>230</v>
      </c>
      <c r="AU311" s="229" t="s">
        <v>90</v>
      </c>
      <c r="AY311" s="20" t="s">
        <v>228</v>
      </c>
      <c r="BE311" s="230">
        <f>IF(N311="základní",J311,0)</f>
        <v>0</v>
      </c>
      <c r="BF311" s="230">
        <f>IF(N311="snížená",J311,0)</f>
        <v>0</v>
      </c>
      <c r="BG311" s="230">
        <f>IF(N311="zákl. přenesená",J311,0)</f>
        <v>0</v>
      </c>
      <c r="BH311" s="230">
        <f>IF(N311="sníž. přenesená",J311,0)</f>
        <v>0</v>
      </c>
      <c r="BI311" s="230">
        <f>IF(N311="nulová",J311,0)</f>
        <v>0</v>
      </c>
      <c r="BJ311" s="20" t="s">
        <v>90</v>
      </c>
      <c r="BK311" s="230">
        <f>ROUND(I311*H311,2)</f>
        <v>0</v>
      </c>
      <c r="BL311" s="20" t="s">
        <v>145</v>
      </c>
      <c r="BM311" s="229" t="s">
        <v>5305</v>
      </c>
    </row>
    <row r="312" s="2" customFormat="1" ht="24.15" customHeight="1">
      <c r="A312" s="42"/>
      <c r="B312" s="43"/>
      <c r="C312" s="218" t="s">
        <v>4321</v>
      </c>
      <c r="D312" s="218" t="s">
        <v>230</v>
      </c>
      <c r="E312" s="219" t="s">
        <v>5306</v>
      </c>
      <c r="F312" s="220" t="s">
        <v>4901</v>
      </c>
      <c r="G312" s="221" t="s">
        <v>4899</v>
      </c>
      <c r="H312" s="222">
        <v>1</v>
      </c>
      <c r="I312" s="223"/>
      <c r="J312" s="224">
        <f>ROUND(I312*H312,2)</f>
        <v>0</v>
      </c>
      <c r="K312" s="220" t="s">
        <v>281</v>
      </c>
      <c r="L312" s="48"/>
      <c r="M312" s="225" t="s">
        <v>44</v>
      </c>
      <c r="N312" s="226" t="s">
        <v>53</v>
      </c>
      <c r="O312" s="88"/>
      <c r="P312" s="227">
        <f>O312*H312</f>
        <v>0</v>
      </c>
      <c r="Q312" s="227">
        <v>0</v>
      </c>
      <c r="R312" s="227">
        <f>Q312*H312</f>
        <v>0</v>
      </c>
      <c r="S312" s="227">
        <v>0</v>
      </c>
      <c r="T312" s="228">
        <f>S312*H312</f>
        <v>0</v>
      </c>
      <c r="U312" s="42"/>
      <c r="V312" s="42"/>
      <c r="W312" s="42"/>
      <c r="X312" s="42"/>
      <c r="Y312" s="42"/>
      <c r="Z312" s="42"/>
      <c r="AA312" s="42"/>
      <c r="AB312" s="42"/>
      <c r="AC312" s="42"/>
      <c r="AD312" s="42"/>
      <c r="AE312" s="42"/>
      <c r="AR312" s="229" t="s">
        <v>145</v>
      </c>
      <c r="AT312" s="229" t="s">
        <v>230</v>
      </c>
      <c r="AU312" s="229" t="s">
        <v>90</v>
      </c>
      <c r="AY312" s="20" t="s">
        <v>228</v>
      </c>
      <c r="BE312" s="230">
        <f>IF(N312="základní",J312,0)</f>
        <v>0</v>
      </c>
      <c r="BF312" s="230">
        <f>IF(N312="snížená",J312,0)</f>
        <v>0</v>
      </c>
      <c r="BG312" s="230">
        <f>IF(N312="zákl. přenesená",J312,0)</f>
        <v>0</v>
      </c>
      <c r="BH312" s="230">
        <f>IF(N312="sníž. přenesená",J312,0)</f>
        <v>0</v>
      </c>
      <c r="BI312" s="230">
        <f>IF(N312="nulová",J312,0)</f>
        <v>0</v>
      </c>
      <c r="BJ312" s="20" t="s">
        <v>90</v>
      </c>
      <c r="BK312" s="230">
        <f>ROUND(I312*H312,2)</f>
        <v>0</v>
      </c>
      <c r="BL312" s="20" t="s">
        <v>145</v>
      </c>
      <c r="BM312" s="229" t="s">
        <v>5307</v>
      </c>
    </row>
    <row r="313" s="2" customFormat="1" ht="24.15" customHeight="1">
      <c r="A313" s="42"/>
      <c r="B313" s="43"/>
      <c r="C313" s="218" t="s">
        <v>4324</v>
      </c>
      <c r="D313" s="218" t="s">
        <v>230</v>
      </c>
      <c r="E313" s="219" t="s">
        <v>5308</v>
      </c>
      <c r="F313" s="220" t="s">
        <v>4903</v>
      </c>
      <c r="G313" s="221" t="s">
        <v>4899</v>
      </c>
      <c r="H313" s="222">
        <v>1</v>
      </c>
      <c r="I313" s="223"/>
      <c r="J313" s="224">
        <f>ROUND(I313*H313,2)</f>
        <v>0</v>
      </c>
      <c r="K313" s="220" t="s">
        <v>281</v>
      </c>
      <c r="L313" s="48"/>
      <c r="M313" s="225" t="s">
        <v>44</v>
      </c>
      <c r="N313" s="226" t="s">
        <v>53</v>
      </c>
      <c r="O313" s="88"/>
      <c r="P313" s="227">
        <f>O313*H313</f>
        <v>0</v>
      </c>
      <c r="Q313" s="227">
        <v>0</v>
      </c>
      <c r="R313" s="227">
        <f>Q313*H313</f>
        <v>0</v>
      </c>
      <c r="S313" s="227">
        <v>0</v>
      </c>
      <c r="T313" s="228">
        <f>S313*H313</f>
        <v>0</v>
      </c>
      <c r="U313" s="42"/>
      <c r="V313" s="42"/>
      <c r="W313" s="42"/>
      <c r="X313" s="42"/>
      <c r="Y313" s="42"/>
      <c r="Z313" s="42"/>
      <c r="AA313" s="42"/>
      <c r="AB313" s="42"/>
      <c r="AC313" s="42"/>
      <c r="AD313" s="42"/>
      <c r="AE313" s="42"/>
      <c r="AR313" s="229" t="s">
        <v>145</v>
      </c>
      <c r="AT313" s="229" t="s">
        <v>230</v>
      </c>
      <c r="AU313" s="229" t="s">
        <v>90</v>
      </c>
      <c r="AY313" s="20" t="s">
        <v>228</v>
      </c>
      <c r="BE313" s="230">
        <f>IF(N313="základní",J313,0)</f>
        <v>0</v>
      </c>
      <c r="BF313" s="230">
        <f>IF(N313="snížená",J313,0)</f>
        <v>0</v>
      </c>
      <c r="BG313" s="230">
        <f>IF(N313="zákl. přenesená",J313,0)</f>
        <v>0</v>
      </c>
      <c r="BH313" s="230">
        <f>IF(N313="sníž. přenesená",J313,0)</f>
        <v>0</v>
      </c>
      <c r="BI313" s="230">
        <f>IF(N313="nulová",J313,0)</f>
        <v>0</v>
      </c>
      <c r="BJ313" s="20" t="s">
        <v>90</v>
      </c>
      <c r="BK313" s="230">
        <f>ROUND(I313*H313,2)</f>
        <v>0</v>
      </c>
      <c r="BL313" s="20" t="s">
        <v>145</v>
      </c>
      <c r="BM313" s="229" t="s">
        <v>5309</v>
      </c>
    </row>
    <row r="314" s="2" customFormat="1" ht="24.15" customHeight="1">
      <c r="A314" s="42"/>
      <c r="B314" s="43"/>
      <c r="C314" s="218" t="s">
        <v>4328</v>
      </c>
      <c r="D314" s="218" t="s">
        <v>230</v>
      </c>
      <c r="E314" s="219" t="s">
        <v>5310</v>
      </c>
      <c r="F314" s="220" t="s">
        <v>5216</v>
      </c>
      <c r="G314" s="221" t="s">
        <v>4899</v>
      </c>
      <c r="H314" s="222">
        <v>1</v>
      </c>
      <c r="I314" s="223"/>
      <c r="J314" s="224">
        <f>ROUND(I314*H314,2)</f>
        <v>0</v>
      </c>
      <c r="K314" s="220" t="s">
        <v>281</v>
      </c>
      <c r="L314" s="48"/>
      <c r="M314" s="225" t="s">
        <v>44</v>
      </c>
      <c r="N314" s="226" t="s">
        <v>53</v>
      </c>
      <c r="O314" s="88"/>
      <c r="P314" s="227">
        <f>O314*H314</f>
        <v>0</v>
      </c>
      <c r="Q314" s="227">
        <v>0</v>
      </c>
      <c r="R314" s="227">
        <f>Q314*H314</f>
        <v>0</v>
      </c>
      <c r="S314" s="227">
        <v>0</v>
      </c>
      <c r="T314" s="228">
        <f>S314*H314</f>
        <v>0</v>
      </c>
      <c r="U314" s="42"/>
      <c r="V314" s="42"/>
      <c r="W314" s="42"/>
      <c r="X314" s="42"/>
      <c r="Y314" s="42"/>
      <c r="Z314" s="42"/>
      <c r="AA314" s="42"/>
      <c r="AB314" s="42"/>
      <c r="AC314" s="42"/>
      <c r="AD314" s="42"/>
      <c r="AE314" s="42"/>
      <c r="AR314" s="229" t="s">
        <v>145</v>
      </c>
      <c r="AT314" s="229" t="s">
        <v>230</v>
      </c>
      <c r="AU314" s="229" t="s">
        <v>90</v>
      </c>
      <c r="AY314" s="20" t="s">
        <v>228</v>
      </c>
      <c r="BE314" s="230">
        <f>IF(N314="základní",J314,0)</f>
        <v>0</v>
      </c>
      <c r="BF314" s="230">
        <f>IF(N314="snížená",J314,0)</f>
        <v>0</v>
      </c>
      <c r="BG314" s="230">
        <f>IF(N314="zákl. přenesená",J314,0)</f>
        <v>0</v>
      </c>
      <c r="BH314" s="230">
        <f>IF(N314="sníž. přenesená",J314,0)</f>
        <v>0</v>
      </c>
      <c r="BI314" s="230">
        <f>IF(N314="nulová",J314,0)</f>
        <v>0</v>
      </c>
      <c r="BJ314" s="20" t="s">
        <v>90</v>
      </c>
      <c r="BK314" s="230">
        <f>ROUND(I314*H314,2)</f>
        <v>0</v>
      </c>
      <c r="BL314" s="20" t="s">
        <v>145</v>
      </c>
      <c r="BM314" s="229" t="s">
        <v>5311</v>
      </c>
    </row>
    <row r="315" s="2" customFormat="1" ht="24.15" customHeight="1">
      <c r="A315" s="42"/>
      <c r="B315" s="43"/>
      <c r="C315" s="218" t="s">
        <v>4331</v>
      </c>
      <c r="D315" s="218" t="s">
        <v>230</v>
      </c>
      <c r="E315" s="219" t="s">
        <v>5312</v>
      </c>
      <c r="F315" s="220" t="s">
        <v>5219</v>
      </c>
      <c r="G315" s="221" t="s">
        <v>4899</v>
      </c>
      <c r="H315" s="222">
        <v>1</v>
      </c>
      <c r="I315" s="223"/>
      <c r="J315" s="224">
        <f>ROUND(I315*H315,2)</f>
        <v>0</v>
      </c>
      <c r="K315" s="220" t="s">
        <v>281</v>
      </c>
      <c r="L315" s="48"/>
      <c r="M315" s="225" t="s">
        <v>44</v>
      </c>
      <c r="N315" s="226" t="s">
        <v>53</v>
      </c>
      <c r="O315" s="88"/>
      <c r="P315" s="227">
        <f>O315*H315</f>
        <v>0</v>
      </c>
      <c r="Q315" s="227">
        <v>0</v>
      </c>
      <c r="R315" s="227">
        <f>Q315*H315</f>
        <v>0</v>
      </c>
      <c r="S315" s="227">
        <v>0</v>
      </c>
      <c r="T315" s="228">
        <f>S315*H315</f>
        <v>0</v>
      </c>
      <c r="U315" s="42"/>
      <c r="V315" s="42"/>
      <c r="W315" s="42"/>
      <c r="X315" s="42"/>
      <c r="Y315" s="42"/>
      <c r="Z315" s="42"/>
      <c r="AA315" s="42"/>
      <c r="AB315" s="42"/>
      <c r="AC315" s="42"/>
      <c r="AD315" s="42"/>
      <c r="AE315" s="42"/>
      <c r="AR315" s="229" t="s">
        <v>145</v>
      </c>
      <c r="AT315" s="229" t="s">
        <v>230</v>
      </c>
      <c r="AU315" s="229" t="s">
        <v>90</v>
      </c>
      <c r="AY315" s="20" t="s">
        <v>228</v>
      </c>
      <c r="BE315" s="230">
        <f>IF(N315="základní",J315,0)</f>
        <v>0</v>
      </c>
      <c r="BF315" s="230">
        <f>IF(N315="snížená",J315,0)</f>
        <v>0</v>
      </c>
      <c r="BG315" s="230">
        <f>IF(N315="zákl. přenesená",J315,0)</f>
        <v>0</v>
      </c>
      <c r="BH315" s="230">
        <f>IF(N315="sníž. přenesená",J315,0)</f>
        <v>0</v>
      </c>
      <c r="BI315" s="230">
        <f>IF(N315="nulová",J315,0)</f>
        <v>0</v>
      </c>
      <c r="BJ315" s="20" t="s">
        <v>90</v>
      </c>
      <c r="BK315" s="230">
        <f>ROUND(I315*H315,2)</f>
        <v>0</v>
      </c>
      <c r="BL315" s="20" t="s">
        <v>145</v>
      </c>
      <c r="BM315" s="229" t="s">
        <v>5313</v>
      </c>
    </row>
    <row r="316" s="2" customFormat="1" ht="24.15" customHeight="1">
      <c r="A316" s="42"/>
      <c r="B316" s="43"/>
      <c r="C316" s="218" t="s">
        <v>4334</v>
      </c>
      <c r="D316" s="218" t="s">
        <v>230</v>
      </c>
      <c r="E316" s="219" t="s">
        <v>5314</v>
      </c>
      <c r="F316" s="220" t="s">
        <v>5222</v>
      </c>
      <c r="G316" s="221" t="s">
        <v>4944</v>
      </c>
      <c r="H316" s="222">
        <v>25</v>
      </c>
      <c r="I316" s="223"/>
      <c r="J316" s="224">
        <f>ROUND(I316*H316,2)</f>
        <v>0</v>
      </c>
      <c r="K316" s="220" t="s">
        <v>281</v>
      </c>
      <c r="L316" s="48"/>
      <c r="M316" s="225" t="s">
        <v>44</v>
      </c>
      <c r="N316" s="226" t="s">
        <v>53</v>
      </c>
      <c r="O316" s="88"/>
      <c r="P316" s="227">
        <f>O316*H316</f>
        <v>0</v>
      </c>
      <c r="Q316" s="227">
        <v>0</v>
      </c>
      <c r="R316" s="227">
        <f>Q316*H316</f>
        <v>0</v>
      </c>
      <c r="S316" s="227">
        <v>0</v>
      </c>
      <c r="T316" s="228">
        <f>S316*H316</f>
        <v>0</v>
      </c>
      <c r="U316" s="42"/>
      <c r="V316" s="42"/>
      <c r="W316" s="42"/>
      <c r="X316" s="42"/>
      <c r="Y316" s="42"/>
      <c r="Z316" s="42"/>
      <c r="AA316" s="42"/>
      <c r="AB316" s="42"/>
      <c r="AC316" s="42"/>
      <c r="AD316" s="42"/>
      <c r="AE316" s="42"/>
      <c r="AR316" s="229" t="s">
        <v>145</v>
      </c>
      <c r="AT316" s="229" t="s">
        <v>230</v>
      </c>
      <c r="AU316" s="229" t="s">
        <v>90</v>
      </c>
      <c r="AY316" s="20" t="s">
        <v>228</v>
      </c>
      <c r="BE316" s="230">
        <f>IF(N316="základní",J316,0)</f>
        <v>0</v>
      </c>
      <c r="BF316" s="230">
        <f>IF(N316="snížená",J316,0)</f>
        <v>0</v>
      </c>
      <c r="BG316" s="230">
        <f>IF(N316="zákl. přenesená",J316,0)</f>
        <v>0</v>
      </c>
      <c r="BH316" s="230">
        <f>IF(N316="sníž. přenesená",J316,0)</f>
        <v>0</v>
      </c>
      <c r="BI316" s="230">
        <f>IF(N316="nulová",J316,0)</f>
        <v>0</v>
      </c>
      <c r="BJ316" s="20" t="s">
        <v>90</v>
      </c>
      <c r="BK316" s="230">
        <f>ROUND(I316*H316,2)</f>
        <v>0</v>
      </c>
      <c r="BL316" s="20" t="s">
        <v>145</v>
      </c>
      <c r="BM316" s="229" t="s">
        <v>5315</v>
      </c>
    </row>
    <row r="317" s="2" customFormat="1" ht="24.15" customHeight="1">
      <c r="A317" s="42"/>
      <c r="B317" s="43"/>
      <c r="C317" s="218" t="s">
        <v>4338</v>
      </c>
      <c r="D317" s="218" t="s">
        <v>230</v>
      </c>
      <c r="E317" s="219" t="s">
        <v>5316</v>
      </c>
      <c r="F317" s="220" t="s">
        <v>4964</v>
      </c>
      <c r="G317" s="221" t="s">
        <v>4965</v>
      </c>
      <c r="H317" s="222">
        <v>3</v>
      </c>
      <c r="I317" s="223"/>
      <c r="J317" s="224">
        <f>ROUND(I317*H317,2)</f>
        <v>0</v>
      </c>
      <c r="K317" s="220" t="s">
        <v>281</v>
      </c>
      <c r="L317" s="48"/>
      <c r="M317" s="225" t="s">
        <v>44</v>
      </c>
      <c r="N317" s="226" t="s">
        <v>53</v>
      </c>
      <c r="O317" s="88"/>
      <c r="P317" s="227">
        <f>O317*H317</f>
        <v>0</v>
      </c>
      <c r="Q317" s="227">
        <v>0</v>
      </c>
      <c r="R317" s="227">
        <f>Q317*H317</f>
        <v>0</v>
      </c>
      <c r="S317" s="227">
        <v>0</v>
      </c>
      <c r="T317" s="228">
        <f>S317*H317</f>
        <v>0</v>
      </c>
      <c r="U317" s="42"/>
      <c r="V317" s="42"/>
      <c r="W317" s="42"/>
      <c r="X317" s="42"/>
      <c r="Y317" s="42"/>
      <c r="Z317" s="42"/>
      <c r="AA317" s="42"/>
      <c r="AB317" s="42"/>
      <c r="AC317" s="42"/>
      <c r="AD317" s="42"/>
      <c r="AE317" s="42"/>
      <c r="AR317" s="229" t="s">
        <v>145</v>
      </c>
      <c r="AT317" s="229" t="s">
        <v>230</v>
      </c>
      <c r="AU317" s="229" t="s">
        <v>90</v>
      </c>
      <c r="AY317" s="20" t="s">
        <v>228</v>
      </c>
      <c r="BE317" s="230">
        <f>IF(N317="základní",J317,0)</f>
        <v>0</v>
      </c>
      <c r="BF317" s="230">
        <f>IF(N317="snížená",J317,0)</f>
        <v>0</v>
      </c>
      <c r="BG317" s="230">
        <f>IF(N317="zákl. přenesená",J317,0)</f>
        <v>0</v>
      </c>
      <c r="BH317" s="230">
        <f>IF(N317="sníž. přenesená",J317,0)</f>
        <v>0</v>
      </c>
      <c r="BI317" s="230">
        <f>IF(N317="nulová",J317,0)</f>
        <v>0</v>
      </c>
      <c r="BJ317" s="20" t="s">
        <v>90</v>
      </c>
      <c r="BK317" s="230">
        <f>ROUND(I317*H317,2)</f>
        <v>0</v>
      </c>
      <c r="BL317" s="20" t="s">
        <v>145</v>
      </c>
      <c r="BM317" s="229" t="s">
        <v>5317</v>
      </c>
    </row>
    <row r="318" s="2" customFormat="1" ht="24.15" customHeight="1">
      <c r="A318" s="42"/>
      <c r="B318" s="43"/>
      <c r="C318" s="218" t="s">
        <v>4341</v>
      </c>
      <c r="D318" s="218" t="s">
        <v>230</v>
      </c>
      <c r="E318" s="219" t="s">
        <v>5318</v>
      </c>
      <c r="F318" s="220" t="s">
        <v>4971</v>
      </c>
      <c r="G318" s="221" t="s">
        <v>4965</v>
      </c>
      <c r="H318" s="222">
        <v>3</v>
      </c>
      <c r="I318" s="223"/>
      <c r="J318" s="224">
        <f>ROUND(I318*H318,2)</f>
        <v>0</v>
      </c>
      <c r="K318" s="220" t="s">
        <v>281</v>
      </c>
      <c r="L318" s="48"/>
      <c r="M318" s="225" t="s">
        <v>44</v>
      </c>
      <c r="N318" s="226" t="s">
        <v>53</v>
      </c>
      <c r="O318" s="88"/>
      <c r="P318" s="227">
        <f>O318*H318</f>
        <v>0</v>
      </c>
      <c r="Q318" s="227">
        <v>0</v>
      </c>
      <c r="R318" s="227">
        <f>Q318*H318</f>
        <v>0</v>
      </c>
      <c r="S318" s="227">
        <v>0</v>
      </c>
      <c r="T318" s="228">
        <f>S318*H318</f>
        <v>0</v>
      </c>
      <c r="U318" s="42"/>
      <c r="V318" s="42"/>
      <c r="W318" s="42"/>
      <c r="X318" s="42"/>
      <c r="Y318" s="42"/>
      <c r="Z318" s="42"/>
      <c r="AA318" s="42"/>
      <c r="AB318" s="42"/>
      <c r="AC318" s="42"/>
      <c r="AD318" s="42"/>
      <c r="AE318" s="42"/>
      <c r="AR318" s="229" t="s">
        <v>145</v>
      </c>
      <c r="AT318" s="229" t="s">
        <v>230</v>
      </c>
      <c r="AU318" s="229" t="s">
        <v>90</v>
      </c>
      <c r="AY318" s="20" t="s">
        <v>228</v>
      </c>
      <c r="BE318" s="230">
        <f>IF(N318="základní",J318,0)</f>
        <v>0</v>
      </c>
      <c r="BF318" s="230">
        <f>IF(N318="snížená",J318,0)</f>
        <v>0</v>
      </c>
      <c r="BG318" s="230">
        <f>IF(N318="zákl. přenesená",J318,0)</f>
        <v>0</v>
      </c>
      <c r="BH318" s="230">
        <f>IF(N318="sníž. přenesená",J318,0)</f>
        <v>0</v>
      </c>
      <c r="BI318" s="230">
        <f>IF(N318="nulová",J318,0)</f>
        <v>0</v>
      </c>
      <c r="BJ318" s="20" t="s">
        <v>90</v>
      </c>
      <c r="BK318" s="230">
        <f>ROUND(I318*H318,2)</f>
        <v>0</v>
      </c>
      <c r="BL318" s="20" t="s">
        <v>145</v>
      </c>
      <c r="BM318" s="229" t="s">
        <v>5319</v>
      </c>
    </row>
    <row r="319" s="12" customFormat="1" ht="25.92" customHeight="1">
      <c r="A319" s="12"/>
      <c r="B319" s="202"/>
      <c r="C319" s="203"/>
      <c r="D319" s="204" t="s">
        <v>81</v>
      </c>
      <c r="E319" s="205" t="s">
        <v>5320</v>
      </c>
      <c r="F319" s="205" t="s">
        <v>5321</v>
      </c>
      <c r="G319" s="203"/>
      <c r="H319" s="203"/>
      <c r="I319" s="206"/>
      <c r="J319" s="207">
        <f>BK319</f>
        <v>0</v>
      </c>
      <c r="K319" s="203"/>
      <c r="L319" s="208"/>
      <c r="M319" s="209"/>
      <c r="N319" s="210"/>
      <c r="O319" s="210"/>
      <c r="P319" s="211">
        <f>SUM(P320:P327)</f>
        <v>0</v>
      </c>
      <c r="Q319" s="210"/>
      <c r="R319" s="211">
        <f>SUM(R320:R327)</f>
        <v>0</v>
      </c>
      <c r="S319" s="210"/>
      <c r="T319" s="212">
        <f>SUM(T320:T327)</f>
        <v>0</v>
      </c>
      <c r="U319" s="12"/>
      <c r="V319" s="12"/>
      <c r="W319" s="12"/>
      <c r="X319" s="12"/>
      <c r="Y319" s="12"/>
      <c r="Z319" s="12"/>
      <c r="AA319" s="12"/>
      <c r="AB319" s="12"/>
      <c r="AC319" s="12"/>
      <c r="AD319" s="12"/>
      <c r="AE319" s="12"/>
      <c r="AR319" s="213" t="s">
        <v>90</v>
      </c>
      <c r="AT319" s="214" t="s">
        <v>81</v>
      </c>
      <c r="AU319" s="214" t="s">
        <v>82</v>
      </c>
      <c r="AY319" s="213" t="s">
        <v>228</v>
      </c>
      <c r="BK319" s="215">
        <f>SUM(BK320:BK327)</f>
        <v>0</v>
      </c>
    </row>
    <row r="320" s="2" customFormat="1" ht="24.15" customHeight="1">
      <c r="A320" s="42"/>
      <c r="B320" s="43"/>
      <c r="C320" s="218" t="s">
        <v>4344</v>
      </c>
      <c r="D320" s="218" t="s">
        <v>230</v>
      </c>
      <c r="E320" s="219" t="s">
        <v>5322</v>
      </c>
      <c r="F320" s="220" t="s">
        <v>5233</v>
      </c>
      <c r="G320" s="221" t="s">
        <v>4899</v>
      </c>
      <c r="H320" s="222">
        <v>1</v>
      </c>
      <c r="I320" s="223"/>
      <c r="J320" s="224">
        <f>ROUND(I320*H320,2)</f>
        <v>0</v>
      </c>
      <c r="K320" s="220" t="s">
        <v>281</v>
      </c>
      <c r="L320" s="48"/>
      <c r="M320" s="225" t="s">
        <v>44</v>
      </c>
      <c r="N320" s="226" t="s">
        <v>53</v>
      </c>
      <c r="O320" s="88"/>
      <c r="P320" s="227">
        <f>O320*H320</f>
        <v>0</v>
      </c>
      <c r="Q320" s="227">
        <v>0</v>
      </c>
      <c r="R320" s="227">
        <f>Q320*H320</f>
        <v>0</v>
      </c>
      <c r="S320" s="227">
        <v>0</v>
      </c>
      <c r="T320" s="228">
        <f>S320*H320</f>
        <v>0</v>
      </c>
      <c r="U320" s="42"/>
      <c r="V320" s="42"/>
      <c r="W320" s="42"/>
      <c r="X320" s="42"/>
      <c r="Y320" s="42"/>
      <c r="Z320" s="42"/>
      <c r="AA320" s="42"/>
      <c r="AB320" s="42"/>
      <c r="AC320" s="42"/>
      <c r="AD320" s="42"/>
      <c r="AE320" s="42"/>
      <c r="AR320" s="229" t="s">
        <v>145</v>
      </c>
      <c r="AT320" s="229" t="s">
        <v>230</v>
      </c>
      <c r="AU320" s="229" t="s">
        <v>90</v>
      </c>
      <c r="AY320" s="20" t="s">
        <v>228</v>
      </c>
      <c r="BE320" s="230">
        <f>IF(N320="základní",J320,0)</f>
        <v>0</v>
      </c>
      <c r="BF320" s="230">
        <f>IF(N320="snížená",J320,0)</f>
        <v>0</v>
      </c>
      <c r="BG320" s="230">
        <f>IF(N320="zákl. přenesená",J320,0)</f>
        <v>0</v>
      </c>
      <c r="BH320" s="230">
        <f>IF(N320="sníž. přenesená",J320,0)</f>
        <v>0</v>
      </c>
      <c r="BI320" s="230">
        <f>IF(N320="nulová",J320,0)</f>
        <v>0</v>
      </c>
      <c r="BJ320" s="20" t="s">
        <v>90</v>
      </c>
      <c r="BK320" s="230">
        <f>ROUND(I320*H320,2)</f>
        <v>0</v>
      </c>
      <c r="BL320" s="20" t="s">
        <v>145</v>
      </c>
      <c r="BM320" s="229" t="s">
        <v>5323</v>
      </c>
    </row>
    <row r="321" s="2" customFormat="1" ht="24.15" customHeight="1">
      <c r="A321" s="42"/>
      <c r="B321" s="43"/>
      <c r="C321" s="218" t="s">
        <v>4349</v>
      </c>
      <c r="D321" s="218" t="s">
        <v>230</v>
      </c>
      <c r="E321" s="219" t="s">
        <v>5324</v>
      </c>
      <c r="F321" s="220" t="s">
        <v>4901</v>
      </c>
      <c r="G321" s="221" t="s">
        <v>4899</v>
      </c>
      <c r="H321" s="222">
        <v>1</v>
      </c>
      <c r="I321" s="223"/>
      <c r="J321" s="224">
        <f>ROUND(I321*H321,2)</f>
        <v>0</v>
      </c>
      <c r="K321" s="220" t="s">
        <v>281</v>
      </c>
      <c r="L321" s="48"/>
      <c r="M321" s="225" t="s">
        <v>44</v>
      </c>
      <c r="N321" s="226" t="s">
        <v>53</v>
      </c>
      <c r="O321" s="88"/>
      <c r="P321" s="227">
        <f>O321*H321</f>
        <v>0</v>
      </c>
      <c r="Q321" s="227">
        <v>0</v>
      </c>
      <c r="R321" s="227">
        <f>Q321*H321</f>
        <v>0</v>
      </c>
      <c r="S321" s="227">
        <v>0</v>
      </c>
      <c r="T321" s="228">
        <f>S321*H321</f>
        <v>0</v>
      </c>
      <c r="U321" s="42"/>
      <c r="V321" s="42"/>
      <c r="W321" s="42"/>
      <c r="X321" s="42"/>
      <c r="Y321" s="42"/>
      <c r="Z321" s="42"/>
      <c r="AA321" s="42"/>
      <c r="AB321" s="42"/>
      <c r="AC321" s="42"/>
      <c r="AD321" s="42"/>
      <c r="AE321" s="42"/>
      <c r="AR321" s="229" t="s">
        <v>145</v>
      </c>
      <c r="AT321" s="229" t="s">
        <v>230</v>
      </c>
      <c r="AU321" s="229" t="s">
        <v>90</v>
      </c>
      <c r="AY321" s="20" t="s">
        <v>228</v>
      </c>
      <c r="BE321" s="230">
        <f>IF(N321="základní",J321,0)</f>
        <v>0</v>
      </c>
      <c r="BF321" s="230">
        <f>IF(N321="snížená",J321,0)</f>
        <v>0</v>
      </c>
      <c r="BG321" s="230">
        <f>IF(N321="zákl. přenesená",J321,0)</f>
        <v>0</v>
      </c>
      <c r="BH321" s="230">
        <f>IF(N321="sníž. přenesená",J321,0)</f>
        <v>0</v>
      </c>
      <c r="BI321" s="230">
        <f>IF(N321="nulová",J321,0)</f>
        <v>0</v>
      </c>
      <c r="BJ321" s="20" t="s">
        <v>90</v>
      </c>
      <c r="BK321" s="230">
        <f>ROUND(I321*H321,2)</f>
        <v>0</v>
      </c>
      <c r="BL321" s="20" t="s">
        <v>145</v>
      </c>
      <c r="BM321" s="229" t="s">
        <v>5325</v>
      </c>
    </row>
    <row r="322" s="2" customFormat="1" ht="24.15" customHeight="1">
      <c r="A322" s="42"/>
      <c r="B322" s="43"/>
      <c r="C322" s="218" t="s">
        <v>5082</v>
      </c>
      <c r="D322" s="218" t="s">
        <v>230</v>
      </c>
      <c r="E322" s="219" t="s">
        <v>5326</v>
      </c>
      <c r="F322" s="220" t="s">
        <v>4903</v>
      </c>
      <c r="G322" s="221" t="s">
        <v>4899</v>
      </c>
      <c r="H322" s="222">
        <v>1</v>
      </c>
      <c r="I322" s="223"/>
      <c r="J322" s="224">
        <f>ROUND(I322*H322,2)</f>
        <v>0</v>
      </c>
      <c r="K322" s="220" t="s">
        <v>281</v>
      </c>
      <c r="L322" s="48"/>
      <c r="M322" s="225" t="s">
        <v>44</v>
      </c>
      <c r="N322" s="226" t="s">
        <v>53</v>
      </c>
      <c r="O322" s="88"/>
      <c r="P322" s="227">
        <f>O322*H322</f>
        <v>0</v>
      </c>
      <c r="Q322" s="227">
        <v>0</v>
      </c>
      <c r="R322" s="227">
        <f>Q322*H322</f>
        <v>0</v>
      </c>
      <c r="S322" s="227">
        <v>0</v>
      </c>
      <c r="T322" s="228">
        <f>S322*H322</f>
        <v>0</v>
      </c>
      <c r="U322" s="42"/>
      <c r="V322" s="42"/>
      <c r="W322" s="42"/>
      <c r="X322" s="42"/>
      <c r="Y322" s="42"/>
      <c r="Z322" s="42"/>
      <c r="AA322" s="42"/>
      <c r="AB322" s="42"/>
      <c r="AC322" s="42"/>
      <c r="AD322" s="42"/>
      <c r="AE322" s="42"/>
      <c r="AR322" s="229" t="s">
        <v>145</v>
      </c>
      <c r="AT322" s="229" t="s">
        <v>230</v>
      </c>
      <c r="AU322" s="229" t="s">
        <v>90</v>
      </c>
      <c r="AY322" s="20" t="s">
        <v>228</v>
      </c>
      <c r="BE322" s="230">
        <f>IF(N322="základní",J322,0)</f>
        <v>0</v>
      </c>
      <c r="BF322" s="230">
        <f>IF(N322="snížená",J322,0)</f>
        <v>0</v>
      </c>
      <c r="BG322" s="230">
        <f>IF(N322="zákl. přenesená",J322,0)</f>
        <v>0</v>
      </c>
      <c r="BH322" s="230">
        <f>IF(N322="sníž. přenesená",J322,0)</f>
        <v>0</v>
      </c>
      <c r="BI322" s="230">
        <f>IF(N322="nulová",J322,0)</f>
        <v>0</v>
      </c>
      <c r="BJ322" s="20" t="s">
        <v>90</v>
      </c>
      <c r="BK322" s="230">
        <f>ROUND(I322*H322,2)</f>
        <v>0</v>
      </c>
      <c r="BL322" s="20" t="s">
        <v>145</v>
      </c>
      <c r="BM322" s="229" t="s">
        <v>5327</v>
      </c>
    </row>
    <row r="323" s="2" customFormat="1" ht="24.15" customHeight="1">
      <c r="A323" s="42"/>
      <c r="B323" s="43"/>
      <c r="C323" s="218" t="s">
        <v>5328</v>
      </c>
      <c r="D323" s="218" t="s">
        <v>230</v>
      </c>
      <c r="E323" s="219" t="s">
        <v>5329</v>
      </c>
      <c r="F323" s="220" t="s">
        <v>5216</v>
      </c>
      <c r="G323" s="221" t="s">
        <v>4899</v>
      </c>
      <c r="H323" s="222">
        <v>1</v>
      </c>
      <c r="I323" s="223"/>
      <c r="J323" s="224">
        <f>ROUND(I323*H323,2)</f>
        <v>0</v>
      </c>
      <c r="K323" s="220" t="s">
        <v>281</v>
      </c>
      <c r="L323" s="48"/>
      <c r="M323" s="225" t="s">
        <v>44</v>
      </c>
      <c r="N323" s="226" t="s">
        <v>53</v>
      </c>
      <c r="O323" s="88"/>
      <c r="P323" s="227">
        <f>O323*H323</f>
        <v>0</v>
      </c>
      <c r="Q323" s="227">
        <v>0</v>
      </c>
      <c r="R323" s="227">
        <f>Q323*H323</f>
        <v>0</v>
      </c>
      <c r="S323" s="227">
        <v>0</v>
      </c>
      <c r="T323" s="228">
        <f>S323*H323</f>
        <v>0</v>
      </c>
      <c r="U323" s="42"/>
      <c r="V323" s="42"/>
      <c r="W323" s="42"/>
      <c r="X323" s="42"/>
      <c r="Y323" s="42"/>
      <c r="Z323" s="42"/>
      <c r="AA323" s="42"/>
      <c r="AB323" s="42"/>
      <c r="AC323" s="42"/>
      <c r="AD323" s="42"/>
      <c r="AE323" s="42"/>
      <c r="AR323" s="229" t="s">
        <v>145</v>
      </c>
      <c r="AT323" s="229" t="s">
        <v>230</v>
      </c>
      <c r="AU323" s="229" t="s">
        <v>90</v>
      </c>
      <c r="AY323" s="20" t="s">
        <v>228</v>
      </c>
      <c r="BE323" s="230">
        <f>IF(N323="základní",J323,0)</f>
        <v>0</v>
      </c>
      <c r="BF323" s="230">
        <f>IF(N323="snížená",J323,0)</f>
        <v>0</v>
      </c>
      <c r="BG323" s="230">
        <f>IF(N323="zákl. přenesená",J323,0)</f>
        <v>0</v>
      </c>
      <c r="BH323" s="230">
        <f>IF(N323="sníž. přenesená",J323,0)</f>
        <v>0</v>
      </c>
      <c r="BI323" s="230">
        <f>IF(N323="nulová",J323,0)</f>
        <v>0</v>
      </c>
      <c r="BJ323" s="20" t="s">
        <v>90</v>
      </c>
      <c r="BK323" s="230">
        <f>ROUND(I323*H323,2)</f>
        <v>0</v>
      </c>
      <c r="BL323" s="20" t="s">
        <v>145</v>
      </c>
      <c r="BM323" s="229" t="s">
        <v>5330</v>
      </c>
    </row>
    <row r="324" s="2" customFormat="1" ht="24.15" customHeight="1">
      <c r="A324" s="42"/>
      <c r="B324" s="43"/>
      <c r="C324" s="218" t="s">
        <v>5085</v>
      </c>
      <c r="D324" s="218" t="s">
        <v>230</v>
      </c>
      <c r="E324" s="219" t="s">
        <v>5331</v>
      </c>
      <c r="F324" s="220" t="s">
        <v>5219</v>
      </c>
      <c r="G324" s="221" t="s">
        <v>4899</v>
      </c>
      <c r="H324" s="222">
        <v>1</v>
      </c>
      <c r="I324" s="223"/>
      <c r="J324" s="224">
        <f>ROUND(I324*H324,2)</f>
        <v>0</v>
      </c>
      <c r="K324" s="220" t="s">
        <v>281</v>
      </c>
      <c r="L324" s="48"/>
      <c r="M324" s="225" t="s">
        <v>44</v>
      </c>
      <c r="N324" s="226" t="s">
        <v>53</v>
      </c>
      <c r="O324" s="88"/>
      <c r="P324" s="227">
        <f>O324*H324</f>
        <v>0</v>
      </c>
      <c r="Q324" s="227">
        <v>0</v>
      </c>
      <c r="R324" s="227">
        <f>Q324*H324</f>
        <v>0</v>
      </c>
      <c r="S324" s="227">
        <v>0</v>
      </c>
      <c r="T324" s="228">
        <f>S324*H324</f>
        <v>0</v>
      </c>
      <c r="U324" s="42"/>
      <c r="V324" s="42"/>
      <c r="W324" s="42"/>
      <c r="X324" s="42"/>
      <c r="Y324" s="42"/>
      <c r="Z324" s="42"/>
      <c r="AA324" s="42"/>
      <c r="AB324" s="42"/>
      <c r="AC324" s="42"/>
      <c r="AD324" s="42"/>
      <c r="AE324" s="42"/>
      <c r="AR324" s="229" t="s">
        <v>145</v>
      </c>
      <c r="AT324" s="229" t="s">
        <v>230</v>
      </c>
      <c r="AU324" s="229" t="s">
        <v>90</v>
      </c>
      <c r="AY324" s="20" t="s">
        <v>228</v>
      </c>
      <c r="BE324" s="230">
        <f>IF(N324="základní",J324,0)</f>
        <v>0</v>
      </c>
      <c r="BF324" s="230">
        <f>IF(N324="snížená",J324,0)</f>
        <v>0</v>
      </c>
      <c r="BG324" s="230">
        <f>IF(N324="zákl. přenesená",J324,0)</f>
        <v>0</v>
      </c>
      <c r="BH324" s="230">
        <f>IF(N324="sníž. přenesená",J324,0)</f>
        <v>0</v>
      </c>
      <c r="BI324" s="230">
        <f>IF(N324="nulová",J324,0)</f>
        <v>0</v>
      </c>
      <c r="BJ324" s="20" t="s">
        <v>90</v>
      </c>
      <c r="BK324" s="230">
        <f>ROUND(I324*H324,2)</f>
        <v>0</v>
      </c>
      <c r="BL324" s="20" t="s">
        <v>145</v>
      </c>
      <c r="BM324" s="229" t="s">
        <v>5332</v>
      </c>
    </row>
    <row r="325" s="2" customFormat="1" ht="24.15" customHeight="1">
      <c r="A325" s="42"/>
      <c r="B325" s="43"/>
      <c r="C325" s="218" t="s">
        <v>5333</v>
      </c>
      <c r="D325" s="218" t="s">
        <v>230</v>
      </c>
      <c r="E325" s="219" t="s">
        <v>5334</v>
      </c>
      <c r="F325" s="220" t="s">
        <v>5222</v>
      </c>
      <c r="G325" s="221" t="s">
        <v>4944</v>
      </c>
      <c r="H325" s="222">
        <v>1</v>
      </c>
      <c r="I325" s="223"/>
      <c r="J325" s="224">
        <f>ROUND(I325*H325,2)</f>
        <v>0</v>
      </c>
      <c r="K325" s="220" t="s">
        <v>281</v>
      </c>
      <c r="L325" s="48"/>
      <c r="M325" s="225" t="s">
        <v>44</v>
      </c>
      <c r="N325" s="226" t="s">
        <v>53</v>
      </c>
      <c r="O325" s="88"/>
      <c r="P325" s="227">
        <f>O325*H325</f>
        <v>0</v>
      </c>
      <c r="Q325" s="227">
        <v>0</v>
      </c>
      <c r="R325" s="227">
        <f>Q325*H325</f>
        <v>0</v>
      </c>
      <c r="S325" s="227">
        <v>0</v>
      </c>
      <c r="T325" s="228">
        <f>S325*H325</f>
        <v>0</v>
      </c>
      <c r="U325" s="42"/>
      <c r="V325" s="42"/>
      <c r="W325" s="42"/>
      <c r="X325" s="42"/>
      <c r="Y325" s="42"/>
      <c r="Z325" s="42"/>
      <c r="AA325" s="42"/>
      <c r="AB325" s="42"/>
      <c r="AC325" s="42"/>
      <c r="AD325" s="42"/>
      <c r="AE325" s="42"/>
      <c r="AR325" s="229" t="s">
        <v>145</v>
      </c>
      <c r="AT325" s="229" t="s">
        <v>230</v>
      </c>
      <c r="AU325" s="229" t="s">
        <v>90</v>
      </c>
      <c r="AY325" s="20" t="s">
        <v>228</v>
      </c>
      <c r="BE325" s="230">
        <f>IF(N325="základní",J325,0)</f>
        <v>0</v>
      </c>
      <c r="BF325" s="230">
        <f>IF(N325="snížená",J325,0)</f>
        <v>0</v>
      </c>
      <c r="BG325" s="230">
        <f>IF(N325="zákl. přenesená",J325,0)</f>
        <v>0</v>
      </c>
      <c r="BH325" s="230">
        <f>IF(N325="sníž. přenesená",J325,0)</f>
        <v>0</v>
      </c>
      <c r="BI325" s="230">
        <f>IF(N325="nulová",J325,0)</f>
        <v>0</v>
      </c>
      <c r="BJ325" s="20" t="s">
        <v>90</v>
      </c>
      <c r="BK325" s="230">
        <f>ROUND(I325*H325,2)</f>
        <v>0</v>
      </c>
      <c r="BL325" s="20" t="s">
        <v>145</v>
      </c>
      <c r="BM325" s="229" t="s">
        <v>5335</v>
      </c>
    </row>
    <row r="326" s="2" customFormat="1" ht="24.15" customHeight="1">
      <c r="A326" s="42"/>
      <c r="B326" s="43"/>
      <c r="C326" s="218" t="s">
        <v>5088</v>
      </c>
      <c r="D326" s="218" t="s">
        <v>230</v>
      </c>
      <c r="E326" s="219" t="s">
        <v>5336</v>
      </c>
      <c r="F326" s="220" t="s">
        <v>4964</v>
      </c>
      <c r="G326" s="221" t="s">
        <v>4965</v>
      </c>
      <c r="H326" s="222">
        <v>1</v>
      </c>
      <c r="I326" s="223"/>
      <c r="J326" s="224">
        <f>ROUND(I326*H326,2)</f>
        <v>0</v>
      </c>
      <c r="K326" s="220" t="s">
        <v>281</v>
      </c>
      <c r="L326" s="48"/>
      <c r="M326" s="225" t="s">
        <v>44</v>
      </c>
      <c r="N326" s="226" t="s">
        <v>53</v>
      </c>
      <c r="O326" s="88"/>
      <c r="P326" s="227">
        <f>O326*H326</f>
        <v>0</v>
      </c>
      <c r="Q326" s="227">
        <v>0</v>
      </c>
      <c r="R326" s="227">
        <f>Q326*H326</f>
        <v>0</v>
      </c>
      <c r="S326" s="227">
        <v>0</v>
      </c>
      <c r="T326" s="228">
        <f>S326*H326</f>
        <v>0</v>
      </c>
      <c r="U326" s="42"/>
      <c r="V326" s="42"/>
      <c r="W326" s="42"/>
      <c r="X326" s="42"/>
      <c r="Y326" s="42"/>
      <c r="Z326" s="42"/>
      <c r="AA326" s="42"/>
      <c r="AB326" s="42"/>
      <c r="AC326" s="42"/>
      <c r="AD326" s="42"/>
      <c r="AE326" s="42"/>
      <c r="AR326" s="229" t="s">
        <v>145</v>
      </c>
      <c r="AT326" s="229" t="s">
        <v>230</v>
      </c>
      <c r="AU326" s="229" t="s">
        <v>90</v>
      </c>
      <c r="AY326" s="20" t="s">
        <v>228</v>
      </c>
      <c r="BE326" s="230">
        <f>IF(N326="základní",J326,0)</f>
        <v>0</v>
      </c>
      <c r="BF326" s="230">
        <f>IF(N326="snížená",J326,0)</f>
        <v>0</v>
      </c>
      <c r="BG326" s="230">
        <f>IF(N326="zákl. přenesená",J326,0)</f>
        <v>0</v>
      </c>
      <c r="BH326" s="230">
        <f>IF(N326="sníž. přenesená",J326,0)</f>
        <v>0</v>
      </c>
      <c r="BI326" s="230">
        <f>IF(N326="nulová",J326,0)</f>
        <v>0</v>
      </c>
      <c r="BJ326" s="20" t="s">
        <v>90</v>
      </c>
      <c r="BK326" s="230">
        <f>ROUND(I326*H326,2)</f>
        <v>0</v>
      </c>
      <c r="BL326" s="20" t="s">
        <v>145</v>
      </c>
      <c r="BM326" s="229" t="s">
        <v>5337</v>
      </c>
    </row>
    <row r="327" s="2" customFormat="1" ht="24.15" customHeight="1">
      <c r="A327" s="42"/>
      <c r="B327" s="43"/>
      <c r="C327" s="218" t="s">
        <v>5338</v>
      </c>
      <c r="D327" s="218" t="s">
        <v>230</v>
      </c>
      <c r="E327" s="219" t="s">
        <v>5339</v>
      </c>
      <c r="F327" s="220" t="s">
        <v>4971</v>
      </c>
      <c r="G327" s="221" t="s">
        <v>4965</v>
      </c>
      <c r="H327" s="222">
        <v>1</v>
      </c>
      <c r="I327" s="223"/>
      <c r="J327" s="224">
        <f>ROUND(I327*H327,2)</f>
        <v>0</v>
      </c>
      <c r="K327" s="220" t="s">
        <v>281</v>
      </c>
      <c r="L327" s="48"/>
      <c r="M327" s="225" t="s">
        <v>44</v>
      </c>
      <c r="N327" s="226" t="s">
        <v>53</v>
      </c>
      <c r="O327" s="88"/>
      <c r="P327" s="227">
        <f>O327*H327</f>
        <v>0</v>
      </c>
      <c r="Q327" s="227">
        <v>0</v>
      </c>
      <c r="R327" s="227">
        <f>Q327*H327</f>
        <v>0</v>
      </c>
      <c r="S327" s="227">
        <v>0</v>
      </c>
      <c r="T327" s="228">
        <f>S327*H327</f>
        <v>0</v>
      </c>
      <c r="U327" s="42"/>
      <c r="V327" s="42"/>
      <c r="W327" s="42"/>
      <c r="X327" s="42"/>
      <c r="Y327" s="42"/>
      <c r="Z327" s="42"/>
      <c r="AA327" s="42"/>
      <c r="AB327" s="42"/>
      <c r="AC327" s="42"/>
      <c r="AD327" s="42"/>
      <c r="AE327" s="42"/>
      <c r="AR327" s="229" t="s">
        <v>145</v>
      </c>
      <c r="AT327" s="229" t="s">
        <v>230</v>
      </c>
      <c r="AU327" s="229" t="s">
        <v>90</v>
      </c>
      <c r="AY327" s="20" t="s">
        <v>228</v>
      </c>
      <c r="BE327" s="230">
        <f>IF(N327="základní",J327,0)</f>
        <v>0</v>
      </c>
      <c r="BF327" s="230">
        <f>IF(N327="snížená",J327,0)</f>
        <v>0</v>
      </c>
      <c r="BG327" s="230">
        <f>IF(N327="zákl. přenesená",J327,0)</f>
        <v>0</v>
      </c>
      <c r="BH327" s="230">
        <f>IF(N327="sníž. přenesená",J327,0)</f>
        <v>0</v>
      </c>
      <c r="BI327" s="230">
        <f>IF(N327="nulová",J327,0)</f>
        <v>0</v>
      </c>
      <c r="BJ327" s="20" t="s">
        <v>90</v>
      </c>
      <c r="BK327" s="230">
        <f>ROUND(I327*H327,2)</f>
        <v>0</v>
      </c>
      <c r="BL327" s="20" t="s">
        <v>145</v>
      </c>
      <c r="BM327" s="229" t="s">
        <v>5340</v>
      </c>
    </row>
    <row r="328" s="12" customFormat="1" ht="25.92" customHeight="1">
      <c r="A328" s="12"/>
      <c r="B328" s="202"/>
      <c r="C328" s="203"/>
      <c r="D328" s="204" t="s">
        <v>81</v>
      </c>
      <c r="E328" s="205" t="s">
        <v>5341</v>
      </c>
      <c r="F328" s="205" t="s">
        <v>5342</v>
      </c>
      <c r="G328" s="203"/>
      <c r="H328" s="203"/>
      <c r="I328" s="206"/>
      <c r="J328" s="207">
        <f>BK328</f>
        <v>0</v>
      </c>
      <c r="K328" s="203"/>
      <c r="L328" s="208"/>
      <c r="M328" s="209"/>
      <c r="N328" s="210"/>
      <c r="O328" s="210"/>
      <c r="P328" s="211">
        <f>SUM(P329:P336)</f>
        <v>0</v>
      </c>
      <c r="Q328" s="210"/>
      <c r="R328" s="211">
        <f>SUM(R329:R336)</f>
        <v>0</v>
      </c>
      <c r="S328" s="210"/>
      <c r="T328" s="212">
        <f>SUM(T329:T336)</f>
        <v>0</v>
      </c>
      <c r="U328" s="12"/>
      <c r="V328" s="12"/>
      <c r="W328" s="12"/>
      <c r="X328" s="12"/>
      <c r="Y328" s="12"/>
      <c r="Z328" s="12"/>
      <c r="AA328" s="12"/>
      <c r="AB328" s="12"/>
      <c r="AC328" s="12"/>
      <c r="AD328" s="12"/>
      <c r="AE328" s="12"/>
      <c r="AR328" s="213" t="s">
        <v>90</v>
      </c>
      <c r="AT328" s="214" t="s">
        <v>81</v>
      </c>
      <c r="AU328" s="214" t="s">
        <v>82</v>
      </c>
      <c r="AY328" s="213" t="s">
        <v>228</v>
      </c>
      <c r="BK328" s="215">
        <f>SUM(BK329:BK336)</f>
        <v>0</v>
      </c>
    </row>
    <row r="329" s="2" customFormat="1" ht="24.15" customHeight="1">
      <c r="A329" s="42"/>
      <c r="B329" s="43"/>
      <c r="C329" s="218" t="s">
        <v>5091</v>
      </c>
      <c r="D329" s="218" t="s">
        <v>230</v>
      </c>
      <c r="E329" s="219" t="s">
        <v>5343</v>
      </c>
      <c r="F329" s="220" t="s">
        <v>5233</v>
      </c>
      <c r="G329" s="221" t="s">
        <v>4899</v>
      </c>
      <c r="H329" s="222">
        <v>1</v>
      </c>
      <c r="I329" s="223"/>
      <c r="J329" s="224">
        <f>ROUND(I329*H329,2)</f>
        <v>0</v>
      </c>
      <c r="K329" s="220" t="s">
        <v>281</v>
      </c>
      <c r="L329" s="48"/>
      <c r="M329" s="225" t="s">
        <v>44</v>
      </c>
      <c r="N329" s="226" t="s">
        <v>53</v>
      </c>
      <c r="O329" s="88"/>
      <c r="P329" s="227">
        <f>O329*H329</f>
        <v>0</v>
      </c>
      <c r="Q329" s="227">
        <v>0</v>
      </c>
      <c r="R329" s="227">
        <f>Q329*H329</f>
        <v>0</v>
      </c>
      <c r="S329" s="227">
        <v>0</v>
      </c>
      <c r="T329" s="228">
        <f>S329*H329</f>
        <v>0</v>
      </c>
      <c r="U329" s="42"/>
      <c r="V329" s="42"/>
      <c r="W329" s="42"/>
      <c r="X329" s="42"/>
      <c r="Y329" s="42"/>
      <c r="Z329" s="42"/>
      <c r="AA329" s="42"/>
      <c r="AB329" s="42"/>
      <c r="AC329" s="42"/>
      <c r="AD329" s="42"/>
      <c r="AE329" s="42"/>
      <c r="AR329" s="229" t="s">
        <v>145</v>
      </c>
      <c r="AT329" s="229" t="s">
        <v>230</v>
      </c>
      <c r="AU329" s="229" t="s">
        <v>90</v>
      </c>
      <c r="AY329" s="20" t="s">
        <v>228</v>
      </c>
      <c r="BE329" s="230">
        <f>IF(N329="základní",J329,0)</f>
        <v>0</v>
      </c>
      <c r="BF329" s="230">
        <f>IF(N329="snížená",J329,0)</f>
        <v>0</v>
      </c>
      <c r="BG329" s="230">
        <f>IF(N329="zákl. přenesená",J329,0)</f>
        <v>0</v>
      </c>
      <c r="BH329" s="230">
        <f>IF(N329="sníž. přenesená",J329,0)</f>
        <v>0</v>
      </c>
      <c r="BI329" s="230">
        <f>IF(N329="nulová",J329,0)</f>
        <v>0</v>
      </c>
      <c r="BJ329" s="20" t="s">
        <v>90</v>
      </c>
      <c r="BK329" s="230">
        <f>ROUND(I329*H329,2)</f>
        <v>0</v>
      </c>
      <c r="BL329" s="20" t="s">
        <v>145</v>
      </c>
      <c r="BM329" s="229" t="s">
        <v>5344</v>
      </c>
    </row>
    <row r="330" s="2" customFormat="1" ht="24.15" customHeight="1">
      <c r="A330" s="42"/>
      <c r="B330" s="43"/>
      <c r="C330" s="218" t="s">
        <v>5345</v>
      </c>
      <c r="D330" s="218" t="s">
        <v>230</v>
      </c>
      <c r="E330" s="219" t="s">
        <v>5346</v>
      </c>
      <c r="F330" s="220" t="s">
        <v>4901</v>
      </c>
      <c r="G330" s="221" t="s">
        <v>4899</v>
      </c>
      <c r="H330" s="222">
        <v>1</v>
      </c>
      <c r="I330" s="223"/>
      <c r="J330" s="224">
        <f>ROUND(I330*H330,2)</f>
        <v>0</v>
      </c>
      <c r="K330" s="220" t="s">
        <v>281</v>
      </c>
      <c r="L330" s="48"/>
      <c r="M330" s="225" t="s">
        <v>44</v>
      </c>
      <c r="N330" s="226" t="s">
        <v>53</v>
      </c>
      <c r="O330" s="88"/>
      <c r="P330" s="227">
        <f>O330*H330</f>
        <v>0</v>
      </c>
      <c r="Q330" s="227">
        <v>0</v>
      </c>
      <c r="R330" s="227">
        <f>Q330*H330</f>
        <v>0</v>
      </c>
      <c r="S330" s="227">
        <v>0</v>
      </c>
      <c r="T330" s="228">
        <f>S330*H330</f>
        <v>0</v>
      </c>
      <c r="U330" s="42"/>
      <c r="V330" s="42"/>
      <c r="W330" s="42"/>
      <c r="X330" s="42"/>
      <c r="Y330" s="42"/>
      <c r="Z330" s="42"/>
      <c r="AA330" s="42"/>
      <c r="AB330" s="42"/>
      <c r="AC330" s="42"/>
      <c r="AD330" s="42"/>
      <c r="AE330" s="42"/>
      <c r="AR330" s="229" t="s">
        <v>145</v>
      </c>
      <c r="AT330" s="229" t="s">
        <v>230</v>
      </c>
      <c r="AU330" s="229" t="s">
        <v>90</v>
      </c>
      <c r="AY330" s="20" t="s">
        <v>228</v>
      </c>
      <c r="BE330" s="230">
        <f>IF(N330="základní",J330,0)</f>
        <v>0</v>
      </c>
      <c r="BF330" s="230">
        <f>IF(N330="snížená",J330,0)</f>
        <v>0</v>
      </c>
      <c r="BG330" s="230">
        <f>IF(N330="zákl. přenesená",J330,0)</f>
        <v>0</v>
      </c>
      <c r="BH330" s="230">
        <f>IF(N330="sníž. přenesená",J330,0)</f>
        <v>0</v>
      </c>
      <c r="BI330" s="230">
        <f>IF(N330="nulová",J330,0)</f>
        <v>0</v>
      </c>
      <c r="BJ330" s="20" t="s">
        <v>90</v>
      </c>
      <c r="BK330" s="230">
        <f>ROUND(I330*H330,2)</f>
        <v>0</v>
      </c>
      <c r="BL330" s="20" t="s">
        <v>145</v>
      </c>
      <c r="BM330" s="229" t="s">
        <v>5347</v>
      </c>
    </row>
    <row r="331" s="2" customFormat="1" ht="24.15" customHeight="1">
      <c r="A331" s="42"/>
      <c r="B331" s="43"/>
      <c r="C331" s="218" t="s">
        <v>5093</v>
      </c>
      <c r="D331" s="218" t="s">
        <v>230</v>
      </c>
      <c r="E331" s="219" t="s">
        <v>5348</v>
      </c>
      <c r="F331" s="220" t="s">
        <v>4903</v>
      </c>
      <c r="G331" s="221" t="s">
        <v>4899</v>
      </c>
      <c r="H331" s="222">
        <v>1</v>
      </c>
      <c r="I331" s="223"/>
      <c r="J331" s="224">
        <f>ROUND(I331*H331,2)</f>
        <v>0</v>
      </c>
      <c r="K331" s="220" t="s">
        <v>281</v>
      </c>
      <c r="L331" s="48"/>
      <c r="M331" s="225" t="s">
        <v>44</v>
      </c>
      <c r="N331" s="226" t="s">
        <v>53</v>
      </c>
      <c r="O331" s="88"/>
      <c r="P331" s="227">
        <f>O331*H331</f>
        <v>0</v>
      </c>
      <c r="Q331" s="227">
        <v>0</v>
      </c>
      <c r="R331" s="227">
        <f>Q331*H331</f>
        <v>0</v>
      </c>
      <c r="S331" s="227">
        <v>0</v>
      </c>
      <c r="T331" s="228">
        <f>S331*H331</f>
        <v>0</v>
      </c>
      <c r="U331" s="42"/>
      <c r="V331" s="42"/>
      <c r="W331" s="42"/>
      <c r="X331" s="42"/>
      <c r="Y331" s="42"/>
      <c r="Z331" s="42"/>
      <c r="AA331" s="42"/>
      <c r="AB331" s="42"/>
      <c r="AC331" s="42"/>
      <c r="AD331" s="42"/>
      <c r="AE331" s="42"/>
      <c r="AR331" s="229" t="s">
        <v>145</v>
      </c>
      <c r="AT331" s="229" t="s">
        <v>230</v>
      </c>
      <c r="AU331" s="229" t="s">
        <v>90</v>
      </c>
      <c r="AY331" s="20" t="s">
        <v>228</v>
      </c>
      <c r="BE331" s="230">
        <f>IF(N331="základní",J331,0)</f>
        <v>0</v>
      </c>
      <c r="BF331" s="230">
        <f>IF(N331="snížená",J331,0)</f>
        <v>0</v>
      </c>
      <c r="BG331" s="230">
        <f>IF(N331="zákl. přenesená",J331,0)</f>
        <v>0</v>
      </c>
      <c r="BH331" s="230">
        <f>IF(N331="sníž. přenesená",J331,0)</f>
        <v>0</v>
      </c>
      <c r="BI331" s="230">
        <f>IF(N331="nulová",J331,0)</f>
        <v>0</v>
      </c>
      <c r="BJ331" s="20" t="s">
        <v>90</v>
      </c>
      <c r="BK331" s="230">
        <f>ROUND(I331*H331,2)</f>
        <v>0</v>
      </c>
      <c r="BL331" s="20" t="s">
        <v>145</v>
      </c>
      <c r="BM331" s="229" t="s">
        <v>5349</v>
      </c>
    </row>
    <row r="332" s="2" customFormat="1" ht="24.15" customHeight="1">
      <c r="A332" s="42"/>
      <c r="B332" s="43"/>
      <c r="C332" s="218" t="s">
        <v>5350</v>
      </c>
      <c r="D332" s="218" t="s">
        <v>230</v>
      </c>
      <c r="E332" s="219" t="s">
        <v>5351</v>
      </c>
      <c r="F332" s="220" t="s">
        <v>5216</v>
      </c>
      <c r="G332" s="221" t="s">
        <v>4899</v>
      </c>
      <c r="H332" s="222">
        <v>1</v>
      </c>
      <c r="I332" s="223"/>
      <c r="J332" s="224">
        <f>ROUND(I332*H332,2)</f>
        <v>0</v>
      </c>
      <c r="K332" s="220" t="s">
        <v>281</v>
      </c>
      <c r="L332" s="48"/>
      <c r="M332" s="225" t="s">
        <v>44</v>
      </c>
      <c r="N332" s="226" t="s">
        <v>53</v>
      </c>
      <c r="O332" s="88"/>
      <c r="P332" s="227">
        <f>O332*H332</f>
        <v>0</v>
      </c>
      <c r="Q332" s="227">
        <v>0</v>
      </c>
      <c r="R332" s="227">
        <f>Q332*H332</f>
        <v>0</v>
      </c>
      <c r="S332" s="227">
        <v>0</v>
      </c>
      <c r="T332" s="228">
        <f>S332*H332</f>
        <v>0</v>
      </c>
      <c r="U332" s="42"/>
      <c r="V332" s="42"/>
      <c r="W332" s="42"/>
      <c r="X332" s="42"/>
      <c r="Y332" s="42"/>
      <c r="Z332" s="42"/>
      <c r="AA332" s="42"/>
      <c r="AB332" s="42"/>
      <c r="AC332" s="42"/>
      <c r="AD332" s="42"/>
      <c r="AE332" s="42"/>
      <c r="AR332" s="229" t="s">
        <v>145</v>
      </c>
      <c r="AT332" s="229" t="s">
        <v>230</v>
      </c>
      <c r="AU332" s="229" t="s">
        <v>90</v>
      </c>
      <c r="AY332" s="20" t="s">
        <v>228</v>
      </c>
      <c r="BE332" s="230">
        <f>IF(N332="základní",J332,0)</f>
        <v>0</v>
      </c>
      <c r="BF332" s="230">
        <f>IF(N332="snížená",J332,0)</f>
        <v>0</v>
      </c>
      <c r="BG332" s="230">
        <f>IF(N332="zákl. přenesená",J332,0)</f>
        <v>0</v>
      </c>
      <c r="BH332" s="230">
        <f>IF(N332="sníž. přenesená",J332,0)</f>
        <v>0</v>
      </c>
      <c r="BI332" s="230">
        <f>IF(N332="nulová",J332,0)</f>
        <v>0</v>
      </c>
      <c r="BJ332" s="20" t="s">
        <v>90</v>
      </c>
      <c r="BK332" s="230">
        <f>ROUND(I332*H332,2)</f>
        <v>0</v>
      </c>
      <c r="BL332" s="20" t="s">
        <v>145</v>
      </c>
      <c r="BM332" s="229" t="s">
        <v>5352</v>
      </c>
    </row>
    <row r="333" s="2" customFormat="1" ht="24.15" customHeight="1">
      <c r="A333" s="42"/>
      <c r="B333" s="43"/>
      <c r="C333" s="218" t="s">
        <v>5095</v>
      </c>
      <c r="D333" s="218" t="s">
        <v>230</v>
      </c>
      <c r="E333" s="219" t="s">
        <v>5353</v>
      </c>
      <c r="F333" s="220" t="s">
        <v>5219</v>
      </c>
      <c r="G333" s="221" t="s">
        <v>4899</v>
      </c>
      <c r="H333" s="222">
        <v>1</v>
      </c>
      <c r="I333" s="223"/>
      <c r="J333" s="224">
        <f>ROUND(I333*H333,2)</f>
        <v>0</v>
      </c>
      <c r="K333" s="220" t="s">
        <v>281</v>
      </c>
      <c r="L333" s="48"/>
      <c r="M333" s="225" t="s">
        <v>44</v>
      </c>
      <c r="N333" s="226" t="s">
        <v>53</v>
      </c>
      <c r="O333" s="88"/>
      <c r="P333" s="227">
        <f>O333*H333</f>
        <v>0</v>
      </c>
      <c r="Q333" s="227">
        <v>0</v>
      </c>
      <c r="R333" s="227">
        <f>Q333*H333</f>
        <v>0</v>
      </c>
      <c r="S333" s="227">
        <v>0</v>
      </c>
      <c r="T333" s="228">
        <f>S333*H333</f>
        <v>0</v>
      </c>
      <c r="U333" s="42"/>
      <c r="V333" s="42"/>
      <c r="W333" s="42"/>
      <c r="X333" s="42"/>
      <c r="Y333" s="42"/>
      <c r="Z333" s="42"/>
      <c r="AA333" s="42"/>
      <c r="AB333" s="42"/>
      <c r="AC333" s="42"/>
      <c r="AD333" s="42"/>
      <c r="AE333" s="42"/>
      <c r="AR333" s="229" t="s">
        <v>145</v>
      </c>
      <c r="AT333" s="229" t="s">
        <v>230</v>
      </c>
      <c r="AU333" s="229" t="s">
        <v>90</v>
      </c>
      <c r="AY333" s="20" t="s">
        <v>228</v>
      </c>
      <c r="BE333" s="230">
        <f>IF(N333="základní",J333,0)</f>
        <v>0</v>
      </c>
      <c r="BF333" s="230">
        <f>IF(N333="snížená",J333,0)</f>
        <v>0</v>
      </c>
      <c r="BG333" s="230">
        <f>IF(N333="zákl. přenesená",J333,0)</f>
        <v>0</v>
      </c>
      <c r="BH333" s="230">
        <f>IF(N333="sníž. přenesená",J333,0)</f>
        <v>0</v>
      </c>
      <c r="BI333" s="230">
        <f>IF(N333="nulová",J333,0)</f>
        <v>0</v>
      </c>
      <c r="BJ333" s="20" t="s">
        <v>90</v>
      </c>
      <c r="BK333" s="230">
        <f>ROUND(I333*H333,2)</f>
        <v>0</v>
      </c>
      <c r="BL333" s="20" t="s">
        <v>145</v>
      </c>
      <c r="BM333" s="229" t="s">
        <v>5354</v>
      </c>
    </row>
    <row r="334" s="2" customFormat="1" ht="24.15" customHeight="1">
      <c r="A334" s="42"/>
      <c r="B334" s="43"/>
      <c r="C334" s="218" t="s">
        <v>5355</v>
      </c>
      <c r="D334" s="218" t="s">
        <v>230</v>
      </c>
      <c r="E334" s="219" t="s">
        <v>5356</v>
      </c>
      <c r="F334" s="220" t="s">
        <v>5222</v>
      </c>
      <c r="G334" s="221" t="s">
        <v>4944</v>
      </c>
      <c r="H334" s="222">
        <v>1</v>
      </c>
      <c r="I334" s="223"/>
      <c r="J334" s="224">
        <f>ROUND(I334*H334,2)</f>
        <v>0</v>
      </c>
      <c r="K334" s="220" t="s">
        <v>281</v>
      </c>
      <c r="L334" s="48"/>
      <c r="M334" s="225" t="s">
        <v>44</v>
      </c>
      <c r="N334" s="226" t="s">
        <v>53</v>
      </c>
      <c r="O334" s="88"/>
      <c r="P334" s="227">
        <f>O334*H334</f>
        <v>0</v>
      </c>
      <c r="Q334" s="227">
        <v>0</v>
      </c>
      <c r="R334" s="227">
        <f>Q334*H334</f>
        <v>0</v>
      </c>
      <c r="S334" s="227">
        <v>0</v>
      </c>
      <c r="T334" s="228">
        <f>S334*H334</f>
        <v>0</v>
      </c>
      <c r="U334" s="42"/>
      <c r="V334" s="42"/>
      <c r="W334" s="42"/>
      <c r="X334" s="42"/>
      <c r="Y334" s="42"/>
      <c r="Z334" s="42"/>
      <c r="AA334" s="42"/>
      <c r="AB334" s="42"/>
      <c r="AC334" s="42"/>
      <c r="AD334" s="42"/>
      <c r="AE334" s="42"/>
      <c r="AR334" s="229" t="s">
        <v>145</v>
      </c>
      <c r="AT334" s="229" t="s">
        <v>230</v>
      </c>
      <c r="AU334" s="229" t="s">
        <v>90</v>
      </c>
      <c r="AY334" s="20" t="s">
        <v>228</v>
      </c>
      <c r="BE334" s="230">
        <f>IF(N334="základní",J334,0)</f>
        <v>0</v>
      </c>
      <c r="BF334" s="230">
        <f>IF(N334="snížená",J334,0)</f>
        <v>0</v>
      </c>
      <c r="BG334" s="230">
        <f>IF(N334="zákl. přenesená",J334,0)</f>
        <v>0</v>
      </c>
      <c r="BH334" s="230">
        <f>IF(N334="sníž. přenesená",J334,0)</f>
        <v>0</v>
      </c>
      <c r="BI334" s="230">
        <f>IF(N334="nulová",J334,0)</f>
        <v>0</v>
      </c>
      <c r="BJ334" s="20" t="s">
        <v>90</v>
      </c>
      <c r="BK334" s="230">
        <f>ROUND(I334*H334,2)</f>
        <v>0</v>
      </c>
      <c r="BL334" s="20" t="s">
        <v>145</v>
      </c>
      <c r="BM334" s="229" t="s">
        <v>5357</v>
      </c>
    </row>
    <row r="335" s="2" customFormat="1" ht="24.15" customHeight="1">
      <c r="A335" s="42"/>
      <c r="B335" s="43"/>
      <c r="C335" s="218" t="s">
        <v>5098</v>
      </c>
      <c r="D335" s="218" t="s">
        <v>230</v>
      </c>
      <c r="E335" s="219" t="s">
        <v>5358</v>
      </c>
      <c r="F335" s="220" t="s">
        <v>4964</v>
      </c>
      <c r="G335" s="221" t="s">
        <v>4965</v>
      </c>
      <c r="H335" s="222">
        <v>1</v>
      </c>
      <c r="I335" s="223"/>
      <c r="J335" s="224">
        <f>ROUND(I335*H335,2)</f>
        <v>0</v>
      </c>
      <c r="K335" s="220" t="s">
        <v>281</v>
      </c>
      <c r="L335" s="48"/>
      <c r="M335" s="225" t="s">
        <v>44</v>
      </c>
      <c r="N335" s="226" t="s">
        <v>53</v>
      </c>
      <c r="O335" s="88"/>
      <c r="P335" s="227">
        <f>O335*H335</f>
        <v>0</v>
      </c>
      <c r="Q335" s="227">
        <v>0</v>
      </c>
      <c r="R335" s="227">
        <f>Q335*H335</f>
        <v>0</v>
      </c>
      <c r="S335" s="227">
        <v>0</v>
      </c>
      <c r="T335" s="228">
        <f>S335*H335</f>
        <v>0</v>
      </c>
      <c r="U335" s="42"/>
      <c r="V335" s="42"/>
      <c r="W335" s="42"/>
      <c r="X335" s="42"/>
      <c r="Y335" s="42"/>
      <c r="Z335" s="42"/>
      <c r="AA335" s="42"/>
      <c r="AB335" s="42"/>
      <c r="AC335" s="42"/>
      <c r="AD335" s="42"/>
      <c r="AE335" s="42"/>
      <c r="AR335" s="229" t="s">
        <v>145</v>
      </c>
      <c r="AT335" s="229" t="s">
        <v>230</v>
      </c>
      <c r="AU335" s="229" t="s">
        <v>90</v>
      </c>
      <c r="AY335" s="20" t="s">
        <v>228</v>
      </c>
      <c r="BE335" s="230">
        <f>IF(N335="základní",J335,0)</f>
        <v>0</v>
      </c>
      <c r="BF335" s="230">
        <f>IF(N335="snížená",J335,0)</f>
        <v>0</v>
      </c>
      <c r="BG335" s="230">
        <f>IF(N335="zákl. přenesená",J335,0)</f>
        <v>0</v>
      </c>
      <c r="BH335" s="230">
        <f>IF(N335="sníž. přenesená",J335,0)</f>
        <v>0</v>
      </c>
      <c r="BI335" s="230">
        <f>IF(N335="nulová",J335,0)</f>
        <v>0</v>
      </c>
      <c r="BJ335" s="20" t="s">
        <v>90</v>
      </c>
      <c r="BK335" s="230">
        <f>ROUND(I335*H335,2)</f>
        <v>0</v>
      </c>
      <c r="BL335" s="20" t="s">
        <v>145</v>
      </c>
      <c r="BM335" s="229" t="s">
        <v>5359</v>
      </c>
    </row>
    <row r="336" s="2" customFormat="1" ht="24.15" customHeight="1">
      <c r="A336" s="42"/>
      <c r="B336" s="43"/>
      <c r="C336" s="218" t="s">
        <v>5360</v>
      </c>
      <c r="D336" s="218" t="s">
        <v>230</v>
      </c>
      <c r="E336" s="219" t="s">
        <v>5361</v>
      </c>
      <c r="F336" s="220" t="s">
        <v>4971</v>
      </c>
      <c r="G336" s="221" t="s">
        <v>4965</v>
      </c>
      <c r="H336" s="222">
        <v>1</v>
      </c>
      <c r="I336" s="223"/>
      <c r="J336" s="224">
        <f>ROUND(I336*H336,2)</f>
        <v>0</v>
      </c>
      <c r="K336" s="220" t="s">
        <v>281</v>
      </c>
      <c r="L336" s="48"/>
      <c r="M336" s="225" t="s">
        <v>44</v>
      </c>
      <c r="N336" s="226" t="s">
        <v>53</v>
      </c>
      <c r="O336" s="88"/>
      <c r="P336" s="227">
        <f>O336*H336</f>
        <v>0</v>
      </c>
      <c r="Q336" s="227">
        <v>0</v>
      </c>
      <c r="R336" s="227">
        <f>Q336*H336</f>
        <v>0</v>
      </c>
      <c r="S336" s="227">
        <v>0</v>
      </c>
      <c r="T336" s="228">
        <f>S336*H336</f>
        <v>0</v>
      </c>
      <c r="U336" s="42"/>
      <c r="V336" s="42"/>
      <c r="W336" s="42"/>
      <c r="X336" s="42"/>
      <c r="Y336" s="42"/>
      <c r="Z336" s="42"/>
      <c r="AA336" s="42"/>
      <c r="AB336" s="42"/>
      <c r="AC336" s="42"/>
      <c r="AD336" s="42"/>
      <c r="AE336" s="42"/>
      <c r="AR336" s="229" t="s">
        <v>145</v>
      </c>
      <c r="AT336" s="229" t="s">
        <v>230</v>
      </c>
      <c r="AU336" s="229" t="s">
        <v>90</v>
      </c>
      <c r="AY336" s="20" t="s">
        <v>228</v>
      </c>
      <c r="BE336" s="230">
        <f>IF(N336="základní",J336,0)</f>
        <v>0</v>
      </c>
      <c r="BF336" s="230">
        <f>IF(N336="snížená",J336,0)</f>
        <v>0</v>
      </c>
      <c r="BG336" s="230">
        <f>IF(N336="zákl. přenesená",J336,0)</f>
        <v>0</v>
      </c>
      <c r="BH336" s="230">
        <f>IF(N336="sníž. přenesená",J336,0)</f>
        <v>0</v>
      </c>
      <c r="BI336" s="230">
        <f>IF(N336="nulová",J336,0)</f>
        <v>0</v>
      </c>
      <c r="BJ336" s="20" t="s">
        <v>90</v>
      </c>
      <c r="BK336" s="230">
        <f>ROUND(I336*H336,2)</f>
        <v>0</v>
      </c>
      <c r="BL336" s="20" t="s">
        <v>145</v>
      </c>
      <c r="BM336" s="229" t="s">
        <v>5362</v>
      </c>
    </row>
    <row r="337" s="12" customFormat="1" ht="25.92" customHeight="1">
      <c r="A337" s="12"/>
      <c r="B337" s="202"/>
      <c r="C337" s="203"/>
      <c r="D337" s="204" t="s">
        <v>81</v>
      </c>
      <c r="E337" s="205" t="s">
        <v>5363</v>
      </c>
      <c r="F337" s="205" t="s">
        <v>5364</v>
      </c>
      <c r="G337" s="203"/>
      <c r="H337" s="203"/>
      <c r="I337" s="206"/>
      <c r="J337" s="207">
        <f>BK337</f>
        <v>0</v>
      </c>
      <c r="K337" s="203"/>
      <c r="L337" s="208"/>
      <c r="M337" s="209"/>
      <c r="N337" s="210"/>
      <c r="O337" s="210"/>
      <c r="P337" s="211">
        <f>SUM(P338:P339)</f>
        <v>0</v>
      </c>
      <c r="Q337" s="210"/>
      <c r="R337" s="211">
        <f>SUM(R338:R339)</f>
        <v>0</v>
      </c>
      <c r="S337" s="210"/>
      <c r="T337" s="212">
        <f>SUM(T338:T339)</f>
        <v>0</v>
      </c>
      <c r="U337" s="12"/>
      <c r="V337" s="12"/>
      <c r="W337" s="12"/>
      <c r="X337" s="12"/>
      <c r="Y337" s="12"/>
      <c r="Z337" s="12"/>
      <c r="AA337" s="12"/>
      <c r="AB337" s="12"/>
      <c r="AC337" s="12"/>
      <c r="AD337" s="12"/>
      <c r="AE337" s="12"/>
      <c r="AR337" s="213" t="s">
        <v>90</v>
      </c>
      <c r="AT337" s="214" t="s">
        <v>81</v>
      </c>
      <c r="AU337" s="214" t="s">
        <v>82</v>
      </c>
      <c r="AY337" s="213" t="s">
        <v>228</v>
      </c>
      <c r="BK337" s="215">
        <f>SUM(BK338:BK339)</f>
        <v>0</v>
      </c>
    </row>
    <row r="338" s="2" customFormat="1" ht="16.5" customHeight="1">
      <c r="A338" s="42"/>
      <c r="B338" s="43"/>
      <c r="C338" s="218" t="s">
        <v>5101</v>
      </c>
      <c r="D338" s="218" t="s">
        <v>230</v>
      </c>
      <c r="E338" s="219" t="s">
        <v>5365</v>
      </c>
      <c r="F338" s="220" t="s">
        <v>5366</v>
      </c>
      <c r="G338" s="221" t="s">
        <v>4899</v>
      </c>
      <c r="H338" s="222">
        <v>2</v>
      </c>
      <c r="I338" s="223"/>
      <c r="J338" s="224">
        <f>ROUND(I338*H338,2)</f>
        <v>0</v>
      </c>
      <c r="K338" s="220" t="s">
        <v>281</v>
      </c>
      <c r="L338" s="48"/>
      <c r="M338" s="225" t="s">
        <v>44</v>
      </c>
      <c r="N338" s="226" t="s">
        <v>53</v>
      </c>
      <c r="O338" s="88"/>
      <c r="P338" s="227">
        <f>O338*H338</f>
        <v>0</v>
      </c>
      <c r="Q338" s="227">
        <v>0</v>
      </c>
      <c r="R338" s="227">
        <f>Q338*H338</f>
        <v>0</v>
      </c>
      <c r="S338" s="227">
        <v>0</v>
      </c>
      <c r="T338" s="228">
        <f>S338*H338</f>
        <v>0</v>
      </c>
      <c r="U338" s="42"/>
      <c r="V338" s="42"/>
      <c r="W338" s="42"/>
      <c r="X338" s="42"/>
      <c r="Y338" s="42"/>
      <c r="Z338" s="42"/>
      <c r="AA338" s="42"/>
      <c r="AB338" s="42"/>
      <c r="AC338" s="42"/>
      <c r="AD338" s="42"/>
      <c r="AE338" s="42"/>
      <c r="AR338" s="229" t="s">
        <v>145</v>
      </c>
      <c r="AT338" s="229" t="s">
        <v>230</v>
      </c>
      <c r="AU338" s="229" t="s">
        <v>90</v>
      </c>
      <c r="AY338" s="20" t="s">
        <v>228</v>
      </c>
      <c r="BE338" s="230">
        <f>IF(N338="základní",J338,0)</f>
        <v>0</v>
      </c>
      <c r="BF338" s="230">
        <f>IF(N338="snížená",J338,0)</f>
        <v>0</v>
      </c>
      <c r="BG338" s="230">
        <f>IF(N338="zákl. přenesená",J338,0)</f>
        <v>0</v>
      </c>
      <c r="BH338" s="230">
        <f>IF(N338="sníž. přenesená",J338,0)</f>
        <v>0</v>
      </c>
      <c r="BI338" s="230">
        <f>IF(N338="nulová",J338,0)</f>
        <v>0</v>
      </c>
      <c r="BJ338" s="20" t="s">
        <v>90</v>
      </c>
      <c r="BK338" s="230">
        <f>ROUND(I338*H338,2)</f>
        <v>0</v>
      </c>
      <c r="BL338" s="20" t="s">
        <v>145</v>
      </c>
      <c r="BM338" s="229" t="s">
        <v>5367</v>
      </c>
    </row>
    <row r="339" s="2" customFormat="1" ht="21.75" customHeight="1">
      <c r="A339" s="42"/>
      <c r="B339" s="43"/>
      <c r="C339" s="218" t="s">
        <v>5368</v>
      </c>
      <c r="D339" s="218" t="s">
        <v>230</v>
      </c>
      <c r="E339" s="219" t="s">
        <v>5369</v>
      </c>
      <c r="F339" s="220" t="s">
        <v>5044</v>
      </c>
      <c r="G339" s="221" t="s">
        <v>4944</v>
      </c>
      <c r="H339" s="222">
        <v>1</v>
      </c>
      <c r="I339" s="223"/>
      <c r="J339" s="224">
        <f>ROUND(I339*H339,2)</f>
        <v>0</v>
      </c>
      <c r="K339" s="220" t="s">
        <v>281</v>
      </c>
      <c r="L339" s="48"/>
      <c r="M339" s="225" t="s">
        <v>44</v>
      </c>
      <c r="N339" s="226" t="s">
        <v>53</v>
      </c>
      <c r="O339" s="88"/>
      <c r="P339" s="227">
        <f>O339*H339</f>
        <v>0</v>
      </c>
      <c r="Q339" s="227">
        <v>0</v>
      </c>
      <c r="R339" s="227">
        <f>Q339*H339</f>
        <v>0</v>
      </c>
      <c r="S339" s="227">
        <v>0</v>
      </c>
      <c r="T339" s="228">
        <f>S339*H339</f>
        <v>0</v>
      </c>
      <c r="U339" s="42"/>
      <c r="V339" s="42"/>
      <c r="W339" s="42"/>
      <c r="X339" s="42"/>
      <c r="Y339" s="42"/>
      <c r="Z339" s="42"/>
      <c r="AA339" s="42"/>
      <c r="AB339" s="42"/>
      <c r="AC339" s="42"/>
      <c r="AD339" s="42"/>
      <c r="AE339" s="42"/>
      <c r="AR339" s="229" t="s">
        <v>145</v>
      </c>
      <c r="AT339" s="229" t="s">
        <v>230</v>
      </c>
      <c r="AU339" s="229" t="s">
        <v>90</v>
      </c>
      <c r="AY339" s="20" t="s">
        <v>228</v>
      </c>
      <c r="BE339" s="230">
        <f>IF(N339="základní",J339,0)</f>
        <v>0</v>
      </c>
      <c r="BF339" s="230">
        <f>IF(N339="snížená",J339,0)</f>
        <v>0</v>
      </c>
      <c r="BG339" s="230">
        <f>IF(N339="zákl. přenesená",J339,0)</f>
        <v>0</v>
      </c>
      <c r="BH339" s="230">
        <f>IF(N339="sníž. přenesená",J339,0)</f>
        <v>0</v>
      </c>
      <c r="BI339" s="230">
        <f>IF(N339="nulová",J339,0)</f>
        <v>0</v>
      </c>
      <c r="BJ339" s="20" t="s">
        <v>90</v>
      </c>
      <c r="BK339" s="230">
        <f>ROUND(I339*H339,2)</f>
        <v>0</v>
      </c>
      <c r="BL339" s="20" t="s">
        <v>145</v>
      </c>
      <c r="BM339" s="229" t="s">
        <v>5370</v>
      </c>
    </row>
    <row r="340" s="12" customFormat="1" ht="25.92" customHeight="1">
      <c r="A340" s="12"/>
      <c r="B340" s="202"/>
      <c r="C340" s="203"/>
      <c r="D340" s="204" t="s">
        <v>81</v>
      </c>
      <c r="E340" s="205" t="s">
        <v>5371</v>
      </c>
      <c r="F340" s="205" t="s">
        <v>5372</v>
      </c>
      <c r="G340" s="203"/>
      <c r="H340" s="203"/>
      <c r="I340" s="206"/>
      <c r="J340" s="207">
        <f>BK340</f>
        <v>0</v>
      </c>
      <c r="K340" s="203"/>
      <c r="L340" s="208"/>
      <c r="M340" s="209"/>
      <c r="N340" s="210"/>
      <c r="O340" s="210"/>
      <c r="P340" s="211">
        <f>P341</f>
        <v>0</v>
      </c>
      <c r="Q340" s="210"/>
      <c r="R340" s="211">
        <f>R341</f>
        <v>0</v>
      </c>
      <c r="S340" s="210"/>
      <c r="T340" s="212">
        <f>T341</f>
        <v>0</v>
      </c>
      <c r="U340" s="12"/>
      <c r="V340" s="12"/>
      <c r="W340" s="12"/>
      <c r="X340" s="12"/>
      <c r="Y340" s="12"/>
      <c r="Z340" s="12"/>
      <c r="AA340" s="12"/>
      <c r="AB340" s="12"/>
      <c r="AC340" s="12"/>
      <c r="AD340" s="12"/>
      <c r="AE340" s="12"/>
      <c r="AR340" s="213" t="s">
        <v>90</v>
      </c>
      <c r="AT340" s="214" t="s">
        <v>81</v>
      </c>
      <c r="AU340" s="214" t="s">
        <v>82</v>
      </c>
      <c r="AY340" s="213" t="s">
        <v>228</v>
      </c>
      <c r="BK340" s="215">
        <f>BK341</f>
        <v>0</v>
      </c>
    </row>
    <row r="341" s="2" customFormat="1" ht="24.15" customHeight="1">
      <c r="A341" s="42"/>
      <c r="B341" s="43"/>
      <c r="C341" s="218" t="s">
        <v>5104</v>
      </c>
      <c r="D341" s="218" t="s">
        <v>230</v>
      </c>
      <c r="E341" s="219" t="s">
        <v>5373</v>
      </c>
      <c r="F341" s="220" t="s">
        <v>5374</v>
      </c>
      <c r="G341" s="221" t="s">
        <v>4899</v>
      </c>
      <c r="H341" s="222">
        <v>1</v>
      </c>
      <c r="I341" s="223"/>
      <c r="J341" s="224">
        <f>ROUND(I341*H341,2)</f>
        <v>0</v>
      </c>
      <c r="K341" s="220" t="s">
        <v>281</v>
      </c>
      <c r="L341" s="48"/>
      <c r="M341" s="225" t="s">
        <v>44</v>
      </c>
      <c r="N341" s="226" t="s">
        <v>53</v>
      </c>
      <c r="O341" s="88"/>
      <c r="P341" s="227">
        <f>O341*H341</f>
        <v>0</v>
      </c>
      <c r="Q341" s="227">
        <v>0</v>
      </c>
      <c r="R341" s="227">
        <f>Q341*H341</f>
        <v>0</v>
      </c>
      <c r="S341" s="227">
        <v>0</v>
      </c>
      <c r="T341" s="228">
        <f>S341*H341</f>
        <v>0</v>
      </c>
      <c r="U341" s="42"/>
      <c r="V341" s="42"/>
      <c r="W341" s="42"/>
      <c r="X341" s="42"/>
      <c r="Y341" s="42"/>
      <c r="Z341" s="42"/>
      <c r="AA341" s="42"/>
      <c r="AB341" s="42"/>
      <c r="AC341" s="42"/>
      <c r="AD341" s="42"/>
      <c r="AE341" s="42"/>
      <c r="AR341" s="229" t="s">
        <v>145</v>
      </c>
      <c r="AT341" s="229" t="s">
        <v>230</v>
      </c>
      <c r="AU341" s="229" t="s">
        <v>90</v>
      </c>
      <c r="AY341" s="20" t="s">
        <v>228</v>
      </c>
      <c r="BE341" s="230">
        <f>IF(N341="základní",J341,0)</f>
        <v>0</v>
      </c>
      <c r="BF341" s="230">
        <f>IF(N341="snížená",J341,0)</f>
        <v>0</v>
      </c>
      <c r="BG341" s="230">
        <f>IF(N341="zákl. přenesená",J341,0)</f>
        <v>0</v>
      </c>
      <c r="BH341" s="230">
        <f>IF(N341="sníž. přenesená",J341,0)</f>
        <v>0</v>
      </c>
      <c r="BI341" s="230">
        <f>IF(N341="nulová",J341,0)</f>
        <v>0</v>
      </c>
      <c r="BJ341" s="20" t="s">
        <v>90</v>
      </c>
      <c r="BK341" s="230">
        <f>ROUND(I341*H341,2)</f>
        <v>0</v>
      </c>
      <c r="BL341" s="20" t="s">
        <v>145</v>
      </c>
      <c r="BM341" s="229" t="s">
        <v>5375</v>
      </c>
    </row>
    <row r="342" s="12" customFormat="1" ht="25.92" customHeight="1">
      <c r="A342" s="12"/>
      <c r="B342" s="202"/>
      <c r="C342" s="203"/>
      <c r="D342" s="204" t="s">
        <v>81</v>
      </c>
      <c r="E342" s="205" t="s">
        <v>5376</v>
      </c>
      <c r="F342" s="205" t="s">
        <v>5377</v>
      </c>
      <c r="G342" s="203"/>
      <c r="H342" s="203"/>
      <c r="I342" s="206"/>
      <c r="J342" s="207">
        <f>BK342</f>
        <v>0</v>
      </c>
      <c r="K342" s="203"/>
      <c r="L342" s="208"/>
      <c r="M342" s="209"/>
      <c r="N342" s="210"/>
      <c r="O342" s="210"/>
      <c r="P342" s="211">
        <f>SUM(P343:P352)</f>
        <v>0</v>
      </c>
      <c r="Q342" s="210"/>
      <c r="R342" s="211">
        <f>SUM(R343:R352)</f>
        <v>0</v>
      </c>
      <c r="S342" s="210"/>
      <c r="T342" s="212">
        <f>SUM(T343:T352)</f>
        <v>0</v>
      </c>
      <c r="U342" s="12"/>
      <c r="V342" s="12"/>
      <c r="W342" s="12"/>
      <c r="X342" s="12"/>
      <c r="Y342" s="12"/>
      <c r="Z342" s="12"/>
      <c r="AA342" s="12"/>
      <c r="AB342" s="12"/>
      <c r="AC342" s="12"/>
      <c r="AD342" s="12"/>
      <c r="AE342" s="12"/>
      <c r="AR342" s="213" t="s">
        <v>90</v>
      </c>
      <c r="AT342" s="214" t="s">
        <v>81</v>
      </c>
      <c r="AU342" s="214" t="s">
        <v>82</v>
      </c>
      <c r="AY342" s="213" t="s">
        <v>228</v>
      </c>
      <c r="BK342" s="215">
        <f>SUM(BK343:BK352)</f>
        <v>0</v>
      </c>
    </row>
    <row r="343" s="2" customFormat="1" ht="16.5" customHeight="1">
      <c r="A343" s="42"/>
      <c r="B343" s="43"/>
      <c r="C343" s="218" t="s">
        <v>5378</v>
      </c>
      <c r="D343" s="218" t="s">
        <v>230</v>
      </c>
      <c r="E343" s="219" t="s">
        <v>5379</v>
      </c>
      <c r="F343" s="220" t="s">
        <v>5380</v>
      </c>
      <c r="G343" s="221" t="s">
        <v>4899</v>
      </c>
      <c r="H343" s="222">
        <v>1</v>
      </c>
      <c r="I343" s="223"/>
      <c r="J343" s="224">
        <f>ROUND(I343*H343,2)</f>
        <v>0</v>
      </c>
      <c r="K343" s="220" t="s">
        <v>281</v>
      </c>
      <c r="L343" s="48"/>
      <c r="M343" s="225" t="s">
        <v>44</v>
      </c>
      <c r="N343" s="226" t="s">
        <v>53</v>
      </c>
      <c r="O343" s="88"/>
      <c r="P343" s="227">
        <f>O343*H343</f>
        <v>0</v>
      </c>
      <c r="Q343" s="227">
        <v>0</v>
      </c>
      <c r="R343" s="227">
        <f>Q343*H343</f>
        <v>0</v>
      </c>
      <c r="S343" s="227">
        <v>0</v>
      </c>
      <c r="T343" s="228">
        <f>S343*H343</f>
        <v>0</v>
      </c>
      <c r="U343" s="42"/>
      <c r="V343" s="42"/>
      <c r="W343" s="42"/>
      <c r="X343" s="42"/>
      <c r="Y343" s="42"/>
      <c r="Z343" s="42"/>
      <c r="AA343" s="42"/>
      <c r="AB343" s="42"/>
      <c r="AC343" s="42"/>
      <c r="AD343" s="42"/>
      <c r="AE343" s="42"/>
      <c r="AR343" s="229" t="s">
        <v>145</v>
      </c>
      <c r="AT343" s="229" t="s">
        <v>230</v>
      </c>
      <c r="AU343" s="229" t="s">
        <v>90</v>
      </c>
      <c r="AY343" s="20" t="s">
        <v>228</v>
      </c>
      <c r="BE343" s="230">
        <f>IF(N343="základní",J343,0)</f>
        <v>0</v>
      </c>
      <c r="BF343" s="230">
        <f>IF(N343="snížená",J343,0)</f>
        <v>0</v>
      </c>
      <c r="BG343" s="230">
        <f>IF(N343="zákl. přenesená",J343,0)</f>
        <v>0</v>
      </c>
      <c r="BH343" s="230">
        <f>IF(N343="sníž. přenesená",J343,0)</f>
        <v>0</v>
      </c>
      <c r="BI343" s="230">
        <f>IF(N343="nulová",J343,0)</f>
        <v>0</v>
      </c>
      <c r="BJ343" s="20" t="s">
        <v>90</v>
      </c>
      <c r="BK343" s="230">
        <f>ROUND(I343*H343,2)</f>
        <v>0</v>
      </c>
      <c r="BL343" s="20" t="s">
        <v>145</v>
      </c>
      <c r="BM343" s="229" t="s">
        <v>5381</v>
      </c>
    </row>
    <row r="344" s="2" customFormat="1" ht="16.5" customHeight="1">
      <c r="A344" s="42"/>
      <c r="B344" s="43"/>
      <c r="C344" s="218" t="s">
        <v>5107</v>
      </c>
      <c r="D344" s="218" t="s">
        <v>230</v>
      </c>
      <c r="E344" s="219" t="s">
        <v>5382</v>
      </c>
      <c r="F344" s="220" t="s">
        <v>5383</v>
      </c>
      <c r="G344" s="221" t="s">
        <v>4899</v>
      </c>
      <c r="H344" s="222">
        <v>1</v>
      </c>
      <c r="I344" s="223"/>
      <c r="J344" s="224">
        <f>ROUND(I344*H344,2)</f>
        <v>0</v>
      </c>
      <c r="K344" s="220" t="s">
        <v>281</v>
      </c>
      <c r="L344" s="48"/>
      <c r="M344" s="225" t="s">
        <v>44</v>
      </c>
      <c r="N344" s="226" t="s">
        <v>53</v>
      </c>
      <c r="O344" s="88"/>
      <c r="P344" s="227">
        <f>O344*H344</f>
        <v>0</v>
      </c>
      <c r="Q344" s="227">
        <v>0</v>
      </c>
      <c r="R344" s="227">
        <f>Q344*H344</f>
        <v>0</v>
      </c>
      <c r="S344" s="227">
        <v>0</v>
      </c>
      <c r="T344" s="228">
        <f>S344*H344</f>
        <v>0</v>
      </c>
      <c r="U344" s="42"/>
      <c r="V344" s="42"/>
      <c r="W344" s="42"/>
      <c r="X344" s="42"/>
      <c r="Y344" s="42"/>
      <c r="Z344" s="42"/>
      <c r="AA344" s="42"/>
      <c r="AB344" s="42"/>
      <c r="AC344" s="42"/>
      <c r="AD344" s="42"/>
      <c r="AE344" s="42"/>
      <c r="AR344" s="229" t="s">
        <v>145</v>
      </c>
      <c r="AT344" s="229" t="s">
        <v>230</v>
      </c>
      <c r="AU344" s="229" t="s">
        <v>90</v>
      </c>
      <c r="AY344" s="20" t="s">
        <v>228</v>
      </c>
      <c r="BE344" s="230">
        <f>IF(N344="základní",J344,0)</f>
        <v>0</v>
      </c>
      <c r="BF344" s="230">
        <f>IF(N344="snížená",J344,0)</f>
        <v>0</v>
      </c>
      <c r="BG344" s="230">
        <f>IF(N344="zákl. přenesená",J344,0)</f>
        <v>0</v>
      </c>
      <c r="BH344" s="230">
        <f>IF(N344="sníž. přenesená",J344,0)</f>
        <v>0</v>
      </c>
      <c r="BI344" s="230">
        <f>IF(N344="nulová",J344,0)</f>
        <v>0</v>
      </c>
      <c r="BJ344" s="20" t="s">
        <v>90</v>
      </c>
      <c r="BK344" s="230">
        <f>ROUND(I344*H344,2)</f>
        <v>0</v>
      </c>
      <c r="BL344" s="20" t="s">
        <v>145</v>
      </c>
      <c r="BM344" s="229" t="s">
        <v>5384</v>
      </c>
    </row>
    <row r="345" s="2" customFormat="1" ht="16.5" customHeight="1">
      <c r="A345" s="42"/>
      <c r="B345" s="43"/>
      <c r="C345" s="218" t="s">
        <v>5385</v>
      </c>
      <c r="D345" s="218" t="s">
        <v>230</v>
      </c>
      <c r="E345" s="219" t="s">
        <v>5386</v>
      </c>
      <c r="F345" s="220" t="s">
        <v>5387</v>
      </c>
      <c r="G345" s="221" t="s">
        <v>4899</v>
      </c>
      <c r="H345" s="222">
        <v>1</v>
      </c>
      <c r="I345" s="223"/>
      <c r="J345" s="224">
        <f>ROUND(I345*H345,2)</f>
        <v>0</v>
      </c>
      <c r="K345" s="220" t="s">
        <v>281</v>
      </c>
      <c r="L345" s="48"/>
      <c r="M345" s="225" t="s">
        <v>44</v>
      </c>
      <c r="N345" s="226" t="s">
        <v>53</v>
      </c>
      <c r="O345" s="88"/>
      <c r="P345" s="227">
        <f>O345*H345</f>
        <v>0</v>
      </c>
      <c r="Q345" s="227">
        <v>0</v>
      </c>
      <c r="R345" s="227">
        <f>Q345*H345</f>
        <v>0</v>
      </c>
      <c r="S345" s="227">
        <v>0</v>
      </c>
      <c r="T345" s="228">
        <f>S345*H345</f>
        <v>0</v>
      </c>
      <c r="U345" s="42"/>
      <c r="V345" s="42"/>
      <c r="W345" s="42"/>
      <c r="X345" s="42"/>
      <c r="Y345" s="42"/>
      <c r="Z345" s="42"/>
      <c r="AA345" s="42"/>
      <c r="AB345" s="42"/>
      <c r="AC345" s="42"/>
      <c r="AD345" s="42"/>
      <c r="AE345" s="42"/>
      <c r="AR345" s="229" t="s">
        <v>145</v>
      </c>
      <c r="AT345" s="229" t="s">
        <v>230</v>
      </c>
      <c r="AU345" s="229" t="s">
        <v>90</v>
      </c>
      <c r="AY345" s="20" t="s">
        <v>228</v>
      </c>
      <c r="BE345" s="230">
        <f>IF(N345="základní",J345,0)</f>
        <v>0</v>
      </c>
      <c r="BF345" s="230">
        <f>IF(N345="snížená",J345,0)</f>
        <v>0</v>
      </c>
      <c r="BG345" s="230">
        <f>IF(N345="zákl. přenesená",J345,0)</f>
        <v>0</v>
      </c>
      <c r="BH345" s="230">
        <f>IF(N345="sníž. přenesená",J345,0)</f>
        <v>0</v>
      </c>
      <c r="BI345" s="230">
        <f>IF(N345="nulová",J345,0)</f>
        <v>0</v>
      </c>
      <c r="BJ345" s="20" t="s">
        <v>90</v>
      </c>
      <c r="BK345" s="230">
        <f>ROUND(I345*H345,2)</f>
        <v>0</v>
      </c>
      <c r="BL345" s="20" t="s">
        <v>145</v>
      </c>
      <c r="BM345" s="229" t="s">
        <v>5388</v>
      </c>
    </row>
    <row r="346" s="2" customFormat="1" ht="16.5" customHeight="1">
      <c r="A346" s="42"/>
      <c r="B346" s="43"/>
      <c r="C346" s="218" t="s">
        <v>5110</v>
      </c>
      <c r="D346" s="218" t="s">
        <v>230</v>
      </c>
      <c r="E346" s="219" t="s">
        <v>5389</v>
      </c>
      <c r="F346" s="220" t="s">
        <v>5390</v>
      </c>
      <c r="G346" s="221" t="s">
        <v>4899</v>
      </c>
      <c r="H346" s="222">
        <v>2</v>
      </c>
      <c r="I346" s="223"/>
      <c r="J346" s="224">
        <f>ROUND(I346*H346,2)</f>
        <v>0</v>
      </c>
      <c r="K346" s="220" t="s">
        <v>281</v>
      </c>
      <c r="L346" s="48"/>
      <c r="M346" s="225" t="s">
        <v>44</v>
      </c>
      <c r="N346" s="226" t="s">
        <v>53</v>
      </c>
      <c r="O346" s="88"/>
      <c r="P346" s="227">
        <f>O346*H346</f>
        <v>0</v>
      </c>
      <c r="Q346" s="227">
        <v>0</v>
      </c>
      <c r="R346" s="227">
        <f>Q346*H346</f>
        <v>0</v>
      </c>
      <c r="S346" s="227">
        <v>0</v>
      </c>
      <c r="T346" s="228">
        <f>S346*H346</f>
        <v>0</v>
      </c>
      <c r="U346" s="42"/>
      <c r="V346" s="42"/>
      <c r="W346" s="42"/>
      <c r="X346" s="42"/>
      <c r="Y346" s="42"/>
      <c r="Z346" s="42"/>
      <c r="AA346" s="42"/>
      <c r="AB346" s="42"/>
      <c r="AC346" s="42"/>
      <c r="AD346" s="42"/>
      <c r="AE346" s="42"/>
      <c r="AR346" s="229" t="s">
        <v>145</v>
      </c>
      <c r="AT346" s="229" t="s">
        <v>230</v>
      </c>
      <c r="AU346" s="229" t="s">
        <v>90</v>
      </c>
      <c r="AY346" s="20" t="s">
        <v>228</v>
      </c>
      <c r="BE346" s="230">
        <f>IF(N346="základní",J346,0)</f>
        <v>0</v>
      </c>
      <c r="BF346" s="230">
        <f>IF(N346="snížená",J346,0)</f>
        <v>0</v>
      </c>
      <c r="BG346" s="230">
        <f>IF(N346="zákl. přenesená",J346,0)</f>
        <v>0</v>
      </c>
      <c r="BH346" s="230">
        <f>IF(N346="sníž. přenesená",J346,0)</f>
        <v>0</v>
      </c>
      <c r="BI346" s="230">
        <f>IF(N346="nulová",J346,0)</f>
        <v>0</v>
      </c>
      <c r="BJ346" s="20" t="s">
        <v>90</v>
      </c>
      <c r="BK346" s="230">
        <f>ROUND(I346*H346,2)</f>
        <v>0</v>
      </c>
      <c r="BL346" s="20" t="s">
        <v>145</v>
      </c>
      <c r="BM346" s="229" t="s">
        <v>5391</v>
      </c>
    </row>
    <row r="347" s="2" customFormat="1" ht="16.5" customHeight="1">
      <c r="A347" s="42"/>
      <c r="B347" s="43"/>
      <c r="C347" s="218" t="s">
        <v>5392</v>
      </c>
      <c r="D347" s="218" t="s">
        <v>230</v>
      </c>
      <c r="E347" s="219" t="s">
        <v>5393</v>
      </c>
      <c r="F347" s="220" t="s">
        <v>5394</v>
      </c>
      <c r="G347" s="221" t="s">
        <v>4899</v>
      </c>
      <c r="H347" s="222">
        <v>4</v>
      </c>
      <c r="I347" s="223"/>
      <c r="J347" s="224">
        <f>ROUND(I347*H347,2)</f>
        <v>0</v>
      </c>
      <c r="K347" s="220" t="s">
        <v>281</v>
      </c>
      <c r="L347" s="48"/>
      <c r="M347" s="225" t="s">
        <v>44</v>
      </c>
      <c r="N347" s="226" t="s">
        <v>53</v>
      </c>
      <c r="O347" s="88"/>
      <c r="P347" s="227">
        <f>O347*H347</f>
        <v>0</v>
      </c>
      <c r="Q347" s="227">
        <v>0</v>
      </c>
      <c r="R347" s="227">
        <f>Q347*H347</f>
        <v>0</v>
      </c>
      <c r="S347" s="227">
        <v>0</v>
      </c>
      <c r="T347" s="228">
        <f>S347*H347</f>
        <v>0</v>
      </c>
      <c r="U347" s="42"/>
      <c r="V347" s="42"/>
      <c r="W347" s="42"/>
      <c r="X347" s="42"/>
      <c r="Y347" s="42"/>
      <c r="Z347" s="42"/>
      <c r="AA347" s="42"/>
      <c r="AB347" s="42"/>
      <c r="AC347" s="42"/>
      <c r="AD347" s="42"/>
      <c r="AE347" s="42"/>
      <c r="AR347" s="229" t="s">
        <v>145</v>
      </c>
      <c r="AT347" s="229" t="s">
        <v>230</v>
      </c>
      <c r="AU347" s="229" t="s">
        <v>90</v>
      </c>
      <c r="AY347" s="20" t="s">
        <v>228</v>
      </c>
      <c r="BE347" s="230">
        <f>IF(N347="základní",J347,0)</f>
        <v>0</v>
      </c>
      <c r="BF347" s="230">
        <f>IF(N347="snížená",J347,0)</f>
        <v>0</v>
      </c>
      <c r="BG347" s="230">
        <f>IF(N347="zákl. přenesená",J347,0)</f>
        <v>0</v>
      </c>
      <c r="BH347" s="230">
        <f>IF(N347="sníž. přenesená",J347,0)</f>
        <v>0</v>
      </c>
      <c r="BI347" s="230">
        <f>IF(N347="nulová",J347,0)</f>
        <v>0</v>
      </c>
      <c r="BJ347" s="20" t="s">
        <v>90</v>
      </c>
      <c r="BK347" s="230">
        <f>ROUND(I347*H347,2)</f>
        <v>0</v>
      </c>
      <c r="BL347" s="20" t="s">
        <v>145</v>
      </c>
      <c r="BM347" s="229" t="s">
        <v>5395</v>
      </c>
    </row>
    <row r="348" s="2" customFormat="1" ht="16.5" customHeight="1">
      <c r="A348" s="42"/>
      <c r="B348" s="43"/>
      <c r="C348" s="218" t="s">
        <v>5113</v>
      </c>
      <c r="D348" s="218" t="s">
        <v>230</v>
      </c>
      <c r="E348" s="219" t="s">
        <v>5396</v>
      </c>
      <c r="F348" s="220" t="s">
        <v>5397</v>
      </c>
      <c r="G348" s="221" t="s">
        <v>4944</v>
      </c>
      <c r="H348" s="222">
        <v>65</v>
      </c>
      <c r="I348" s="223"/>
      <c r="J348" s="224">
        <f>ROUND(I348*H348,2)</f>
        <v>0</v>
      </c>
      <c r="K348" s="220" t="s">
        <v>281</v>
      </c>
      <c r="L348" s="48"/>
      <c r="M348" s="225" t="s">
        <v>44</v>
      </c>
      <c r="N348" s="226" t="s">
        <v>53</v>
      </c>
      <c r="O348" s="88"/>
      <c r="P348" s="227">
        <f>O348*H348</f>
        <v>0</v>
      </c>
      <c r="Q348" s="227">
        <v>0</v>
      </c>
      <c r="R348" s="227">
        <f>Q348*H348</f>
        <v>0</v>
      </c>
      <c r="S348" s="227">
        <v>0</v>
      </c>
      <c r="T348" s="228">
        <f>S348*H348</f>
        <v>0</v>
      </c>
      <c r="U348" s="42"/>
      <c r="V348" s="42"/>
      <c r="W348" s="42"/>
      <c r="X348" s="42"/>
      <c r="Y348" s="42"/>
      <c r="Z348" s="42"/>
      <c r="AA348" s="42"/>
      <c r="AB348" s="42"/>
      <c r="AC348" s="42"/>
      <c r="AD348" s="42"/>
      <c r="AE348" s="42"/>
      <c r="AR348" s="229" t="s">
        <v>145</v>
      </c>
      <c r="AT348" s="229" t="s">
        <v>230</v>
      </c>
      <c r="AU348" s="229" t="s">
        <v>90</v>
      </c>
      <c r="AY348" s="20" t="s">
        <v>228</v>
      </c>
      <c r="BE348" s="230">
        <f>IF(N348="základní",J348,0)</f>
        <v>0</v>
      </c>
      <c r="BF348" s="230">
        <f>IF(N348="snížená",J348,0)</f>
        <v>0</v>
      </c>
      <c r="BG348" s="230">
        <f>IF(N348="zákl. přenesená",J348,0)</f>
        <v>0</v>
      </c>
      <c r="BH348" s="230">
        <f>IF(N348="sníž. přenesená",J348,0)</f>
        <v>0</v>
      </c>
      <c r="BI348" s="230">
        <f>IF(N348="nulová",J348,0)</f>
        <v>0</v>
      </c>
      <c r="BJ348" s="20" t="s">
        <v>90</v>
      </c>
      <c r="BK348" s="230">
        <f>ROUND(I348*H348,2)</f>
        <v>0</v>
      </c>
      <c r="BL348" s="20" t="s">
        <v>145</v>
      </c>
      <c r="BM348" s="229" t="s">
        <v>5398</v>
      </c>
    </row>
    <row r="349" s="2" customFormat="1" ht="16.5" customHeight="1">
      <c r="A349" s="42"/>
      <c r="B349" s="43"/>
      <c r="C349" s="218" t="s">
        <v>5399</v>
      </c>
      <c r="D349" s="218" t="s">
        <v>230</v>
      </c>
      <c r="E349" s="219" t="s">
        <v>5400</v>
      </c>
      <c r="F349" s="220" t="s">
        <v>5401</v>
      </c>
      <c r="G349" s="221" t="s">
        <v>2137</v>
      </c>
      <c r="H349" s="222">
        <v>6</v>
      </c>
      <c r="I349" s="223"/>
      <c r="J349" s="224">
        <f>ROUND(I349*H349,2)</f>
        <v>0</v>
      </c>
      <c r="K349" s="220" t="s">
        <v>281</v>
      </c>
      <c r="L349" s="48"/>
      <c r="M349" s="225" t="s">
        <v>44</v>
      </c>
      <c r="N349" s="226" t="s">
        <v>53</v>
      </c>
      <c r="O349" s="88"/>
      <c r="P349" s="227">
        <f>O349*H349</f>
        <v>0</v>
      </c>
      <c r="Q349" s="227">
        <v>0</v>
      </c>
      <c r="R349" s="227">
        <f>Q349*H349</f>
        <v>0</v>
      </c>
      <c r="S349" s="227">
        <v>0</v>
      </c>
      <c r="T349" s="228">
        <f>S349*H349</f>
        <v>0</v>
      </c>
      <c r="U349" s="42"/>
      <c r="V349" s="42"/>
      <c r="W349" s="42"/>
      <c r="X349" s="42"/>
      <c r="Y349" s="42"/>
      <c r="Z349" s="42"/>
      <c r="AA349" s="42"/>
      <c r="AB349" s="42"/>
      <c r="AC349" s="42"/>
      <c r="AD349" s="42"/>
      <c r="AE349" s="42"/>
      <c r="AR349" s="229" t="s">
        <v>145</v>
      </c>
      <c r="AT349" s="229" t="s">
        <v>230</v>
      </c>
      <c r="AU349" s="229" t="s">
        <v>90</v>
      </c>
      <c r="AY349" s="20" t="s">
        <v>228</v>
      </c>
      <c r="BE349" s="230">
        <f>IF(N349="základní",J349,0)</f>
        <v>0</v>
      </c>
      <c r="BF349" s="230">
        <f>IF(N349="snížená",J349,0)</f>
        <v>0</v>
      </c>
      <c r="BG349" s="230">
        <f>IF(N349="zákl. přenesená",J349,0)</f>
        <v>0</v>
      </c>
      <c r="BH349" s="230">
        <f>IF(N349="sníž. přenesená",J349,0)</f>
        <v>0</v>
      </c>
      <c r="BI349" s="230">
        <f>IF(N349="nulová",J349,0)</f>
        <v>0</v>
      </c>
      <c r="BJ349" s="20" t="s">
        <v>90</v>
      </c>
      <c r="BK349" s="230">
        <f>ROUND(I349*H349,2)</f>
        <v>0</v>
      </c>
      <c r="BL349" s="20" t="s">
        <v>145</v>
      </c>
      <c r="BM349" s="229" t="s">
        <v>5402</v>
      </c>
    </row>
    <row r="350" s="2" customFormat="1" ht="24.15" customHeight="1">
      <c r="A350" s="42"/>
      <c r="B350" s="43"/>
      <c r="C350" s="218" t="s">
        <v>5115</v>
      </c>
      <c r="D350" s="218" t="s">
        <v>230</v>
      </c>
      <c r="E350" s="219" t="s">
        <v>5403</v>
      </c>
      <c r="F350" s="220" t="s">
        <v>5404</v>
      </c>
      <c r="G350" s="221" t="s">
        <v>4899</v>
      </c>
      <c r="H350" s="222">
        <v>3</v>
      </c>
      <c r="I350" s="223"/>
      <c r="J350" s="224">
        <f>ROUND(I350*H350,2)</f>
        <v>0</v>
      </c>
      <c r="K350" s="220" t="s">
        <v>281</v>
      </c>
      <c r="L350" s="48"/>
      <c r="M350" s="225" t="s">
        <v>44</v>
      </c>
      <c r="N350" s="226" t="s">
        <v>53</v>
      </c>
      <c r="O350" s="88"/>
      <c r="P350" s="227">
        <f>O350*H350</f>
        <v>0</v>
      </c>
      <c r="Q350" s="227">
        <v>0</v>
      </c>
      <c r="R350" s="227">
        <f>Q350*H350</f>
        <v>0</v>
      </c>
      <c r="S350" s="227">
        <v>0</v>
      </c>
      <c r="T350" s="228">
        <f>S350*H350</f>
        <v>0</v>
      </c>
      <c r="U350" s="42"/>
      <c r="V350" s="42"/>
      <c r="W350" s="42"/>
      <c r="X350" s="42"/>
      <c r="Y350" s="42"/>
      <c r="Z350" s="42"/>
      <c r="AA350" s="42"/>
      <c r="AB350" s="42"/>
      <c r="AC350" s="42"/>
      <c r="AD350" s="42"/>
      <c r="AE350" s="42"/>
      <c r="AR350" s="229" t="s">
        <v>145</v>
      </c>
      <c r="AT350" s="229" t="s">
        <v>230</v>
      </c>
      <c r="AU350" s="229" t="s">
        <v>90</v>
      </c>
      <c r="AY350" s="20" t="s">
        <v>228</v>
      </c>
      <c r="BE350" s="230">
        <f>IF(N350="základní",J350,0)</f>
        <v>0</v>
      </c>
      <c r="BF350" s="230">
        <f>IF(N350="snížená",J350,0)</f>
        <v>0</v>
      </c>
      <c r="BG350" s="230">
        <f>IF(N350="zákl. přenesená",J350,0)</f>
        <v>0</v>
      </c>
      <c r="BH350" s="230">
        <f>IF(N350="sníž. přenesená",J350,0)</f>
        <v>0</v>
      </c>
      <c r="BI350" s="230">
        <f>IF(N350="nulová",J350,0)</f>
        <v>0</v>
      </c>
      <c r="BJ350" s="20" t="s">
        <v>90</v>
      </c>
      <c r="BK350" s="230">
        <f>ROUND(I350*H350,2)</f>
        <v>0</v>
      </c>
      <c r="BL350" s="20" t="s">
        <v>145</v>
      </c>
      <c r="BM350" s="229" t="s">
        <v>5405</v>
      </c>
    </row>
    <row r="351" s="2" customFormat="1" ht="16.5" customHeight="1">
      <c r="A351" s="42"/>
      <c r="B351" s="43"/>
      <c r="C351" s="218" t="s">
        <v>5406</v>
      </c>
      <c r="D351" s="218" t="s">
        <v>230</v>
      </c>
      <c r="E351" s="219" t="s">
        <v>5407</v>
      </c>
      <c r="F351" s="220" t="s">
        <v>5408</v>
      </c>
      <c r="G351" s="221" t="s">
        <v>4899</v>
      </c>
      <c r="H351" s="222">
        <v>1</v>
      </c>
      <c r="I351" s="223"/>
      <c r="J351" s="224">
        <f>ROUND(I351*H351,2)</f>
        <v>0</v>
      </c>
      <c r="K351" s="220" t="s">
        <v>281</v>
      </c>
      <c r="L351" s="48"/>
      <c r="M351" s="225" t="s">
        <v>44</v>
      </c>
      <c r="N351" s="226" t="s">
        <v>53</v>
      </c>
      <c r="O351" s="88"/>
      <c r="P351" s="227">
        <f>O351*H351</f>
        <v>0</v>
      </c>
      <c r="Q351" s="227">
        <v>0</v>
      </c>
      <c r="R351" s="227">
        <f>Q351*H351</f>
        <v>0</v>
      </c>
      <c r="S351" s="227">
        <v>0</v>
      </c>
      <c r="T351" s="228">
        <f>S351*H351</f>
        <v>0</v>
      </c>
      <c r="U351" s="42"/>
      <c r="V351" s="42"/>
      <c r="W351" s="42"/>
      <c r="X351" s="42"/>
      <c r="Y351" s="42"/>
      <c r="Z351" s="42"/>
      <c r="AA351" s="42"/>
      <c r="AB351" s="42"/>
      <c r="AC351" s="42"/>
      <c r="AD351" s="42"/>
      <c r="AE351" s="42"/>
      <c r="AR351" s="229" t="s">
        <v>145</v>
      </c>
      <c r="AT351" s="229" t="s">
        <v>230</v>
      </c>
      <c r="AU351" s="229" t="s">
        <v>90</v>
      </c>
      <c r="AY351" s="20" t="s">
        <v>228</v>
      </c>
      <c r="BE351" s="230">
        <f>IF(N351="základní",J351,0)</f>
        <v>0</v>
      </c>
      <c r="BF351" s="230">
        <f>IF(N351="snížená",J351,0)</f>
        <v>0</v>
      </c>
      <c r="BG351" s="230">
        <f>IF(N351="zákl. přenesená",J351,0)</f>
        <v>0</v>
      </c>
      <c r="BH351" s="230">
        <f>IF(N351="sníž. přenesená",J351,0)</f>
        <v>0</v>
      </c>
      <c r="BI351" s="230">
        <f>IF(N351="nulová",J351,0)</f>
        <v>0</v>
      </c>
      <c r="BJ351" s="20" t="s">
        <v>90</v>
      </c>
      <c r="BK351" s="230">
        <f>ROUND(I351*H351,2)</f>
        <v>0</v>
      </c>
      <c r="BL351" s="20" t="s">
        <v>145</v>
      </c>
      <c r="BM351" s="229" t="s">
        <v>5409</v>
      </c>
    </row>
    <row r="352" s="2" customFormat="1" ht="16.5" customHeight="1">
      <c r="A352" s="42"/>
      <c r="B352" s="43"/>
      <c r="C352" s="218" t="s">
        <v>5117</v>
      </c>
      <c r="D352" s="218" t="s">
        <v>230</v>
      </c>
      <c r="E352" s="219" t="s">
        <v>5410</v>
      </c>
      <c r="F352" s="220" t="s">
        <v>5411</v>
      </c>
      <c r="G352" s="221" t="s">
        <v>4899</v>
      </c>
      <c r="H352" s="222">
        <v>1</v>
      </c>
      <c r="I352" s="223"/>
      <c r="J352" s="224">
        <f>ROUND(I352*H352,2)</f>
        <v>0</v>
      </c>
      <c r="K352" s="220" t="s">
        <v>281</v>
      </c>
      <c r="L352" s="48"/>
      <c r="M352" s="225" t="s">
        <v>44</v>
      </c>
      <c r="N352" s="226" t="s">
        <v>53</v>
      </c>
      <c r="O352" s="88"/>
      <c r="P352" s="227">
        <f>O352*H352</f>
        <v>0</v>
      </c>
      <c r="Q352" s="227">
        <v>0</v>
      </c>
      <c r="R352" s="227">
        <f>Q352*H352</f>
        <v>0</v>
      </c>
      <c r="S352" s="227">
        <v>0</v>
      </c>
      <c r="T352" s="228">
        <f>S352*H352</f>
        <v>0</v>
      </c>
      <c r="U352" s="42"/>
      <c r="V352" s="42"/>
      <c r="W352" s="42"/>
      <c r="X352" s="42"/>
      <c r="Y352" s="42"/>
      <c r="Z352" s="42"/>
      <c r="AA352" s="42"/>
      <c r="AB352" s="42"/>
      <c r="AC352" s="42"/>
      <c r="AD352" s="42"/>
      <c r="AE352" s="42"/>
      <c r="AR352" s="229" t="s">
        <v>145</v>
      </c>
      <c r="AT352" s="229" t="s">
        <v>230</v>
      </c>
      <c r="AU352" s="229" t="s">
        <v>90</v>
      </c>
      <c r="AY352" s="20" t="s">
        <v>228</v>
      </c>
      <c r="BE352" s="230">
        <f>IF(N352="základní",J352,0)</f>
        <v>0</v>
      </c>
      <c r="BF352" s="230">
        <f>IF(N352="snížená",J352,0)</f>
        <v>0</v>
      </c>
      <c r="BG352" s="230">
        <f>IF(N352="zákl. přenesená",J352,0)</f>
        <v>0</v>
      </c>
      <c r="BH352" s="230">
        <f>IF(N352="sníž. přenesená",J352,0)</f>
        <v>0</v>
      </c>
      <c r="BI352" s="230">
        <f>IF(N352="nulová",J352,0)</f>
        <v>0</v>
      </c>
      <c r="BJ352" s="20" t="s">
        <v>90</v>
      </c>
      <c r="BK352" s="230">
        <f>ROUND(I352*H352,2)</f>
        <v>0</v>
      </c>
      <c r="BL352" s="20" t="s">
        <v>145</v>
      </c>
      <c r="BM352" s="229" t="s">
        <v>5412</v>
      </c>
    </row>
    <row r="353" s="12" customFormat="1" ht="25.92" customHeight="1">
      <c r="A353" s="12"/>
      <c r="B353" s="202"/>
      <c r="C353" s="203"/>
      <c r="D353" s="204" t="s">
        <v>81</v>
      </c>
      <c r="E353" s="205" t="s">
        <v>5413</v>
      </c>
      <c r="F353" s="205" t="s">
        <v>5414</v>
      </c>
      <c r="G353" s="203"/>
      <c r="H353" s="203"/>
      <c r="I353" s="206"/>
      <c r="J353" s="207">
        <f>BK353</f>
        <v>0</v>
      </c>
      <c r="K353" s="203"/>
      <c r="L353" s="208"/>
      <c r="M353" s="209"/>
      <c r="N353" s="210"/>
      <c r="O353" s="210"/>
      <c r="P353" s="211">
        <f>SUM(P354:P387)</f>
        <v>0</v>
      </c>
      <c r="Q353" s="210"/>
      <c r="R353" s="211">
        <f>SUM(R354:R387)</f>
        <v>0</v>
      </c>
      <c r="S353" s="210"/>
      <c r="T353" s="212">
        <f>SUM(T354:T387)</f>
        <v>0</v>
      </c>
      <c r="U353" s="12"/>
      <c r="V353" s="12"/>
      <c r="W353" s="12"/>
      <c r="X353" s="12"/>
      <c r="Y353" s="12"/>
      <c r="Z353" s="12"/>
      <c r="AA353" s="12"/>
      <c r="AB353" s="12"/>
      <c r="AC353" s="12"/>
      <c r="AD353" s="12"/>
      <c r="AE353" s="12"/>
      <c r="AR353" s="213" t="s">
        <v>90</v>
      </c>
      <c r="AT353" s="214" t="s">
        <v>81</v>
      </c>
      <c r="AU353" s="214" t="s">
        <v>82</v>
      </c>
      <c r="AY353" s="213" t="s">
        <v>228</v>
      </c>
      <c r="BK353" s="215">
        <f>SUM(BK354:BK387)</f>
        <v>0</v>
      </c>
    </row>
    <row r="354" s="2" customFormat="1" ht="16.5" customHeight="1">
      <c r="A354" s="42"/>
      <c r="B354" s="43"/>
      <c r="C354" s="218" t="s">
        <v>5415</v>
      </c>
      <c r="D354" s="218" t="s">
        <v>230</v>
      </c>
      <c r="E354" s="219" t="s">
        <v>5416</v>
      </c>
      <c r="F354" s="220" t="s">
        <v>5417</v>
      </c>
      <c r="G354" s="221" t="s">
        <v>4899</v>
      </c>
      <c r="H354" s="222">
        <v>1</v>
      </c>
      <c r="I354" s="223"/>
      <c r="J354" s="224">
        <f>ROUND(I354*H354,2)</f>
        <v>0</v>
      </c>
      <c r="K354" s="220" t="s">
        <v>281</v>
      </c>
      <c r="L354" s="48"/>
      <c r="M354" s="225" t="s">
        <v>44</v>
      </c>
      <c r="N354" s="226" t="s">
        <v>53</v>
      </c>
      <c r="O354" s="88"/>
      <c r="P354" s="227">
        <f>O354*H354</f>
        <v>0</v>
      </c>
      <c r="Q354" s="227">
        <v>0</v>
      </c>
      <c r="R354" s="227">
        <f>Q354*H354</f>
        <v>0</v>
      </c>
      <c r="S354" s="227">
        <v>0</v>
      </c>
      <c r="T354" s="228">
        <f>S354*H354</f>
        <v>0</v>
      </c>
      <c r="U354" s="42"/>
      <c r="V354" s="42"/>
      <c r="W354" s="42"/>
      <c r="X354" s="42"/>
      <c r="Y354" s="42"/>
      <c r="Z354" s="42"/>
      <c r="AA354" s="42"/>
      <c r="AB354" s="42"/>
      <c r="AC354" s="42"/>
      <c r="AD354" s="42"/>
      <c r="AE354" s="42"/>
      <c r="AR354" s="229" t="s">
        <v>145</v>
      </c>
      <c r="AT354" s="229" t="s">
        <v>230</v>
      </c>
      <c r="AU354" s="229" t="s">
        <v>90</v>
      </c>
      <c r="AY354" s="20" t="s">
        <v>228</v>
      </c>
      <c r="BE354" s="230">
        <f>IF(N354="základní",J354,0)</f>
        <v>0</v>
      </c>
      <c r="BF354" s="230">
        <f>IF(N354="snížená",J354,0)</f>
        <v>0</v>
      </c>
      <c r="BG354" s="230">
        <f>IF(N354="zákl. přenesená",J354,0)</f>
        <v>0</v>
      </c>
      <c r="BH354" s="230">
        <f>IF(N354="sníž. přenesená",J354,0)</f>
        <v>0</v>
      </c>
      <c r="BI354" s="230">
        <f>IF(N354="nulová",J354,0)</f>
        <v>0</v>
      </c>
      <c r="BJ354" s="20" t="s">
        <v>90</v>
      </c>
      <c r="BK354" s="230">
        <f>ROUND(I354*H354,2)</f>
        <v>0</v>
      </c>
      <c r="BL354" s="20" t="s">
        <v>145</v>
      </c>
      <c r="BM354" s="229" t="s">
        <v>5418</v>
      </c>
    </row>
    <row r="355" s="2" customFormat="1" ht="16.5" customHeight="1">
      <c r="A355" s="42"/>
      <c r="B355" s="43"/>
      <c r="C355" s="218" t="s">
        <v>5119</v>
      </c>
      <c r="D355" s="218" t="s">
        <v>230</v>
      </c>
      <c r="E355" s="219" t="s">
        <v>5419</v>
      </c>
      <c r="F355" s="220" t="s">
        <v>5420</v>
      </c>
      <c r="G355" s="221" t="s">
        <v>4899</v>
      </c>
      <c r="H355" s="222">
        <v>0</v>
      </c>
      <c r="I355" s="223"/>
      <c r="J355" s="224">
        <f>ROUND(I355*H355,2)</f>
        <v>0</v>
      </c>
      <c r="K355" s="220" t="s">
        <v>281</v>
      </c>
      <c r="L355" s="48"/>
      <c r="M355" s="225" t="s">
        <v>44</v>
      </c>
      <c r="N355" s="226" t="s">
        <v>53</v>
      </c>
      <c r="O355" s="88"/>
      <c r="P355" s="227">
        <f>O355*H355</f>
        <v>0</v>
      </c>
      <c r="Q355" s="227">
        <v>0</v>
      </c>
      <c r="R355" s="227">
        <f>Q355*H355</f>
        <v>0</v>
      </c>
      <c r="S355" s="227">
        <v>0</v>
      </c>
      <c r="T355" s="228">
        <f>S355*H355</f>
        <v>0</v>
      </c>
      <c r="U355" s="42"/>
      <c r="V355" s="42"/>
      <c r="W355" s="42"/>
      <c r="X355" s="42"/>
      <c r="Y355" s="42"/>
      <c r="Z355" s="42"/>
      <c r="AA355" s="42"/>
      <c r="AB355" s="42"/>
      <c r="AC355" s="42"/>
      <c r="AD355" s="42"/>
      <c r="AE355" s="42"/>
      <c r="AR355" s="229" t="s">
        <v>145</v>
      </c>
      <c r="AT355" s="229" t="s">
        <v>230</v>
      </c>
      <c r="AU355" s="229" t="s">
        <v>90</v>
      </c>
      <c r="AY355" s="20" t="s">
        <v>228</v>
      </c>
      <c r="BE355" s="230">
        <f>IF(N355="základní",J355,0)</f>
        <v>0</v>
      </c>
      <c r="BF355" s="230">
        <f>IF(N355="snížená",J355,0)</f>
        <v>0</v>
      </c>
      <c r="BG355" s="230">
        <f>IF(N355="zákl. přenesená",J355,0)</f>
        <v>0</v>
      </c>
      <c r="BH355" s="230">
        <f>IF(N355="sníž. přenesená",J355,0)</f>
        <v>0</v>
      </c>
      <c r="BI355" s="230">
        <f>IF(N355="nulová",J355,0)</f>
        <v>0</v>
      </c>
      <c r="BJ355" s="20" t="s">
        <v>90</v>
      </c>
      <c r="BK355" s="230">
        <f>ROUND(I355*H355,2)</f>
        <v>0</v>
      </c>
      <c r="BL355" s="20" t="s">
        <v>145</v>
      </c>
      <c r="BM355" s="229" t="s">
        <v>5421</v>
      </c>
    </row>
    <row r="356" s="2" customFormat="1">
      <c r="A356" s="42"/>
      <c r="B356" s="43"/>
      <c r="C356" s="44"/>
      <c r="D356" s="238" t="s">
        <v>328</v>
      </c>
      <c r="E356" s="44"/>
      <c r="F356" s="279" t="s">
        <v>4878</v>
      </c>
      <c r="G356" s="44"/>
      <c r="H356" s="44"/>
      <c r="I356" s="233"/>
      <c r="J356" s="44"/>
      <c r="K356" s="44"/>
      <c r="L356" s="48"/>
      <c r="M356" s="234"/>
      <c r="N356" s="235"/>
      <c r="O356" s="88"/>
      <c r="P356" s="88"/>
      <c r="Q356" s="88"/>
      <c r="R356" s="88"/>
      <c r="S356" s="88"/>
      <c r="T356" s="89"/>
      <c r="U356" s="42"/>
      <c r="V356" s="42"/>
      <c r="W356" s="42"/>
      <c r="X356" s="42"/>
      <c r="Y356" s="42"/>
      <c r="Z356" s="42"/>
      <c r="AA356" s="42"/>
      <c r="AB356" s="42"/>
      <c r="AC356" s="42"/>
      <c r="AD356" s="42"/>
      <c r="AE356" s="42"/>
      <c r="AT356" s="20" t="s">
        <v>328</v>
      </c>
      <c r="AU356" s="20" t="s">
        <v>90</v>
      </c>
    </row>
    <row r="357" s="2" customFormat="1" ht="16.5" customHeight="1">
      <c r="A357" s="42"/>
      <c r="B357" s="43"/>
      <c r="C357" s="218" t="s">
        <v>5422</v>
      </c>
      <c r="D357" s="218" t="s">
        <v>230</v>
      </c>
      <c r="E357" s="219" t="s">
        <v>5423</v>
      </c>
      <c r="F357" s="220" t="s">
        <v>5424</v>
      </c>
      <c r="G357" s="221" t="s">
        <v>2137</v>
      </c>
      <c r="H357" s="222">
        <v>3500</v>
      </c>
      <c r="I357" s="223"/>
      <c r="J357" s="224">
        <f>ROUND(I357*H357,2)</f>
        <v>0</v>
      </c>
      <c r="K357" s="220" t="s">
        <v>281</v>
      </c>
      <c r="L357" s="48"/>
      <c r="M357" s="225" t="s">
        <v>44</v>
      </c>
      <c r="N357" s="226" t="s">
        <v>53</v>
      </c>
      <c r="O357" s="88"/>
      <c r="P357" s="227">
        <f>O357*H357</f>
        <v>0</v>
      </c>
      <c r="Q357" s="227">
        <v>0</v>
      </c>
      <c r="R357" s="227">
        <f>Q357*H357</f>
        <v>0</v>
      </c>
      <c r="S357" s="227">
        <v>0</v>
      </c>
      <c r="T357" s="228">
        <f>S357*H357</f>
        <v>0</v>
      </c>
      <c r="U357" s="42"/>
      <c r="V357" s="42"/>
      <c r="W357" s="42"/>
      <c r="X357" s="42"/>
      <c r="Y357" s="42"/>
      <c r="Z357" s="42"/>
      <c r="AA357" s="42"/>
      <c r="AB357" s="42"/>
      <c r="AC357" s="42"/>
      <c r="AD357" s="42"/>
      <c r="AE357" s="42"/>
      <c r="AR357" s="229" t="s">
        <v>145</v>
      </c>
      <c r="AT357" s="229" t="s">
        <v>230</v>
      </c>
      <c r="AU357" s="229" t="s">
        <v>90</v>
      </c>
      <c r="AY357" s="20" t="s">
        <v>228</v>
      </c>
      <c r="BE357" s="230">
        <f>IF(N357="základní",J357,0)</f>
        <v>0</v>
      </c>
      <c r="BF357" s="230">
        <f>IF(N357="snížená",J357,0)</f>
        <v>0</v>
      </c>
      <c r="BG357" s="230">
        <f>IF(N357="zákl. přenesená",J357,0)</f>
        <v>0</v>
      </c>
      <c r="BH357" s="230">
        <f>IF(N357="sníž. přenesená",J357,0)</f>
        <v>0</v>
      </c>
      <c r="BI357" s="230">
        <f>IF(N357="nulová",J357,0)</f>
        <v>0</v>
      </c>
      <c r="BJ357" s="20" t="s">
        <v>90</v>
      </c>
      <c r="BK357" s="230">
        <f>ROUND(I357*H357,2)</f>
        <v>0</v>
      </c>
      <c r="BL357" s="20" t="s">
        <v>145</v>
      </c>
      <c r="BM357" s="229" t="s">
        <v>5425</v>
      </c>
    </row>
    <row r="358" s="2" customFormat="1" ht="16.5" customHeight="1">
      <c r="A358" s="42"/>
      <c r="B358" s="43"/>
      <c r="C358" s="218" t="s">
        <v>5122</v>
      </c>
      <c r="D358" s="218" t="s">
        <v>230</v>
      </c>
      <c r="E358" s="219" t="s">
        <v>5426</v>
      </c>
      <c r="F358" s="220" t="s">
        <v>5427</v>
      </c>
      <c r="G358" s="221" t="s">
        <v>5428</v>
      </c>
      <c r="H358" s="222">
        <v>2000</v>
      </c>
      <c r="I358" s="223"/>
      <c r="J358" s="224">
        <f>ROUND(I358*H358,2)</f>
        <v>0</v>
      </c>
      <c r="K358" s="220" t="s">
        <v>281</v>
      </c>
      <c r="L358" s="48"/>
      <c r="M358" s="225" t="s">
        <v>44</v>
      </c>
      <c r="N358" s="226" t="s">
        <v>53</v>
      </c>
      <c r="O358" s="88"/>
      <c r="P358" s="227">
        <f>O358*H358</f>
        <v>0</v>
      </c>
      <c r="Q358" s="227">
        <v>0</v>
      </c>
      <c r="R358" s="227">
        <f>Q358*H358</f>
        <v>0</v>
      </c>
      <c r="S358" s="227">
        <v>0</v>
      </c>
      <c r="T358" s="228">
        <f>S358*H358</f>
        <v>0</v>
      </c>
      <c r="U358" s="42"/>
      <c r="V358" s="42"/>
      <c r="W358" s="42"/>
      <c r="X358" s="42"/>
      <c r="Y358" s="42"/>
      <c r="Z358" s="42"/>
      <c r="AA358" s="42"/>
      <c r="AB358" s="42"/>
      <c r="AC358" s="42"/>
      <c r="AD358" s="42"/>
      <c r="AE358" s="42"/>
      <c r="AR358" s="229" t="s">
        <v>145</v>
      </c>
      <c r="AT358" s="229" t="s">
        <v>230</v>
      </c>
      <c r="AU358" s="229" t="s">
        <v>90</v>
      </c>
      <c r="AY358" s="20" t="s">
        <v>228</v>
      </c>
      <c r="BE358" s="230">
        <f>IF(N358="základní",J358,0)</f>
        <v>0</v>
      </c>
      <c r="BF358" s="230">
        <f>IF(N358="snížená",J358,0)</f>
        <v>0</v>
      </c>
      <c r="BG358" s="230">
        <f>IF(N358="zákl. přenesená",J358,0)</f>
        <v>0</v>
      </c>
      <c r="BH358" s="230">
        <f>IF(N358="sníž. přenesená",J358,0)</f>
        <v>0</v>
      </c>
      <c r="BI358" s="230">
        <f>IF(N358="nulová",J358,0)</f>
        <v>0</v>
      </c>
      <c r="BJ358" s="20" t="s">
        <v>90</v>
      </c>
      <c r="BK358" s="230">
        <f>ROUND(I358*H358,2)</f>
        <v>0</v>
      </c>
      <c r="BL358" s="20" t="s">
        <v>145</v>
      </c>
      <c r="BM358" s="229" t="s">
        <v>5429</v>
      </c>
    </row>
    <row r="359" s="2" customFormat="1" ht="16.5" customHeight="1">
      <c r="A359" s="42"/>
      <c r="B359" s="43"/>
      <c r="C359" s="218" t="s">
        <v>5430</v>
      </c>
      <c r="D359" s="218" t="s">
        <v>230</v>
      </c>
      <c r="E359" s="219" t="s">
        <v>5431</v>
      </c>
      <c r="F359" s="220" t="s">
        <v>5432</v>
      </c>
      <c r="G359" s="221" t="s">
        <v>2137</v>
      </c>
      <c r="H359" s="222">
        <v>700</v>
      </c>
      <c r="I359" s="223"/>
      <c r="J359" s="224">
        <f>ROUND(I359*H359,2)</f>
        <v>0</v>
      </c>
      <c r="K359" s="220" t="s">
        <v>281</v>
      </c>
      <c r="L359" s="48"/>
      <c r="M359" s="225" t="s">
        <v>44</v>
      </c>
      <c r="N359" s="226" t="s">
        <v>53</v>
      </c>
      <c r="O359" s="88"/>
      <c r="P359" s="227">
        <f>O359*H359</f>
        <v>0</v>
      </c>
      <c r="Q359" s="227">
        <v>0</v>
      </c>
      <c r="R359" s="227">
        <f>Q359*H359</f>
        <v>0</v>
      </c>
      <c r="S359" s="227">
        <v>0</v>
      </c>
      <c r="T359" s="228">
        <f>S359*H359</f>
        <v>0</v>
      </c>
      <c r="U359" s="42"/>
      <c r="V359" s="42"/>
      <c r="W359" s="42"/>
      <c r="X359" s="42"/>
      <c r="Y359" s="42"/>
      <c r="Z359" s="42"/>
      <c r="AA359" s="42"/>
      <c r="AB359" s="42"/>
      <c r="AC359" s="42"/>
      <c r="AD359" s="42"/>
      <c r="AE359" s="42"/>
      <c r="AR359" s="229" t="s">
        <v>145</v>
      </c>
      <c r="AT359" s="229" t="s">
        <v>230</v>
      </c>
      <c r="AU359" s="229" t="s">
        <v>90</v>
      </c>
      <c r="AY359" s="20" t="s">
        <v>228</v>
      </c>
      <c r="BE359" s="230">
        <f>IF(N359="základní",J359,0)</f>
        <v>0</v>
      </c>
      <c r="BF359" s="230">
        <f>IF(N359="snížená",J359,0)</f>
        <v>0</v>
      </c>
      <c r="BG359" s="230">
        <f>IF(N359="zákl. přenesená",J359,0)</f>
        <v>0</v>
      </c>
      <c r="BH359" s="230">
        <f>IF(N359="sníž. přenesená",J359,0)</f>
        <v>0</v>
      </c>
      <c r="BI359" s="230">
        <f>IF(N359="nulová",J359,0)</f>
        <v>0</v>
      </c>
      <c r="BJ359" s="20" t="s">
        <v>90</v>
      </c>
      <c r="BK359" s="230">
        <f>ROUND(I359*H359,2)</f>
        <v>0</v>
      </c>
      <c r="BL359" s="20" t="s">
        <v>145</v>
      </c>
      <c r="BM359" s="229" t="s">
        <v>3391</v>
      </c>
    </row>
    <row r="360" s="2" customFormat="1" ht="16.5" customHeight="1">
      <c r="A360" s="42"/>
      <c r="B360" s="43"/>
      <c r="C360" s="218" t="s">
        <v>5124</v>
      </c>
      <c r="D360" s="218" t="s">
        <v>230</v>
      </c>
      <c r="E360" s="219" t="s">
        <v>5433</v>
      </c>
      <c r="F360" s="220" t="s">
        <v>5434</v>
      </c>
      <c r="G360" s="221" t="s">
        <v>4899</v>
      </c>
      <c r="H360" s="222">
        <v>1</v>
      </c>
      <c r="I360" s="223"/>
      <c r="J360" s="224">
        <f>ROUND(I360*H360,2)</f>
        <v>0</v>
      </c>
      <c r="K360" s="220" t="s">
        <v>281</v>
      </c>
      <c r="L360" s="48"/>
      <c r="M360" s="225" t="s">
        <v>44</v>
      </c>
      <c r="N360" s="226" t="s">
        <v>53</v>
      </c>
      <c r="O360" s="88"/>
      <c r="P360" s="227">
        <f>O360*H360</f>
        <v>0</v>
      </c>
      <c r="Q360" s="227">
        <v>0</v>
      </c>
      <c r="R360" s="227">
        <f>Q360*H360</f>
        <v>0</v>
      </c>
      <c r="S360" s="227">
        <v>0</v>
      </c>
      <c r="T360" s="228">
        <f>S360*H360</f>
        <v>0</v>
      </c>
      <c r="U360" s="42"/>
      <c r="V360" s="42"/>
      <c r="W360" s="42"/>
      <c r="X360" s="42"/>
      <c r="Y360" s="42"/>
      <c r="Z360" s="42"/>
      <c r="AA360" s="42"/>
      <c r="AB360" s="42"/>
      <c r="AC360" s="42"/>
      <c r="AD360" s="42"/>
      <c r="AE360" s="42"/>
      <c r="AR360" s="229" t="s">
        <v>145</v>
      </c>
      <c r="AT360" s="229" t="s">
        <v>230</v>
      </c>
      <c r="AU360" s="229" t="s">
        <v>90</v>
      </c>
      <c r="AY360" s="20" t="s">
        <v>228</v>
      </c>
      <c r="BE360" s="230">
        <f>IF(N360="základní",J360,0)</f>
        <v>0</v>
      </c>
      <c r="BF360" s="230">
        <f>IF(N360="snížená",J360,0)</f>
        <v>0</v>
      </c>
      <c r="BG360" s="230">
        <f>IF(N360="zákl. přenesená",J360,0)</f>
        <v>0</v>
      </c>
      <c r="BH360" s="230">
        <f>IF(N360="sníž. přenesená",J360,0)</f>
        <v>0</v>
      </c>
      <c r="BI360" s="230">
        <f>IF(N360="nulová",J360,0)</f>
        <v>0</v>
      </c>
      <c r="BJ360" s="20" t="s">
        <v>90</v>
      </c>
      <c r="BK360" s="230">
        <f>ROUND(I360*H360,2)</f>
        <v>0</v>
      </c>
      <c r="BL360" s="20" t="s">
        <v>145</v>
      </c>
      <c r="BM360" s="229" t="s">
        <v>5435</v>
      </c>
    </row>
    <row r="361" s="2" customFormat="1" ht="16.5" customHeight="1">
      <c r="A361" s="42"/>
      <c r="B361" s="43"/>
      <c r="C361" s="218" t="s">
        <v>5436</v>
      </c>
      <c r="D361" s="218" t="s">
        <v>230</v>
      </c>
      <c r="E361" s="219" t="s">
        <v>5437</v>
      </c>
      <c r="F361" s="220" t="s">
        <v>5438</v>
      </c>
      <c r="G361" s="221" t="s">
        <v>4965</v>
      </c>
      <c r="H361" s="222">
        <v>0</v>
      </c>
      <c r="I361" s="223"/>
      <c r="J361" s="224">
        <f>ROUND(I361*H361,2)</f>
        <v>0</v>
      </c>
      <c r="K361" s="220" t="s">
        <v>281</v>
      </c>
      <c r="L361" s="48"/>
      <c r="M361" s="225" t="s">
        <v>44</v>
      </c>
      <c r="N361" s="226" t="s">
        <v>53</v>
      </c>
      <c r="O361" s="88"/>
      <c r="P361" s="227">
        <f>O361*H361</f>
        <v>0</v>
      </c>
      <c r="Q361" s="227">
        <v>0</v>
      </c>
      <c r="R361" s="227">
        <f>Q361*H361</f>
        <v>0</v>
      </c>
      <c r="S361" s="227">
        <v>0</v>
      </c>
      <c r="T361" s="228">
        <f>S361*H361</f>
        <v>0</v>
      </c>
      <c r="U361" s="42"/>
      <c r="V361" s="42"/>
      <c r="W361" s="42"/>
      <c r="X361" s="42"/>
      <c r="Y361" s="42"/>
      <c r="Z361" s="42"/>
      <c r="AA361" s="42"/>
      <c r="AB361" s="42"/>
      <c r="AC361" s="42"/>
      <c r="AD361" s="42"/>
      <c r="AE361" s="42"/>
      <c r="AR361" s="229" t="s">
        <v>145</v>
      </c>
      <c r="AT361" s="229" t="s">
        <v>230</v>
      </c>
      <c r="AU361" s="229" t="s">
        <v>90</v>
      </c>
      <c r="AY361" s="20" t="s">
        <v>228</v>
      </c>
      <c r="BE361" s="230">
        <f>IF(N361="základní",J361,0)</f>
        <v>0</v>
      </c>
      <c r="BF361" s="230">
        <f>IF(N361="snížená",J361,0)</f>
        <v>0</v>
      </c>
      <c r="BG361" s="230">
        <f>IF(N361="zákl. přenesená",J361,0)</f>
        <v>0</v>
      </c>
      <c r="BH361" s="230">
        <f>IF(N361="sníž. přenesená",J361,0)</f>
        <v>0</v>
      </c>
      <c r="BI361" s="230">
        <f>IF(N361="nulová",J361,0)</f>
        <v>0</v>
      </c>
      <c r="BJ361" s="20" t="s">
        <v>90</v>
      </c>
      <c r="BK361" s="230">
        <f>ROUND(I361*H361,2)</f>
        <v>0</v>
      </c>
      <c r="BL361" s="20" t="s">
        <v>145</v>
      </c>
      <c r="BM361" s="229" t="s">
        <v>5439</v>
      </c>
    </row>
    <row r="362" s="2" customFormat="1">
      <c r="A362" s="42"/>
      <c r="B362" s="43"/>
      <c r="C362" s="44"/>
      <c r="D362" s="238" t="s">
        <v>328</v>
      </c>
      <c r="E362" s="44"/>
      <c r="F362" s="279" t="s">
        <v>4878</v>
      </c>
      <c r="G362" s="44"/>
      <c r="H362" s="44"/>
      <c r="I362" s="233"/>
      <c r="J362" s="44"/>
      <c r="K362" s="44"/>
      <c r="L362" s="48"/>
      <c r="M362" s="234"/>
      <c r="N362" s="235"/>
      <c r="O362" s="88"/>
      <c r="P362" s="88"/>
      <c r="Q362" s="88"/>
      <c r="R362" s="88"/>
      <c r="S362" s="88"/>
      <c r="T362" s="89"/>
      <c r="U362" s="42"/>
      <c r="V362" s="42"/>
      <c r="W362" s="42"/>
      <c r="X362" s="42"/>
      <c r="Y362" s="42"/>
      <c r="Z362" s="42"/>
      <c r="AA362" s="42"/>
      <c r="AB362" s="42"/>
      <c r="AC362" s="42"/>
      <c r="AD362" s="42"/>
      <c r="AE362" s="42"/>
      <c r="AT362" s="20" t="s">
        <v>328</v>
      </c>
      <c r="AU362" s="20" t="s">
        <v>90</v>
      </c>
    </row>
    <row r="363" s="2" customFormat="1" ht="16.5" customHeight="1">
      <c r="A363" s="42"/>
      <c r="B363" s="43"/>
      <c r="C363" s="218" t="s">
        <v>5126</v>
      </c>
      <c r="D363" s="218" t="s">
        <v>230</v>
      </c>
      <c r="E363" s="219" t="s">
        <v>5440</v>
      </c>
      <c r="F363" s="220" t="s">
        <v>5441</v>
      </c>
      <c r="G363" s="221" t="s">
        <v>4899</v>
      </c>
      <c r="H363" s="222">
        <v>0</v>
      </c>
      <c r="I363" s="223"/>
      <c r="J363" s="224">
        <f>ROUND(I363*H363,2)</f>
        <v>0</v>
      </c>
      <c r="K363" s="220" t="s">
        <v>281</v>
      </c>
      <c r="L363" s="48"/>
      <c r="M363" s="225" t="s">
        <v>44</v>
      </c>
      <c r="N363" s="226" t="s">
        <v>53</v>
      </c>
      <c r="O363" s="88"/>
      <c r="P363" s="227">
        <f>O363*H363</f>
        <v>0</v>
      </c>
      <c r="Q363" s="227">
        <v>0</v>
      </c>
      <c r="R363" s="227">
        <f>Q363*H363</f>
        <v>0</v>
      </c>
      <c r="S363" s="227">
        <v>0</v>
      </c>
      <c r="T363" s="228">
        <f>S363*H363</f>
        <v>0</v>
      </c>
      <c r="U363" s="42"/>
      <c r="V363" s="42"/>
      <c r="W363" s="42"/>
      <c r="X363" s="42"/>
      <c r="Y363" s="42"/>
      <c r="Z363" s="42"/>
      <c r="AA363" s="42"/>
      <c r="AB363" s="42"/>
      <c r="AC363" s="42"/>
      <c r="AD363" s="42"/>
      <c r="AE363" s="42"/>
      <c r="AR363" s="229" t="s">
        <v>145</v>
      </c>
      <c r="AT363" s="229" t="s">
        <v>230</v>
      </c>
      <c r="AU363" s="229" t="s">
        <v>90</v>
      </c>
      <c r="AY363" s="20" t="s">
        <v>228</v>
      </c>
      <c r="BE363" s="230">
        <f>IF(N363="základní",J363,0)</f>
        <v>0</v>
      </c>
      <c r="BF363" s="230">
        <f>IF(N363="snížená",J363,0)</f>
        <v>0</v>
      </c>
      <c r="BG363" s="230">
        <f>IF(N363="zákl. přenesená",J363,0)</f>
        <v>0</v>
      </c>
      <c r="BH363" s="230">
        <f>IF(N363="sníž. přenesená",J363,0)</f>
        <v>0</v>
      </c>
      <c r="BI363" s="230">
        <f>IF(N363="nulová",J363,0)</f>
        <v>0</v>
      </c>
      <c r="BJ363" s="20" t="s">
        <v>90</v>
      </c>
      <c r="BK363" s="230">
        <f>ROUND(I363*H363,2)</f>
        <v>0</v>
      </c>
      <c r="BL363" s="20" t="s">
        <v>145</v>
      </c>
      <c r="BM363" s="229" t="s">
        <v>5442</v>
      </c>
    </row>
    <row r="364" s="2" customFormat="1">
      <c r="A364" s="42"/>
      <c r="B364" s="43"/>
      <c r="C364" s="44"/>
      <c r="D364" s="238" t="s">
        <v>328</v>
      </c>
      <c r="E364" s="44"/>
      <c r="F364" s="279" t="s">
        <v>4878</v>
      </c>
      <c r="G364" s="44"/>
      <c r="H364" s="44"/>
      <c r="I364" s="233"/>
      <c r="J364" s="44"/>
      <c r="K364" s="44"/>
      <c r="L364" s="48"/>
      <c r="M364" s="234"/>
      <c r="N364" s="235"/>
      <c r="O364" s="88"/>
      <c r="P364" s="88"/>
      <c r="Q364" s="88"/>
      <c r="R364" s="88"/>
      <c r="S364" s="88"/>
      <c r="T364" s="89"/>
      <c r="U364" s="42"/>
      <c r="V364" s="42"/>
      <c r="W364" s="42"/>
      <c r="X364" s="42"/>
      <c r="Y364" s="42"/>
      <c r="Z364" s="42"/>
      <c r="AA364" s="42"/>
      <c r="AB364" s="42"/>
      <c r="AC364" s="42"/>
      <c r="AD364" s="42"/>
      <c r="AE364" s="42"/>
      <c r="AT364" s="20" t="s">
        <v>328</v>
      </c>
      <c r="AU364" s="20" t="s">
        <v>90</v>
      </c>
    </row>
    <row r="365" s="2" customFormat="1" ht="16.5" customHeight="1">
      <c r="A365" s="42"/>
      <c r="B365" s="43"/>
      <c r="C365" s="218" t="s">
        <v>5443</v>
      </c>
      <c r="D365" s="218" t="s">
        <v>230</v>
      </c>
      <c r="E365" s="219" t="s">
        <v>5444</v>
      </c>
      <c r="F365" s="220" t="s">
        <v>5445</v>
      </c>
      <c r="G365" s="221" t="s">
        <v>4899</v>
      </c>
      <c r="H365" s="222">
        <v>0</v>
      </c>
      <c r="I365" s="223"/>
      <c r="J365" s="224">
        <f>ROUND(I365*H365,2)</f>
        <v>0</v>
      </c>
      <c r="K365" s="220" t="s">
        <v>281</v>
      </c>
      <c r="L365" s="48"/>
      <c r="M365" s="225" t="s">
        <v>44</v>
      </c>
      <c r="N365" s="226" t="s">
        <v>53</v>
      </c>
      <c r="O365" s="88"/>
      <c r="P365" s="227">
        <f>O365*H365</f>
        <v>0</v>
      </c>
      <c r="Q365" s="227">
        <v>0</v>
      </c>
      <c r="R365" s="227">
        <f>Q365*H365</f>
        <v>0</v>
      </c>
      <c r="S365" s="227">
        <v>0</v>
      </c>
      <c r="T365" s="228">
        <f>S365*H365</f>
        <v>0</v>
      </c>
      <c r="U365" s="42"/>
      <c r="V365" s="42"/>
      <c r="W365" s="42"/>
      <c r="X365" s="42"/>
      <c r="Y365" s="42"/>
      <c r="Z365" s="42"/>
      <c r="AA365" s="42"/>
      <c r="AB365" s="42"/>
      <c r="AC365" s="42"/>
      <c r="AD365" s="42"/>
      <c r="AE365" s="42"/>
      <c r="AR365" s="229" t="s">
        <v>145</v>
      </c>
      <c r="AT365" s="229" t="s">
        <v>230</v>
      </c>
      <c r="AU365" s="229" t="s">
        <v>90</v>
      </c>
      <c r="AY365" s="20" t="s">
        <v>228</v>
      </c>
      <c r="BE365" s="230">
        <f>IF(N365="základní",J365,0)</f>
        <v>0</v>
      </c>
      <c r="BF365" s="230">
        <f>IF(N365="snížená",J365,0)</f>
        <v>0</v>
      </c>
      <c r="BG365" s="230">
        <f>IF(N365="zákl. přenesená",J365,0)</f>
        <v>0</v>
      </c>
      <c r="BH365" s="230">
        <f>IF(N365="sníž. přenesená",J365,0)</f>
        <v>0</v>
      </c>
      <c r="BI365" s="230">
        <f>IF(N365="nulová",J365,0)</f>
        <v>0</v>
      </c>
      <c r="BJ365" s="20" t="s">
        <v>90</v>
      </c>
      <c r="BK365" s="230">
        <f>ROUND(I365*H365,2)</f>
        <v>0</v>
      </c>
      <c r="BL365" s="20" t="s">
        <v>145</v>
      </c>
      <c r="BM365" s="229" t="s">
        <v>5446</v>
      </c>
    </row>
    <row r="366" s="2" customFormat="1">
      <c r="A366" s="42"/>
      <c r="B366" s="43"/>
      <c r="C366" s="44"/>
      <c r="D366" s="238" t="s">
        <v>328</v>
      </c>
      <c r="E366" s="44"/>
      <c r="F366" s="279" t="s">
        <v>4878</v>
      </c>
      <c r="G366" s="44"/>
      <c r="H366" s="44"/>
      <c r="I366" s="233"/>
      <c r="J366" s="44"/>
      <c r="K366" s="44"/>
      <c r="L366" s="48"/>
      <c r="M366" s="234"/>
      <c r="N366" s="235"/>
      <c r="O366" s="88"/>
      <c r="P366" s="88"/>
      <c r="Q366" s="88"/>
      <c r="R366" s="88"/>
      <c r="S366" s="88"/>
      <c r="T366" s="89"/>
      <c r="U366" s="42"/>
      <c r="V366" s="42"/>
      <c r="W366" s="42"/>
      <c r="X366" s="42"/>
      <c r="Y366" s="42"/>
      <c r="Z366" s="42"/>
      <c r="AA366" s="42"/>
      <c r="AB366" s="42"/>
      <c r="AC366" s="42"/>
      <c r="AD366" s="42"/>
      <c r="AE366" s="42"/>
      <c r="AT366" s="20" t="s">
        <v>328</v>
      </c>
      <c r="AU366" s="20" t="s">
        <v>90</v>
      </c>
    </row>
    <row r="367" s="2" customFormat="1" ht="16.5" customHeight="1">
      <c r="A367" s="42"/>
      <c r="B367" s="43"/>
      <c r="C367" s="218" t="s">
        <v>5128</v>
      </c>
      <c r="D367" s="218" t="s">
        <v>230</v>
      </c>
      <c r="E367" s="219" t="s">
        <v>5447</v>
      </c>
      <c r="F367" s="220" t="s">
        <v>4874</v>
      </c>
      <c r="G367" s="221" t="s">
        <v>4899</v>
      </c>
      <c r="H367" s="222">
        <v>0</v>
      </c>
      <c r="I367" s="223"/>
      <c r="J367" s="224">
        <f>ROUND(I367*H367,2)</f>
        <v>0</v>
      </c>
      <c r="K367" s="220" t="s">
        <v>281</v>
      </c>
      <c r="L367" s="48"/>
      <c r="M367" s="225" t="s">
        <v>44</v>
      </c>
      <c r="N367" s="226" t="s">
        <v>53</v>
      </c>
      <c r="O367" s="88"/>
      <c r="P367" s="227">
        <f>O367*H367</f>
        <v>0</v>
      </c>
      <c r="Q367" s="227">
        <v>0</v>
      </c>
      <c r="R367" s="227">
        <f>Q367*H367</f>
        <v>0</v>
      </c>
      <c r="S367" s="227">
        <v>0</v>
      </c>
      <c r="T367" s="228">
        <f>S367*H367</f>
        <v>0</v>
      </c>
      <c r="U367" s="42"/>
      <c r="V367" s="42"/>
      <c r="W367" s="42"/>
      <c r="X367" s="42"/>
      <c r="Y367" s="42"/>
      <c r="Z367" s="42"/>
      <c r="AA367" s="42"/>
      <c r="AB367" s="42"/>
      <c r="AC367" s="42"/>
      <c r="AD367" s="42"/>
      <c r="AE367" s="42"/>
      <c r="AR367" s="229" t="s">
        <v>145</v>
      </c>
      <c r="AT367" s="229" t="s">
        <v>230</v>
      </c>
      <c r="AU367" s="229" t="s">
        <v>90</v>
      </c>
      <c r="AY367" s="20" t="s">
        <v>228</v>
      </c>
      <c r="BE367" s="230">
        <f>IF(N367="základní",J367,0)</f>
        <v>0</v>
      </c>
      <c r="BF367" s="230">
        <f>IF(N367="snížená",J367,0)</f>
        <v>0</v>
      </c>
      <c r="BG367" s="230">
        <f>IF(N367="zákl. přenesená",J367,0)</f>
        <v>0</v>
      </c>
      <c r="BH367" s="230">
        <f>IF(N367="sníž. přenesená",J367,0)</f>
        <v>0</v>
      </c>
      <c r="BI367" s="230">
        <f>IF(N367="nulová",J367,0)</f>
        <v>0</v>
      </c>
      <c r="BJ367" s="20" t="s">
        <v>90</v>
      </c>
      <c r="BK367" s="230">
        <f>ROUND(I367*H367,2)</f>
        <v>0</v>
      </c>
      <c r="BL367" s="20" t="s">
        <v>145</v>
      </c>
      <c r="BM367" s="229" t="s">
        <v>5448</v>
      </c>
    </row>
    <row r="368" s="2" customFormat="1">
      <c r="A368" s="42"/>
      <c r="B368" s="43"/>
      <c r="C368" s="44"/>
      <c r="D368" s="238" t="s">
        <v>328</v>
      </c>
      <c r="E368" s="44"/>
      <c r="F368" s="279" t="s">
        <v>4878</v>
      </c>
      <c r="G368" s="44"/>
      <c r="H368" s="44"/>
      <c r="I368" s="233"/>
      <c r="J368" s="44"/>
      <c r="K368" s="44"/>
      <c r="L368" s="48"/>
      <c r="M368" s="234"/>
      <c r="N368" s="235"/>
      <c r="O368" s="88"/>
      <c r="P368" s="88"/>
      <c r="Q368" s="88"/>
      <c r="R368" s="88"/>
      <c r="S368" s="88"/>
      <c r="T368" s="89"/>
      <c r="U368" s="42"/>
      <c r="V368" s="42"/>
      <c r="W368" s="42"/>
      <c r="X368" s="42"/>
      <c r="Y368" s="42"/>
      <c r="Z368" s="42"/>
      <c r="AA368" s="42"/>
      <c r="AB368" s="42"/>
      <c r="AC368" s="42"/>
      <c r="AD368" s="42"/>
      <c r="AE368" s="42"/>
      <c r="AT368" s="20" t="s">
        <v>328</v>
      </c>
      <c r="AU368" s="20" t="s">
        <v>90</v>
      </c>
    </row>
    <row r="369" s="2" customFormat="1" ht="16.5" customHeight="1">
      <c r="A369" s="42"/>
      <c r="B369" s="43"/>
      <c r="C369" s="218" t="s">
        <v>5449</v>
      </c>
      <c r="D369" s="218" t="s">
        <v>230</v>
      </c>
      <c r="E369" s="219" t="s">
        <v>5450</v>
      </c>
      <c r="F369" s="220" t="s">
        <v>5451</v>
      </c>
      <c r="G369" s="221" t="s">
        <v>4899</v>
      </c>
      <c r="H369" s="222">
        <v>0</v>
      </c>
      <c r="I369" s="223"/>
      <c r="J369" s="224">
        <f>ROUND(I369*H369,2)</f>
        <v>0</v>
      </c>
      <c r="K369" s="220" t="s">
        <v>281</v>
      </c>
      <c r="L369" s="48"/>
      <c r="M369" s="225" t="s">
        <v>44</v>
      </c>
      <c r="N369" s="226" t="s">
        <v>53</v>
      </c>
      <c r="O369" s="88"/>
      <c r="P369" s="227">
        <f>O369*H369</f>
        <v>0</v>
      </c>
      <c r="Q369" s="227">
        <v>0</v>
      </c>
      <c r="R369" s="227">
        <f>Q369*H369</f>
        <v>0</v>
      </c>
      <c r="S369" s="227">
        <v>0</v>
      </c>
      <c r="T369" s="228">
        <f>S369*H369</f>
        <v>0</v>
      </c>
      <c r="U369" s="42"/>
      <c r="V369" s="42"/>
      <c r="W369" s="42"/>
      <c r="X369" s="42"/>
      <c r="Y369" s="42"/>
      <c r="Z369" s="42"/>
      <c r="AA369" s="42"/>
      <c r="AB369" s="42"/>
      <c r="AC369" s="42"/>
      <c r="AD369" s="42"/>
      <c r="AE369" s="42"/>
      <c r="AR369" s="229" t="s">
        <v>145</v>
      </c>
      <c r="AT369" s="229" t="s">
        <v>230</v>
      </c>
      <c r="AU369" s="229" t="s">
        <v>90</v>
      </c>
      <c r="AY369" s="20" t="s">
        <v>228</v>
      </c>
      <c r="BE369" s="230">
        <f>IF(N369="základní",J369,0)</f>
        <v>0</v>
      </c>
      <c r="BF369" s="230">
        <f>IF(N369="snížená",J369,0)</f>
        <v>0</v>
      </c>
      <c r="BG369" s="230">
        <f>IF(N369="zákl. přenesená",J369,0)</f>
        <v>0</v>
      </c>
      <c r="BH369" s="230">
        <f>IF(N369="sníž. přenesená",J369,0)</f>
        <v>0</v>
      </c>
      <c r="BI369" s="230">
        <f>IF(N369="nulová",J369,0)</f>
        <v>0</v>
      </c>
      <c r="BJ369" s="20" t="s">
        <v>90</v>
      </c>
      <c r="BK369" s="230">
        <f>ROUND(I369*H369,2)</f>
        <v>0</v>
      </c>
      <c r="BL369" s="20" t="s">
        <v>145</v>
      </c>
      <c r="BM369" s="229" t="s">
        <v>5452</v>
      </c>
    </row>
    <row r="370" s="2" customFormat="1">
      <c r="A370" s="42"/>
      <c r="B370" s="43"/>
      <c r="C370" s="44"/>
      <c r="D370" s="238" t="s">
        <v>328</v>
      </c>
      <c r="E370" s="44"/>
      <c r="F370" s="279" t="s">
        <v>4878</v>
      </c>
      <c r="G370" s="44"/>
      <c r="H370" s="44"/>
      <c r="I370" s="233"/>
      <c r="J370" s="44"/>
      <c r="K370" s="44"/>
      <c r="L370" s="48"/>
      <c r="M370" s="234"/>
      <c r="N370" s="235"/>
      <c r="O370" s="88"/>
      <c r="P370" s="88"/>
      <c r="Q370" s="88"/>
      <c r="R370" s="88"/>
      <c r="S370" s="88"/>
      <c r="T370" s="89"/>
      <c r="U370" s="42"/>
      <c r="V370" s="42"/>
      <c r="W370" s="42"/>
      <c r="X370" s="42"/>
      <c r="Y370" s="42"/>
      <c r="Z370" s="42"/>
      <c r="AA370" s="42"/>
      <c r="AB370" s="42"/>
      <c r="AC370" s="42"/>
      <c r="AD370" s="42"/>
      <c r="AE370" s="42"/>
      <c r="AT370" s="20" t="s">
        <v>328</v>
      </c>
      <c r="AU370" s="20" t="s">
        <v>90</v>
      </c>
    </row>
    <row r="371" s="2" customFormat="1" ht="16.5" customHeight="1">
      <c r="A371" s="42"/>
      <c r="B371" s="43"/>
      <c r="C371" s="218" t="s">
        <v>5130</v>
      </c>
      <c r="D371" s="218" t="s">
        <v>230</v>
      </c>
      <c r="E371" s="219" t="s">
        <v>5453</v>
      </c>
      <c r="F371" s="220" t="s">
        <v>5454</v>
      </c>
      <c r="G371" s="221" t="s">
        <v>4899</v>
      </c>
      <c r="H371" s="222">
        <v>0</v>
      </c>
      <c r="I371" s="223"/>
      <c r="J371" s="224">
        <f>ROUND(I371*H371,2)</f>
        <v>0</v>
      </c>
      <c r="K371" s="220" t="s">
        <v>281</v>
      </c>
      <c r="L371" s="48"/>
      <c r="M371" s="225" t="s">
        <v>44</v>
      </c>
      <c r="N371" s="226" t="s">
        <v>53</v>
      </c>
      <c r="O371" s="88"/>
      <c r="P371" s="227">
        <f>O371*H371</f>
        <v>0</v>
      </c>
      <c r="Q371" s="227">
        <v>0</v>
      </c>
      <c r="R371" s="227">
        <f>Q371*H371</f>
        <v>0</v>
      </c>
      <c r="S371" s="227">
        <v>0</v>
      </c>
      <c r="T371" s="228">
        <f>S371*H371</f>
        <v>0</v>
      </c>
      <c r="U371" s="42"/>
      <c r="V371" s="42"/>
      <c r="W371" s="42"/>
      <c r="X371" s="42"/>
      <c r="Y371" s="42"/>
      <c r="Z371" s="42"/>
      <c r="AA371" s="42"/>
      <c r="AB371" s="42"/>
      <c r="AC371" s="42"/>
      <c r="AD371" s="42"/>
      <c r="AE371" s="42"/>
      <c r="AR371" s="229" t="s">
        <v>145</v>
      </c>
      <c r="AT371" s="229" t="s">
        <v>230</v>
      </c>
      <c r="AU371" s="229" t="s">
        <v>90</v>
      </c>
      <c r="AY371" s="20" t="s">
        <v>228</v>
      </c>
      <c r="BE371" s="230">
        <f>IF(N371="základní",J371,0)</f>
        <v>0</v>
      </c>
      <c r="BF371" s="230">
        <f>IF(N371="snížená",J371,0)</f>
        <v>0</v>
      </c>
      <c r="BG371" s="230">
        <f>IF(N371="zákl. přenesená",J371,0)</f>
        <v>0</v>
      </c>
      <c r="BH371" s="230">
        <f>IF(N371="sníž. přenesená",J371,0)</f>
        <v>0</v>
      </c>
      <c r="BI371" s="230">
        <f>IF(N371="nulová",J371,0)</f>
        <v>0</v>
      </c>
      <c r="BJ371" s="20" t="s">
        <v>90</v>
      </c>
      <c r="BK371" s="230">
        <f>ROUND(I371*H371,2)</f>
        <v>0</v>
      </c>
      <c r="BL371" s="20" t="s">
        <v>145</v>
      </c>
      <c r="BM371" s="229" t="s">
        <v>5455</v>
      </c>
    </row>
    <row r="372" s="2" customFormat="1">
      <c r="A372" s="42"/>
      <c r="B372" s="43"/>
      <c r="C372" s="44"/>
      <c r="D372" s="238" t="s">
        <v>328</v>
      </c>
      <c r="E372" s="44"/>
      <c r="F372" s="279" t="s">
        <v>4878</v>
      </c>
      <c r="G372" s="44"/>
      <c r="H372" s="44"/>
      <c r="I372" s="233"/>
      <c r="J372" s="44"/>
      <c r="K372" s="44"/>
      <c r="L372" s="48"/>
      <c r="M372" s="234"/>
      <c r="N372" s="235"/>
      <c r="O372" s="88"/>
      <c r="P372" s="88"/>
      <c r="Q372" s="88"/>
      <c r="R372" s="88"/>
      <c r="S372" s="88"/>
      <c r="T372" s="89"/>
      <c r="U372" s="42"/>
      <c r="V372" s="42"/>
      <c r="W372" s="42"/>
      <c r="X372" s="42"/>
      <c r="Y372" s="42"/>
      <c r="Z372" s="42"/>
      <c r="AA372" s="42"/>
      <c r="AB372" s="42"/>
      <c r="AC372" s="42"/>
      <c r="AD372" s="42"/>
      <c r="AE372" s="42"/>
      <c r="AT372" s="20" t="s">
        <v>328</v>
      </c>
      <c r="AU372" s="20" t="s">
        <v>90</v>
      </c>
    </row>
    <row r="373" s="2" customFormat="1" ht="16.5" customHeight="1">
      <c r="A373" s="42"/>
      <c r="B373" s="43"/>
      <c r="C373" s="218" t="s">
        <v>5456</v>
      </c>
      <c r="D373" s="218" t="s">
        <v>230</v>
      </c>
      <c r="E373" s="219" t="s">
        <v>5457</v>
      </c>
      <c r="F373" s="220" t="s">
        <v>5458</v>
      </c>
      <c r="G373" s="221" t="s">
        <v>4899</v>
      </c>
      <c r="H373" s="222">
        <v>1</v>
      </c>
      <c r="I373" s="223"/>
      <c r="J373" s="224">
        <f>ROUND(I373*H373,2)</f>
        <v>0</v>
      </c>
      <c r="K373" s="220" t="s">
        <v>281</v>
      </c>
      <c r="L373" s="48"/>
      <c r="M373" s="225" t="s">
        <v>44</v>
      </c>
      <c r="N373" s="226" t="s">
        <v>53</v>
      </c>
      <c r="O373" s="88"/>
      <c r="P373" s="227">
        <f>O373*H373</f>
        <v>0</v>
      </c>
      <c r="Q373" s="227">
        <v>0</v>
      </c>
      <c r="R373" s="227">
        <f>Q373*H373</f>
        <v>0</v>
      </c>
      <c r="S373" s="227">
        <v>0</v>
      </c>
      <c r="T373" s="228">
        <f>S373*H373</f>
        <v>0</v>
      </c>
      <c r="U373" s="42"/>
      <c r="V373" s="42"/>
      <c r="W373" s="42"/>
      <c r="X373" s="42"/>
      <c r="Y373" s="42"/>
      <c r="Z373" s="42"/>
      <c r="AA373" s="42"/>
      <c r="AB373" s="42"/>
      <c r="AC373" s="42"/>
      <c r="AD373" s="42"/>
      <c r="AE373" s="42"/>
      <c r="AR373" s="229" t="s">
        <v>145</v>
      </c>
      <c r="AT373" s="229" t="s">
        <v>230</v>
      </c>
      <c r="AU373" s="229" t="s">
        <v>90</v>
      </c>
      <c r="AY373" s="20" t="s">
        <v>228</v>
      </c>
      <c r="BE373" s="230">
        <f>IF(N373="základní",J373,0)</f>
        <v>0</v>
      </c>
      <c r="BF373" s="230">
        <f>IF(N373="snížená",J373,0)</f>
        <v>0</v>
      </c>
      <c r="BG373" s="230">
        <f>IF(N373="zákl. přenesená",J373,0)</f>
        <v>0</v>
      </c>
      <c r="BH373" s="230">
        <f>IF(N373="sníž. přenesená",J373,0)</f>
        <v>0</v>
      </c>
      <c r="BI373" s="230">
        <f>IF(N373="nulová",J373,0)</f>
        <v>0</v>
      </c>
      <c r="BJ373" s="20" t="s">
        <v>90</v>
      </c>
      <c r="BK373" s="230">
        <f>ROUND(I373*H373,2)</f>
        <v>0</v>
      </c>
      <c r="BL373" s="20" t="s">
        <v>145</v>
      </c>
      <c r="BM373" s="229" t="s">
        <v>5459</v>
      </c>
    </row>
    <row r="374" s="2" customFormat="1" ht="16.5" customHeight="1">
      <c r="A374" s="42"/>
      <c r="B374" s="43"/>
      <c r="C374" s="218" t="s">
        <v>5132</v>
      </c>
      <c r="D374" s="218" t="s">
        <v>230</v>
      </c>
      <c r="E374" s="219" t="s">
        <v>5460</v>
      </c>
      <c r="F374" s="220" t="s">
        <v>5461</v>
      </c>
      <c r="G374" s="221" t="s">
        <v>4899</v>
      </c>
      <c r="H374" s="222">
        <v>0</v>
      </c>
      <c r="I374" s="223"/>
      <c r="J374" s="224">
        <f>ROUND(I374*H374,2)</f>
        <v>0</v>
      </c>
      <c r="K374" s="220" t="s">
        <v>281</v>
      </c>
      <c r="L374" s="48"/>
      <c r="M374" s="225" t="s">
        <v>44</v>
      </c>
      <c r="N374" s="226" t="s">
        <v>53</v>
      </c>
      <c r="O374" s="88"/>
      <c r="P374" s="227">
        <f>O374*H374</f>
        <v>0</v>
      </c>
      <c r="Q374" s="227">
        <v>0</v>
      </c>
      <c r="R374" s="227">
        <f>Q374*H374</f>
        <v>0</v>
      </c>
      <c r="S374" s="227">
        <v>0</v>
      </c>
      <c r="T374" s="228">
        <f>S374*H374</f>
        <v>0</v>
      </c>
      <c r="U374" s="42"/>
      <c r="V374" s="42"/>
      <c r="W374" s="42"/>
      <c r="X374" s="42"/>
      <c r="Y374" s="42"/>
      <c r="Z374" s="42"/>
      <c r="AA374" s="42"/>
      <c r="AB374" s="42"/>
      <c r="AC374" s="42"/>
      <c r="AD374" s="42"/>
      <c r="AE374" s="42"/>
      <c r="AR374" s="229" t="s">
        <v>145</v>
      </c>
      <c r="AT374" s="229" t="s">
        <v>230</v>
      </c>
      <c r="AU374" s="229" t="s">
        <v>90</v>
      </c>
      <c r="AY374" s="20" t="s">
        <v>228</v>
      </c>
      <c r="BE374" s="230">
        <f>IF(N374="základní",J374,0)</f>
        <v>0</v>
      </c>
      <c r="BF374" s="230">
        <f>IF(N374="snížená",J374,0)</f>
        <v>0</v>
      </c>
      <c r="BG374" s="230">
        <f>IF(N374="zákl. přenesená",J374,0)</f>
        <v>0</v>
      </c>
      <c r="BH374" s="230">
        <f>IF(N374="sníž. přenesená",J374,0)</f>
        <v>0</v>
      </c>
      <c r="BI374" s="230">
        <f>IF(N374="nulová",J374,0)</f>
        <v>0</v>
      </c>
      <c r="BJ374" s="20" t="s">
        <v>90</v>
      </c>
      <c r="BK374" s="230">
        <f>ROUND(I374*H374,2)</f>
        <v>0</v>
      </c>
      <c r="BL374" s="20" t="s">
        <v>145</v>
      </c>
      <c r="BM374" s="229" t="s">
        <v>5462</v>
      </c>
    </row>
    <row r="375" s="2" customFormat="1">
      <c r="A375" s="42"/>
      <c r="B375" s="43"/>
      <c r="C375" s="44"/>
      <c r="D375" s="238" t="s">
        <v>328</v>
      </c>
      <c r="E375" s="44"/>
      <c r="F375" s="279" t="s">
        <v>4878</v>
      </c>
      <c r="G375" s="44"/>
      <c r="H375" s="44"/>
      <c r="I375" s="233"/>
      <c r="J375" s="44"/>
      <c r="K375" s="44"/>
      <c r="L375" s="48"/>
      <c r="M375" s="234"/>
      <c r="N375" s="235"/>
      <c r="O375" s="88"/>
      <c r="P375" s="88"/>
      <c r="Q375" s="88"/>
      <c r="R375" s="88"/>
      <c r="S375" s="88"/>
      <c r="T375" s="89"/>
      <c r="U375" s="42"/>
      <c r="V375" s="42"/>
      <c r="W375" s="42"/>
      <c r="X375" s="42"/>
      <c r="Y375" s="42"/>
      <c r="Z375" s="42"/>
      <c r="AA375" s="42"/>
      <c r="AB375" s="42"/>
      <c r="AC375" s="42"/>
      <c r="AD375" s="42"/>
      <c r="AE375" s="42"/>
      <c r="AT375" s="20" t="s">
        <v>328</v>
      </c>
      <c r="AU375" s="20" t="s">
        <v>90</v>
      </c>
    </row>
    <row r="376" s="2" customFormat="1" ht="16.5" customHeight="1">
      <c r="A376" s="42"/>
      <c r="B376" s="43"/>
      <c r="C376" s="218" t="s">
        <v>5463</v>
      </c>
      <c r="D376" s="218" t="s">
        <v>230</v>
      </c>
      <c r="E376" s="219" t="s">
        <v>5464</v>
      </c>
      <c r="F376" s="220" t="s">
        <v>5465</v>
      </c>
      <c r="G376" s="221" t="s">
        <v>4899</v>
      </c>
      <c r="H376" s="222">
        <v>0</v>
      </c>
      <c r="I376" s="223"/>
      <c r="J376" s="224">
        <f>ROUND(I376*H376,2)</f>
        <v>0</v>
      </c>
      <c r="K376" s="220" t="s">
        <v>281</v>
      </c>
      <c r="L376" s="48"/>
      <c r="M376" s="225" t="s">
        <v>44</v>
      </c>
      <c r="N376" s="226" t="s">
        <v>53</v>
      </c>
      <c r="O376" s="88"/>
      <c r="P376" s="227">
        <f>O376*H376</f>
        <v>0</v>
      </c>
      <c r="Q376" s="227">
        <v>0</v>
      </c>
      <c r="R376" s="227">
        <f>Q376*H376</f>
        <v>0</v>
      </c>
      <c r="S376" s="227">
        <v>0</v>
      </c>
      <c r="T376" s="228">
        <f>S376*H376</f>
        <v>0</v>
      </c>
      <c r="U376" s="42"/>
      <c r="V376" s="42"/>
      <c r="W376" s="42"/>
      <c r="X376" s="42"/>
      <c r="Y376" s="42"/>
      <c r="Z376" s="42"/>
      <c r="AA376" s="42"/>
      <c r="AB376" s="42"/>
      <c r="AC376" s="42"/>
      <c r="AD376" s="42"/>
      <c r="AE376" s="42"/>
      <c r="AR376" s="229" t="s">
        <v>145</v>
      </c>
      <c r="AT376" s="229" t="s">
        <v>230</v>
      </c>
      <c r="AU376" s="229" t="s">
        <v>90</v>
      </c>
      <c r="AY376" s="20" t="s">
        <v>228</v>
      </c>
      <c r="BE376" s="230">
        <f>IF(N376="základní",J376,0)</f>
        <v>0</v>
      </c>
      <c r="BF376" s="230">
        <f>IF(N376="snížená",J376,0)</f>
        <v>0</v>
      </c>
      <c r="BG376" s="230">
        <f>IF(N376="zákl. přenesená",J376,0)</f>
        <v>0</v>
      </c>
      <c r="BH376" s="230">
        <f>IF(N376="sníž. přenesená",J376,0)</f>
        <v>0</v>
      </c>
      <c r="BI376" s="230">
        <f>IF(N376="nulová",J376,0)</f>
        <v>0</v>
      </c>
      <c r="BJ376" s="20" t="s">
        <v>90</v>
      </c>
      <c r="BK376" s="230">
        <f>ROUND(I376*H376,2)</f>
        <v>0</v>
      </c>
      <c r="BL376" s="20" t="s">
        <v>145</v>
      </c>
      <c r="BM376" s="229" t="s">
        <v>5466</v>
      </c>
    </row>
    <row r="377" s="2" customFormat="1">
      <c r="A377" s="42"/>
      <c r="B377" s="43"/>
      <c r="C377" s="44"/>
      <c r="D377" s="238" t="s">
        <v>328</v>
      </c>
      <c r="E377" s="44"/>
      <c r="F377" s="279" t="s">
        <v>4878</v>
      </c>
      <c r="G377" s="44"/>
      <c r="H377" s="44"/>
      <c r="I377" s="233"/>
      <c r="J377" s="44"/>
      <c r="K377" s="44"/>
      <c r="L377" s="48"/>
      <c r="M377" s="234"/>
      <c r="N377" s="235"/>
      <c r="O377" s="88"/>
      <c r="P377" s="88"/>
      <c r="Q377" s="88"/>
      <c r="R377" s="88"/>
      <c r="S377" s="88"/>
      <c r="T377" s="89"/>
      <c r="U377" s="42"/>
      <c r="V377" s="42"/>
      <c r="W377" s="42"/>
      <c r="X377" s="42"/>
      <c r="Y377" s="42"/>
      <c r="Z377" s="42"/>
      <c r="AA377" s="42"/>
      <c r="AB377" s="42"/>
      <c r="AC377" s="42"/>
      <c r="AD377" s="42"/>
      <c r="AE377" s="42"/>
      <c r="AT377" s="20" t="s">
        <v>328</v>
      </c>
      <c r="AU377" s="20" t="s">
        <v>90</v>
      </c>
    </row>
    <row r="378" s="2" customFormat="1" ht="16.5" customHeight="1">
      <c r="A378" s="42"/>
      <c r="B378" s="43"/>
      <c r="C378" s="218" t="s">
        <v>5134</v>
      </c>
      <c r="D378" s="218" t="s">
        <v>230</v>
      </c>
      <c r="E378" s="219" t="s">
        <v>5467</v>
      </c>
      <c r="F378" s="220" t="s">
        <v>5468</v>
      </c>
      <c r="G378" s="221" t="s">
        <v>4899</v>
      </c>
      <c r="H378" s="222">
        <v>1</v>
      </c>
      <c r="I378" s="223"/>
      <c r="J378" s="224">
        <f>ROUND(I378*H378,2)</f>
        <v>0</v>
      </c>
      <c r="K378" s="220" t="s">
        <v>281</v>
      </c>
      <c r="L378" s="48"/>
      <c r="M378" s="225" t="s">
        <v>44</v>
      </c>
      <c r="N378" s="226" t="s">
        <v>53</v>
      </c>
      <c r="O378" s="88"/>
      <c r="P378" s="227">
        <f>O378*H378</f>
        <v>0</v>
      </c>
      <c r="Q378" s="227">
        <v>0</v>
      </c>
      <c r="R378" s="227">
        <f>Q378*H378</f>
        <v>0</v>
      </c>
      <c r="S378" s="227">
        <v>0</v>
      </c>
      <c r="T378" s="228">
        <f>S378*H378</f>
        <v>0</v>
      </c>
      <c r="U378" s="42"/>
      <c r="V378" s="42"/>
      <c r="W378" s="42"/>
      <c r="X378" s="42"/>
      <c r="Y378" s="42"/>
      <c r="Z378" s="42"/>
      <c r="AA378" s="42"/>
      <c r="AB378" s="42"/>
      <c r="AC378" s="42"/>
      <c r="AD378" s="42"/>
      <c r="AE378" s="42"/>
      <c r="AR378" s="229" t="s">
        <v>145</v>
      </c>
      <c r="AT378" s="229" t="s">
        <v>230</v>
      </c>
      <c r="AU378" s="229" t="s">
        <v>90</v>
      </c>
      <c r="AY378" s="20" t="s">
        <v>228</v>
      </c>
      <c r="BE378" s="230">
        <f>IF(N378="základní",J378,0)</f>
        <v>0</v>
      </c>
      <c r="BF378" s="230">
        <f>IF(N378="snížená",J378,0)</f>
        <v>0</v>
      </c>
      <c r="BG378" s="230">
        <f>IF(N378="zákl. přenesená",J378,0)</f>
        <v>0</v>
      </c>
      <c r="BH378" s="230">
        <f>IF(N378="sníž. přenesená",J378,0)</f>
        <v>0</v>
      </c>
      <c r="BI378" s="230">
        <f>IF(N378="nulová",J378,0)</f>
        <v>0</v>
      </c>
      <c r="BJ378" s="20" t="s">
        <v>90</v>
      </c>
      <c r="BK378" s="230">
        <f>ROUND(I378*H378,2)</f>
        <v>0</v>
      </c>
      <c r="BL378" s="20" t="s">
        <v>145</v>
      </c>
      <c r="BM378" s="229" t="s">
        <v>5469</v>
      </c>
    </row>
    <row r="379" s="2" customFormat="1" ht="33" customHeight="1">
      <c r="A379" s="42"/>
      <c r="B379" s="43"/>
      <c r="C379" s="218" t="s">
        <v>5470</v>
      </c>
      <c r="D379" s="218" t="s">
        <v>230</v>
      </c>
      <c r="E379" s="219" t="s">
        <v>5471</v>
      </c>
      <c r="F379" s="220" t="s">
        <v>5472</v>
      </c>
      <c r="G379" s="221" t="s">
        <v>4899</v>
      </c>
      <c r="H379" s="222">
        <v>1</v>
      </c>
      <c r="I379" s="223"/>
      <c r="J379" s="224">
        <f>ROUND(I379*H379,2)</f>
        <v>0</v>
      </c>
      <c r="K379" s="220" t="s">
        <v>281</v>
      </c>
      <c r="L379" s="48"/>
      <c r="M379" s="225" t="s">
        <v>44</v>
      </c>
      <c r="N379" s="226" t="s">
        <v>53</v>
      </c>
      <c r="O379" s="88"/>
      <c r="P379" s="227">
        <f>O379*H379</f>
        <v>0</v>
      </c>
      <c r="Q379" s="227">
        <v>0</v>
      </c>
      <c r="R379" s="227">
        <f>Q379*H379</f>
        <v>0</v>
      </c>
      <c r="S379" s="227">
        <v>0</v>
      </c>
      <c r="T379" s="228">
        <f>S379*H379</f>
        <v>0</v>
      </c>
      <c r="U379" s="42"/>
      <c r="V379" s="42"/>
      <c r="W379" s="42"/>
      <c r="X379" s="42"/>
      <c r="Y379" s="42"/>
      <c r="Z379" s="42"/>
      <c r="AA379" s="42"/>
      <c r="AB379" s="42"/>
      <c r="AC379" s="42"/>
      <c r="AD379" s="42"/>
      <c r="AE379" s="42"/>
      <c r="AR379" s="229" t="s">
        <v>145</v>
      </c>
      <c r="AT379" s="229" t="s">
        <v>230</v>
      </c>
      <c r="AU379" s="229" t="s">
        <v>90</v>
      </c>
      <c r="AY379" s="20" t="s">
        <v>228</v>
      </c>
      <c r="BE379" s="230">
        <f>IF(N379="základní",J379,0)</f>
        <v>0</v>
      </c>
      <c r="BF379" s="230">
        <f>IF(N379="snížená",J379,0)</f>
        <v>0</v>
      </c>
      <c r="BG379" s="230">
        <f>IF(N379="zákl. přenesená",J379,0)</f>
        <v>0</v>
      </c>
      <c r="BH379" s="230">
        <f>IF(N379="sníž. přenesená",J379,0)</f>
        <v>0</v>
      </c>
      <c r="BI379" s="230">
        <f>IF(N379="nulová",J379,0)</f>
        <v>0</v>
      </c>
      <c r="BJ379" s="20" t="s">
        <v>90</v>
      </c>
      <c r="BK379" s="230">
        <f>ROUND(I379*H379,2)</f>
        <v>0</v>
      </c>
      <c r="BL379" s="20" t="s">
        <v>145</v>
      </c>
      <c r="BM379" s="229" t="s">
        <v>5473</v>
      </c>
    </row>
    <row r="380" s="2" customFormat="1" ht="37.8" customHeight="1">
      <c r="A380" s="42"/>
      <c r="B380" s="43"/>
      <c r="C380" s="218" t="s">
        <v>5136</v>
      </c>
      <c r="D380" s="218" t="s">
        <v>230</v>
      </c>
      <c r="E380" s="219" t="s">
        <v>5474</v>
      </c>
      <c r="F380" s="220" t="s">
        <v>5475</v>
      </c>
      <c r="G380" s="221" t="s">
        <v>44</v>
      </c>
      <c r="H380" s="222">
        <v>0</v>
      </c>
      <c r="I380" s="223"/>
      <c r="J380" s="224">
        <f>ROUND(I380*H380,2)</f>
        <v>0</v>
      </c>
      <c r="K380" s="220" t="s">
        <v>281</v>
      </c>
      <c r="L380" s="48"/>
      <c r="M380" s="225" t="s">
        <v>44</v>
      </c>
      <c r="N380" s="226" t="s">
        <v>53</v>
      </c>
      <c r="O380" s="88"/>
      <c r="P380" s="227">
        <f>O380*H380</f>
        <v>0</v>
      </c>
      <c r="Q380" s="227">
        <v>0</v>
      </c>
      <c r="R380" s="227">
        <f>Q380*H380</f>
        <v>0</v>
      </c>
      <c r="S380" s="227">
        <v>0</v>
      </c>
      <c r="T380" s="228">
        <f>S380*H380</f>
        <v>0</v>
      </c>
      <c r="U380" s="42"/>
      <c r="V380" s="42"/>
      <c r="W380" s="42"/>
      <c r="X380" s="42"/>
      <c r="Y380" s="42"/>
      <c r="Z380" s="42"/>
      <c r="AA380" s="42"/>
      <c r="AB380" s="42"/>
      <c r="AC380" s="42"/>
      <c r="AD380" s="42"/>
      <c r="AE380" s="42"/>
      <c r="AR380" s="229" t="s">
        <v>145</v>
      </c>
      <c r="AT380" s="229" t="s">
        <v>230</v>
      </c>
      <c r="AU380" s="229" t="s">
        <v>90</v>
      </c>
      <c r="AY380" s="20" t="s">
        <v>228</v>
      </c>
      <c r="BE380" s="230">
        <f>IF(N380="základní",J380,0)</f>
        <v>0</v>
      </c>
      <c r="BF380" s="230">
        <f>IF(N380="snížená",J380,0)</f>
        <v>0</v>
      </c>
      <c r="BG380" s="230">
        <f>IF(N380="zákl. přenesená",J380,0)</f>
        <v>0</v>
      </c>
      <c r="BH380" s="230">
        <f>IF(N380="sníž. přenesená",J380,0)</f>
        <v>0</v>
      </c>
      <c r="BI380" s="230">
        <f>IF(N380="nulová",J380,0)</f>
        <v>0</v>
      </c>
      <c r="BJ380" s="20" t="s">
        <v>90</v>
      </c>
      <c r="BK380" s="230">
        <f>ROUND(I380*H380,2)</f>
        <v>0</v>
      </c>
      <c r="BL380" s="20" t="s">
        <v>145</v>
      </c>
      <c r="BM380" s="229" t="s">
        <v>5476</v>
      </c>
    </row>
    <row r="381" s="2" customFormat="1">
      <c r="A381" s="42"/>
      <c r="B381" s="43"/>
      <c r="C381" s="44"/>
      <c r="D381" s="238" t="s">
        <v>328</v>
      </c>
      <c r="E381" s="44"/>
      <c r="F381" s="279" t="s">
        <v>5477</v>
      </c>
      <c r="G381" s="44"/>
      <c r="H381" s="44"/>
      <c r="I381" s="233"/>
      <c r="J381" s="44"/>
      <c r="K381" s="44"/>
      <c r="L381" s="48"/>
      <c r="M381" s="234"/>
      <c r="N381" s="235"/>
      <c r="O381" s="88"/>
      <c r="P381" s="88"/>
      <c r="Q381" s="88"/>
      <c r="R381" s="88"/>
      <c r="S381" s="88"/>
      <c r="T381" s="89"/>
      <c r="U381" s="42"/>
      <c r="V381" s="42"/>
      <c r="W381" s="42"/>
      <c r="X381" s="42"/>
      <c r="Y381" s="42"/>
      <c r="Z381" s="42"/>
      <c r="AA381" s="42"/>
      <c r="AB381" s="42"/>
      <c r="AC381" s="42"/>
      <c r="AD381" s="42"/>
      <c r="AE381" s="42"/>
      <c r="AT381" s="20" t="s">
        <v>328</v>
      </c>
      <c r="AU381" s="20" t="s">
        <v>90</v>
      </c>
    </row>
    <row r="382" s="2" customFormat="1" ht="24.15" customHeight="1">
      <c r="A382" s="42"/>
      <c r="B382" s="43"/>
      <c r="C382" s="218" t="s">
        <v>5478</v>
      </c>
      <c r="D382" s="218" t="s">
        <v>230</v>
      </c>
      <c r="E382" s="219" t="s">
        <v>5479</v>
      </c>
      <c r="F382" s="220" t="s">
        <v>5480</v>
      </c>
      <c r="G382" s="221" t="s">
        <v>44</v>
      </c>
      <c r="H382" s="222">
        <v>0</v>
      </c>
      <c r="I382" s="223"/>
      <c r="J382" s="224">
        <f>ROUND(I382*H382,2)</f>
        <v>0</v>
      </c>
      <c r="K382" s="220" t="s">
        <v>281</v>
      </c>
      <c r="L382" s="48"/>
      <c r="M382" s="225" t="s">
        <v>44</v>
      </c>
      <c r="N382" s="226" t="s">
        <v>53</v>
      </c>
      <c r="O382" s="88"/>
      <c r="P382" s="227">
        <f>O382*H382</f>
        <v>0</v>
      </c>
      <c r="Q382" s="227">
        <v>0</v>
      </c>
      <c r="R382" s="227">
        <f>Q382*H382</f>
        <v>0</v>
      </c>
      <c r="S382" s="227">
        <v>0</v>
      </c>
      <c r="T382" s="228">
        <f>S382*H382</f>
        <v>0</v>
      </c>
      <c r="U382" s="42"/>
      <c r="V382" s="42"/>
      <c r="W382" s="42"/>
      <c r="X382" s="42"/>
      <c r="Y382" s="42"/>
      <c r="Z382" s="42"/>
      <c r="AA382" s="42"/>
      <c r="AB382" s="42"/>
      <c r="AC382" s="42"/>
      <c r="AD382" s="42"/>
      <c r="AE382" s="42"/>
      <c r="AR382" s="229" t="s">
        <v>145</v>
      </c>
      <c r="AT382" s="229" t="s">
        <v>230</v>
      </c>
      <c r="AU382" s="229" t="s">
        <v>90</v>
      </c>
      <c r="AY382" s="20" t="s">
        <v>228</v>
      </c>
      <c r="BE382" s="230">
        <f>IF(N382="základní",J382,0)</f>
        <v>0</v>
      </c>
      <c r="BF382" s="230">
        <f>IF(N382="snížená",J382,0)</f>
        <v>0</v>
      </c>
      <c r="BG382" s="230">
        <f>IF(N382="zákl. přenesená",J382,0)</f>
        <v>0</v>
      </c>
      <c r="BH382" s="230">
        <f>IF(N382="sníž. přenesená",J382,0)</f>
        <v>0</v>
      </c>
      <c r="BI382" s="230">
        <f>IF(N382="nulová",J382,0)</f>
        <v>0</v>
      </c>
      <c r="BJ382" s="20" t="s">
        <v>90</v>
      </c>
      <c r="BK382" s="230">
        <f>ROUND(I382*H382,2)</f>
        <v>0</v>
      </c>
      <c r="BL382" s="20" t="s">
        <v>145</v>
      </c>
      <c r="BM382" s="229" t="s">
        <v>5481</v>
      </c>
    </row>
    <row r="383" s="2" customFormat="1">
      <c r="A383" s="42"/>
      <c r="B383" s="43"/>
      <c r="C383" s="44"/>
      <c r="D383" s="238" t="s">
        <v>328</v>
      </c>
      <c r="E383" s="44"/>
      <c r="F383" s="279" t="s">
        <v>5477</v>
      </c>
      <c r="G383" s="44"/>
      <c r="H383" s="44"/>
      <c r="I383" s="233"/>
      <c r="J383" s="44"/>
      <c r="K383" s="44"/>
      <c r="L383" s="48"/>
      <c r="M383" s="234"/>
      <c r="N383" s="235"/>
      <c r="O383" s="88"/>
      <c r="P383" s="88"/>
      <c r="Q383" s="88"/>
      <c r="R383" s="88"/>
      <c r="S383" s="88"/>
      <c r="T383" s="89"/>
      <c r="U383" s="42"/>
      <c r="V383" s="42"/>
      <c r="W383" s="42"/>
      <c r="X383" s="42"/>
      <c r="Y383" s="42"/>
      <c r="Z383" s="42"/>
      <c r="AA383" s="42"/>
      <c r="AB383" s="42"/>
      <c r="AC383" s="42"/>
      <c r="AD383" s="42"/>
      <c r="AE383" s="42"/>
      <c r="AT383" s="20" t="s">
        <v>328</v>
      </c>
      <c r="AU383" s="20" t="s">
        <v>90</v>
      </c>
    </row>
    <row r="384" s="2" customFormat="1" ht="78" customHeight="1">
      <c r="A384" s="42"/>
      <c r="B384" s="43"/>
      <c r="C384" s="218" t="s">
        <v>5138</v>
      </c>
      <c r="D384" s="218" t="s">
        <v>230</v>
      </c>
      <c r="E384" s="219" t="s">
        <v>5482</v>
      </c>
      <c r="F384" s="220" t="s">
        <v>5483</v>
      </c>
      <c r="G384" s="221" t="s">
        <v>44</v>
      </c>
      <c r="H384" s="222">
        <v>0</v>
      </c>
      <c r="I384" s="223"/>
      <c r="J384" s="224">
        <f>ROUND(I384*H384,2)</f>
        <v>0</v>
      </c>
      <c r="K384" s="220" t="s">
        <v>281</v>
      </c>
      <c r="L384" s="48"/>
      <c r="M384" s="225" t="s">
        <v>44</v>
      </c>
      <c r="N384" s="226" t="s">
        <v>53</v>
      </c>
      <c r="O384" s="88"/>
      <c r="P384" s="227">
        <f>O384*H384</f>
        <v>0</v>
      </c>
      <c r="Q384" s="227">
        <v>0</v>
      </c>
      <c r="R384" s="227">
        <f>Q384*H384</f>
        <v>0</v>
      </c>
      <c r="S384" s="227">
        <v>0</v>
      </c>
      <c r="T384" s="228">
        <f>S384*H384</f>
        <v>0</v>
      </c>
      <c r="U384" s="42"/>
      <c r="V384" s="42"/>
      <c r="W384" s="42"/>
      <c r="X384" s="42"/>
      <c r="Y384" s="42"/>
      <c r="Z384" s="42"/>
      <c r="AA384" s="42"/>
      <c r="AB384" s="42"/>
      <c r="AC384" s="42"/>
      <c r="AD384" s="42"/>
      <c r="AE384" s="42"/>
      <c r="AR384" s="229" t="s">
        <v>145</v>
      </c>
      <c r="AT384" s="229" t="s">
        <v>230</v>
      </c>
      <c r="AU384" s="229" t="s">
        <v>90</v>
      </c>
      <c r="AY384" s="20" t="s">
        <v>228</v>
      </c>
      <c r="BE384" s="230">
        <f>IF(N384="základní",J384,0)</f>
        <v>0</v>
      </c>
      <c r="BF384" s="230">
        <f>IF(N384="snížená",J384,0)</f>
        <v>0</v>
      </c>
      <c r="BG384" s="230">
        <f>IF(N384="zákl. přenesená",J384,0)</f>
        <v>0</v>
      </c>
      <c r="BH384" s="230">
        <f>IF(N384="sníž. přenesená",J384,0)</f>
        <v>0</v>
      </c>
      <c r="BI384" s="230">
        <f>IF(N384="nulová",J384,0)</f>
        <v>0</v>
      </c>
      <c r="BJ384" s="20" t="s">
        <v>90</v>
      </c>
      <c r="BK384" s="230">
        <f>ROUND(I384*H384,2)</f>
        <v>0</v>
      </c>
      <c r="BL384" s="20" t="s">
        <v>145</v>
      </c>
      <c r="BM384" s="229" t="s">
        <v>5484</v>
      </c>
    </row>
    <row r="385" s="2" customFormat="1">
      <c r="A385" s="42"/>
      <c r="B385" s="43"/>
      <c r="C385" s="44"/>
      <c r="D385" s="238" t="s">
        <v>328</v>
      </c>
      <c r="E385" s="44"/>
      <c r="F385" s="279" t="s">
        <v>5477</v>
      </c>
      <c r="G385" s="44"/>
      <c r="H385" s="44"/>
      <c r="I385" s="233"/>
      <c r="J385" s="44"/>
      <c r="K385" s="44"/>
      <c r="L385" s="48"/>
      <c r="M385" s="234"/>
      <c r="N385" s="235"/>
      <c r="O385" s="88"/>
      <c r="P385" s="88"/>
      <c r="Q385" s="88"/>
      <c r="R385" s="88"/>
      <c r="S385" s="88"/>
      <c r="T385" s="89"/>
      <c r="U385" s="42"/>
      <c r="V385" s="42"/>
      <c r="W385" s="42"/>
      <c r="X385" s="42"/>
      <c r="Y385" s="42"/>
      <c r="Z385" s="42"/>
      <c r="AA385" s="42"/>
      <c r="AB385" s="42"/>
      <c r="AC385" s="42"/>
      <c r="AD385" s="42"/>
      <c r="AE385" s="42"/>
      <c r="AT385" s="20" t="s">
        <v>328</v>
      </c>
      <c r="AU385" s="20" t="s">
        <v>90</v>
      </c>
    </row>
    <row r="386" s="2" customFormat="1" ht="24.15" customHeight="1">
      <c r="A386" s="42"/>
      <c r="B386" s="43"/>
      <c r="C386" s="218" t="s">
        <v>5485</v>
      </c>
      <c r="D386" s="218" t="s">
        <v>230</v>
      </c>
      <c r="E386" s="219" t="s">
        <v>5486</v>
      </c>
      <c r="F386" s="220" t="s">
        <v>5487</v>
      </c>
      <c r="G386" s="221" t="s">
        <v>44</v>
      </c>
      <c r="H386" s="222">
        <v>0</v>
      </c>
      <c r="I386" s="223"/>
      <c r="J386" s="224">
        <f>ROUND(I386*H386,2)</f>
        <v>0</v>
      </c>
      <c r="K386" s="220" t="s">
        <v>281</v>
      </c>
      <c r="L386" s="48"/>
      <c r="M386" s="225" t="s">
        <v>44</v>
      </c>
      <c r="N386" s="226" t="s">
        <v>53</v>
      </c>
      <c r="O386" s="88"/>
      <c r="P386" s="227">
        <f>O386*H386</f>
        <v>0</v>
      </c>
      <c r="Q386" s="227">
        <v>0</v>
      </c>
      <c r="R386" s="227">
        <f>Q386*H386</f>
        <v>0</v>
      </c>
      <c r="S386" s="227">
        <v>0</v>
      </c>
      <c r="T386" s="228">
        <f>S386*H386</f>
        <v>0</v>
      </c>
      <c r="U386" s="42"/>
      <c r="V386" s="42"/>
      <c r="W386" s="42"/>
      <c r="X386" s="42"/>
      <c r="Y386" s="42"/>
      <c r="Z386" s="42"/>
      <c r="AA386" s="42"/>
      <c r="AB386" s="42"/>
      <c r="AC386" s="42"/>
      <c r="AD386" s="42"/>
      <c r="AE386" s="42"/>
      <c r="AR386" s="229" t="s">
        <v>145</v>
      </c>
      <c r="AT386" s="229" t="s">
        <v>230</v>
      </c>
      <c r="AU386" s="229" t="s">
        <v>90</v>
      </c>
      <c r="AY386" s="20" t="s">
        <v>228</v>
      </c>
      <c r="BE386" s="230">
        <f>IF(N386="základní",J386,0)</f>
        <v>0</v>
      </c>
      <c r="BF386" s="230">
        <f>IF(N386="snížená",J386,0)</f>
        <v>0</v>
      </c>
      <c r="BG386" s="230">
        <f>IF(N386="zákl. přenesená",J386,0)</f>
        <v>0</v>
      </c>
      <c r="BH386" s="230">
        <f>IF(N386="sníž. přenesená",J386,0)</f>
        <v>0</v>
      </c>
      <c r="BI386" s="230">
        <f>IF(N386="nulová",J386,0)</f>
        <v>0</v>
      </c>
      <c r="BJ386" s="20" t="s">
        <v>90</v>
      </c>
      <c r="BK386" s="230">
        <f>ROUND(I386*H386,2)</f>
        <v>0</v>
      </c>
      <c r="BL386" s="20" t="s">
        <v>145</v>
      </c>
      <c r="BM386" s="229" t="s">
        <v>5488</v>
      </c>
    </row>
    <row r="387" s="2" customFormat="1">
      <c r="A387" s="42"/>
      <c r="B387" s="43"/>
      <c r="C387" s="44"/>
      <c r="D387" s="238" t="s">
        <v>328</v>
      </c>
      <c r="E387" s="44"/>
      <c r="F387" s="279" t="s">
        <v>5477</v>
      </c>
      <c r="G387" s="44"/>
      <c r="H387" s="44"/>
      <c r="I387" s="233"/>
      <c r="J387" s="44"/>
      <c r="K387" s="44"/>
      <c r="L387" s="48"/>
      <c r="M387" s="291"/>
      <c r="N387" s="292"/>
      <c r="O387" s="293"/>
      <c r="P387" s="293"/>
      <c r="Q387" s="293"/>
      <c r="R387" s="293"/>
      <c r="S387" s="293"/>
      <c r="T387" s="294"/>
      <c r="U387" s="42"/>
      <c r="V387" s="42"/>
      <c r="W387" s="42"/>
      <c r="X387" s="42"/>
      <c r="Y387" s="42"/>
      <c r="Z387" s="42"/>
      <c r="AA387" s="42"/>
      <c r="AB387" s="42"/>
      <c r="AC387" s="42"/>
      <c r="AD387" s="42"/>
      <c r="AE387" s="42"/>
      <c r="AT387" s="20" t="s">
        <v>328</v>
      </c>
      <c r="AU387" s="20" t="s">
        <v>90</v>
      </c>
    </row>
    <row r="388" s="2" customFormat="1" ht="6.96" customHeight="1">
      <c r="A388" s="42"/>
      <c r="B388" s="63"/>
      <c r="C388" s="64"/>
      <c r="D388" s="64"/>
      <c r="E388" s="64"/>
      <c r="F388" s="64"/>
      <c r="G388" s="64"/>
      <c r="H388" s="64"/>
      <c r="I388" s="64"/>
      <c r="J388" s="64"/>
      <c r="K388" s="64"/>
      <c r="L388" s="48"/>
      <c r="M388" s="42"/>
      <c r="O388" s="42"/>
      <c r="P388" s="42"/>
      <c r="Q388" s="42"/>
      <c r="R388" s="42"/>
      <c r="S388" s="42"/>
      <c r="T388" s="42"/>
      <c r="U388" s="42"/>
      <c r="V388" s="42"/>
      <c r="W388" s="42"/>
      <c r="X388" s="42"/>
      <c r="Y388" s="42"/>
      <c r="Z388" s="42"/>
      <c r="AA388" s="42"/>
      <c r="AB388" s="42"/>
      <c r="AC388" s="42"/>
      <c r="AD388" s="42"/>
      <c r="AE388" s="42"/>
    </row>
  </sheetData>
  <sheetProtection sheet="1" autoFilter="0" formatColumns="0" formatRows="0" objects="1" scenarios="1" spinCount="100000" saltValue="xTLsMZ+zrwsCd71qJUVCD3O2XGbUHOsdk6yeSSZgYFTNlBae4ii8sdlj3GSvcus2ZSa3OxFAv+WeWSUdsINeTQ==" hashValue="OKZ21izOlq/s4vLKIpJv1NsfuMmzhlzJ9tZANCHTgpBrBGZYh3okinkxs2ST97dGfFSVYkjo2GELQU+boHbzCg==" algorithmName="SHA-512" password="CC35"/>
  <autoFilter ref="C106:K387"/>
  <mergeCells count="15">
    <mergeCell ref="E7:H7"/>
    <mergeCell ref="E11:H11"/>
    <mergeCell ref="E9:H9"/>
    <mergeCell ref="E13:H13"/>
    <mergeCell ref="E22:H22"/>
    <mergeCell ref="E31:H31"/>
    <mergeCell ref="E52:H52"/>
    <mergeCell ref="E56:H56"/>
    <mergeCell ref="E54:H54"/>
    <mergeCell ref="E58:H58"/>
    <mergeCell ref="E93:H93"/>
    <mergeCell ref="E97:H97"/>
    <mergeCell ref="E95:H95"/>
    <mergeCell ref="E99:H9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139</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600</v>
      </c>
      <c r="F9" s="1"/>
      <c r="G9" s="1"/>
      <c r="H9" s="1"/>
      <c r="L9" s="23"/>
    </row>
    <row r="10" s="1" customFormat="1" ht="12" customHeight="1">
      <c r="B10" s="23"/>
      <c r="D10" s="148" t="s">
        <v>603</v>
      </c>
      <c r="L10" s="23"/>
    </row>
    <row r="11" s="2" customFormat="1" ht="16.5" customHeight="1">
      <c r="A11" s="42"/>
      <c r="B11" s="48"/>
      <c r="C11" s="42"/>
      <c r="D11" s="42"/>
      <c r="E11" s="161" t="s">
        <v>4370</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609</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5489</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44</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tr">
        <f>IF('Rekapitulace stavby'!E20="","",'Rekapitulace stavby'!E20)</f>
        <v>Ing. Vojtěch Biolek - Ateliér Velehradský s.r.o.</v>
      </c>
      <c r="F28" s="42"/>
      <c r="G28" s="42"/>
      <c r="H28" s="42"/>
      <c r="I28" s="148" t="s">
        <v>34</v>
      </c>
      <c r="J28" s="138"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ROUND(J100,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ROUND((SUM(BE100:BE402)),  2)</f>
        <v>0</v>
      </c>
      <c r="G37" s="42"/>
      <c r="H37" s="42"/>
      <c r="I37" s="163">
        <v>0.20999999999999999</v>
      </c>
      <c r="J37" s="162">
        <f>ROUND(((SUM(BE100:BE402))*I37),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ROUND((SUM(BF100:BF402)),  2)</f>
        <v>0</v>
      </c>
      <c r="G38" s="42"/>
      <c r="H38" s="42"/>
      <c r="I38" s="163">
        <v>0.12</v>
      </c>
      <c r="J38" s="162">
        <f>ROUND(((SUM(BF100:BF402))*I38),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ROUND((SUM(BG100:BG402)),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ROUND((SUM(BH100:BH402)),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ROUND((SUM(BI100:BI402)),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4370</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609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D.1.4.3 - Vytápění a chlazení</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J100</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5490</v>
      </c>
      <c r="E68" s="183"/>
      <c r="F68" s="183"/>
      <c r="G68" s="183"/>
      <c r="H68" s="183"/>
      <c r="I68" s="183"/>
      <c r="J68" s="184">
        <f>J101</f>
        <v>0</v>
      </c>
      <c r="K68" s="181"/>
      <c r="L68" s="185"/>
      <c r="S68" s="9"/>
      <c r="T68" s="9"/>
      <c r="U68" s="9"/>
      <c r="V68" s="9"/>
      <c r="W68" s="9"/>
      <c r="X68" s="9"/>
      <c r="Y68" s="9"/>
      <c r="Z68" s="9"/>
      <c r="AA68" s="9"/>
      <c r="AB68" s="9"/>
      <c r="AC68" s="9"/>
      <c r="AD68" s="9"/>
      <c r="AE68" s="9"/>
    </row>
    <row r="69" s="9" customFormat="1" ht="24.96" customHeight="1">
      <c r="A69" s="9"/>
      <c r="B69" s="180"/>
      <c r="C69" s="181"/>
      <c r="D69" s="182" t="s">
        <v>5491</v>
      </c>
      <c r="E69" s="183"/>
      <c r="F69" s="183"/>
      <c r="G69" s="183"/>
      <c r="H69" s="183"/>
      <c r="I69" s="183"/>
      <c r="J69" s="184">
        <f>J132</f>
        <v>0</v>
      </c>
      <c r="K69" s="181"/>
      <c r="L69" s="185"/>
      <c r="S69" s="9"/>
      <c r="T69" s="9"/>
      <c r="U69" s="9"/>
      <c r="V69" s="9"/>
      <c r="W69" s="9"/>
      <c r="X69" s="9"/>
      <c r="Y69" s="9"/>
      <c r="Z69" s="9"/>
      <c r="AA69" s="9"/>
      <c r="AB69" s="9"/>
      <c r="AC69" s="9"/>
      <c r="AD69" s="9"/>
      <c r="AE69" s="9"/>
    </row>
    <row r="70" s="9" customFormat="1" ht="24.96" customHeight="1">
      <c r="A70" s="9"/>
      <c r="B70" s="180"/>
      <c r="C70" s="181"/>
      <c r="D70" s="182" t="s">
        <v>5492</v>
      </c>
      <c r="E70" s="183"/>
      <c r="F70" s="183"/>
      <c r="G70" s="183"/>
      <c r="H70" s="183"/>
      <c r="I70" s="183"/>
      <c r="J70" s="184">
        <f>J145</f>
        <v>0</v>
      </c>
      <c r="K70" s="181"/>
      <c r="L70" s="185"/>
      <c r="S70" s="9"/>
      <c r="T70" s="9"/>
      <c r="U70" s="9"/>
      <c r="V70" s="9"/>
      <c r="W70" s="9"/>
      <c r="X70" s="9"/>
      <c r="Y70" s="9"/>
      <c r="Z70" s="9"/>
      <c r="AA70" s="9"/>
      <c r="AB70" s="9"/>
      <c r="AC70" s="9"/>
      <c r="AD70" s="9"/>
      <c r="AE70" s="9"/>
    </row>
    <row r="71" s="9" customFormat="1" ht="24.96" customHeight="1">
      <c r="A71" s="9"/>
      <c r="B71" s="180"/>
      <c r="C71" s="181"/>
      <c r="D71" s="182" t="s">
        <v>5493</v>
      </c>
      <c r="E71" s="183"/>
      <c r="F71" s="183"/>
      <c r="G71" s="183"/>
      <c r="H71" s="183"/>
      <c r="I71" s="183"/>
      <c r="J71" s="184">
        <f>J161</f>
        <v>0</v>
      </c>
      <c r="K71" s="181"/>
      <c r="L71" s="185"/>
      <c r="S71" s="9"/>
      <c r="T71" s="9"/>
      <c r="U71" s="9"/>
      <c r="V71" s="9"/>
      <c r="W71" s="9"/>
      <c r="X71" s="9"/>
      <c r="Y71" s="9"/>
      <c r="Z71" s="9"/>
      <c r="AA71" s="9"/>
      <c r="AB71" s="9"/>
      <c r="AC71" s="9"/>
      <c r="AD71" s="9"/>
      <c r="AE71" s="9"/>
    </row>
    <row r="72" s="9" customFormat="1" ht="24.96" customHeight="1">
      <c r="A72" s="9"/>
      <c r="B72" s="180"/>
      <c r="C72" s="181"/>
      <c r="D72" s="182" t="s">
        <v>5494</v>
      </c>
      <c r="E72" s="183"/>
      <c r="F72" s="183"/>
      <c r="G72" s="183"/>
      <c r="H72" s="183"/>
      <c r="I72" s="183"/>
      <c r="J72" s="184">
        <f>J188</f>
        <v>0</v>
      </c>
      <c r="K72" s="181"/>
      <c r="L72" s="185"/>
      <c r="S72" s="9"/>
      <c r="T72" s="9"/>
      <c r="U72" s="9"/>
      <c r="V72" s="9"/>
      <c r="W72" s="9"/>
      <c r="X72" s="9"/>
      <c r="Y72" s="9"/>
      <c r="Z72" s="9"/>
      <c r="AA72" s="9"/>
      <c r="AB72" s="9"/>
      <c r="AC72" s="9"/>
      <c r="AD72" s="9"/>
      <c r="AE72" s="9"/>
    </row>
    <row r="73" s="9" customFormat="1" ht="24.96" customHeight="1">
      <c r="A73" s="9"/>
      <c r="B73" s="180"/>
      <c r="C73" s="181"/>
      <c r="D73" s="182" t="s">
        <v>5495</v>
      </c>
      <c r="E73" s="183"/>
      <c r="F73" s="183"/>
      <c r="G73" s="183"/>
      <c r="H73" s="183"/>
      <c r="I73" s="183"/>
      <c r="J73" s="184">
        <f>J292</f>
        <v>0</v>
      </c>
      <c r="K73" s="181"/>
      <c r="L73" s="185"/>
      <c r="S73" s="9"/>
      <c r="T73" s="9"/>
      <c r="U73" s="9"/>
      <c r="V73" s="9"/>
      <c r="W73" s="9"/>
      <c r="X73" s="9"/>
      <c r="Y73" s="9"/>
      <c r="Z73" s="9"/>
      <c r="AA73" s="9"/>
      <c r="AB73" s="9"/>
      <c r="AC73" s="9"/>
      <c r="AD73" s="9"/>
      <c r="AE73" s="9"/>
    </row>
    <row r="74" s="9" customFormat="1" ht="24.96" customHeight="1">
      <c r="A74" s="9"/>
      <c r="B74" s="180"/>
      <c r="C74" s="181"/>
      <c r="D74" s="182" t="s">
        <v>5496</v>
      </c>
      <c r="E74" s="183"/>
      <c r="F74" s="183"/>
      <c r="G74" s="183"/>
      <c r="H74" s="183"/>
      <c r="I74" s="183"/>
      <c r="J74" s="184">
        <f>J340</f>
        <v>0</v>
      </c>
      <c r="K74" s="181"/>
      <c r="L74" s="185"/>
      <c r="S74" s="9"/>
      <c r="T74" s="9"/>
      <c r="U74" s="9"/>
      <c r="V74" s="9"/>
      <c r="W74" s="9"/>
      <c r="X74" s="9"/>
      <c r="Y74" s="9"/>
      <c r="Z74" s="9"/>
      <c r="AA74" s="9"/>
      <c r="AB74" s="9"/>
      <c r="AC74" s="9"/>
      <c r="AD74" s="9"/>
      <c r="AE74" s="9"/>
    </row>
    <row r="75" s="9" customFormat="1" ht="24.96" customHeight="1">
      <c r="A75" s="9"/>
      <c r="B75" s="180"/>
      <c r="C75" s="181"/>
      <c r="D75" s="182" t="s">
        <v>5497</v>
      </c>
      <c r="E75" s="183"/>
      <c r="F75" s="183"/>
      <c r="G75" s="183"/>
      <c r="H75" s="183"/>
      <c r="I75" s="183"/>
      <c r="J75" s="184">
        <f>J364</f>
        <v>0</v>
      </c>
      <c r="K75" s="181"/>
      <c r="L75" s="185"/>
      <c r="S75" s="9"/>
      <c r="T75" s="9"/>
      <c r="U75" s="9"/>
      <c r="V75" s="9"/>
      <c r="W75" s="9"/>
      <c r="X75" s="9"/>
      <c r="Y75" s="9"/>
      <c r="Z75" s="9"/>
      <c r="AA75" s="9"/>
      <c r="AB75" s="9"/>
      <c r="AC75" s="9"/>
      <c r="AD75" s="9"/>
      <c r="AE75" s="9"/>
    </row>
    <row r="76" s="9" customFormat="1" ht="24.96" customHeight="1">
      <c r="A76" s="9"/>
      <c r="B76" s="180"/>
      <c r="C76" s="181"/>
      <c r="D76" s="182" t="s">
        <v>5498</v>
      </c>
      <c r="E76" s="183"/>
      <c r="F76" s="183"/>
      <c r="G76" s="183"/>
      <c r="H76" s="183"/>
      <c r="I76" s="183"/>
      <c r="J76" s="184">
        <f>J392</f>
        <v>0</v>
      </c>
      <c r="K76" s="181"/>
      <c r="L76" s="185"/>
      <c r="S76" s="9"/>
      <c r="T76" s="9"/>
      <c r="U76" s="9"/>
      <c r="V76" s="9"/>
      <c r="W76" s="9"/>
      <c r="X76" s="9"/>
      <c r="Y76" s="9"/>
      <c r="Z76" s="9"/>
      <c r="AA76" s="9"/>
      <c r="AB76" s="9"/>
      <c r="AC76" s="9"/>
      <c r="AD76" s="9"/>
      <c r="AE76" s="9"/>
    </row>
    <row r="77" s="2" customFormat="1" ht="21.84"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6.96" customHeight="1">
      <c r="A78" s="42"/>
      <c r="B78" s="63"/>
      <c r="C78" s="64"/>
      <c r="D78" s="64"/>
      <c r="E78" s="64"/>
      <c r="F78" s="64"/>
      <c r="G78" s="64"/>
      <c r="H78" s="64"/>
      <c r="I78" s="64"/>
      <c r="J78" s="64"/>
      <c r="K78" s="64"/>
      <c r="L78" s="150"/>
      <c r="S78" s="42"/>
      <c r="T78" s="42"/>
      <c r="U78" s="42"/>
      <c r="V78" s="42"/>
      <c r="W78" s="42"/>
      <c r="X78" s="42"/>
      <c r="Y78" s="42"/>
      <c r="Z78" s="42"/>
      <c r="AA78" s="42"/>
      <c r="AB78" s="42"/>
      <c r="AC78" s="42"/>
      <c r="AD78" s="42"/>
      <c r="AE78" s="42"/>
    </row>
    <row r="82" s="2" customFormat="1" ht="6.96" customHeight="1">
      <c r="A82" s="42"/>
      <c r="B82" s="65"/>
      <c r="C82" s="66"/>
      <c r="D82" s="66"/>
      <c r="E82" s="66"/>
      <c r="F82" s="66"/>
      <c r="G82" s="66"/>
      <c r="H82" s="66"/>
      <c r="I82" s="66"/>
      <c r="J82" s="66"/>
      <c r="K82" s="66"/>
      <c r="L82" s="150"/>
      <c r="S82" s="42"/>
      <c r="T82" s="42"/>
      <c r="U82" s="42"/>
      <c r="V82" s="42"/>
      <c r="W82" s="42"/>
      <c r="X82" s="42"/>
      <c r="Y82" s="42"/>
      <c r="Z82" s="42"/>
      <c r="AA82" s="42"/>
      <c r="AB82" s="42"/>
      <c r="AC82" s="42"/>
      <c r="AD82" s="42"/>
      <c r="AE82" s="42"/>
    </row>
    <row r="83" s="2" customFormat="1" ht="24.96" customHeight="1">
      <c r="A83" s="42"/>
      <c r="B83" s="43"/>
      <c r="C83" s="26" t="s">
        <v>213</v>
      </c>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12" customHeight="1">
      <c r="A85" s="42"/>
      <c r="B85" s="43"/>
      <c r="C85" s="35" t="s">
        <v>16</v>
      </c>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16.5" customHeight="1">
      <c r="A86" s="42"/>
      <c r="B86" s="43"/>
      <c r="C86" s="44"/>
      <c r="D86" s="44"/>
      <c r="E86" s="175" t="str">
        <f>E7</f>
        <v>Víceúčelový sportovní areál UKB - Sportovní hala</v>
      </c>
      <c r="F86" s="35"/>
      <c r="G86" s="35"/>
      <c r="H86" s="35"/>
      <c r="I86" s="44"/>
      <c r="J86" s="44"/>
      <c r="K86" s="44"/>
      <c r="L86" s="150"/>
      <c r="S86" s="42"/>
      <c r="T86" s="42"/>
      <c r="U86" s="42"/>
      <c r="V86" s="42"/>
      <c r="W86" s="42"/>
      <c r="X86" s="42"/>
      <c r="Y86" s="42"/>
      <c r="Z86" s="42"/>
      <c r="AA86" s="42"/>
      <c r="AB86" s="42"/>
      <c r="AC86" s="42"/>
      <c r="AD86" s="42"/>
      <c r="AE86" s="42"/>
    </row>
    <row r="87" s="1" customFormat="1" ht="12" customHeight="1">
      <c r="B87" s="24"/>
      <c r="C87" s="35" t="s">
        <v>203</v>
      </c>
      <c r="D87" s="25"/>
      <c r="E87" s="25"/>
      <c r="F87" s="25"/>
      <c r="G87" s="25"/>
      <c r="H87" s="25"/>
      <c r="I87" s="25"/>
      <c r="J87" s="25"/>
      <c r="K87" s="25"/>
      <c r="L87" s="23"/>
    </row>
    <row r="88" s="1" customFormat="1" ht="16.5" customHeight="1">
      <c r="B88" s="24"/>
      <c r="C88" s="25"/>
      <c r="D88" s="25"/>
      <c r="E88" s="175" t="s">
        <v>600</v>
      </c>
      <c r="F88" s="25"/>
      <c r="G88" s="25"/>
      <c r="H88" s="25"/>
      <c r="I88" s="25"/>
      <c r="J88" s="25"/>
      <c r="K88" s="25"/>
      <c r="L88" s="23"/>
    </row>
    <row r="89" s="1" customFormat="1" ht="12" customHeight="1">
      <c r="B89" s="24"/>
      <c r="C89" s="35" t="s">
        <v>603</v>
      </c>
      <c r="D89" s="25"/>
      <c r="E89" s="25"/>
      <c r="F89" s="25"/>
      <c r="G89" s="25"/>
      <c r="H89" s="25"/>
      <c r="I89" s="25"/>
      <c r="J89" s="25"/>
      <c r="K89" s="25"/>
      <c r="L89" s="23"/>
    </row>
    <row r="90" s="2" customFormat="1" ht="16.5" customHeight="1">
      <c r="A90" s="42"/>
      <c r="B90" s="43"/>
      <c r="C90" s="44"/>
      <c r="D90" s="44"/>
      <c r="E90" s="299" t="s">
        <v>4370</v>
      </c>
      <c r="F90" s="44"/>
      <c r="G90" s="44"/>
      <c r="H90" s="44"/>
      <c r="I90" s="44"/>
      <c r="J90" s="44"/>
      <c r="K90" s="44"/>
      <c r="L90" s="150"/>
      <c r="S90" s="42"/>
      <c r="T90" s="42"/>
      <c r="U90" s="42"/>
      <c r="V90" s="42"/>
      <c r="W90" s="42"/>
      <c r="X90" s="42"/>
      <c r="Y90" s="42"/>
      <c r="Z90" s="42"/>
      <c r="AA90" s="42"/>
      <c r="AB90" s="42"/>
      <c r="AC90" s="42"/>
      <c r="AD90" s="42"/>
      <c r="AE90" s="42"/>
    </row>
    <row r="91" s="2" customFormat="1" ht="12" customHeight="1">
      <c r="A91" s="42"/>
      <c r="B91" s="43"/>
      <c r="C91" s="35" t="s">
        <v>609</v>
      </c>
      <c r="D91" s="44"/>
      <c r="E91" s="44"/>
      <c r="F91" s="44"/>
      <c r="G91" s="44"/>
      <c r="H91" s="44"/>
      <c r="I91" s="44"/>
      <c r="J91" s="44"/>
      <c r="K91" s="44"/>
      <c r="L91" s="150"/>
      <c r="S91" s="42"/>
      <c r="T91" s="42"/>
      <c r="U91" s="42"/>
      <c r="V91" s="42"/>
      <c r="W91" s="42"/>
      <c r="X91" s="42"/>
      <c r="Y91" s="42"/>
      <c r="Z91" s="42"/>
      <c r="AA91" s="42"/>
      <c r="AB91" s="42"/>
      <c r="AC91" s="42"/>
      <c r="AD91" s="42"/>
      <c r="AE91" s="42"/>
    </row>
    <row r="92" s="2" customFormat="1" ht="16.5" customHeight="1">
      <c r="A92" s="42"/>
      <c r="B92" s="43"/>
      <c r="C92" s="44"/>
      <c r="D92" s="44"/>
      <c r="E92" s="73" t="str">
        <f>E13</f>
        <v>D.1.4.3 - Vytápění a chlazení</v>
      </c>
      <c r="F92" s="44"/>
      <c r="G92" s="44"/>
      <c r="H92" s="44"/>
      <c r="I92" s="44"/>
      <c r="J92" s="44"/>
      <c r="K92" s="44"/>
      <c r="L92" s="150"/>
      <c r="S92" s="42"/>
      <c r="T92" s="42"/>
      <c r="U92" s="42"/>
      <c r="V92" s="42"/>
      <c r="W92" s="42"/>
      <c r="X92" s="42"/>
      <c r="Y92" s="42"/>
      <c r="Z92" s="42"/>
      <c r="AA92" s="42"/>
      <c r="AB92" s="42"/>
      <c r="AC92" s="42"/>
      <c r="AD92" s="42"/>
      <c r="AE92" s="42"/>
    </row>
    <row r="93" s="2" customFormat="1" ht="6.96" customHeight="1">
      <c r="A93" s="42"/>
      <c r="B93" s="43"/>
      <c r="C93" s="44"/>
      <c r="D93" s="44"/>
      <c r="E93" s="44"/>
      <c r="F93" s="44"/>
      <c r="G93" s="44"/>
      <c r="H93" s="44"/>
      <c r="I93" s="44"/>
      <c r="J93" s="44"/>
      <c r="K93" s="44"/>
      <c r="L93" s="150"/>
      <c r="S93" s="42"/>
      <c r="T93" s="42"/>
      <c r="U93" s="42"/>
      <c r="V93" s="42"/>
      <c r="W93" s="42"/>
      <c r="X93" s="42"/>
      <c r="Y93" s="42"/>
      <c r="Z93" s="42"/>
      <c r="AA93" s="42"/>
      <c r="AB93" s="42"/>
      <c r="AC93" s="42"/>
      <c r="AD93" s="42"/>
      <c r="AE93" s="42"/>
    </row>
    <row r="94" s="2" customFormat="1" ht="12" customHeight="1">
      <c r="A94" s="42"/>
      <c r="B94" s="43"/>
      <c r="C94" s="35" t="s">
        <v>22</v>
      </c>
      <c r="D94" s="44"/>
      <c r="E94" s="44"/>
      <c r="F94" s="30" t="str">
        <f>F16</f>
        <v>ul. Netroufalky</v>
      </c>
      <c r="G94" s="44"/>
      <c r="H94" s="44"/>
      <c r="I94" s="35" t="s">
        <v>24</v>
      </c>
      <c r="J94" s="76" t="str">
        <f>IF(J16="","",J16)</f>
        <v>29. 8. 2024</v>
      </c>
      <c r="K94" s="44"/>
      <c r="L94" s="150"/>
      <c r="S94" s="42"/>
      <c r="T94" s="42"/>
      <c r="U94" s="42"/>
      <c r="V94" s="42"/>
      <c r="W94" s="42"/>
      <c r="X94" s="42"/>
      <c r="Y94" s="42"/>
      <c r="Z94" s="42"/>
      <c r="AA94" s="42"/>
      <c r="AB94" s="42"/>
      <c r="AC94" s="42"/>
      <c r="AD94" s="42"/>
      <c r="AE94" s="42"/>
    </row>
    <row r="95" s="2" customFormat="1" ht="6.96" customHeight="1">
      <c r="A95" s="42"/>
      <c r="B95" s="43"/>
      <c r="C95" s="44"/>
      <c r="D95" s="44"/>
      <c r="E95" s="44"/>
      <c r="F95" s="44"/>
      <c r="G95" s="44"/>
      <c r="H95" s="44"/>
      <c r="I95" s="44"/>
      <c r="J95" s="44"/>
      <c r="K95" s="44"/>
      <c r="L95" s="150"/>
      <c r="S95" s="42"/>
      <c r="T95" s="42"/>
      <c r="U95" s="42"/>
      <c r="V95" s="42"/>
      <c r="W95" s="42"/>
      <c r="X95" s="42"/>
      <c r="Y95" s="42"/>
      <c r="Z95" s="42"/>
      <c r="AA95" s="42"/>
      <c r="AB95" s="42"/>
      <c r="AC95" s="42"/>
      <c r="AD95" s="42"/>
      <c r="AE95" s="42"/>
    </row>
    <row r="96" s="2" customFormat="1" ht="25.65" customHeight="1">
      <c r="A96" s="42"/>
      <c r="B96" s="43"/>
      <c r="C96" s="35" t="s">
        <v>30</v>
      </c>
      <c r="D96" s="44"/>
      <c r="E96" s="44"/>
      <c r="F96" s="30" t="str">
        <f>E19</f>
        <v>Masarykova univerzita</v>
      </c>
      <c r="G96" s="44"/>
      <c r="H96" s="44"/>
      <c r="I96" s="35" t="s">
        <v>38</v>
      </c>
      <c r="J96" s="40" t="str">
        <f>E25</f>
        <v>Ateliér Velehradský s.r.o.</v>
      </c>
      <c r="K96" s="44"/>
      <c r="L96" s="150"/>
      <c r="S96" s="42"/>
      <c r="T96" s="42"/>
      <c r="U96" s="42"/>
      <c r="V96" s="42"/>
      <c r="W96" s="42"/>
      <c r="X96" s="42"/>
      <c r="Y96" s="42"/>
      <c r="Z96" s="42"/>
      <c r="AA96" s="42"/>
      <c r="AB96" s="42"/>
      <c r="AC96" s="42"/>
      <c r="AD96" s="42"/>
      <c r="AE96" s="42"/>
    </row>
    <row r="97" s="2" customFormat="1" ht="40.05" customHeight="1">
      <c r="A97" s="42"/>
      <c r="B97" s="43"/>
      <c r="C97" s="35" t="s">
        <v>36</v>
      </c>
      <c r="D97" s="44"/>
      <c r="E97" s="44"/>
      <c r="F97" s="30" t="str">
        <f>IF(E22="","",E22)</f>
        <v>Vyplň údaj</v>
      </c>
      <c r="G97" s="44"/>
      <c r="H97" s="44"/>
      <c r="I97" s="35" t="s">
        <v>43</v>
      </c>
      <c r="J97" s="40" t="str">
        <f>E28</f>
        <v>Ing. Vojtěch Biolek - Ateliér Velehradský s.r.o.</v>
      </c>
      <c r="K97" s="44"/>
      <c r="L97" s="150"/>
      <c r="S97" s="42"/>
      <c r="T97" s="42"/>
      <c r="U97" s="42"/>
      <c r="V97" s="42"/>
      <c r="W97" s="42"/>
      <c r="X97" s="42"/>
      <c r="Y97" s="42"/>
      <c r="Z97" s="42"/>
      <c r="AA97" s="42"/>
      <c r="AB97" s="42"/>
      <c r="AC97" s="42"/>
      <c r="AD97" s="42"/>
      <c r="AE97" s="42"/>
    </row>
    <row r="98" s="2" customFormat="1" ht="10.32" customHeight="1">
      <c r="A98" s="42"/>
      <c r="B98" s="43"/>
      <c r="C98" s="44"/>
      <c r="D98" s="44"/>
      <c r="E98" s="44"/>
      <c r="F98" s="44"/>
      <c r="G98" s="44"/>
      <c r="H98" s="44"/>
      <c r="I98" s="44"/>
      <c r="J98" s="44"/>
      <c r="K98" s="44"/>
      <c r="L98" s="150"/>
      <c r="S98" s="42"/>
      <c r="T98" s="42"/>
      <c r="U98" s="42"/>
      <c r="V98" s="42"/>
      <c r="W98" s="42"/>
      <c r="X98" s="42"/>
      <c r="Y98" s="42"/>
      <c r="Z98" s="42"/>
      <c r="AA98" s="42"/>
      <c r="AB98" s="42"/>
      <c r="AC98" s="42"/>
      <c r="AD98" s="42"/>
      <c r="AE98" s="42"/>
    </row>
    <row r="99" s="11" customFormat="1" ht="29.28" customHeight="1">
      <c r="A99" s="191"/>
      <c r="B99" s="192"/>
      <c r="C99" s="193" t="s">
        <v>214</v>
      </c>
      <c r="D99" s="194" t="s">
        <v>67</v>
      </c>
      <c r="E99" s="194" t="s">
        <v>63</v>
      </c>
      <c r="F99" s="194" t="s">
        <v>64</v>
      </c>
      <c r="G99" s="194" t="s">
        <v>215</v>
      </c>
      <c r="H99" s="194" t="s">
        <v>216</v>
      </c>
      <c r="I99" s="194" t="s">
        <v>217</v>
      </c>
      <c r="J99" s="194" t="s">
        <v>208</v>
      </c>
      <c r="K99" s="195" t="s">
        <v>218</v>
      </c>
      <c r="L99" s="196"/>
      <c r="M99" s="96" t="s">
        <v>44</v>
      </c>
      <c r="N99" s="97" t="s">
        <v>52</v>
      </c>
      <c r="O99" s="97" t="s">
        <v>219</v>
      </c>
      <c r="P99" s="97" t="s">
        <v>220</v>
      </c>
      <c r="Q99" s="97" t="s">
        <v>221</v>
      </c>
      <c r="R99" s="97" t="s">
        <v>222</v>
      </c>
      <c r="S99" s="97" t="s">
        <v>223</v>
      </c>
      <c r="T99" s="98" t="s">
        <v>224</v>
      </c>
      <c r="U99" s="191"/>
      <c r="V99" s="191"/>
      <c r="W99" s="191"/>
      <c r="X99" s="191"/>
      <c r="Y99" s="191"/>
      <c r="Z99" s="191"/>
      <c r="AA99" s="191"/>
      <c r="AB99" s="191"/>
      <c r="AC99" s="191"/>
      <c r="AD99" s="191"/>
      <c r="AE99" s="191"/>
    </row>
    <row r="100" s="2" customFormat="1" ht="22.8" customHeight="1">
      <c r="A100" s="42"/>
      <c r="B100" s="43"/>
      <c r="C100" s="103" t="s">
        <v>225</v>
      </c>
      <c r="D100" s="44"/>
      <c r="E100" s="44"/>
      <c r="F100" s="44"/>
      <c r="G100" s="44"/>
      <c r="H100" s="44"/>
      <c r="I100" s="44"/>
      <c r="J100" s="197">
        <f>BK100</f>
        <v>0</v>
      </c>
      <c r="K100" s="44"/>
      <c r="L100" s="48"/>
      <c r="M100" s="99"/>
      <c r="N100" s="198"/>
      <c r="O100" s="100"/>
      <c r="P100" s="199">
        <f>P101+P132+P145+P161+P188+P292+P340+P364+P392</f>
        <v>0</v>
      </c>
      <c r="Q100" s="100"/>
      <c r="R100" s="199">
        <f>R101+R132+R145+R161+R188+R292+R340+R364+R392</f>
        <v>0</v>
      </c>
      <c r="S100" s="100"/>
      <c r="T100" s="200">
        <f>T101+T132+T145+T161+T188+T292+T340+T364+T392</f>
        <v>0</v>
      </c>
      <c r="U100" s="42"/>
      <c r="V100" s="42"/>
      <c r="W100" s="42"/>
      <c r="X100" s="42"/>
      <c r="Y100" s="42"/>
      <c r="Z100" s="42"/>
      <c r="AA100" s="42"/>
      <c r="AB100" s="42"/>
      <c r="AC100" s="42"/>
      <c r="AD100" s="42"/>
      <c r="AE100" s="42"/>
      <c r="AT100" s="20" t="s">
        <v>81</v>
      </c>
      <c r="AU100" s="20" t="s">
        <v>209</v>
      </c>
      <c r="BK100" s="201">
        <f>BK101+BK132+BK145+BK161+BK188+BK292+BK340+BK364+BK392</f>
        <v>0</v>
      </c>
    </row>
    <row r="101" s="12" customFormat="1" ht="25.92" customHeight="1">
      <c r="A101" s="12"/>
      <c r="B101" s="202"/>
      <c r="C101" s="203"/>
      <c r="D101" s="204" t="s">
        <v>81</v>
      </c>
      <c r="E101" s="205" t="s">
        <v>5499</v>
      </c>
      <c r="F101" s="205" t="s">
        <v>5500</v>
      </c>
      <c r="G101" s="203"/>
      <c r="H101" s="203"/>
      <c r="I101" s="206"/>
      <c r="J101" s="207">
        <f>BK101</f>
        <v>0</v>
      </c>
      <c r="K101" s="203"/>
      <c r="L101" s="208"/>
      <c r="M101" s="209"/>
      <c r="N101" s="210"/>
      <c r="O101" s="210"/>
      <c r="P101" s="211">
        <f>SUM(P102:P131)</f>
        <v>0</v>
      </c>
      <c r="Q101" s="210"/>
      <c r="R101" s="211">
        <f>SUM(R102:R131)</f>
        <v>0</v>
      </c>
      <c r="S101" s="210"/>
      <c r="T101" s="212">
        <f>SUM(T102:T131)</f>
        <v>0</v>
      </c>
      <c r="U101" s="12"/>
      <c r="V101" s="12"/>
      <c r="W101" s="12"/>
      <c r="X101" s="12"/>
      <c r="Y101" s="12"/>
      <c r="Z101" s="12"/>
      <c r="AA101" s="12"/>
      <c r="AB101" s="12"/>
      <c r="AC101" s="12"/>
      <c r="AD101" s="12"/>
      <c r="AE101" s="12"/>
      <c r="AR101" s="213" t="s">
        <v>90</v>
      </c>
      <c r="AT101" s="214" t="s">
        <v>81</v>
      </c>
      <c r="AU101" s="214" t="s">
        <v>82</v>
      </c>
      <c r="AY101" s="213" t="s">
        <v>228</v>
      </c>
      <c r="BK101" s="215">
        <f>SUM(BK102:BK131)</f>
        <v>0</v>
      </c>
    </row>
    <row r="102" s="2" customFormat="1" ht="24.15" customHeight="1">
      <c r="A102" s="42"/>
      <c r="B102" s="43"/>
      <c r="C102" s="218" t="s">
        <v>90</v>
      </c>
      <c r="D102" s="218" t="s">
        <v>230</v>
      </c>
      <c r="E102" s="219" t="s">
        <v>5501</v>
      </c>
      <c r="F102" s="220" t="s">
        <v>5502</v>
      </c>
      <c r="G102" s="221" t="s">
        <v>2056</v>
      </c>
      <c r="H102" s="222">
        <v>0</v>
      </c>
      <c r="I102" s="223"/>
      <c r="J102" s="224">
        <f>ROUND(I102*H102,2)</f>
        <v>0</v>
      </c>
      <c r="K102" s="220" t="s">
        <v>281</v>
      </c>
      <c r="L102" s="48"/>
      <c r="M102" s="225" t="s">
        <v>44</v>
      </c>
      <c r="N102" s="226" t="s">
        <v>53</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145</v>
      </c>
      <c r="AT102" s="229" t="s">
        <v>230</v>
      </c>
      <c r="AU102" s="229" t="s">
        <v>90</v>
      </c>
      <c r="AY102" s="20" t="s">
        <v>228</v>
      </c>
      <c r="BE102" s="230">
        <f>IF(N102="základní",J102,0)</f>
        <v>0</v>
      </c>
      <c r="BF102" s="230">
        <f>IF(N102="snížená",J102,0)</f>
        <v>0</v>
      </c>
      <c r="BG102" s="230">
        <f>IF(N102="zákl. přenesená",J102,0)</f>
        <v>0</v>
      </c>
      <c r="BH102" s="230">
        <f>IF(N102="sníž. přenesená",J102,0)</f>
        <v>0</v>
      </c>
      <c r="BI102" s="230">
        <f>IF(N102="nulová",J102,0)</f>
        <v>0</v>
      </c>
      <c r="BJ102" s="20" t="s">
        <v>90</v>
      </c>
      <c r="BK102" s="230">
        <f>ROUND(I102*H102,2)</f>
        <v>0</v>
      </c>
      <c r="BL102" s="20" t="s">
        <v>145</v>
      </c>
      <c r="BM102" s="229" t="s">
        <v>92</v>
      </c>
    </row>
    <row r="103" s="2" customFormat="1" ht="16.5" customHeight="1">
      <c r="A103" s="42"/>
      <c r="B103" s="43"/>
      <c r="C103" s="218" t="s">
        <v>92</v>
      </c>
      <c r="D103" s="218" t="s">
        <v>230</v>
      </c>
      <c r="E103" s="219" t="s">
        <v>5503</v>
      </c>
      <c r="F103" s="220" t="s">
        <v>5504</v>
      </c>
      <c r="G103" s="221" t="s">
        <v>4899</v>
      </c>
      <c r="H103" s="222">
        <v>1</v>
      </c>
      <c r="I103" s="223"/>
      <c r="J103" s="224">
        <f>ROUND(I103*H103,2)</f>
        <v>0</v>
      </c>
      <c r="K103" s="220" t="s">
        <v>281</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145</v>
      </c>
      <c r="AT103" s="229" t="s">
        <v>230</v>
      </c>
      <c r="AU103" s="229" t="s">
        <v>90</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145</v>
      </c>
    </row>
    <row r="104" s="2" customFormat="1">
      <c r="A104" s="42"/>
      <c r="B104" s="43"/>
      <c r="C104" s="44"/>
      <c r="D104" s="238" t="s">
        <v>328</v>
      </c>
      <c r="E104" s="44"/>
      <c r="F104" s="279" t="s">
        <v>5505</v>
      </c>
      <c r="G104" s="44"/>
      <c r="H104" s="44"/>
      <c r="I104" s="233"/>
      <c r="J104" s="44"/>
      <c r="K104" s="44"/>
      <c r="L104" s="48"/>
      <c r="M104" s="234"/>
      <c r="N104" s="235"/>
      <c r="O104" s="88"/>
      <c r="P104" s="88"/>
      <c r="Q104" s="88"/>
      <c r="R104" s="88"/>
      <c r="S104" s="88"/>
      <c r="T104" s="89"/>
      <c r="U104" s="42"/>
      <c r="V104" s="42"/>
      <c r="W104" s="42"/>
      <c r="X104" s="42"/>
      <c r="Y104" s="42"/>
      <c r="Z104" s="42"/>
      <c r="AA104" s="42"/>
      <c r="AB104" s="42"/>
      <c r="AC104" s="42"/>
      <c r="AD104" s="42"/>
      <c r="AE104" s="42"/>
      <c r="AT104" s="20" t="s">
        <v>328</v>
      </c>
      <c r="AU104" s="20" t="s">
        <v>90</v>
      </c>
    </row>
    <row r="105" s="2" customFormat="1" ht="16.5" customHeight="1">
      <c r="A105" s="42"/>
      <c r="B105" s="43"/>
      <c r="C105" s="218" t="s">
        <v>105</v>
      </c>
      <c r="D105" s="218" t="s">
        <v>230</v>
      </c>
      <c r="E105" s="219" t="s">
        <v>5506</v>
      </c>
      <c r="F105" s="220" t="s">
        <v>5507</v>
      </c>
      <c r="G105" s="221" t="s">
        <v>4899</v>
      </c>
      <c r="H105" s="222">
        <v>3</v>
      </c>
      <c r="I105" s="223"/>
      <c r="J105" s="224">
        <f>ROUND(I105*H105,2)</f>
        <v>0</v>
      </c>
      <c r="K105" s="220" t="s">
        <v>281</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90</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276</v>
      </c>
    </row>
    <row r="106" s="2" customFormat="1">
      <c r="A106" s="42"/>
      <c r="B106" s="43"/>
      <c r="C106" s="44"/>
      <c r="D106" s="238" t="s">
        <v>328</v>
      </c>
      <c r="E106" s="44"/>
      <c r="F106" s="279" t="s">
        <v>5508</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0" t="s">
        <v>328</v>
      </c>
      <c r="AU106" s="20" t="s">
        <v>90</v>
      </c>
    </row>
    <row r="107" s="2" customFormat="1" ht="16.5" customHeight="1">
      <c r="A107" s="42"/>
      <c r="B107" s="43"/>
      <c r="C107" s="218" t="s">
        <v>145</v>
      </c>
      <c r="D107" s="218" t="s">
        <v>230</v>
      </c>
      <c r="E107" s="219" t="s">
        <v>5509</v>
      </c>
      <c r="F107" s="220" t="s">
        <v>5510</v>
      </c>
      <c r="G107" s="221" t="s">
        <v>4899</v>
      </c>
      <c r="H107" s="222">
        <v>3</v>
      </c>
      <c r="I107" s="223"/>
      <c r="J107" s="224">
        <f>ROUND(I107*H107,2)</f>
        <v>0</v>
      </c>
      <c r="K107" s="220" t="s">
        <v>281</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145</v>
      </c>
      <c r="AT107" s="229" t="s">
        <v>230</v>
      </c>
      <c r="AU107" s="229" t="s">
        <v>90</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282</v>
      </c>
    </row>
    <row r="108" s="2" customFormat="1">
      <c r="A108" s="42"/>
      <c r="B108" s="43"/>
      <c r="C108" s="44"/>
      <c r="D108" s="238" t="s">
        <v>328</v>
      </c>
      <c r="E108" s="44"/>
      <c r="F108" s="279" t="s">
        <v>5511</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328</v>
      </c>
      <c r="AU108" s="20" t="s">
        <v>90</v>
      </c>
    </row>
    <row r="109" s="2" customFormat="1" ht="16.5" customHeight="1">
      <c r="A109" s="42"/>
      <c r="B109" s="43"/>
      <c r="C109" s="218" t="s">
        <v>271</v>
      </c>
      <c r="D109" s="218" t="s">
        <v>230</v>
      </c>
      <c r="E109" s="219" t="s">
        <v>5512</v>
      </c>
      <c r="F109" s="220" t="s">
        <v>5513</v>
      </c>
      <c r="G109" s="221" t="s">
        <v>4944</v>
      </c>
      <c r="H109" s="222">
        <v>42</v>
      </c>
      <c r="I109" s="223"/>
      <c r="J109" s="224">
        <f>ROUND(I109*H109,2)</f>
        <v>0</v>
      </c>
      <c r="K109" s="220" t="s">
        <v>281</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145</v>
      </c>
      <c r="AT109" s="229" t="s">
        <v>230</v>
      </c>
      <c r="AU109" s="229" t="s">
        <v>90</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315</v>
      </c>
    </row>
    <row r="110" s="2" customFormat="1">
      <c r="A110" s="42"/>
      <c r="B110" s="43"/>
      <c r="C110" s="44"/>
      <c r="D110" s="238" t="s">
        <v>328</v>
      </c>
      <c r="E110" s="44"/>
      <c r="F110" s="279" t="s">
        <v>5514</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0" t="s">
        <v>328</v>
      </c>
      <c r="AU110" s="20" t="s">
        <v>90</v>
      </c>
    </row>
    <row r="111" s="2" customFormat="1" ht="21.75" customHeight="1">
      <c r="A111" s="42"/>
      <c r="B111" s="43"/>
      <c r="C111" s="218" t="s">
        <v>276</v>
      </c>
      <c r="D111" s="218" t="s">
        <v>230</v>
      </c>
      <c r="E111" s="219" t="s">
        <v>5515</v>
      </c>
      <c r="F111" s="220" t="s">
        <v>5516</v>
      </c>
      <c r="G111" s="221" t="s">
        <v>4899</v>
      </c>
      <c r="H111" s="222">
        <v>3</v>
      </c>
      <c r="I111" s="223"/>
      <c r="J111" s="224">
        <f>ROUND(I111*H111,2)</f>
        <v>0</v>
      </c>
      <c r="K111" s="220" t="s">
        <v>281</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90</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8</v>
      </c>
    </row>
    <row r="112" s="2" customFormat="1" ht="16.5" customHeight="1">
      <c r="A112" s="42"/>
      <c r="B112" s="43"/>
      <c r="C112" s="218" t="s">
        <v>292</v>
      </c>
      <c r="D112" s="218" t="s">
        <v>230</v>
      </c>
      <c r="E112" s="219" t="s">
        <v>5517</v>
      </c>
      <c r="F112" s="220" t="s">
        <v>5518</v>
      </c>
      <c r="G112" s="221" t="s">
        <v>4899</v>
      </c>
      <c r="H112" s="222">
        <v>1</v>
      </c>
      <c r="I112" s="223"/>
      <c r="J112" s="224">
        <f>ROUND(I112*H112,2)</f>
        <v>0</v>
      </c>
      <c r="K112" s="220" t="s">
        <v>281</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90</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348</v>
      </c>
    </row>
    <row r="113" s="2" customFormat="1">
      <c r="A113" s="42"/>
      <c r="B113" s="43"/>
      <c r="C113" s="44"/>
      <c r="D113" s="238" t="s">
        <v>328</v>
      </c>
      <c r="E113" s="44"/>
      <c r="F113" s="279" t="s">
        <v>5519</v>
      </c>
      <c r="G113" s="44"/>
      <c r="H113" s="44"/>
      <c r="I113" s="233"/>
      <c r="J113" s="44"/>
      <c r="K113" s="44"/>
      <c r="L113" s="48"/>
      <c r="M113" s="234"/>
      <c r="N113" s="235"/>
      <c r="O113" s="88"/>
      <c r="P113" s="88"/>
      <c r="Q113" s="88"/>
      <c r="R113" s="88"/>
      <c r="S113" s="88"/>
      <c r="T113" s="89"/>
      <c r="U113" s="42"/>
      <c r="V113" s="42"/>
      <c r="W113" s="42"/>
      <c r="X113" s="42"/>
      <c r="Y113" s="42"/>
      <c r="Z113" s="42"/>
      <c r="AA113" s="42"/>
      <c r="AB113" s="42"/>
      <c r="AC113" s="42"/>
      <c r="AD113" s="42"/>
      <c r="AE113" s="42"/>
      <c r="AT113" s="20" t="s">
        <v>328</v>
      </c>
      <c r="AU113" s="20" t="s">
        <v>90</v>
      </c>
    </row>
    <row r="114" s="2" customFormat="1" ht="16.5" customHeight="1">
      <c r="A114" s="42"/>
      <c r="B114" s="43"/>
      <c r="C114" s="218" t="s">
        <v>282</v>
      </c>
      <c r="D114" s="218" t="s">
        <v>230</v>
      </c>
      <c r="E114" s="219" t="s">
        <v>5520</v>
      </c>
      <c r="F114" s="220" t="s">
        <v>5521</v>
      </c>
      <c r="G114" s="221" t="s">
        <v>4899</v>
      </c>
      <c r="H114" s="222">
        <v>1</v>
      </c>
      <c r="I114" s="223"/>
      <c r="J114" s="224">
        <f>ROUND(I114*H114,2)</f>
        <v>0</v>
      </c>
      <c r="K114" s="220" t="s">
        <v>281</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90</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362</v>
      </c>
    </row>
    <row r="115" s="2" customFormat="1">
      <c r="A115" s="42"/>
      <c r="B115" s="43"/>
      <c r="C115" s="44"/>
      <c r="D115" s="238" t="s">
        <v>328</v>
      </c>
      <c r="E115" s="44"/>
      <c r="F115" s="279" t="s">
        <v>5522</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0" t="s">
        <v>328</v>
      </c>
      <c r="AU115" s="20" t="s">
        <v>90</v>
      </c>
    </row>
    <row r="116" s="2" customFormat="1" ht="16.5" customHeight="1">
      <c r="A116" s="42"/>
      <c r="B116" s="43"/>
      <c r="C116" s="218" t="s">
        <v>304</v>
      </c>
      <c r="D116" s="218" t="s">
        <v>230</v>
      </c>
      <c r="E116" s="219" t="s">
        <v>5523</v>
      </c>
      <c r="F116" s="220" t="s">
        <v>5524</v>
      </c>
      <c r="G116" s="221" t="s">
        <v>4899</v>
      </c>
      <c r="H116" s="222">
        <v>1</v>
      </c>
      <c r="I116" s="223"/>
      <c r="J116" s="224">
        <f>ROUND(I116*H116,2)</f>
        <v>0</v>
      </c>
      <c r="K116" s="220" t="s">
        <v>281</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90</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481</v>
      </c>
    </row>
    <row r="117" s="2" customFormat="1">
      <c r="A117" s="42"/>
      <c r="B117" s="43"/>
      <c r="C117" s="44"/>
      <c r="D117" s="238" t="s">
        <v>328</v>
      </c>
      <c r="E117" s="44"/>
      <c r="F117" s="279" t="s">
        <v>5525</v>
      </c>
      <c r="G117" s="44"/>
      <c r="H117" s="44"/>
      <c r="I117" s="233"/>
      <c r="J117" s="44"/>
      <c r="K117" s="44"/>
      <c r="L117" s="48"/>
      <c r="M117" s="234"/>
      <c r="N117" s="235"/>
      <c r="O117" s="88"/>
      <c r="P117" s="88"/>
      <c r="Q117" s="88"/>
      <c r="R117" s="88"/>
      <c r="S117" s="88"/>
      <c r="T117" s="89"/>
      <c r="U117" s="42"/>
      <c r="V117" s="42"/>
      <c r="W117" s="42"/>
      <c r="X117" s="42"/>
      <c r="Y117" s="42"/>
      <c r="Z117" s="42"/>
      <c r="AA117" s="42"/>
      <c r="AB117" s="42"/>
      <c r="AC117" s="42"/>
      <c r="AD117" s="42"/>
      <c r="AE117" s="42"/>
      <c r="AT117" s="20" t="s">
        <v>328</v>
      </c>
      <c r="AU117" s="20" t="s">
        <v>90</v>
      </c>
    </row>
    <row r="118" s="2" customFormat="1" ht="16.5" customHeight="1">
      <c r="A118" s="42"/>
      <c r="B118" s="43"/>
      <c r="C118" s="218" t="s">
        <v>315</v>
      </c>
      <c r="D118" s="218" t="s">
        <v>230</v>
      </c>
      <c r="E118" s="219" t="s">
        <v>5526</v>
      </c>
      <c r="F118" s="220" t="s">
        <v>5527</v>
      </c>
      <c r="G118" s="221" t="s">
        <v>4899</v>
      </c>
      <c r="H118" s="222">
        <v>1</v>
      </c>
      <c r="I118" s="223"/>
      <c r="J118" s="224">
        <f>ROUND(I118*H118,2)</f>
        <v>0</v>
      </c>
      <c r="K118" s="220" t="s">
        <v>281</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90</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489</v>
      </c>
    </row>
    <row r="119" s="2" customFormat="1">
      <c r="A119" s="42"/>
      <c r="B119" s="43"/>
      <c r="C119" s="44"/>
      <c r="D119" s="238" t="s">
        <v>328</v>
      </c>
      <c r="E119" s="44"/>
      <c r="F119" s="279" t="s">
        <v>5528</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0" t="s">
        <v>328</v>
      </c>
      <c r="AU119" s="20" t="s">
        <v>90</v>
      </c>
    </row>
    <row r="120" s="2" customFormat="1" ht="16.5" customHeight="1">
      <c r="A120" s="42"/>
      <c r="B120" s="43"/>
      <c r="C120" s="218" t="s">
        <v>322</v>
      </c>
      <c r="D120" s="218" t="s">
        <v>230</v>
      </c>
      <c r="E120" s="219" t="s">
        <v>5529</v>
      </c>
      <c r="F120" s="220" t="s">
        <v>5527</v>
      </c>
      <c r="G120" s="221" t="s">
        <v>4899</v>
      </c>
      <c r="H120" s="222">
        <v>1</v>
      </c>
      <c r="I120" s="223"/>
      <c r="J120" s="224">
        <f>ROUND(I120*H120,2)</f>
        <v>0</v>
      </c>
      <c r="K120" s="220" t="s">
        <v>281</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90</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500</v>
      </c>
    </row>
    <row r="121" s="2" customFormat="1">
      <c r="A121" s="42"/>
      <c r="B121" s="43"/>
      <c r="C121" s="44"/>
      <c r="D121" s="238" t="s">
        <v>328</v>
      </c>
      <c r="E121" s="44"/>
      <c r="F121" s="279" t="s">
        <v>5530</v>
      </c>
      <c r="G121" s="44"/>
      <c r="H121" s="44"/>
      <c r="I121" s="233"/>
      <c r="J121" s="44"/>
      <c r="K121" s="44"/>
      <c r="L121" s="48"/>
      <c r="M121" s="234"/>
      <c r="N121" s="235"/>
      <c r="O121" s="88"/>
      <c r="P121" s="88"/>
      <c r="Q121" s="88"/>
      <c r="R121" s="88"/>
      <c r="S121" s="88"/>
      <c r="T121" s="89"/>
      <c r="U121" s="42"/>
      <c r="V121" s="42"/>
      <c r="W121" s="42"/>
      <c r="X121" s="42"/>
      <c r="Y121" s="42"/>
      <c r="Z121" s="42"/>
      <c r="AA121" s="42"/>
      <c r="AB121" s="42"/>
      <c r="AC121" s="42"/>
      <c r="AD121" s="42"/>
      <c r="AE121" s="42"/>
      <c r="AT121" s="20" t="s">
        <v>328</v>
      </c>
      <c r="AU121" s="20" t="s">
        <v>90</v>
      </c>
    </row>
    <row r="122" s="2" customFormat="1" ht="16.5" customHeight="1">
      <c r="A122" s="42"/>
      <c r="B122" s="43"/>
      <c r="C122" s="218" t="s">
        <v>8</v>
      </c>
      <c r="D122" s="218" t="s">
        <v>230</v>
      </c>
      <c r="E122" s="219" t="s">
        <v>5531</v>
      </c>
      <c r="F122" s="220" t="s">
        <v>5532</v>
      </c>
      <c r="G122" s="221" t="s">
        <v>4899</v>
      </c>
      <c r="H122" s="222">
        <v>1</v>
      </c>
      <c r="I122" s="223"/>
      <c r="J122" s="224">
        <f>ROUND(I122*H122,2)</f>
        <v>0</v>
      </c>
      <c r="K122" s="220" t="s">
        <v>281</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145</v>
      </c>
      <c r="AT122" s="229" t="s">
        <v>230</v>
      </c>
      <c r="AU122" s="229" t="s">
        <v>90</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510</v>
      </c>
    </row>
    <row r="123" s="2" customFormat="1">
      <c r="A123" s="42"/>
      <c r="B123" s="43"/>
      <c r="C123" s="44"/>
      <c r="D123" s="238" t="s">
        <v>328</v>
      </c>
      <c r="E123" s="44"/>
      <c r="F123" s="279" t="s">
        <v>5533</v>
      </c>
      <c r="G123" s="44"/>
      <c r="H123" s="44"/>
      <c r="I123" s="233"/>
      <c r="J123" s="44"/>
      <c r="K123" s="44"/>
      <c r="L123" s="48"/>
      <c r="M123" s="234"/>
      <c r="N123" s="235"/>
      <c r="O123" s="88"/>
      <c r="P123" s="88"/>
      <c r="Q123" s="88"/>
      <c r="R123" s="88"/>
      <c r="S123" s="88"/>
      <c r="T123" s="89"/>
      <c r="U123" s="42"/>
      <c r="V123" s="42"/>
      <c r="W123" s="42"/>
      <c r="X123" s="42"/>
      <c r="Y123" s="42"/>
      <c r="Z123" s="42"/>
      <c r="AA123" s="42"/>
      <c r="AB123" s="42"/>
      <c r="AC123" s="42"/>
      <c r="AD123" s="42"/>
      <c r="AE123" s="42"/>
      <c r="AT123" s="20" t="s">
        <v>328</v>
      </c>
      <c r="AU123" s="20" t="s">
        <v>90</v>
      </c>
    </row>
    <row r="124" s="2" customFormat="1" ht="16.5" customHeight="1">
      <c r="A124" s="42"/>
      <c r="B124" s="43"/>
      <c r="C124" s="218" t="s">
        <v>339</v>
      </c>
      <c r="D124" s="218" t="s">
        <v>230</v>
      </c>
      <c r="E124" s="219" t="s">
        <v>5534</v>
      </c>
      <c r="F124" s="220" t="s">
        <v>5535</v>
      </c>
      <c r="G124" s="221" t="s">
        <v>4899</v>
      </c>
      <c r="H124" s="222">
        <v>1</v>
      </c>
      <c r="I124" s="223"/>
      <c r="J124" s="224">
        <f>ROUND(I124*H124,2)</f>
        <v>0</v>
      </c>
      <c r="K124" s="220" t="s">
        <v>281</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90</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519</v>
      </c>
    </row>
    <row r="125" s="2" customFormat="1">
      <c r="A125" s="42"/>
      <c r="B125" s="43"/>
      <c r="C125" s="44"/>
      <c r="D125" s="238" t="s">
        <v>328</v>
      </c>
      <c r="E125" s="44"/>
      <c r="F125" s="279" t="s">
        <v>5536</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0" t="s">
        <v>328</v>
      </c>
      <c r="AU125" s="20" t="s">
        <v>90</v>
      </c>
    </row>
    <row r="126" s="2" customFormat="1" ht="16.5" customHeight="1">
      <c r="A126" s="42"/>
      <c r="B126" s="43"/>
      <c r="C126" s="218" t="s">
        <v>348</v>
      </c>
      <c r="D126" s="218" t="s">
        <v>230</v>
      </c>
      <c r="E126" s="219" t="s">
        <v>5537</v>
      </c>
      <c r="F126" s="220" t="s">
        <v>5535</v>
      </c>
      <c r="G126" s="221" t="s">
        <v>4899</v>
      </c>
      <c r="H126" s="222">
        <v>1</v>
      </c>
      <c r="I126" s="223"/>
      <c r="J126" s="224">
        <f>ROUND(I126*H126,2)</f>
        <v>0</v>
      </c>
      <c r="K126" s="220" t="s">
        <v>281</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528</v>
      </c>
    </row>
    <row r="127" s="2" customFormat="1">
      <c r="A127" s="42"/>
      <c r="B127" s="43"/>
      <c r="C127" s="44"/>
      <c r="D127" s="238" t="s">
        <v>328</v>
      </c>
      <c r="E127" s="44"/>
      <c r="F127" s="279" t="s">
        <v>5536</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0" t="s">
        <v>328</v>
      </c>
      <c r="AU127" s="20" t="s">
        <v>90</v>
      </c>
    </row>
    <row r="128" s="2" customFormat="1" ht="16.5" customHeight="1">
      <c r="A128" s="42"/>
      <c r="B128" s="43"/>
      <c r="C128" s="218" t="s">
        <v>353</v>
      </c>
      <c r="D128" s="218" t="s">
        <v>230</v>
      </c>
      <c r="E128" s="219" t="s">
        <v>5538</v>
      </c>
      <c r="F128" s="220" t="s">
        <v>5539</v>
      </c>
      <c r="G128" s="221" t="s">
        <v>4899</v>
      </c>
      <c r="H128" s="222">
        <v>3</v>
      </c>
      <c r="I128" s="223"/>
      <c r="J128" s="224">
        <f>ROUND(I128*H128,2)</f>
        <v>0</v>
      </c>
      <c r="K128" s="220" t="s">
        <v>281</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90</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538</v>
      </c>
    </row>
    <row r="129" s="2" customFormat="1">
      <c r="A129" s="42"/>
      <c r="B129" s="43"/>
      <c r="C129" s="44"/>
      <c r="D129" s="238" t="s">
        <v>328</v>
      </c>
      <c r="E129" s="44"/>
      <c r="F129" s="279" t="s">
        <v>5540</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0" t="s">
        <v>328</v>
      </c>
      <c r="AU129" s="20" t="s">
        <v>90</v>
      </c>
    </row>
    <row r="130" s="2" customFormat="1" ht="16.5" customHeight="1">
      <c r="A130" s="42"/>
      <c r="B130" s="43"/>
      <c r="C130" s="218" t="s">
        <v>362</v>
      </c>
      <c r="D130" s="218" t="s">
        <v>230</v>
      </c>
      <c r="E130" s="219" t="s">
        <v>5541</v>
      </c>
      <c r="F130" s="220" t="s">
        <v>5542</v>
      </c>
      <c r="G130" s="221" t="s">
        <v>4899</v>
      </c>
      <c r="H130" s="222">
        <v>3</v>
      </c>
      <c r="I130" s="223"/>
      <c r="J130" s="224">
        <f>ROUND(I130*H130,2)</f>
        <v>0</v>
      </c>
      <c r="K130" s="220" t="s">
        <v>281</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548</v>
      </c>
    </row>
    <row r="131" s="2" customFormat="1">
      <c r="A131" s="42"/>
      <c r="B131" s="43"/>
      <c r="C131" s="44"/>
      <c r="D131" s="238" t="s">
        <v>328</v>
      </c>
      <c r="E131" s="44"/>
      <c r="F131" s="279" t="s">
        <v>5543</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0" t="s">
        <v>328</v>
      </c>
      <c r="AU131" s="20" t="s">
        <v>90</v>
      </c>
    </row>
    <row r="132" s="12" customFormat="1" ht="25.92" customHeight="1">
      <c r="A132" s="12"/>
      <c r="B132" s="202"/>
      <c r="C132" s="203"/>
      <c r="D132" s="204" t="s">
        <v>81</v>
      </c>
      <c r="E132" s="205" t="s">
        <v>5544</v>
      </c>
      <c r="F132" s="205" t="s">
        <v>5545</v>
      </c>
      <c r="G132" s="203"/>
      <c r="H132" s="203"/>
      <c r="I132" s="206"/>
      <c r="J132" s="207">
        <f>BK132</f>
        <v>0</v>
      </c>
      <c r="K132" s="203"/>
      <c r="L132" s="208"/>
      <c r="M132" s="209"/>
      <c r="N132" s="210"/>
      <c r="O132" s="210"/>
      <c r="P132" s="211">
        <f>SUM(P133:P144)</f>
        <v>0</v>
      </c>
      <c r="Q132" s="210"/>
      <c r="R132" s="211">
        <f>SUM(R133:R144)</f>
        <v>0</v>
      </c>
      <c r="S132" s="210"/>
      <c r="T132" s="212">
        <f>SUM(T133:T144)</f>
        <v>0</v>
      </c>
      <c r="U132" s="12"/>
      <c r="V132" s="12"/>
      <c r="W132" s="12"/>
      <c r="X132" s="12"/>
      <c r="Y132" s="12"/>
      <c r="Z132" s="12"/>
      <c r="AA132" s="12"/>
      <c r="AB132" s="12"/>
      <c r="AC132" s="12"/>
      <c r="AD132" s="12"/>
      <c r="AE132" s="12"/>
      <c r="AR132" s="213" t="s">
        <v>90</v>
      </c>
      <c r="AT132" s="214" t="s">
        <v>81</v>
      </c>
      <c r="AU132" s="214" t="s">
        <v>82</v>
      </c>
      <c r="AY132" s="213" t="s">
        <v>228</v>
      </c>
      <c r="BK132" s="215">
        <f>SUM(BK133:BK144)</f>
        <v>0</v>
      </c>
    </row>
    <row r="133" s="2" customFormat="1" ht="24.15" customHeight="1">
      <c r="A133" s="42"/>
      <c r="B133" s="43"/>
      <c r="C133" s="218" t="s">
        <v>370</v>
      </c>
      <c r="D133" s="218" t="s">
        <v>230</v>
      </c>
      <c r="E133" s="219" t="s">
        <v>5501</v>
      </c>
      <c r="F133" s="220" t="s">
        <v>5502</v>
      </c>
      <c r="G133" s="221" t="s">
        <v>2056</v>
      </c>
      <c r="H133" s="222">
        <v>0</v>
      </c>
      <c r="I133" s="223"/>
      <c r="J133" s="224">
        <f>ROUND(I133*H133,2)</f>
        <v>0</v>
      </c>
      <c r="K133" s="220" t="s">
        <v>281</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145</v>
      </c>
      <c r="AT133" s="229" t="s">
        <v>230</v>
      </c>
      <c r="AU133" s="229" t="s">
        <v>90</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559</v>
      </c>
    </row>
    <row r="134" s="2" customFormat="1" ht="16.5" customHeight="1">
      <c r="A134" s="42"/>
      <c r="B134" s="43"/>
      <c r="C134" s="218" t="s">
        <v>481</v>
      </c>
      <c r="D134" s="218" t="s">
        <v>230</v>
      </c>
      <c r="E134" s="219" t="s">
        <v>5546</v>
      </c>
      <c r="F134" s="220" t="s">
        <v>5504</v>
      </c>
      <c r="G134" s="221" t="s">
        <v>4899</v>
      </c>
      <c r="H134" s="222">
        <v>3</v>
      </c>
      <c r="I134" s="223"/>
      <c r="J134" s="224">
        <f>ROUND(I134*H134,2)</f>
        <v>0</v>
      </c>
      <c r="K134" s="220" t="s">
        <v>281</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567</v>
      </c>
    </row>
    <row r="135" s="2" customFormat="1">
      <c r="A135" s="42"/>
      <c r="B135" s="43"/>
      <c r="C135" s="44"/>
      <c r="D135" s="238" t="s">
        <v>328</v>
      </c>
      <c r="E135" s="44"/>
      <c r="F135" s="279" t="s">
        <v>5547</v>
      </c>
      <c r="G135" s="44"/>
      <c r="H135" s="44"/>
      <c r="I135" s="233"/>
      <c r="J135" s="44"/>
      <c r="K135" s="44"/>
      <c r="L135" s="48"/>
      <c r="M135" s="234"/>
      <c r="N135" s="235"/>
      <c r="O135" s="88"/>
      <c r="P135" s="88"/>
      <c r="Q135" s="88"/>
      <c r="R135" s="88"/>
      <c r="S135" s="88"/>
      <c r="T135" s="89"/>
      <c r="U135" s="42"/>
      <c r="V135" s="42"/>
      <c r="W135" s="42"/>
      <c r="X135" s="42"/>
      <c r="Y135" s="42"/>
      <c r="Z135" s="42"/>
      <c r="AA135" s="42"/>
      <c r="AB135" s="42"/>
      <c r="AC135" s="42"/>
      <c r="AD135" s="42"/>
      <c r="AE135" s="42"/>
      <c r="AT135" s="20" t="s">
        <v>328</v>
      </c>
      <c r="AU135" s="20" t="s">
        <v>90</v>
      </c>
    </row>
    <row r="136" s="2" customFormat="1" ht="16.5" customHeight="1">
      <c r="A136" s="42"/>
      <c r="B136" s="43"/>
      <c r="C136" s="218" t="s">
        <v>485</v>
      </c>
      <c r="D136" s="218" t="s">
        <v>230</v>
      </c>
      <c r="E136" s="219" t="s">
        <v>5548</v>
      </c>
      <c r="F136" s="220" t="s">
        <v>5507</v>
      </c>
      <c r="G136" s="221" t="s">
        <v>4899</v>
      </c>
      <c r="H136" s="222">
        <v>3</v>
      </c>
      <c r="I136" s="223"/>
      <c r="J136" s="224">
        <f>ROUND(I136*H136,2)</f>
        <v>0</v>
      </c>
      <c r="K136" s="220" t="s">
        <v>281</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145</v>
      </c>
      <c r="AT136" s="229" t="s">
        <v>230</v>
      </c>
      <c r="AU136" s="229" t="s">
        <v>90</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571</v>
      </c>
    </row>
    <row r="137" s="2" customFormat="1">
      <c r="A137" s="42"/>
      <c r="B137" s="43"/>
      <c r="C137" s="44"/>
      <c r="D137" s="238" t="s">
        <v>328</v>
      </c>
      <c r="E137" s="44"/>
      <c r="F137" s="279" t="s">
        <v>5549</v>
      </c>
      <c r="G137" s="44"/>
      <c r="H137" s="44"/>
      <c r="I137" s="233"/>
      <c r="J137" s="44"/>
      <c r="K137" s="44"/>
      <c r="L137" s="48"/>
      <c r="M137" s="234"/>
      <c r="N137" s="235"/>
      <c r="O137" s="88"/>
      <c r="P137" s="88"/>
      <c r="Q137" s="88"/>
      <c r="R137" s="88"/>
      <c r="S137" s="88"/>
      <c r="T137" s="89"/>
      <c r="U137" s="42"/>
      <c r="V137" s="42"/>
      <c r="W137" s="42"/>
      <c r="X137" s="42"/>
      <c r="Y137" s="42"/>
      <c r="Z137" s="42"/>
      <c r="AA137" s="42"/>
      <c r="AB137" s="42"/>
      <c r="AC137" s="42"/>
      <c r="AD137" s="42"/>
      <c r="AE137" s="42"/>
      <c r="AT137" s="20" t="s">
        <v>328</v>
      </c>
      <c r="AU137" s="20" t="s">
        <v>90</v>
      </c>
    </row>
    <row r="138" s="2" customFormat="1" ht="16.5" customHeight="1">
      <c r="A138" s="42"/>
      <c r="B138" s="43"/>
      <c r="C138" s="218" t="s">
        <v>489</v>
      </c>
      <c r="D138" s="218" t="s">
        <v>230</v>
      </c>
      <c r="E138" s="219" t="s">
        <v>5550</v>
      </c>
      <c r="F138" s="220" t="s">
        <v>5513</v>
      </c>
      <c r="G138" s="221" t="s">
        <v>4944</v>
      </c>
      <c r="H138" s="222">
        <v>126</v>
      </c>
      <c r="I138" s="223"/>
      <c r="J138" s="224">
        <f>ROUND(I138*H138,2)</f>
        <v>0</v>
      </c>
      <c r="K138" s="220" t="s">
        <v>281</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145</v>
      </c>
      <c r="AT138" s="229" t="s">
        <v>230</v>
      </c>
      <c r="AU138" s="229" t="s">
        <v>90</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579</v>
      </c>
    </row>
    <row r="139" s="2" customFormat="1">
      <c r="A139" s="42"/>
      <c r="B139" s="43"/>
      <c r="C139" s="44"/>
      <c r="D139" s="238" t="s">
        <v>328</v>
      </c>
      <c r="E139" s="44"/>
      <c r="F139" s="279" t="s">
        <v>5551</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0" t="s">
        <v>328</v>
      </c>
      <c r="AU139" s="20" t="s">
        <v>90</v>
      </c>
    </row>
    <row r="140" s="2" customFormat="1" ht="21.75" customHeight="1">
      <c r="A140" s="42"/>
      <c r="B140" s="43"/>
      <c r="C140" s="218" t="s">
        <v>7</v>
      </c>
      <c r="D140" s="218" t="s">
        <v>230</v>
      </c>
      <c r="E140" s="219" t="s">
        <v>5552</v>
      </c>
      <c r="F140" s="220" t="s">
        <v>5516</v>
      </c>
      <c r="G140" s="221" t="s">
        <v>4899</v>
      </c>
      <c r="H140" s="222">
        <v>3</v>
      </c>
      <c r="I140" s="223"/>
      <c r="J140" s="224">
        <f>ROUND(I140*H140,2)</f>
        <v>0</v>
      </c>
      <c r="K140" s="220" t="s">
        <v>281</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90</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881</v>
      </c>
    </row>
    <row r="141" s="2" customFormat="1" ht="16.5" customHeight="1">
      <c r="A141" s="42"/>
      <c r="B141" s="43"/>
      <c r="C141" s="218" t="s">
        <v>500</v>
      </c>
      <c r="D141" s="218" t="s">
        <v>230</v>
      </c>
      <c r="E141" s="219" t="s">
        <v>5553</v>
      </c>
      <c r="F141" s="220" t="s">
        <v>5510</v>
      </c>
      <c r="G141" s="221" t="s">
        <v>4899</v>
      </c>
      <c r="H141" s="222">
        <v>3</v>
      </c>
      <c r="I141" s="223"/>
      <c r="J141" s="224">
        <f>ROUND(I141*H141,2)</f>
        <v>0</v>
      </c>
      <c r="K141" s="220" t="s">
        <v>281</v>
      </c>
      <c r="L141" s="48"/>
      <c r="M141" s="225" t="s">
        <v>44</v>
      </c>
      <c r="N141" s="226" t="s">
        <v>53</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145</v>
      </c>
      <c r="AT141" s="229" t="s">
        <v>230</v>
      </c>
      <c r="AU141" s="229" t="s">
        <v>90</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899</v>
      </c>
    </row>
    <row r="142" s="2" customFormat="1">
      <c r="A142" s="42"/>
      <c r="B142" s="43"/>
      <c r="C142" s="44"/>
      <c r="D142" s="238" t="s">
        <v>328</v>
      </c>
      <c r="E142" s="44"/>
      <c r="F142" s="279" t="s">
        <v>5511</v>
      </c>
      <c r="G142" s="44"/>
      <c r="H142" s="44"/>
      <c r="I142" s="233"/>
      <c r="J142" s="44"/>
      <c r="K142" s="44"/>
      <c r="L142" s="48"/>
      <c r="M142" s="234"/>
      <c r="N142" s="235"/>
      <c r="O142" s="88"/>
      <c r="P142" s="88"/>
      <c r="Q142" s="88"/>
      <c r="R142" s="88"/>
      <c r="S142" s="88"/>
      <c r="T142" s="89"/>
      <c r="U142" s="42"/>
      <c r="V142" s="42"/>
      <c r="W142" s="42"/>
      <c r="X142" s="42"/>
      <c r="Y142" s="42"/>
      <c r="Z142" s="42"/>
      <c r="AA142" s="42"/>
      <c r="AB142" s="42"/>
      <c r="AC142" s="42"/>
      <c r="AD142" s="42"/>
      <c r="AE142" s="42"/>
      <c r="AT142" s="20" t="s">
        <v>328</v>
      </c>
      <c r="AU142" s="20" t="s">
        <v>90</v>
      </c>
    </row>
    <row r="143" s="2" customFormat="1" ht="16.5" customHeight="1">
      <c r="A143" s="42"/>
      <c r="B143" s="43"/>
      <c r="C143" s="218" t="s">
        <v>505</v>
      </c>
      <c r="D143" s="218" t="s">
        <v>230</v>
      </c>
      <c r="E143" s="219" t="s">
        <v>5554</v>
      </c>
      <c r="F143" s="220" t="s">
        <v>5532</v>
      </c>
      <c r="G143" s="221" t="s">
        <v>4899</v>
      </c>
      <c r="H143" s="222">
        <v>3</v>
      </c>
      <c r="I143" s="223"/>
      <c r="J143" s="224">
        <f>ROUND(I143*H143,2)</f>
        <v>0</v>
      </c>
      <c r="K143" s="220" t="s">
        <v>281</v>
      </c>
      <c r="L143" s="48"/>
      <c r="M143" s="225" t="s">
        <v>44</v>
      </c>
      <c r="N143" s="226" t="s">
        <v>53</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145</v>
      </c>
      <c r="AT143" s="229" t="s">
        <v>230</v>
      </c>
      <c r="AU143" s="229" t="s">
        <v>90</v>
      </c>
      <c r="AY143" s="20" t="s">
        <v>228</v>
      </c>
      <c r="BE143" s="230">
        <f>IF(N143="základní",J143,0)</f>
        <v>0</v>
      </c>
      <c r="BF143" s="230">
        <f>IF(N143="snížená",J143,0)</f>
        <v>0</v>
      </c>
      <c r="BG143" s="230">
        <f>IF(N143="zákl. přenesená",J143,0)</f>
        <v>0</v>
      </c>
      <c r="BH143" s="230">
        <f>IF(N143="sníž. přenesená",J143,0)</f>
        <v>0</v>
      </c>
      <c r="BI143" s="230">
        <f>IF(N143="nulová",J143,0)</f>
        <v>0</v>
      </c>
      <c r="BJ143" s="20" t="s">
        <v>90</v>
      </c>
      <c r="BK143" s="230">
        <f>ROUND(I143*H143,2)</f>
        <v>0</v>
      </c>
      <c r="BL143" s="20" t="s">
        <v>145</v>
      </c>
      <c r="BM143" s="229" t="s">
        <v>914</v>
      </c>
    </row>
    <row r="144" s="2" customFormat="1">
      <c r="A144" s="42"/>
      <c r="B144" s="43"/>
      <c r="C144" s="44"/>
      <c r="D144" s="238" t="s">
        <v>328</v>
      </c>
      <c r="E144" s="44"/>
      <c r="F144" s="279" t="s">
        <v>5533</v>
      </c>
      <c r="G144" s="44"/>
      <c r="H144" s="44"/>
      <c r="I144" s="233"/>
      <c r="J144" s="44"/>
      <c r="K144" s="44"/>
      <c r="L144" s="48"/>
      <c r="M144" s="234"/>
      <c r="N144" s="235"/>
      <c r="O144" s="88"/>
      <c r="P144" s="88"/>
      <c r="Q144" s="88"/>
      <c r="R144" s="88"/>
      <c r="S144" s="88"/>
      <c r="T144" s="89"/>
      <c r="U144" s="42"/>
      <c r="V144" s="42"/>
      <c r="W144" s="42"/>
      <c r="X144" s="42"/>
      <c r="Y144" s="42"/>
      <c r="Z144" s="42"/>
      <c r="AA144" s="42"/>
      <c r="AB144" s="42"/>
      <c r="AC144" s="42"/>
      <c r="AD144" s="42"/>
      <c r="AE144" s="42"/>
      <c r="AT144" s="20" t="s">
        <v>328</v>
      </c>
      <c r="AU144" s="20" t="s">
        <v>90</v>
      </c>
    </row>
    <row r="145" s="12" customFormat="1" ht="25.92" customHeight="1">
      <c r="A145" s="12"/>
      <c r="B145" s="202"/>
      <c r="C145" s="203"/>
      <c r="D145" s="204" t="s">
        <v>81</v>
      </c>
      <c r="E145" s="205" t="s">
        <v>5555</v>
      </c>
      <c r="F145" s="205" t="s">
        <v>5556</v>
      </c>
      <c r="G145" s="203"/>
      <c r="H145" s="203"/>
      <c r="I145" s="206"/>
      <c r="J145" s="207">
        <f>BK145</f>
        <v>0</v>
      </c>
      <c r="K145" s="203"/>
      <c r="L145" s="208"/>
      <c r="M145" s="209"/>
      <c r="N145" s="210"/>
      <c r="O145" s="210"/>
      <c r="P145" s="211">
        <f>SUM(P146:P160)</f>
        <v>0</v>
      </c>
      <c r="Q145" s="210"/>
      <c r="R145" s="211">
        <f>SUM(R146:R160)</f>
        <v>0</v>
      </c>
      <c r="S145" s="210"/>
      <c r="T145" s="212">
        <f>SUM(T146:T160)</f>
        <v>0</v>
      </c>
      <c r="U145" s="12"/>
      <c r="V145" s="12"/>
      <c r="W145" s="12"/>
      <c r="X145" s="12"/>
      <c r="Y145" s="12"/>
      <c r="Z145" s="12"/>
      <c r="AA145" s="12"/>
      <c r="AB145" s="12"/>
      <c r="AC145" s="12"/>
      <c r="AD145" s="12"/>
      <c r="AE145" s="12"/>
      <c r="AR145" s="213" t="s">
        <v>90</v>
      </c>
      <c r="AT145" s="214" t="s">
        <v>81</v>
      </c>
      <c r="AU145" s="214" t="s">
        <v>82</v>
      </c>
      <c r="AY145" s="213" t="s">
        <v>228</v>
      </c>
      <c r="BK145" s="215">
        <f>SUM(BK146:BK160)</f>
        <v>0</v>
      </c>
    </row>
    <row r="146" s="2" customFormat="1" ht="24.15" customHeight="1">
      <c r="A146" s="42"/>
      <c r="B146" s="43"/>
      <c r="C146" s="218" t="s">
        <v>510</v>
      </c>
      <c r="D146" s="218" t="s">
        <v>230</v>
      </c>
      <c r="E146" s="219" t="s">
        <v>5501</v>
      </c>
      <c r="F146" s="220" t="s">
        <v>5502</v>
      </c>
      <c r="G146" s="221" t="s">
        <v>2056</v>
      </c>
      <c r="H146" s="222">
        <v>0</v>
      </c>
      <c r="I146" s="223"/>
      <c r="J146" s="224">
        <f>ROUND(I146*H146,2)</f>
        <v>0</v>
      </c>
      <c r="K146" s="220" t="s">
        <v>281</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90</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930</v>
      </c>
    </row>
    <row r="147" s="2" customFormat="1" ht="16.5" customHeight="1">
      <c r="A147" s="42"/>
      <c r="B147" s="43"/>
      <c r="C147" s="218" t="s">
        <v>515</v>
      </c>
      <c r="D147" s="218" t="s">
        <v>230</v>
      </c>
      <c r="E147" s="219" t="s">
        <v>5557</v>
      </c>
      <c r="F147" s="220" t="s">
        <v>5558</v>
      </c>
      <c r="G147" s="221" t="s">
        <v>4899</v>
      </c>
      <c r="H147" s="222">
        <v>1</v>
      </c>
      <c r="I147" s="223"/>
      <c r="J147" s="224">
        <f>ROUND(I147*H147,2)</f>
        <v>0</v>
      </c>
      <c r="K147" s="220" t="s">
        <v>281</v>
      </c>
      <c r="L147" s="48"/>
      <c r="M147" s="225" t="s">
        <v>44</v>
      </c>
      <c r="N147" s="226"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145</v>
      </c>
      <c r="AT147" s="229" t="s">
        <v>230</v>
      </c>
      <c r="AU147" s="229" t="s">
        <v>90</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944</v>
      </c>
    </row>
    <row r="148" s="2" customFormat="1">
      <c r="A148" s="42"/>
      <c r="B148" s="43"/>
      <c r="C148" s="44"/>
      <c r="D148" s="238" t="s">
        <v>328</v>
      </c>
      <c r="E148" s="44"/>
      <c r="F148" s="279" t="s">
        <v>5559</v>
      </c>
      <c r="G148" s="44"/>
      <c r="H148" s="44"/>
      <c r="I148" s="233"/>
      <c r="J148" s="44"/>
      <c r="K148" s="44"/>
      <c r="L148" s="48"/>
      <c r="M148" s="234"/>
      <c r="N148" s="235"/>
      <c r="O148" s="88"/>
      <c r="P148" s="88"/>
      <c r="Q148" s="88"/>
      <c r="R148" s="88"/>
      <c r="S148" s="88"/>
      <c r="T148" s="89"/>
      <c r="U148" s="42"/>
      <c r="V148" s="42"/>
      <c r="W148" s="42"/>
      <c r="X148" s="42"/>
      <c r="Y148" s="42"/>
      <c r="Z148" s="42"/>
      <c r="AA148" s="42"/>
      <c r="AB148" s="42"/>
      <c r="AC148" s="42"/>
      <c r="AD148" s="42"/>
      <c r="AE148" s="42"/>
      <c r="AT148" s="20" t="s">
        <v>328</v>
      </c>
      <c r="AU148" s="20" t="s">
        <v>90</v>
      </c>
    </row>
    <row r="149" s="2" customFormat="1" ht="16.5" customHeight="1">
      <c r="A149" s="42"/>
      <c r="B149" s="43"/>
      <c r="C149" s="218" t="s">
        <v>519</v>
      </c>
      <c r="D149" s="218" t="s">
        <v>230</v>
      </c>
      <c r="E149" s="219" t="s">
        <v>5560</v>
      </c>
      <c r="F149" s="220" t="s">
        <v>5561</v>
      </c>
      <c r="G149" s="221" t="s">
        <v>4899</v>
      </c>
      <c r="H149" s="222">
        <v>1</v>
      </c>
      <c r="I149" s="223"/>
      <c r="J149" s="224">
        <f>ROUND(I149*H149,2)</f>
        <v>0</v>
      </c>
      <c r="K149" s="220" t="s">
        <v>281</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145</v>
      </c>
      <c r="AT149" s="229" t="s">
        <v>230</v>
      </c>
      <c r="AU149" s="229" t="s">
        <v>90</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958</v>
      </c>
    </row>
    <row r="150" s="2" customFormat="1">
      <c r="A150" s="42"/>
      <c r="B150" s="43"/>
      <c r="C150" s="44"/>
      <c r="D150" s="238" t="s">
        <v>328</v>
      </c>
      <c r="E150" s="44"/>
      <c r="F150" s="279" t="s">
        <v>5562</v>
      </c>
      <c r="G150" s="44"/>
      <c r="H150" s="44"/>
      <c r="I150" s="233"/>
      <c r="J150" s="44"/>
      <c r="K150" s="44"/>
      <c r="L150" s="48"/>
      <c r="M150" s="234"/>
      <c r="N150" s="235"/>
      <c r="O150" s="88"/>
      <c r="P150" s="88"/>
      <c r="Q150" s="88"/>
      <c r="R150" s="88"/>
      <c r="S150" s="88"/>
      <c r="T150" s="89"/>
      <c r="U150" s="42"/>
      <c r="V150" s="42"/>
      <c r="W150" s="42"/>
      <c r="X150" s="42"/>
      <c r="Y150" s="42"/>
      <c r="Z150" s="42"/>
      <c r="AA150" s="42"/>
      <c r="AB150" s="42"/>
      <c r="AC150" s="42"/>
      <c r="AD150" s="42"/>
      <c r="AE150" s="42"/>
      <c r="AT150" s="20" t="s">
        <v>328</v>
      </c>
      <c r="AU150" s="20" t="s">
        <v>90</v>
      </c>
    </row>
    <row r="151" s="2" customFormat="1" ht="16.5" customHeight="1">
      <c r="A151" s="42"/>
      <c r="B151" s="43"/>
      <c r="C151" s="218" t="s">
        <v>524</v>
      </c>
      <c r="D151" s="218" t="s">
        <v>230</v>
      </c>
      <c r="E151" s="219" t="s">
        <v>5563</v>
      </c>
      <c r="F151" s="220" t="s">
        <v>5521</v>
      </c>
      <c r="G151" s="221" t="s">
        <v>4899</v>
      </c>
      <c r="H151" s="222">
        <v>1</v>
      </c>
      <c r="I151" s="223"/>
      <c r="J151" s="224">
        <f>ROUND(I151*H151,2)</f>
        <v>0</v>
      </c>
      <c r="K151" s="220" t="s">
        <v>281</v>
      </c>
      <c r="L151" s="48"/>
      <c r="M151" s="225" t="s">
        <v>44</v>
      </c>
      <c r="N151" s="226"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145</v>
      </c>
      <c r="AT151" s="229" t="s">
        <v>230</v>
      </c>
      <c r="AU151" s="229" t="s">
        <v>90</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972</v>
      </c>
    </row>
    <row r="152" s="2" customFormat="1">
      <c r="A152" s="42"/>
      <c r="B152" s="43"/>
      <c r="C152" s="44"/>
      <c r="D152" s="238" t="s">
        <v>328</v>
      </c>
      <c r="E152" s="44"/>
      <c r="F152" s="279" t="s">
        <v>5522</v>
      </c>
      <c r="G152" s="44"/>
      <c r="H152" s="44"/>
      <c r="I152" s="233"/>
      <c r="J152" s="44"/>
      <c r="K152" s="44"/>
      <c r="L152" s="48"/>
      <c r="M152" s="234"/>
      <c r="N152" s="235"/>
      <c r="O152" s="88"/>
      <c r="P152" s="88"/>
      <c r="Q152" s="88"/>
      <c r="R152" s="88"/>
      <c r="S152" s="88"/>
      <c r="T152" s="89"/>
      <c r="U152" s="42"/>
      <c r="V152" s="42"/>
      <c r="W152" s="42"/>
      <c r="X152" s="42"/>
      <c r="Y152" s="42"/>
      <c r="Z152" s="42"/>
      <c r="AA152" s="42"/>
      <c r="AB152" s="42"/>
      <c r="AC152" s="42"/>
      <c r="AD152" s="42"/>
      <c r="AE152" s="42"/>
      <c r="AT152" s="20" t="s">
        <v>328</v>
      </c>
      <c r="AU152" s="20" t="s">
        <v>90</v>
      </c>
    </row>
    <row r="153" s="2" customFormat="1" ht="16.5" customHeight="1">
      <c r="A153" s="42"/>
      <c r="B153" s="43"/>
      <c r="C153" s="218" t="s">
        <v>528</v>
      </c>
      <c r="D153" s="218" t="s">
        <v>230</v>
      </c>
      <c r="E153" s="219" t="s">
        <v>5564</v>
      </c>
      <c r="F153" s="220" t="s">
        <v>5524</v>
      </c>
      <c r="G153" s="221" t="s">
        <v>4899</v>
      </c>
      <c r="H153" s="222">
        <v>1</v>
      </c>
      <c r="I153" s="223"/>
      <c r="J153" s="224">
        <f>ROUND(I153*H153,2)</f>
        <v>0</v>
      </c>
      <c r="K153" s="220" t="s">
        <v>281</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145</v>
      </c>
      <c r="AT153" s="229" t="s">
        <v>230</v>
      </c>
      <c r="AU153" s="229" t="s">
        <v>90</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988</v>
      </c>
    </row>
    <row r="154" s="2" customFormat="1">
      <c r="A154" s="42"/>
      <c r="B154" s="43"/>
      <c r="C154" s="44"/>
      <c r="D154" s="238" t="s">
        <v>328</v>
      </c>
      <c r="E154" s="44"/>
      <c r="F154" s="279" t="s">
        <v>5565</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0" t="s">
        <v>328</v>
      </c>
      <c r="AU154" s="20" t="s">
        <v>90</v>
      </c>
    </row>
    <row r="155" s="2" customFormat="1" ht="16.5" customHeight="1">
      <c r="A155" s="42"/>
      <c r="B155" s="43"/>
      <c r="C155" s="218" t="s">
        <v>533</v>
      </c>
      <c r="D155" s="218" t="s">
        <v>230</v>
      </c>
      <c r="E155" s="219" t="s">
        <v>5566</v>
      </c>
      <c r="F155" s="220" t="s">
        <v>5524</v>
      </c>
      <c r="G155" s="221" t="s">
        <v>4899</v>
      </c>
      <c r="H155" s="222">
        <v>1</v>
      </c>
      <c r="I155" s="223"/>
      <c r="J155" s="224">
        <f>ROUND(I155*H155,2)</f>
        <v>0</v>
      </c>
      <c r="K155" s="220" t="s">
        <v>281</v>
      </c>
      <c r="L155" s="48"/>
      <c r="M155" s="225" t="s">
        <v>44</v>
      </c>
      <c r="N155" s="226" t="s">
        <v>53</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145</v>
      </c>
      <c r="AT155" s="229" t="s">
        <v>230</v>
      </c>
      <c r="AU155" s="229" t="s">
        <v>90</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1003</v>
      </c>
    </row>
    <row r="156" s="2" customFormat="1">
      <c r="A156" s="42"/>
      <c r="B156" s="43"/>
      <c r="C156" s="44"/>
      <c r="D156" s="238" t="s">
        <v>328</v>
      </c>
      <c r="E156" s="44"/>
      <c r="F156" s="279" t="s">
        <v>5567</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0" t="s">
        <v>328</v>
      </c>
      <c r="AU156" s="20" t="s">
        <v>90</v>
      </c>
    </row>
    <row r="157" s="2" customFormat="1" ht="16.5" customHeight="1">
      <c r="A157" s="42"/>
      <c r="B157" s="43"/>
      <c r="C157" s="218" t="s">
        <v>538</v>
      </c>
      <c r="D157" s="218" t="s">
        <v>230</v>
      </c>
      <c r="E157" s="219" t="s">
        <v>5568</v>
      </c>
      <c r="F157" s="220" t="s">
        <v>5569</v>
      </c>
      <c r="G157" s="221" t="s">
        <v>4899</v>
      </c>
      <c r="H157" s="222">
        <v>1</v>
      </c>
      <c r="I157" s="223"/>
      <c r="J157" s="224">
        <f>ROUND(I157*H157,2)</f>
        <v>0</v>
      </c>
      <c r="K157" s="220" t="s">
        <v>281</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145</v>
      </c>
      <c r="AT157" s="229" t="s">
        <v>230</v>
      </c>
      <c r="AU157" s="229" t="s">
        <v>90</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1015</v>
      </c>
    </row>
    <row r="158" s="2" customFormat="1">
      <c r="A158" s="42"/>
      <c r="B158" s="43"/>
      <c r="C158" s="44"/>
      <c r="D158" s="238" t="s">
        <v>328</v>
      </c>
      <c r="E158" s="44"/>
      <c r="F158" s="279" t="s">
        <v>5570</v>
      </c>
      <c r="G158" s="44"/>
      <c r="H158" s="44"/>
      <c r="I158" s="233"/>
      <c r="J158" s="44"/>
      <c r="K158" s="44"/>
      <c r="L158" s="48"/>
      <c r="M158" s="234"/>
      <c r="N158" s="235"/>
      <c r="O158" s="88"/>
      <c r="P158" s="88"/>
      <c r="Q158" s="88"/>
      <c r="R158" s="88"/>
      <c r="S158" s="88"/>
      <c r="T158" s="89"/>
      <c r="U158" s="42"/>
      <c r="V158" s="42"/>
      <c r="W158" s="42"/>
      <c r="X158" s="42"/>
      <c r="Y158" s="42"/>
      <c r="Z158" s="42"/>
      <c r="AA158" s="42"/>
      <c r="AB158" s="42"/>
      <c r="AC158" s="42"/>
      <c r="AD158" s="42"/>
      <c r="AE158" s="42"/>
      <c r="AT158" s="20" t="s">
        <v>328</v>
      </c>
      <c r="AU158" s="20" t="s">
        <v>90</v>
      </c>
    </row>
    <row r="159" s="2" customFormat="1" ht="16.5" customHeight="1">
      <c r="A159" s="42"/>
      <c r="B159" s="43"/>
      <c r="C159" s="218" t="s">
        <v>542</v>
      </c>
      <c r="D159" s="218" t="s">
        <v>230</v>
      </c>
      <c r="E159" s="219" t="s">
        <v>5571</v>
      </c>
      <c r="F159" s="220" t="s">
        <v>5572</v>
      </c>
      <c r="G159" s="221" t="s">
        <v>4899</v>
      </c>
      <c r="H159" s="222">
        <v>1</v>
      </c>
      <c r="I159" s="223"/>
      <c r="J159" s="224">
        <f>ROUND(I159*H159,2)</f>
        <v>0</v>
      </c>
      <c r="K159" s="220" t="s">
        <v>281</v>
      </c>
      <c r="L159" s="48"/>
      <c r="M159" s="225" t="s">
        <v>44</v>
      </c>
      <c r="N159" s="226" t="s">
        <v>53</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145</v>
      </c>
      <c r="AT159" s="229" t="s">
        <v>230</v>
      </c>
      <c r="AU159" s="229" t="s">
        <v>90</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1027</v>
      </c>
    </row>
    <row r="160" s="2" customFormat="1">
      <c r="A160" s="42"/>
      <c r="B160" s="43"/>
      <c r="C160" s="44"/>
      <c r="D160" s="238" t="s">
        <v>328</v>
      </c>
      <c r="E160" s="44"/>
      <c r="F160" s="279" t="s">
        <v>5573</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0" t="s">
        <v>328</v>
      </c>
      <c r="AU160" s="20" t="s">
        <v>90</v>
      </c>
    </row>
    <row r="161" s="12" customFormat="1" ht="25.92" customHeight="1">
      <c r="A161" s="12"/>
      <c r="B161" s="202"/>
      <c r="C161" s="203"/>
      <c r="D161" s="204" t="s">
        <v>81</v>
      </c>
      <c r="E161" s="205" t="s">
        <v>1967</v>
      </c>
      <c r="F161" s="205" t="s">
        <v>5574</v>
      </c>
      <c r="G161" s="203"/>
      <c r="H161" s="203"/>
      <c r="I161" s="206"/>
      <c r="J161" s="207">
        <f>BK161</f>
        <v>0</v>
      </c>
      <c r="K161" s="203"/>
      <c r="L161" s="208"/>
      <c r="M161" s="209"/>
      <c r="N161" s="210"/>
      <c r="O161" s="210"/>
      <c r="P161" s="211">
        <f>SUM(P162:P187)</f>
        <v>0</v>
      </c>
      <c r="Q161" s="210"/>
      <c r="R161" s="211">
        <f>SUM(R162:R187)</f>
        <v>0</v>
      </c>
      <c r="S161" s="210"/>
      <c r="T161" s="212">
        <f>SUM(T162:T187)</f>
        <v>0</v>
      </c>
      <c r="U161" s="12"/>
      <c r="V161" s="12"/>
      <c r="W161" s="12"/>
      <c r="X161" s="12"/>
      <c r="Y161" s="12"/>
      <c r="Z161" s="12"/>
      <c r="AA161" s="12"/>
      <c r="AB161" s="12"/>
      <c r="AC161" s="12"/>
      <c r="AD161" s="12"/>
      <c r="AE161" s="12"/>
      <c r="AR161" s="213" t="s">
        <v>90</v>
      </c>
      <c r="AT161" s="214" t="s">
        <v>81</v>
      </c>
      <c r="AU161" s="214" t="s">
        <v>82</v>
      </c>
      <c r="AY161" s="213" t="s">
        <v>228</v>
      </c>
      <c r="BK161" s="215">
        <f>SUM(BK162:BK187)</f>
        <v>0</v>
      </c>
    </row>
    <row r="162" s="2" customFormat="1" ht="16.5" customHeight="1">
      <c r="A162" s="42"/>
      <c r="B162" s="43"/>
      <c r="C162" s="218" t="s">
        <v>548</v>
      </c>
      <c r="D162" s="218" t="s">
        <v>230</v>
      </c>
      <c r="E162" s="219" t="s">
        <v>5575</v>
      </c>
      <c r="F162" s="220" t="s">
        <v>5576</v>
      </c>
      <c r="G162" s="221" t="s">
        <v>4899</v>
      </c>
      <c r="H162" s="222">
        <v>3</v>
      </c>
      <c r="I162" s="223"/>
      <c r="J162" s="224">
        <f>ROUND(I162*H162,2)</f>
        <v>0</v>
      </c>
      <c r="K162" s="220" t="s">
        <v>281</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90</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1037</v>
      </c>
    </row>
    <row r="163" s="2" customFormat="1">
      <c r="A163" s="42"/>
      <c r="B163" s="43"/>
      <c r="C163" s="44"/>
      <c r="D163" s="238" t="s">
        <v>328</v>
      </c>
      <c r="E163" s="44"/>
      <c r="F163" s="279" t="s">
        <v>5577</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328</v>
      </c>
      <c r="AU163" s="20" t="s">
        <v>90</v>
      </c>
    </row>
    <row r="164" s="2" customFormat="1" ht="16.5" customHeight="1">
      <c r="A164" s="42"/>
      <c r="B164" s="43"/>
      <c r="C164" s="218" t="s">
        <v>554</v>
      </c>
      <c r="D164" s="218" t="s">
        <v>230</v>
      </c>
      <c r="E164" s="219" t="s">
        <v>5578</v>
      </c>
      <c r="F164" s="220" t="s">
        <v>5579</v>
      </c>
      <c r="G164" s="221" t="s">
        <v>4899</v>
      </c>
      <c r="H164" s="222">
        <v>1</v>
      </c>
      <c r="I164" s="223"/>
      <c r="J164" s="224">
        <f>ROUND(I164*H164,2)</f>
        <v>0</v>
      </c>
      <c r="K164" s="220" t="s">
        <v>281</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145</v>
      </c>
      <c r="AT164" s="229" t="s">
        <v>230</v>
      </c>
      <c r="AU164" s="229" t="s">
        <v>90</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1052</v>
      </c>
    </row>
    <row r="165" s="2" customFormat="1">
      <c r="A165" s="42"/>
      <c r="B165" s="43"/>
      <c r="C165" s="44"/>
      <c r="D165" s="238" t="s">
        <v>328</v>
      </c>
      <c r="E165" s="44"/>
      <c r="F165" s="279" t="s">
        <v>5580</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0" t="s">
        <v>328</v>
      </c>
      <c r="AU165" s="20" t="s">
        <v>90</v>
      </c>
    </row>
    <row r="166" s="2" customFormat="1" ht="16.5" customHeight="1">
      <c r="A166" s="42"/>
      <c r="B166" s="43"/>
      <c r="C166" s="218" t="s">
        <v>559</v>
      </c>
      <c r="D166" s="218" t="s">
        <v>230</v>
      </c>
      <c r="E166" s="219" t="s">
        <v>5581</v>
      </c>
      <c r="F166" s="220" t="s">
        <v>5582</v>
      </c>
      <c r="G166" s="221" t="s">
        <v>4899</v>
      </c>
      <c r="H166" s="222">
        <v>1</v>
      </c>
      <c r="I166" s="223"/>
      <c r="J166" s="224">
        <f>ROUND(I166*H166,2)</f>
        <v>0</v>
      </c>
      <c r="K166" s="220" t="s">
        <v>281</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90</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1065</v>
      </c>
    </row>
    <row r="167" s="2" customFormat="1">
      <c r="A167" s="42"/>
      <c r="B167" s="43"/>
      <c r="C167" s="44"/>
      <c r="D167" s="238" t="s">
        <v>328</v>
      </c>
      <c r="E167" s="44"/>
      <c r="F167" s="279" t="s">
        <v>5580</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328</v>
      </c>
      <c r="AU167" s="20" t="s">
        <v>90</v>
      </c>
    </row>
    <row r="168" s="2" customFormat="1" ht="16.5" customHeight="1">
      <c r="A168" s="42"/>
      <c r="B168" s="43"/>
      <c r="C168" s="218" t="s">
        <v>561</v>
      </c>
      <c r="D168" s="218" t="s">
        <v>230</v>
      </c>
      <c r="E168" s="219" t="s">
        <v>5583</v>
      </c>
      <c r="F168" s="220" t="s">
        <v>5584</v>
      </c>
      <c r="G168" s="221" t="s">
        <v>4899</v>
      </c>
      <c r="H168" s="222">
        <v>1</v>
      </c>
      <c r="I168" s="223"/>
      <c r="J168" s="224">
        <f>ROUND(I168*H168,2)</f>
        <v>0</v>
      </c>
      <c r="K168" s="220" t="s">
        <v>281</v>
      </c>
      <c r="L168" s="48"/>
      <c r="M168" s="225" t="s">
        <v>44</v>
      </c>
      <c r="N168" s="226" t="s">
        <v>53</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145</v>
      </c>
      <c r="AT168" s="229" t="s">
        <v>230</v>
      </c>
      <c r="AU168" s="229" t="s">
        <v>90</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1076</v>
      </c>
    </row>
    <row r="169" s="2" customFormat="1">
      <c r="A169" s="42"/>
      <c r="B169" s="43"/>
      <c r="C169" s="44"/>
      <c r="D169" s="238" t="s">
        <v>328</v>
      </c>
      <c r="E169" s="44"/>
      <c r="F169" s="279" t="s">
        <v>5580</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0" t="s">
        <v>328</v>
      </c>
      <c r="AU169" s="20" t="s">
        <v>90</v>
      </c>
    </row>
    <row r="170" s="2" customFormat="1" ht="16.5" customHeight="1">
      <c r="A170" s="42"/>
      <c r="B170" s="43"/>
      <c r="C170" s="218" t="s">
        <v>567</v>
      </c>
      <c r="D170" s="218" t="s">
        <v>230</v>
      </c>
      <c r="E170" s="219" t="s">
        <v>5585</v>
      </c>
      <c r="F170" s="220" t="s">
        <v>5586</v>
      </c>
      <c r="G170" s="221" t="s">
        <v>4899</v>
      </c>
      <c r="H170" s="222">
        <v>1</v>
      </c>
      <c r="I170" s="223"/>
      <c r="J170" s="224">
        <f>ROUND(I170*H170,2)</f>
        <v>0</v>
      </c>
      <c r="K170" s="220" t="s">
        <v>281</v>
      </c>
      <c r="L170" s="48"/>
      <c r="M170" s="225" t="s">
        <v>44</v>
      </c>
      <c r="N170" s="226" t="s">
        <v>53</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145</v>
      </c>
      <c r="AT170" s="229" t="s">
        <v>230</v>
      </c>
      <c r="AU170" s="229" t="s">
        <v>90</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1088</v>
      </c>
    </row>
    <row r="171" s="2" customFormat="1">
      <c r="A171" s="42"/>
      <c r="B171" s="43"/>
      <c r="C171" s="44"/>
      <c r="D171" s="238" t="s">
        <v>328</v>
      </c>
      <c r="E171" s="44"/>
      <c r="F171" s="279" t="s">
        <v>5587</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0" t="s">
        <v>328</v>
      </c>
      <c r="AU171" s="20" t="s">
        <v>90</v>
      </c>
    </row>
    <row r="172" s="2" customFormat="1" ht="16.5" customHeight="1">
      <c r="A172" s="42"/>
      <c r="B172" s="43"/>
      <c r="C172" s="218" t="s">
        <v>569</v>
      </c>
      <c r="D172" s="218" t="s">
        <v>230</v>
      </c>
      <c r="E172" s="219" t="s">
        <v>5588</v>
      </c>
      <c r="F172" s="220" t="s">
        <v>5589</v>
      </c>
      <c r="G172" s="221" t="s">
        <v>4899</v>
      </c>
      <c r="H172" s="222">
        <v>1</v>
      </c>
      <c r="I172" s="223"/>
      <c r="J172" s="224">
        <f>ROUND(I172*H172,2)</f>
        <v>0</v>
      </c>
      <c r="K172" s="220" t="s">
        <v>281</v>
      </c>
      <c r="L172" s="48"/>
      <c r="M172" s="225" t="s">
        <v>44</v>
      </c>
      <c r="N172" s="226" t="s">
        <v>53</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145</v>
      </c>
      <c r="AT172" s="229" t="s">
        <v>230</v>
      </c>
      <c r="AU172" s="229" t="s">
        <v>90</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1743</v>
      </c>
    </row>
    <row r="173" s="2" customFormat="1">
      <c r="A173" s="42"/>
      <c r="B173" s="43"/>
      <c r="C173" s="44"/>
      <c r="D173" s="238" t="s">
        <v>328</v>
      </c>
      <c r="E173" s="44"/>
      <c r="F173" s="279" t="s">
        <v>5590</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328</v>
      </c>
      <c r="AU173" s="20" t="s">
        <v>90</v>
      </c>
    </row>
    <row r="174" s="2" customFormat="1" ht="16.5" customHeight="1">
      <c r="A174" s="42"/>
      <c r="B174" s="43"/>
      <c r="C174" s="218" t="s">
        <v>571</v>
      </c>
      <c r="D174" s="218" t="s">
        <v>230</v>
      </c>
      <c r="E174" s="219" t="s">
        <v>5591</v>
      </c>
      <c r="F174" s="220" t="s">
        <v>5589</v>
      </c>
      <c r="G174" s="221" t="s">
        <v>4899</v>
      </c>
      <c r="H174" s="222">
        <v>1</v>
      </c>
      <c r="I174" s="223"/>
      <c r="J174" s="224">
        <f>ROUND(I174*H174,2)</f>
        <v>0</v>
      </c>
      <c r="K174" s="220" t="s">
        <v>281</v>
      </c>
      <c r="L174" s="48"/>
      <c r="M174" s="225" t="s">
        <v>44</v>
      </c>
      <c r="N174" s="226" t="s">
        <v>53</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145</v>
      </c>
      <c r="AT174" s="229" t="s">
        <v>230</v>
      </c>
      <c r="AU174" s="229" t="s">
        <v>90</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1752</v>
      </c>
    </row>
    <row r="175" s="2" customFormat="1">
      <c r="A175" s="42"/>
      <c r="B175" s="43"/>
      <c r="C175" s="44"/>
      <c r="D175" s="238" t="s">
        <v>328</v>
      </c>
      <c r="E175" s="44"/>
      <c r="F175" s="279" t="s">
        <v>5592</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0" t="s">
        <v>328</v>
      </c>
      <c r="AU175" s="20" t="s">
        <v>90</v>
      </c>
    </row>
    <row r="176" s="2" customFormat="1" ht="16.5" customHeight="1">
      <c r="A176" s="42"/>
      <c r="B176" s="43"/>
      <c r="C176" s="218" t="s">
        <v>573</v>
      </c>
      <c r="D176" s="218" t="s">
        <v>230</v>
      </c>
      <c r="E176" s="219" t="s">
        <v>5593</v>
      </c>
      <c r="F176" s="220" t="s">
        <v>5594</v>
      </c>
      <c r="G176" s="221" t="s">
        <v>4899</v>
      </c>
      <c r="H176" s="222">
        <v>1</v>
      </c>
      <c r="I176" s="223"/>
      <c r="J176" s="224">
        <f>ROUND(I176*H176,2)</f>
        <v>0</v>
      </c>
      <c r="K176" s="220" t="s">
        <v>281</v>
      </c>
      <c r="L176" s="48"/>
      <c r="M176" s="225" t="s">
        <v>44</v>
      </c>
      <c r="N176" s="226"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145</v>
      </c>
      <c r="AT176" s="229" t="s">
        <v>230</v>
      </c>
      <c r="AU176" s="229" t="s">
        <v>90</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1761</v>
      </c>
    </row>
    <row r="177" s="2" customFormat="1">
      <c r="A177" s="42"/>
      <c r="B177" s="43"/>
      <c r="C177" s="44"/>
      <c r="D177" s="238" t="s">
        <v>328</v>
      </c>
      <c r="E177" s="44"/>
      <c r="F177" s="279" t="s">
        <v>5595</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0" t="s">
        <v>328</v>
      </c>
      <c r="AU177" s="20" t="s">
        <v>90</v>
      </c>
    </row>
    <row r="178" s="2" customFormat="1" ht="16.5" customHeight="1">
      <c r="A178" s="42"/>
      <c r="B178" s="43"/>
      <c r="C178" s="218" t="s">
        <v>579</v>
      </c>
      <c r="D178" s="218" t="s">
        <v>230</v>
      </c>
      <c r="E178" s="219" t="s">
        <v>5596</v>
      </c>
      <c r="F178" s="220" t="s">
        <v>5597</v>
      </c>
      <c r="G178" s="221" t="s">
        <v>4899</v>
      </c>
      <c r="H178" s="222">
        <v>1</v>
      </c>
      <c r="I178" s="223"/>
      <c r="J178" s="224">
        <f>ROUND(I178*H178,2)</f>
        <v>0</v>
      </c>
      <c r="K178" s="220" t="s">
        <v>281</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145</v>
      </c>
      <c r="AT178" s="229" t="s">
        <v>230</v>
      </c>
      <c r="AU178" s="229" t="s">
        <v>90</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1769</v>
      </c>
    </row>
    <row r="179" s="2" customFormat="1">
      <c r="A179" s="42"/>
      <c r="B179" s="43"/>
      <c r="C179" s="44"/>
      <c r="D179" s="238" t="s">
        <v>328</v>
      </c>
      <c r="E179" s="44"/>
      <c r="F179" s="279" t="s">
        <v>5598</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0" t="s">
        <v>328</v>
      </c>
      <c r="AU179" s="20" t="s">
        <v>90</v>
      </c>
    </row>
    <row r="180" s="2" customFormat="1" ht="16.5" customHeight="1">
      <c r="A180" s="42"/>
      <c r="B180" s="43"/>
      <c r="C180" s="218" t="s">
        <v>584</v>
      </c>
      <c r="D180" s="218" t="s">
        <v>230</v>
      </c>
      <c r="E180" s="219" t="s">
        <v>5599</v>
      </c>
      <c r="F180" s="220" t="s">
        <v>5600</v>
      </c>
      <c r="G180" s="221" t="s">
        <v>4899</v>
      </c>
      <c r="H180" s="222">
        <v>1</v>
      </c>
      <c r="I180" s="223"/>
      <c r="J180" s="224">
        <f>ROUND(I180*H180,2)</f>
        <v>0</v>
      </c>
      <c r="K180" s="220" t="s">
        <v>281</v>
      </c>
      <c r="L180" s="48"/>
      <c r="M180" s="225" t="s">
        <v>44</v>
      </c>
      <c r="N180" s="226" t="s">
        <v>53</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145</v>
      </c>
      <c r="AT180" s="229" t="s">
        <v>230</v>
      </c>
      <c r="AU180" s="229" t="s">
        <v>90</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1779</v>
      </c>
    </row>
    <row r="181" s="2" customFormat="1">
      <c r="A181" s="42"/>
      <c r="B181" s="43"/>
      <c r="C181" s="44"/>
      <c r="D181" s="238" t="s">
        <v>328</v>
      </c>
      <c r="E181" s="44"/>
      <c r="F181" s="279" t="s">
        <v>5601</v>
      </c>
      <c r="G181" s="44"/>
      <c r="H181" s="44"/>
      <c r="I181" s="233"/>
      <c r="J181" s="44"/>
      <c r="K181" s="44"/>
      <c r="L181" s="48"/>
      <c r="M181" s="234"/>
      <c r="N181" s="235"/>
      <c r="O181" s="88"/>
      <c r="P181" s="88"/>
      <c r="Q181" s="88"/>
      <c r="R181" s="88"/>
      <c r="S181" s="88"/>
      <c r="T181" s="89"/>
      <c r="U181" s="42"/>
      <c r="V181" s="42"/>
      <c r="W181" s="42"/>
      <c r="X181" s="42"/>
      <c r="Y181" s="42"/>
      <c r="Z181" s="42"/>
      <c r="AA181" s="42"/>
      <c r="AB181" s="42"/>
      <c r="AC181" s="42"/>
      <c r="AD181" s="42"/>
      <c r="AE181" s="42"/>
      <c r="AT181" s="20" t="s">
        <v>328</v>
      </c>
      <c r="AU181" s="20" t="s">
        <v>90</v>
      </c>
    </row>
    <row r="182" s="2" customFormat="1" ht="16.5" customHeight="1">
      <c r="A182" s="42"/>
      <c r="B182" s="43"/>
      <c r="C182" s="218" t="s">
        <v>881</v>
      </c>
      <c r="D182" s="218" t="s">
        <v>230</v>
      </c>
      <c r="E182" s="219" t="s">
        <v>5602</v>
      </c>
      <c r="F182" s="220" t="s">
        <v>5603</v>
      </c>
      <c r="G182" s="221" t="s">
        <v>4899</v>
      </c>
      <c r="H182" s="222">
        <v>1</v>
      </c>
      <c r="I182" s="223"/>
      <c r="J182" s="224">
        <f>ROUND(I182*H182,2)</f>
        <v>0</v>
      </c>
      <c r="K182" s="220" t="s">
        <v>281</v>
      </c>
      <c r="L182" s="48"/>
      <c r="M182" s="225" t="s">
        <v>44</v>
      </c>
      <c r="N182" s="226"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145</v>
      </c>
      <c r="AT182" s="229" t="s">
        <v>230</v>
      </c>
      <c r="AU182" s="229" t="s">
        <v>90</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145</v>
      </c>
      <c r="BM182" s="229" t="s">
        <v>1798</v>
      </c>
    </row>
    <row r="183" s="2" customFormat="1">
      <c r="A183" s="42"/>
      <c r="B183" s="43"/>
      <c r="C183" s="44"/>
      <c r="D183" s="238" t="s">
        <v>328</v>
      </c>
      <c r="E183" s="44"/>
      <c r="F183" s="279" t="s">
        <v>5604</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0" t="s">
        <v>328</v>
      </c>
      <c r="AU183" s="20" t="s">
        <v>90</v>
      </c>
    </row>
    <row r="184" s="2" customFormat="1" ht="16.5" customHeight="1">
      <c r="A184" s="42"/>
      <c r="B184" s="43"/>
      <c r="C184" s="218" t="s">
        <v>886</v>
      </c>
      <c r="D184" s="218" t="s">
        <v>230</v>
      </c>
      <c r="E184" s="219" t="s">
        <v>5605</v>
      </c>
      <c r="F184" s="220" t="s">
        <v>5606</v>
      </c>
      <c r="G184" s="221" t="s">
        <v>4899</v>
      </c>
      <c r="H184" s="222">
        <v>1</v>
      </c>
      <c r="I184" s="223"/>
      <c r="J184" s="224">
        <f>ROUND(I184*H184,2)</f>
        <v>0</v>
      </c>
      <c r="K184" s="220" t="s">
        <v>281</v>
      </c>
      <c r="L184" s="48"/>
      <c r="M184" s="225" t="s">
        <v>44</v>
      </c>
      <c r="N184" s="226" t="s">
        <v>53</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145</v>
      </c>
      <c r="AT184" s="229" t="s">
        <v>230</v>
      </c>
      <c r="AU184" s="229" t="s">
        <v>90</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1812</v>
      </c>
    </row>
    <row r="185" s="2" customFormat="1">
      <c r="A185" s="42"/>
      <c r="B185" s="43"/>
      <c r="C185" s="44"/>
      <c r="D185" s="238" t="s">
        <v>328</v>
      </c>
      <c r="E185" s="44"/>
      <c r="F185" s="279" t="s">
        <v>5607</v>
      </c>
      <c r="G185" s="44"/>
      <c r="H185" s="44"/>
      <c r="I185" s="233"/>
      <c r="J185" s="44"/>
      <c r="K185" s="44"/>
      <c r="L185" s="48"/>
      <c r="M185" s="234"/>
      <c r="N185" s="235"/>
      <c r="O185" s="88"/>
      <c r="P185" s="88"/>
      <c r="Q185" s="88"/>
      <c r="R185" s="88"/>
      <c r="S185" s="88"/>
      <c r="T185" s="89"/>
      <c r="U185" s="42"/>
      <c r="V185" s="42"/>
      <c r="W185" s="42"/>
      <c r="X185" s="42"/>
      <c r="Y185" s="42"/>
      <c r="Z185" s="42"/>
      <c r="AA185" s="42"/>
      <c r="AB185" s="42"/>
      <c r="AC185" s="42"/>
      <c r="AD185" s="42"/>
      <c r="AE185" s="42"/>
      <c r="AT185" s="20" t="s">
        <v>328</v>
      </c>
      <c r="AU185" s="20" t="s">
        <v>90</v>
      </c>
    </row>
    <row r="186" s="2" customFormat="1" ht="16.5" customHeight="1">
      <c r="A186" s="42"/>
      <c r="B186" s="43"/>
      <c r="C186" s="218" t="s">
        <v>899</v>
      </c>
      <c r="D186" s="218" t="s">
        <v>230</v>
      </c>
      <c r="E186" s="219" t="s">
        <v>5608</v>
      </c>
      <c r="F186" s="220" t="s">
        <v>5609</v>
      </c>
      <c r="G186" s="221" t="s">
        <v>4899</v>
      </c>
      <c r="H186" s="222">
        <v>1</v>
      </c>
      <c r="I186" s="223"/>
      <c r="J186" s="224">
        <f>ROUND(I186*H186,2)</f>
        <v>0</v>
      </c>
      <c r="K186" s="220" t="s">
        <v>281</v>
      </c>
      <c r="L186" s="48"/>
      <c r="M186" s="225" t="s">
        <v>44</v>
      </c>
      <c r="N186" s="226" t="s">
        <v>53</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145</v>
      </c>
      <c r="AT186" s="229" t="s">
        <v>230</v>
      </c>
      <c r="AU186" s="229" t="s">
        <v>90</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1826</v>
      </c>
    </row>
    <row r="187" s="2" customFormat="1">
      <c r="A187" s="42"/>
      <c r="B187" s="43"/>
      <c r="C187" s="44"/>
      <c r="D187" s="238" t="s">
        <v>328</v>
      </c>
      <c r="E187" s="44"/>
      <c r="F187" s="279" t="s">
        <v>5610</v>
      </c>
      <c r="G187" s="44"/>
      <c r="H187" s="44"/>
      <c r="I187" s="233"/>
      <c r="J187" s="44"/>
      <c r="K187" s="44"/>
      <c r="L187" s="48"/>
      <c r="M187" s="234"/>
      <c r="N187" s="235"/>
      <c r="O187" s="88"/>
      <c r="P187" s="88"/>
      <c r="Q187" s="88"/>
      <c r="R187" s="88"/>
      <c r="S187" s="88"/>
      <c r="T187" s="89"/>
      <c r="U187" s="42"/>
      <c r="V187" s="42"/>
      <c r="W187" s="42"/>
      <c r="X187" s="42"/>
      <c r="Y187" s="42"/>
      <c r="Z187" s="42"/>
      <c r="AA187" s="42"/>
      <c r="AB187" s="42"/>
      <c r="AC187" s="42"/>
      <c r="AD187" s="42"/>
      <c r="AE187" s="42"/>
      <c r="AT187" s="20" t="s">
        <v>328</v>
      </c>
      <c r="AU187" s="20" t="s">
        <v>90</v>
      </c>
    </row>
    <row r="188" s="12" customFormat="1" ht="25.92" customHeight="1">
      <c r="A188" s="12"/>
      <c r="B188" s="202"/>
      <c r="C188" s="203"/>
      <c r="D188" s="204" t="s">
        <v>81</v>
      </c>
      <c r="E188" s="205" t="s">
        <v>4338</v>
      </c>
      <c r="F188" s="205" t="s">
        <v>5611</v>
      </c>
      <c r="G188" s="203"/>
      <c r="H188" s="203"/>
      <c r="I188" s="206"/>
      <c r="J188" s="207">
        <f>BK188</f>
        <v>0</v>
      </c>
      <c r="K188" s="203"/>
      <c r="L188" s="208"/>
      <c r="M188" s="209"/>
      <c r="N188" s="210"/>
      <c r="O188" s="210"/>
      <c r="P188" s="211">
        <f>SUM(P189:P291)</f>
        <v>0</v>
      </c>
      <c r="Q188" s="210"/>
      <c r="R188" s="211">
        <f>SUM(R189:R291)</f>
        <v>0</v>
      </c>
      <c r="S188" s="210"/>
      <c r="T188" s="212">
        <f>SUM(T189:T291)</f>
        <v>0</v>
      </c>
      <c r="U188" s="12"/>
      <c r="V188" s="12"/>
      <c r="W188" s="12"/>
      <c r="X188" s="12"/>
      <c r="Y188" s="12"/>
      <c r="Z188" s="12"/>
      <c r="AA188" s="12"/>
      <c r="AB188" s="12"/>
      <c r="AC188" s="12"/>
      <c r="AD188" s="12"/>
      <c r="AE188" s="12"/>
      <c r="AR188" s="213" t="s">
        <v>90</v>
      </c>
      <c r="AT188" s="214" t="s">
        <v>81</v>
      </c>
      <c r="AU188" s="214" t="s">
        <v>82</v>
      </c>
      <c r="AY188" s="213" t="s">
        <v>228</v>
      </c>
      <c r="BK188" s="215">
        <f>SUM(BK189:BK291)</f>
        <v>0</v>
      </c>
    </row>
    <row r="189" s="2" customFormat="1" ht="24.15" customHeight="1">
      <c r="A189" s="42"/>
      <c r="B189" s="43"/>
      <c r="C189" s="218" t="s">
        <v>907</v>
      </c>
      <c r="D189" s="218" t="s">
        <v>230</v>
      </c>
      <c r="E189" s="219" t="s">
        <v>5612</v>
      </c>
      <c r="F189" s="220" t="s">
        <v>5613</v>
      </c>
      <c r="G189" s="221" t="s">
        <v>2056</v>
      </c>
      <c r="H189" s="222">
        <v>0</v>
      </c>
      <c r="I189" s="223"/>
      <c r="J189" s="224">
        <f>ROUND(I189*H189,2)</f>
        <v>0</v>
      </c>
      <c r="K189" s="220" t="s">
        <v>281</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145</v>
      </c>
      <c r="AT189" s="229" t="s">
        <v>230</v>
      </c>
      <c r="AU189" s="229" t="s">
        <v>90</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145</v>
      </c>
      <c r="BM189" s="229" t="s">
        <v>1904</v>
      </c>
    </row>
    <row r="190" s="2" customFormat="1" ht="16.5" customHeight="1">
      <c r="A190" s="42"/>
      <c r="B190" s="43"/>
      <c r="C190" s="218" t="s">
        <v>914</v>
      </c>
      <c r="D190" s="218" t="s">
        <v>230</v>
      </c>
      <c r="E190" s="219" t="s">
        <v>5614</v>
      </c>
      <c r="F190" s="220" t="s">
        <v>5615</v>
      </c>
      <c r="G190" s="221" t="s">
        <v>4899</v>
      </c>
      <c r="H190" s="222">
        <v>4</v>
      </c>
      <c r="I190" s="223"/>
      <c r="J190" s="224">
        <f>ROUND(I190*H190,2)</f>
        <v>0</v>
      </c>
      <c r="K190" s="220" t="s">
        <v>281</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90</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1919</v>
      </c>
    </row>
    <row r="191" s="2" customFormat="1" ht="16.5" customHeight="1">
      <c r="A191" s="42"/>
      <c r="B191" s="43"/>
      <c r="C191" s="218" t="s">
        <v>923</v>
      </c>
      <c r="D191" s="218" t="s">
        <v>230</v>
      </c>
      <c r="E191" s="219" t="s">
        <v>5616</v>
      </c>
      <c r="F191" s="220" t="s">
        <v>5617</v>
      </c>
      <c r="G191" s="221" t="s">
        <v>4899</v>
      </c>
      <c r="H191" s="222">
        <v>6</v>
      </c>
      <c r="I191" s="223"/>
      <c r="J191" s="224">
        <f>ROUND(I191*H191,2)</f>
        <v>0</v>
      </c>
      <c r="K191" s="220" t="s">
        <v>281</v>
      </c>
      <c r="L191" s="48"/>
      <c r="M191" s="225" t="s">
        <v>44</v>
      </c>
      <c r="N191" s="226" t="s">
        <v>53</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145</v>
      </c>
      <c r="AT191" s="229" t="s">
        <v>230</v>
      </c>
      <c r="AU191" s="229" t="s">
        <v>90</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1931</v>
      </c>
    </row>
    <row r="192" s="2" customFormat="1" ht="16.5" customHeight="1">
      <c r="A192" s="42"/>
      <c r="B192" s="43"/>
      <c r="C192" s="218" t="s">
        <v>930</v>
      </c>
      <c r="D192" s="218" t="s">
        <v>230</v>
      </c>
      <c r="E192" s="219" t="s">
        <v>5618</v>
      </c>
      <c r="F192" s="220" t="s">
        <v>5619</v>
      </c>
      <c r="G192" s="221" t="s">
        <v>4899</v>
      </c>
      <c r="H192" s="222">
        <v>27</v>
      </c>
      <c r="I192" s="223"/>
      <c r="J192" s="224">
        <f>ROUND(I192*H192,2)</f>
        <v>0</v>
      </c>
      <c r="K192" s="220" t="s">
        <v>281</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90</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1943</v>
      </c>
    </row>
    <row r="193" s="2" customFormat="1" ht="16.5" customHeight="1">
      <c r="A193" s="42"/>
      <c r="B193" s="43"/>
      <c r="C193" s="218" t="s">
        <v>936</v>
      </c>
      <c r="D193" s="218" t="s">
        <v>230</v>
      </c>
      <c r="E193" s="219" t="s">
        <v>5620</v>
      </c>
      <c r="F193" s="220" t="s">
        <v>5621</v>
      </c>
      <c r="G193" s="221" t="s">
        <v>4899</v>
      </c>
      <c r="H193" s="222">
        <v>1</v>
      </c>
      <c r="I193" s="223"/>
      <c r="J193" s="224">
        <f>ROUND(I193*H193,2)</f>
        <v>0</v>
      </c>
      <c r="K193" s="220" t="s">
        <v>281</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145</v>
      </c>
      <c r="AT193" s="229" t="s">
        <v>230</v>
      </c>
      <c r="AU193" s="229" t="s">
        <v>90</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1955</v>
      </c>
    </row>
    <row r="194" s="2" customFormat="1" ht="16.5" customHeight="1">
      <c r="A194" s="42"/>
      <c r="B194" s="43"/>
      <c r="C194" s="218" t="s">
        <v>944</v>
      </c>
      <c r="D194" s="218" t="s">
        <v>230</v>
      </c>
      <c r="E194" s="219" t="s">
        <v>5622</v>
      </c>
      <c r="F194" s="220" t="s">
        <v>5623</v>
      </c>
      <c r="G194" s="221" t="s">
        <v>4899</v>
      </c>
      <c r="H194" s="222">
        <v>4</v>
      </c>
      <c r="I194" s="223"/>
      <c r="J194" s="224">
        <f>ROUND(I194*H194,2)</f>
        <v>0</v>
      </c>
      <c r="K194" s="220" t="s">
        <v>281</v>
      </c>
      <c r="L194" s="48"/>
      <c r="M194" s="225" t="s">
        <v>44</v>
      </c>
      <c r="N194" s="226" t="s">
        <v>53</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145</v>
      </c>
      <c r="AT194" s="229" t="s">
        <v>230</v>
      </c>
      <c r="AU194" s="229" t="s">
        <v>90</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1967</v>
      </c>
    </row>
    <row r="195" s="2" customFormat="1" ht="16.5" customHeight="1">
      <c r="A195" s="42"/>
      <c r="B195" s="43"/>
      <c r="C195" s="218" t="s">
        <v>950</v>
      </c>
      <c r="D195" s="218" t="s">
        <v>230</v>
      </c>
      <c r="E195" s="219" t="s">
        <v>5624</v>
      </c>
      <c r="F195" s="220" t="s">
        <v>5625</v>
      </c>
      <c r="G195" s="221" t="s">
        <v>4899</v>
      </c>
      <c r="H195" s="222">
        <v>6</v>
      </c>
      <c r="I195" s="223"/>
      <c r="J195" s="224">
        <f>ROUND(I195*H195,2)</f>
        <v>0</v>
      </c>
      <c r="K195" s="220" t="s">
        <v>281</v>
      </c>
      <c r="L195" s="48"/>
      <c r="M195" s="225" t="s">
        <v>44</v>
      </c>
      <c r="N195" s="226" t="s">
        <v>53</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145</v>
      </c>
      <c r="AT195" s="229" t="s">
        <v>230</v>
      </c>
      <c r="AU195" s="229" t="s">
        <v>90</v>
      </c>
      <c r="AY195" s="20" t="s">
        <v>228</v>
      </c>
      <c r="BE195" s="230">
        <f>IF(N195="základní",J195,0)</f>
        <v>0</v>
      </c>
      <c r="BF195" s="230">
        <f>IF(N195="snížená",J195,0)</f>
        <v>0</v>
      </c>
      <c r="BG195" s="230">
        <f>IF(N195="zákl. přenesená",J195,0)</f>
        <v>0</v>
      </c>
      <c r="BH195" s="230">
        <f>IF(N195="sníž. přenesená",J195,0)</f>
        <v>0</v>
      </c>
      <c r="BI195" s="230">
        <f>IF(N195="nulová",J195,0)</f>
        <v>0</v>
      </c>
      <c r="BJ195" s="20" t="s">
        <v>90</v>
      </c>
      <c r="BK195" s="230">
        <f>ROUND(I195*H195,2)</f>
        <v>0</v>
      </c>
      <c r="BL195" s="20" t="s">
        <v>145</v>
      </c>
      <c r="BM195" s="229" t="s">
        <v>1976</v>
      </c>
    </row>
    <row r="196" s="2" customFormat="1" ht="16.5" customHeight="1">
      <c r="A196" s="42"/>
      <c r="B196" s="43"/>
      <c r="C196" s="218" t="s">
        <v>958</v>
      </c>
      <c r="D196" s="218" t="s">
        <v>230</v>
      </c>
      <c r="E196" s="219" t="s">
        <v>5626</v>
      </c>
      <c r="F196" s="220" t="s">
        <v>5627</v>
      </c>
      <c r="G196" s="221" t="s">
        <v>4899</v>
      </c>
      <c r="H196" s="222">
        <v>23</v>
      </c>
      <c r="I196" s="223"/>
      <c r="J196" s="224">
        <f>ROUND(I196*H196,2)</f>
        <v>0</v>
      </c>
      <c r="K196" s="220" t="s">
        <v>281</v>
      </c>
      <c r="L196" s="48"/>
      <c r="M196" s="225" t="s">
        <v>44</v>
      </c>
      <c r="N196" s="226" t="s">
        <v>53</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145</v>
      </c>
      <c r="AT196" s="229" t="s">
        <v>230</v>
      </c>
      <c r="AU196" s="229" t="s">
        <v>90</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1984</v>
      </c>
    </row>
    <row r="197" s="2" customFormat="1" ht="16.5" customHeight="1">
      <c r="A197" s="42"/>
      <c r="B197" s="43"/>
      <c r="C197" s="218" t="s">
        <v>966</v>
      </c>
      <c r="D197" s="218" t="s">
        <v>230</v>
      </c>
      <c r="E197" s="219" t="s">
        <v>5628</v>
      </c>
      <c r="F197" s="220" t="s">
        <v>5629</v>
      </c>
      <c r="G197" s="221" t="s">
        <v>4899</v>
      </c>
      <c r="H197" s="222">
        <v>18</v>
      </c>
      <c r="I197" s="223"/>
      <c r="J197" s="224">
        <f>ROUND(I197*H197,2)</f>
        <v>0</v>
      </c>
      <c r="K197" s="220" t="s">
        <v>281</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145</v>
      </c>
      <c r="AT197" s="229" t="s">
        <v>230</v>
      </c>
      <c r="AU197" s="229" t="s">
        <v>90</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1992</v>
      </c>
    </row>
    <row r="198" s="2" customFormat="1" ht="16.5" customHeight="1">
      <c r="A198" s="42"/>
      <c r="B198" s="43"/>
      <c r="C198" s="218" t="s">
        <v>972</v>
      </c>
      <c r="D198" s="218" t="s">
        <v>230</v>
      </c>
      <c r="E198" s="219" t="s">
        <v>5630</v>
      </c>
      <c r="F198" s="220" t="s">
        <v>5631</v>
      </c>
      <c r="G198" s="221" t="s">
        <v>4899</v>
      </c>
      <c r="H198" s="222">
        <v>8</v>
      </c>
      <c r="I198" s="223"/>
      <c r="J198" s="224">
        <f>ROUND(I198*H198,2)</f>
        <v>0</v>
      </c>
      <c r="K198" s="220" t="s">
        <v>281</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145</v>
      </c>
      <c r="AT198" s="229" t="s">
        <v>230</v>
      </c>
      <c r="AU198" s="229" t="s">
        <v>90</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2000</v>
      </c>
    </row>
    <row r="199" s="2" customFormat="1" ht="16.5" customHeight="1">
      <c r="A199" s="42"/>
      <c r="B199" s="43"/>
      <c r="C199" s="218" t="s">
        <v>979</v>
      </c>
      <c r="D199" s="218" t="s">
        <v>230</v>
      </c>
      <c r="E199" s="219" t="s">
        <v>5632</v>
      </c>
      <c r="F199" s="220" t="s">
        <v>5633</v>
      </c>
      <c r="G199" s="221" t="s">
        <v>4899</v>
      </c>
      <c r="H199" s="222">
        <v>1</v>
      </c>
      <c r="I199" s="223"/>
      <c r="J199" s="224">
        <f>ROUND(I199*H199,2)</f>
        <v>0</v>
      </c>
      <c r="K199" s="220" t="s">
        <v>281</v>
      </c>
      <c r="L199" s="48"/>
      <c r="M199" s="225" t="s">
        <v>44</v>
      </c>
      <c r="N199" s="226" t="s">
        <v>53</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145</v>
      </c>
      <c r="AT199" s="229" t="s">
        <v>230</v>
      </c>
      <c r="AU199" s="229" t="s">
        <v>90</v>
      </c>
      <c r="AY199" s="20" t="s">
        <v>228</v>
      </c>
      <c r="BE199" s="230">
        <f>IF(N199="základní",J199,0)</f>
        <v>0</v>
      </c>
      <c r="BF199" s="230">
        <f>IF(N199="snížená",J199,0)</f>
        <v>0</v>
      </c>
      <c r="BG199" s="230">
        <f>IF(N199="zákl. přenesená",J199,0)</f>
        <v>0</v>
      </c>
      <c r="BH199" s="230">
        <f>IF(N199="sníž. přenesená",J199,0)</f>
        <v>0</v>
      </c>
      <c r="BI199" s="230">
        <f>IF(N199="nulová",J199,0)</f>
        <v>0</v>
      </c>
      <c r="BJ199" s="20" t="s">
        <v>90</v>
      </c>
      <c r="BK199" s="230">
        <f>ROUND(I199*H199,2)</f>
        <v>0</v>
      </c>
      <c r="BL199" s="20" t="s">
        <v>145</v>
      </c>
      <c r="BM199" s="229" t="s">
        <v>2008</v>
      </c>
    </row>
    <row r="200" s="2" customFormat="1" ht="16.5" customHeight="1">
      <c r="A200" s="42"/>
      <c r="B200" s="43"/>
      <c r="C200" s="218" t="s">
        <v>988</v>
      </c>
      <c r="D200" s="218" t="s">
        <v>230</v>
      </c>
      <c r="E200" s="219" t="s">
        <v>5634</v>
      </c>
      <c r="F200" s="220" t="s">
        <v>5635</v>
      </c>
      <c r="G200" s="221" t="s">
        <v>4899</v>
      </c>
      <c r="H200" s="222">
        <v>5</v>
      </c>
      <c r="I200" s="223"/>
      <c r="J200" s="224">
        <f>ROUND(I200*H200,2)</f>
        <v>0</v>
      </c>
      <c r="K200" s="220" t="s">
        <v>281</v>
      </c>
      <c r="L200" s="48"/>
      <c r="M200" s="225" t="s">
        <v>44</v>
      </c>
      <c r="N200" s="226" t="s">
        <v>53</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145</v>
      </c>
      <c r="AT200" s="229" t="s">
        <v>230</v>
      </c>
      <c r="AU200" s="229" t="s">
        <v>90</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2018</v>
      </c>
    </row>
    <row r="201" s="2" customFormat="1" ht="16.5" customHeight="1">
      <c r="A201" s="42"/>
      <c r="B201" s="43"/>
      <c r="C201" s="218" t="s">
        <v>998</v>
      </c>
      <c r="D201" s="218" t="s">
        <v>230</v>
      </c>
      <c r="E201" s="219" t="s">
        <v>5636</v>
      </c>
      <c r="F201" s="220" t="s">
        <v>5637</v>
      </c>
      <c r="G201" s="221" t="s">
        <v>4899</v>
      </c>
      <c r="H201" s="222">
        <v>17</v>
      </c>
      <c r="I201" s="223"/>
      <c r="J201" s="224">
        <f>ROUND(I201*H201,2)</f>
        <v>0</v>
      </c>
      <c r="K201" s="220" t="s">
        <v>281</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145</v>
      </c>
      <c r="AT201" s="229" t="s">
        <v>230</v>
      </c>
      <c r="AU201" s="229" t="s">
        <v>90</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145</v>
      </c>
      <c r="BM201" s="229" t="s">
        <v>2028</v>
      </c>
    </row>
    <row r="202" s="2" customFormat="1" ht="16.5" customHeight="1">
      <c r="A202" s="42"/>
      <c r="B202" s="43"/>
      <c r="C202" s="218" t="s">
        <v>1003</v>
      </c>
      <c r="D202" s="218" t="s">
        <v>230</v>
      </c>
      <c r="E202" s="219" t="s">
        <v>5638</v>
      </c>
      <c r="F202" s="220" t="s">
        <v>5639</v>
      </c>
      <c r="G202" s="221" t="s">
        <v>4899</v>
      </c>
      <c r="H202" s="222">
        <v>2</v>
      </c>
      <c r="I202" s="223"/>
      <c r="J202" s="224">
        <f>ROUND(I202*H202,2)</f>
        <v>0</v>
      </c>
      <c r="K202" s="220" t="s">
        <v>281</v>
      </c>
      <c r="L202" s="48"/>
      <c r="M202" s="225" t="s">
        <v>44</v>
      </c>
      <c r="N202" s="226" t="s">
        <v>53</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145</v>
      </c>
      <c r="AT202" s="229" t="s">
        <v>230</v>
      </c>
      <c r="AU202" s="229" t="s">
        <v>90</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145</v>
      </c>
      <c r="BM202" s="229" t="s">
        <v>2039</v>
      </c>
    </row>
    <row r="203" s="2" customFormat="1" ht="16.5" customHeight="1">
      <c r="A203" s="42"/>
      <c r="B203" s="43"/>
      <c r="C203" s="218" t="s">
        <v>1008</v>
      </c>
      <c r="D203" s="218" t="s">
        <v>230</v>
      </c>
      <c r="E203" s="219" t="s">
        <v>5640</v>
      </c>
      <c r="F203" s="220" t="s">
        <v>5641</v>
      </c>
      <c r="G203" s="221" t="s">
        <v>4899</v>
      </c>
      <c r="H203" s="222">
        <v>3</v>
      </c>
      <c r="I203" s="223"/>
      <c r="J203" s="224">
        <f>ROUND(I203*H203,2)</f>
        <v>0</v>
      </c>
      <c r="K203" s="220" t="s">
        <v>281</v>
      </c>
      <c r="L203" s="48"/>
      <c r="M203" s="225" t="s">
        <v>44</v>
      </c>
      <c r="N203" s="226" t="s">
        <v>53</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145</v>
      </c>
      <c r="AT203" s="229" t="s">
        <v>230</v>
      </c>
      <c r="AU203" s="229" t="s">
        <v>90</v>
      </c>
      <c r="AY203" s="20" t="s">
        <v>228</v>
      </c>
      <c r="BE203" s="230">
        <f>IF(N203="základní",J203,0)</f>
        <v>0</v>
      </c>
      <c r="BF203" s="230">
        <f>IF(N203="snížená",J203,0)</f>
        <v>0</v>
      </c>
      <c r="BG203" s="230">
        <f>IF(N203="zákl. přenesená",J203,0)</f>
        <v>0</v>
      </c>
      <c r="BH203" s="230">
        <f>IF(N203="sníž. přenesená",J203,0)</f>
        <v>0</v>
      </c>
      <c r="BI203" s="230">
        <f>IF(N203="nulová",J203,0)</f>
        <v>0</v>
      </c>
      <c r="BJ203" s="20" t="s">
        <v>90</v>
      </c>
      <c r="BK203" s="230">
        <f>ROUND(I203*H203,2)</f>
        <v>0</v>
      </c>
      <c r="BL203" s="20" t="s">
        <v>145</v>
      </c>
      <c r="BM203" s="229" t="s">
        <v>2048</v>
      </c>
    </row>
    <row r="204" s="2" customFormat="1" ht="16.5" customHeight="1">
      <c r="A204" s="42"/>
      <c r="B204" s="43"/>
      <c r="C204" s="218" t="s">
        <v>1015</v>
      </c>
      <c r="D204" s="218" t="s">
        <v>230</v>
      </c>
      <c r="E204" s="219" t="s">
        <v>5642</v>
      </c>
      <c r="F204" s="220" t="s">
        <v>5643</v>
      </c>
      <c r="G204" s="221" t="s">
        <v>4899</v>
      </c>
      <c r="H204" s="222">
        <v>8</v>
      </c>
      <c r="I204" s="223"/>
      <c r="J204" s="224">
        <f>ROUND(I204*H204,2)</f>
        <v>0</v>
      </c>
      <c r="K204" s="220" t="s">
        <v>281</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145</v>
      </c>
      <c r="AT204" s="229" t="s">
        <v>230</v>
      </c>
      <c r="AU204" s="229" t="s">
        <v>90</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145</v>
      </c>
      <c r="BM204" s="229" t="s">
        <v>595</v>
      </c>
    </row>
    <row r="205" s="2" customFormat="1" ht="16.5" customHeight="1">
      <c r="A205" s="42"/>
      <c r="B205" s="43"/>
      <c r="C205" s="218" t="s">
        <v>1022</v>
      </c>
      <c r="D205" s="218" t="s">
        <v>230</v>
      </c>
      <c r="E205" s="219" t="s">
        <v>5644</v>
      </c>
      <c r="F205" s="220" t="s">
        <v>5645</v>
      </c>
      <c r="G205" s="221" t="s">
        <v>4899</v>
      </c>
      <c r="H205" s="222">
        <v>3</v>
      </c>
      <c r="I205" s="223"/>
      <c r="J205" s="224">
        <f>ROUND(I205*H205,2)</f>
        <v>0</v>
      </c>
      <c r="K205" s="220" t="s">
        <v>281</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145</v>
      </c>
      <c r="AT205" s="229" t="s">
        <v>230</v>
      </c>
      <c r="AU205" s="229" t="s">
        <v>90</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145</v>
      </c>
      <c r="BM205" s="229" t="s">
        <v>2071</v>
      </c>
    </row>
    <row r="206" s="2" customFormat="1" ht="16.5" customHeight="1">
      <c r="A206" s="42"/>
      <c r="B206" s="43"/>
      <c r="C206" s="218" t="s">
        <v>1027</v>
      </c>
      <c r="D206" s="218" t="s">
        <v>230</v>
      </c>
      <c r="E206" s="219" t="s">
        <v>5646</v>
      </c>
      <c r="F206" s="220" t="s">
        <v>5647</v>
      </c>
      <c r="G206" s="221" t="s">
        <v>4899</v>
      </c>
      <c r="H206" s="222">
        <v>1</v>
      </c>
      <c r="I206" s="223"/>
      <c r="J206" s="224">
        <f>ROUND(I206*H206,2)</f>
        <v>0</v>
      </c>
      <c r="K206" s="220" t="s">
        <v>281</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145</v>
      </c>
      <c r="AT206" s="229" t="s">
        <v>230</v>
      </c>
      <c r="AU206" s="229" t="s">
        <v>90</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145</v>
      </c>
      <c r="BM206" s="229" t="s">
        <v>2084</v>
      </c>
    </row>
    <row r="207" s="2" customFormat="1" ht="16.5" customHeight="1">
      <c r="A207" s="42"/>
      <c r="B207" s="43"/>
      <c r="C207" s="218" t="s">
        <v>1031</v>
      </c>
      <c r="D207" s="218" t="s">
        <v>230</v>
      </c>
      <c r="E207" s="219" t="s">
        <v>5648</v>
      </c>
      <c r="F207" s="220" t="s">
        <v>5649</v>
      </c>
      <c r="G207" s="221" t="s">
        <v>4899</v>
      </c>
      <c r="H207" s="222">
        <v>7</v>
      </c>
      <c r="I207" s="223"/>
      <c r="J207" s="224">
        <f>ROUND(I207*H207,2)</f>
        <v>0</v>
      </c>
      <c r="K207" s="220" t="s">
        <v>281</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145</v>
      </c>
      <c r="AT207" s="229" t="s">
        <v>230</v>
      </c>
      <c r="AU207" s="229" t="s">
        <v>90</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145</v>
      </c>
      <c r="BM207" s="229" t="s">
        <v>2097</v>
      </c>
    </row>
    <row r="208" s="2" customFormat="1" ht="16.5" customHeight="1">
      <c r="A208" s="42"/>
      <c r="B208" s="43"/>
      <c r="C208" s="218" t="s">
        <v>1037</v>
      </c>
      <c r="D208" s="218" t="s">
        <v>230</v>
      </c>
      <c r="E208" s="219" t="s">
        <v>5650</v>
      </c>
      <c r="F208" s="220" t="s">
        <v>5651</v>
      </c>
      <c r="G208" s="221" t="s">
        <v>4899</v>
      </c>
      <c r="H208" s="222">
        <v>2</v>
      </c>
      <c r="I208" s="223"/>
      <c r="J208" s="224">
        <f>ROUND(I208*H208,2)</f>
        <v>0</v>
      </c>
      <c r="K208" s="220" t="s">
        <v>281</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145</v>
      </c>
      <c r="AT208" s="229" t="s">
        <v>230</v>
      </c>
      <c r="AU208" s="229" t="s">
        <v>90</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145</v>
      </c>
      <c r="BM208" s="229" t="s">
        <v>2108</v>
      </c>
    </row>
    <row r="209" s="2" customFormat="1" ht="16.5" customHeight="1">
      <c r="A209" s="42"/>
      <c r="B209" s="43"/>
      <c r="C209" s="218" t="s">
        <v>1047</v>
      </c>
      <c r="D209" s="218" t="s">
        <v>230</v>
      </c>
      <c r="E209" s="219" t="s">
        <v>5652</v>
      </c>
      <c r="F209" s="220" t="s">
        <v>5653</v>
      </c>
      <c r="G209" s="221" t="s">
        <v>4899</v>
      </c>
      <c r="H209" s="222">
        <v>6</v>
      </c>
      <c r="I209" s="223"/>
      <c r="J209" s="224">
        <f>ROUND(I209*H209,2)</f>
        <v>0</v>
      </c>
      <c r="K209" s="220" t="s">
        <v>281</v>
      </c>
      <c r="L209" s="48"/>
      <c r="M209" s="225" t="s">
        <v>44</v>
      </c>
      <c r="N209" s="226" t="s">
        <v>53</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145</v>
      </c>
      <c r="AT209" s="229" t="s">
        <v>230</v>
      </c>
      <c r="AU209" s="229" t="s">
        <v>90</v>
      </c>
      <c r="AY209" s="20" t="s">
        <v>228</v>
      </c>
      <c r="BE209" s="230">
        <f>IF(N209="základní",J209,0)</f>
        <v>0</v>
      </c>
      <c r="BF209" s="230">
        <f>IF(N209="snížená",J209,0)</f>
        <v>0</v>
      </c>
      <c r="BG209" s="230">
        <f>IF(N209="zákl. přenesená",J209,0)</f>
        <v>0</v>
      </c>
      <c r="BH209" s="230">
        <f>IF(N209="sníž. přenesená",J209,0)</f>
        <v>0</v>
      </c>
      <c r="BI209" s="230">
        <f>IF(N209="nulová",J209,0)</f>
        <v>0</v>
      </c>
      <c r="BJ209" s="20" t="s">
        <v>90</v>
      </c>
      <c r="BK209" s="230">
        <f>ROUND(I209*H209,2)</f>
        <v>0</v>
      </c>
      <c r="BL209" s="20" t="s">
        <v>145</v>
      </c>
      <c r="BM209" s="229" t="s">
        <v>2122</v>
      </c>
    </row>
    <row r="210" s="2" customFormat="1" ht="16.5" customHeight="1">
      <c r="A210" s="42"/>
      <c r="B210" s="43"/>
      <c r="C210" s="218" t="s">
        <v>1052</v>
      </c>
      <c r="D210" s="218" t="s">
        <v>230</v>
      </c>
      <c r="E210" s="219" t="s">
        <v>5654</v>
      </c>
      <c r="F210" s="220" t="s">
        <v>5655</v>
      </c>
      <c r="G210" s="221" t="s">
        <v>4899</v>
      </c>
      <c r="H210" s="222">
        <v>4</v>
      </c>
      <c r="I210" s="223"/>
      <c r="J210" s="224">
        <f>ROUND(I210*H210,2)</f>
        <v>0</v>
      </c>
      <c r="K210" s="220" t="s">
        <v>281</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145</v>
      </c>
      <c r="AT210" s="229" t="s">
        <v>230</v>
      </c>
      <c r="AU210" s="229" t="s">
        <v>90</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145</v>
      </c>
      <c r="BM210" s="229" t="s">
        <v>2134</v>
      </c>
    </row>
    <row r="211" s="2" customFormat="1" ht="16.5" customHeight="1">
      <c r="A211" s="42"/>
      <c r="B211" s="43"/>
      <c r="C211" s="218" t="s">
        <v>1059</v>
      </c>
      <c r="D211" s="218" t="s">
        <v>230</v>
      </c>
      <c r="E211" s="219" t="s">
        <v>5656</v>
      </c>
      <c r="F211" s="220" t="s">
        <v>5657</v>
      </c>
      <c r="G211" s="221" t="s">
        <v>4899</v>
      </c>
      <c r="H211" s="222">
        <v>8</v>
      </c>
      <c r="I211" s="223"/>
      <c r="J211" s="224">
        <f>ROUND(I211*H211,2)</f>
        <v>0</v>
      </c>
      <c r="K211" s="220" t="s">
        <v>281</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145</v>
      </c>
      <c r="AT211" s="229" t="s">
        <v>230</v>
      </c>
      <c r="AU211" s="229" t="s">
        <v>90</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145</v>
      </c>
      <c r="BM211" s="229" t="s">
        <v>2182</v>
      </c>
    </row>
    <row r="212" s="2" customFormat="1">
      <c r="A212" s="42"/>
      <c r="B212" s="43"/>
      <c r="C212" s="44"/>
      <c r="D212" s="238" t="s">
        <v>328</v>
      </c>
      <c r="E212" s="44"/>
      <c r="F212" s="279" t="s">
        <v>5658</v>
      </c>
      <c r="G212" s="44"/>
      <c r="H212" s="44"/>
      <c r="I212" s="233"/>
      <c r="J212" s="44"/>
      <c r="K212" s="44"/>
      <c r="L212" s="48"/>
      <c r="M212" s="234"/>
      <c r="N212" s="235"/>
      <c r="O212" s="88"/>
      <c r="P212" s="88"/>
      <c r="Q212" s="88"/>
      <c r="R212" s="88"/>
      <c r="S212" s="88"/>
      <c r="T212" s="89"/>
      <c r="U212" s="42"/>
      <c r="V212" s="42"/>
      <c r="W212" s="42"/>
      <c r="X212" s="42"/>
      <c r="Y212" s="42"/>
      <c r="Z212" s="42"/>
      <c r="AA212" s="42"/>
      <c r="AB212" s="42"/>
      <c r="AC212" s="42"/>
      <c r="AD212" s="42"/>
      <c r="AE212" s="42"/>
      <c r="AT212" s="20" t="s">
        <v>328</v>
      </c>
      <c r="AU212" s="20" t="s">
        <v>90</v>
      </c>
    </row>
    <row r="213" s="2" customFormat="1" ht="16.5" customHeight="1">
      <c r="A213" s="42"/>
      <c r="B213" s="43"/>
      <c r="C213" s="218" t="s">
        <v>1065</v>
      </c>
      <c r="D213" s="218" t="s">
        <v>230</v>
      </c>
      <c r="E213" s="219" t="s">
        <v>5659</v>
      </c>
      <c r="F213" s="220" t="s">
        <v>5660</v>
      </c>
      <c r="G213" s="221" t="s">
        <v>4899</v>
      </c>
      <c r="H213" s="222">
        <v>1</v>
      </c>
      <c r="I213" s="223"/>
      <c r="J213" s="224">
        <f>ROUND(I213*H213,2)</f>
        <v>0</v>
      </c>
      <c r="K213" s="220" t="s">
        <v>281</v>
      </c>
      <c r="L213" s="48"/>
      <c r="M213" s="225" t="s">
        <v>44</v>
      </c>
      <c r="N213" s="226" t="s">
        <v>53</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145</v>
      </c>
      <c r="AT213" s="229" t="s">
        <v>230</v>
      </c>
      <c r="AU213" s="229" t="s">
        <v>90</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145</v>
      </c>
      <c r="BM213" s="229" t="s">
        <v>2193</v>
      </c>
    </row>
    <row r="214" s="2" customFormat="1">
      <c r="A214" s="42"/>
      <c r="B214" s="43"/>
      <c r="C214" s="44"/>
      <c r="D214" s="238" t="s">
        <v>328</v>
      </c>
      <c r="E214" s="44"/>
      <c r="F214" s="279" t="s">
        <v>5661</v>
      </c>
      <c r="G214" s="44"/>
      <c r="H214" s="44"/>
      <c r="I214" s="233"/>
      <c r="J214" s="44"/>
      <c r="K214" s="44"/>
      <c r="L214" s="48"/>
      <c r="M214" s="234"/>
      <c r="N214" s="235"/>
      <c r="O214" s="88"/>
      <c r="P214" s="88"/>
      <c r="Q214" s="88"/>
      <c r="R214" s="88"/>
      <c r="S214" s="88"/>
      <c r="T214" s="89"/>
      <c r="U214" s="42"/>
      <c r="V214" s="42"/>
      <c r="W214" s="42"/>
      <c r="X214" s="42"/>
      <c r="Y214" s="42"/>
      <c r="Z214" s="42"/>
      <c r="AA214" s="42"/>
      <c r="AB214" s="42"/>
      <c r="AC214" s="42"/>
      <c r="AD214" s="42"/>
      <c r="AE214" s="42"/>
      <c r="AT214" s="20" t="s">
        <v>328</v>
      </c>
      <c r="AU214" s="20" t="s">
        <v>90</v>
      </c>
    </row>
    <row r="215" s="2" customFormat="1" ht="16.5" customHeight="1">
      <c r="A215" s="42"/>
      <c r="B215" s="43"/>
      <c r="C215" s="218" t="s">
        <v>1071</v>
      </c>
      <c r="D215" s="218" t="s">
        <v>230</v>
      </c>
      <c r="E215" s="219" t="s">
        <v>5662</v>
      </c>
      <c r="F215" s="220" t="s">
        <v>5663</v>
      </c>
      <c r="G215" s="221" t="s">
        <v>4899</v>
      </c>
      <c r="H215" s="222">
        <v>3</v>
      </c>
      <c r="I215" s="223"/>
      <c r="J215" s="224">
        <f>ROUND(I215*H215,2)</f>
        <v>0</v>
      </c>
      <c r="K215" s="220" t="s">
        <v>281</v>
      </c>
      <c r="L215" s="48"/>
      <c r="M215" s="225" t="s">
        <v>44</v>
      </c>
      <c r="N215" s="226" t="s">
        <v>53</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145</v>
      </c>
      <c r="AT215" s="229" t="s">
        <v>230</v>
      </c>
      <c r="AU215" s="229" t="s">
        <v>90</v>
      </c>
      <c r="AY215" s="20" t="s">
        <v>228</v>
      </c>
      <c r="BE215" s="230">
        <f>IF(N215="základní",J215,0)</f>
        <v>0</v>
      </c>
      <c r="BF215" s="230">
        <f>IF(N215="snížená",J215,0)</f>
        <v>0</v>
      </c>
      <c r="BG215" s="230">
        <f>IF(N215="zákl. přenesená",J215,0)</f>
        <v>0</v>
      </c>
      <c r="BH215" s="230">
        <f>IF(N215="sníž. přenesená",J215,0)</f>
        <v>0</v>
      </c>
      <c r="BI215" s="230">
        <f>IF(N215="nulová",J215,0)</f>
        <v>0</v>
      </c>
      <c r="BJ215" s="20" t="s">
        <v>90</v>
      </c>
      <c r="BK215" s="230">
        <f>ROUND(I215*H215,2)</f>
        <v>0</v>
      </c>
      <c r="BL215" s="20" t="s">
        <v>145</v>
      </c>
      <c r="BM215" s="229" t="s">
        <v>2204</v>
      </c>
    </row>
    <row r="216" s="2" customFormat="1">
      <c r="A216" s="42"/>
      <c r="B216" s="43"/>
      <c r="C216" s="44"/>
      <c r="D216" s="238" t="s">
        <v>328</v>
      </c>
      <c r="E216" s="44"/>
      <c r="F216" s="279" t="s">
        <v>5664</v>
      </c>
      <c r="G216" s="44"/>
      <c r="H216" s="44"/>
      <c r="I216" s="233"/>
      <c r="J216" s="44"/>
      <c r="K216" s="44"/>
      <c r="L216" s="48"/>
      <c r="M216" s="234"/>
      <c r="N216" s="235"/>
      <c r="O216" s="88"/>
      <c r="P216" s="88"/>
      <c r="Q216" s="88"/>
      <c r="R216" s="88"/>
      <c r="S216" s="88"/>
      <c r="T216" s="89"/>
      <c r="U216" s="42"/>
      <c r="V216" s="42"/>
      <c r="W216" s="42"/>
      <c r="X216" s="42"/>
      <c r="Y216" s="42"/>
      <c r="Z216" s="42"/>
      <c r="AA216" s="42"/>
      <c r="AB216" s="42"/>
      <c r="AC216" s="42"/>
      <c r="AD216" s="42"/>
      <c r="AE216" s="42"/>
      <c r="AT216" s="20" t="s">
        <v>328</v>
      </c>
      <c r="AU216" s="20" t="s">
        <v>90</v>
      </c>
    </row>
    <row r="217" s="2" customFormat="1" ht="16.5" customHeight="1">
      <c r="A217" s="42"/>
      <c r="B217" s="43"/>
      <c r="C217" s="218" t="s">
        <v>1076</v>
      </c>
      <c r="D217" s="218" t="s">
        <v>230</v>
      </c>
      <c r="E217" s="219" t="s">
        <v>5665</v>
      </c>
      <c r="F217" s="220" t="s">
        <v>5666</v>
      </c>
      <c r="G217" s="221" t="s">
        <v>4899</v>
      </c>
      <c r="H217" s="222">
        <v>3</v>
      </c>
      <c r="I217" s="223"/>
      <c r="J217" s="224">
        <f>ROUND(I217*H217,2)</f>
        <v>0</v>
      </c>
      <c r="K217" s="220" t="s">
        <v>281</v>
      </c>
      <c r="L217" s="48"/>
      <c r="M217" s="225" t="s">
        <v>44</v>
      </c>
      <c r="N217" s="226"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145</v>
      </c>
      <c r="AT217" s="229" t="s">
        <v>230</v>
      </c>
      <c r="AU217" s="229" t="s">
        <v>90</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145</v>
      </c>
      <c r="BM217" s="229" t="s">
        <v>2214</v>
      </c>
    </row>
    <row r="218" s="2" customFormat="1">
      <c r="A218" s="42"/>
      <c r="B218" s="43"/>
      <c r="C218" s="44"/>
      <c r="D218" s="238" t="s">
        <v>328</v>
      </c>
      <c r="E218" s="44"/>
      <c r="F218" s="279" t="s">
        <v>5667</v>
      </c>
      <c r="G218" s="44"/>
      <c r="H218" s="44"/>
      <c r="I218" s="233"/>
      <c r="J218" s="44"/>
      <c r="K218" s="44"/>
      <c r="L218" s="48"/>
      <c r="M218" s="234"/>
      <c r="N218" s="235"/>
      <c r="O218" s="88"/>
      <c r="P218" s="88"/>
      <c r="Q218" s="88"/>
      <c r="R218" s="88"/>
      <c r="S218" s="88"/>
      <c r="T218" s="89"/>
      <c r="U218" s="42"/>
      <c r="V218" s="42"/>
      <c r="W218" s="42"/>
      <c r="X218" s="42"/>
      <c r="Y218" s="42"/>
      <c r="Z218" s="42"/>
      <c r="AA218" s="42"/>
      <c r="AB218" s="42"/>
      <c r="AC218" s="42"/>
      <c r="AD218" s="42"/>
      <c r="AE218" s="42"/>
      <c r="AT218" s="20" t="s">
        <v>328</v>
      </c>
      <c r="AU218" s="20" t="s">
        <v>90</v>
      </c>
    </row>
    <row r="219" s="2" customFormat="1" ht="16.5" customHeight="1">
      <c r="A219" s="42"/>
      <c r="B219" s="43"/>
      <c r="C219" s="218" t="s">
        <v>1082</v>
      </c>
      <c r="D219" s="218" t="s">
        <v>230</v>
      </c>
      <c r="E219" s="219" t="s">
        <v>5668</v>
      </c>
      <c r="F219" s="220" t="s">
        <v>5669</v>
      </c>
      <c r="G219" s="221" t="s">
        <v>4899</v>
      </c>
      <c r="H219" s="222">
        <v>2</v>
      </c>
      <c r="I219" s="223"/>
      <c r="J219" s="224">
        <f>ROUND(I219*H219,2)</f>
        <v>0</v>
      </c>
      <c r="K219" s="220" t="s">
        <v>281</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145</v>
      </c>
      <c r="AT219" s="229" t="s">
        <v>230</v>
      </c>
      <c r="AU219" s="229" t="s">
        <v>90</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2226</v>
      </c>
    </row>
    <row r="220" s="2" customFormat="1">
      <c r="A220" s="42"/>
      <c r="B220" s="43"/>
      <c r="C220" s="44"/>
      <c r="D220" s="238" t="s">
        <v>328</v>
      </c>
      <c r="E220" s="44"/>
      <c r="F220" s="279" t="s">
        <v>5670</v>
      </c>
      <c r="G220" s="44"/>
      <c r="H220" s="44"/>
      <c r="I220" s="233"/>
      <c r="J220" s="44"/>
      <c r="K220" s="44"/>
      <c r="L220" s="48"/>
      <c r="M220" s="234"/>
      <c r="N220" s="235"/>
      <c r="O220" s="88"/>
      <c r="P220" s="88"/>
      <c r="Q220" s="88"/>
      <c r="R220" s="88"/>
      <c r="S220" s="88"/>
      <c r="T220" s="89"/>
      <c r="U220" s="42"/>
      <c r="V220" s="42"/>
      <c r="W220" s="42"/>
      <c r="X220" s="42"/>
      <c r="Y220" s="42"/>
      <c r="Z220" s="42"/>
      <c r="AA220" s="42"/>
      <c r="AB220" s="42"/>
      <c r="AC220" s="42"/>
      <c r="AD220" s="42"/>
      <c r="AE220" s="42"/>
      <c r="AT220" s="20" t="s">
        <v>328</v>
      </c>
      <c r="AU220" s="20" t="s">
        <v>90</v>
      </c>
    </row>
    <row r="221" s="2" customFormat="1" ht="16.5" customHeight="1">
      <c r="A221" s="42"/>
      <c r="B221" s="43"/>
      <c r="C221" s="218" t="s">
        <v>1088</v>
      </c>
      <c r="D221" s="218" t="s">
        <v>230</v>
      </c>
      <c r="E221" s="219" t="s">
        <v>5671</v>
      </c>
      <c r="F221" s="220" t="s">
        <v>5672</v>
      </c>
      <c r="G221" s="221" t="s">
        <v>4899</v>
      </c>
      <c r="H221" s="222">
        <v>5</v>
      </c>
      <c r="I221" s="223"/>
      <c r="J221" s="224">
        <f>ROUND(I221*H221,2)</f>
        <v>0</v>
      </c>
      <c r="K221" s="220" t="s">
        <v>281</v>
      </c>
      <c r="L221" s="48"/>
      <c r="M221" s="225" t="s">
        <v>44</v>
      </c>
      <c r="N221" s="226"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145</v>
      </c>
      <c r="AT221" s="229" t="s">
        <v>230</v>
      </c>
      <c r="AU221" s="229" t="s">
        <v>90</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145</v>
      </c>
      <c r="BM221" s="229" t="s">
        <v>2236</v>
      </c>
    </row>
    <row r="222" s="2" customFormat="1">
      <c r="A222" s="42"/>
      <c r="B222" s="43"/>
      <c r="C222" s="44"/>
      <c r="D222" s="238" t="s">
        <v>328</v>
      </c>
      <c r="E222" s="44"/>
      <c r="F222" s="279" t="s">
        <v>5673</v>
      </c>
      <c r="G222" s="44"/>
      <c r="H222" s="44"/>
      <c r="I222" s="233"/>
      <c r="J222" s="44"/>
      <c r="K222" s="44"/>
      <c r="L222" s="48"/>
      <c r="M222" s="234"/>
      <c r="N222" s="235"/>
      <c r="O222" s="88"/>
      <c r="P222" s="88"/>
      <c r="Q222" s="88"/>
      <c r="R222" s="88"/>
      <c r="S222" s="88"/>
      <c r="T222" s="89"/>
      <c r="U222" s="42"/>
      <c r="V222" s="42"/>
      <c r="W222" s="42"/>
      <c r="X222" s="42"/>
      <c r="Y222" s="42"/>
      <c r="Z222" s="42"/>
      <c r="AA222" s="42"/>
      <c r="AB222" s="42"/>
      <c r="AC222" s="42"/>
      <c r="AD222" s="42"/>
      <c r="AE222" s="42"/>
      <c r="AT222" s="20" t="s">
        <v>328</v>
      </c>
      <c r="AU222" s="20" t="s">
        <v>90</v>
      </c>
    </row>
    <row r="223" s="2" customFormat="1" ht="16.5" customHeight="1">
      <c r="A223" s="42"/>
      <c r="B223" s="43"/>
      <c r="C223" s="218" t="s">
        <v>1739</v>
      </c>
      <c r="D223" s="218" t="s">
        <v>230</v>
      </c>
      <c r="E223" s="219" t="s">
        <v>5674</v>
      </c>
      <c r="F223" s="220" t="s">
        <v>5675</v>
      </c>
      <c r="G223" s="221" t="s">
        <v>4899</v>
      </c>
      <c r="H223" s="222">
        <v>6</v>
      </c>
      <c r="I223" s="223"/>
      <c r="J223" s="224">
        <f>ROUND(I223*H223,2)</f>
        <v>0</v>
      </c>
      <c r="K223" s="220" t="s">
        <v>281</v>
      </c>
      <c r="L223" s="48"/>
      <c r="M223" s="225" t="s">
        <v>44</v>
      </c>
      <c r="N223" s="226" t="s">
        <v>53</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145</v>
      </c>
      <c r="AT223" s="229" t="s">
        <v>230</v>
      </c>
      <c r="AU223" s="229" t="s">
        <v>90</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145</v>
      </c>
      <c r="BM223" s="229" t="s">
        <v>2276</v>
      </c>
    </row>
    <row r="224" s="2" customFormat="1">
      <c r="A224" s="42"/>
      <c r="B224" s="43"/>
      <c r="C224" s="44"/>
      <c r="D224" s="238" t="s">
        <v>328</v>
      </c>
      <c r="E224" s="44"/>
      <c r="F224" s="279" t="s">
        <v>5676</v>
      </c>
      <c r="G224" s="44"/>
      <c r="H224" s="44"/>
      <c r="I224" s="233"/>
      <c r="J224" s="44"/>
      <c r="K224" s="44"/>
      <c r="L224" s="48"/>
      <c r="M224" s="234"/>
      <c r="N224" s="235"/>
      <c r="O224" s="88"/>
      <c r="P224" s="88"/>
      <c r="Q224" s="88"/>
      <c r="R224" s="88"/>
      <c r="S224" s="88"/>
      <c r="T224" s="89"/>
      <c r="U224" s="42"/>
      <c r="V224" s="42"/>
      <c r="W224" s="42"/>
      <c r="X224" s="42"/>
      <c r="Y224" s="42"/>
      <c r="Z224" s="42"/>
      <c r="AA224" s="42"/>
      <c r="AB224" s="42"/>
      <c r="AC224" s="42"/>
      <c r="AD224" s="42"/>
      <c r="AE224" s="42"/>
      <c r="AT224" s="20" t="s">
        <v>328</v>
      </c>
      <c r="AU224" s="20" t="s">
        <v>90</v>
      </c>
    </row>
    <row r="225" s="2" customFormat="1" ht="16.5" customHeight="1">
      <c r="A225" s="42"/>
      <c r="B225" s="43"/>
      <c r="C225" s="218" t="s">
        <v>1743</v>
      </c>
      <c r="D225" s="218" t="s">
        <v>230</v>
      </c>
      <c r="E225" s="219" t="s">
        <v>5677</v>
      </c>
      <c r="F225" s="220" t="s">
        <v>5678</v>
      </c>
      <c r="G225" s="221" t="s">
        <v>4899</v>
      </c>
      <c r="H225" s="222">
        <v>1</v>
      </c>
      <c r="I225" s="223"/>
      <c r="J225" s="224">
        <f>ROUND(I225*H225,2)</f>
        <v>0</v>
      </c>
      <c r="K225" s="220" t="s">
        <v>281</v>
      </c>
      <c r="L225" s="48"/>
      <c r="M225" s="225" t="s">
        <v>44</v>
      </c>
      <c r="N225" s="226" t="s">
        <v>53</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145</v>
      </c>
      <c r="AT225" s="229" t="s">
        <v>230</v>
      </c>
      <c r="AU225" s="229" t="s">
        <v>90</v>
      </c>
      <c r="AY225" s="20" t="s">
        <v>228</v>
      </c>
      <c r="BE225" s="230">
        <f>IF(N225="základní",J225,0)</f>
        <v>0</v>
      </c>
      <c r="BF225" s="230">
        <f>IF(N225="snížená",J225,0)</f>
        <v>0</v>
      </c>
      <c r="BG225" s="230">
        <f>IF(N225="zákl. přenesená",J225,0)</f>
        <v>0</v>
      </c>
      <c r="BH225" s="230">
        <f>IF(N225="sníž. přenesená",J225,0)</f>
        <v>0</v>
      </c>
      <c r="BI225" s="230">
        <f>IF(N225="nulová",J225,0)</f>
        <v>0</v>
      </c>
      <c r="BJ225" s="20" t="s">
        <v>90</v>
      </c>
      <c r="BK225" s="230">
        <f>ROUND(I225*H225,2)</f>
        <v>0</v>
      </c>
      <c r="BL225" s="20" t="s">
        <v>145</v>
      </c>
      <c r="BM225" s="229" t="s">
        <v>4179</v>
      </c>
    </row>
    <row r="226" s="2" customFormat="1">
      <c r="A226" s="42"/>
      <c r="B226" s="43"/>
      <c r="C226" s="44"/>
      <c r="D226" s="238" t="s">
        <v>328</v>
      </c>
      <c r="E226" s="44"/>
      <c r="F226" s="279" t="s">
        <v>5679</v>
      </c>
      <c r="G226" s="44"/>
      <c r="H226" s="44"/>
      <c r="I226" s="233"/>
      <c r="J226" s="44"/>
      <c r="K226" s="44"/>
      <c r="L226" s="48"/>
      <c r="M226" s="234"/>
      <c r="N226" s="235"/>
      <c r="O226" s="88"/>
      <c r="P226" s="88"/>
      <c r="Q226" s="88"/>
      <c r="R226" s="88"/>
      <c r="S226" s="88"/>
      <c r="T226" s="89"/>
      <c r="U226" s="42"/>
      <c r="V226" s="42"/>
      <c r="W226" s="42"/>
      <c r="X226" s="42"/>
      <c r="Y226" s="42"/>
      <c r="Z226" s="42"/>
      <c r="AA226" s="42"/>
      <c r="AB226" s="42"/>
      <c r="AC226" s="42"/>
      <c r="AD226" s="42"/>
      <c r="AE226" s="42"/>
      <c r="AT226" s="20" t="s">
        <v>328</v>
      </c>
      <c r="AU226" s="20" t="s">
        <v>90</v>
      </c>
    </row>
    <row r="227" s="2" customFormat="1" ht="16.5" customHeight="1">
      <c r="A227" s="42"/>
      <c r="B227" s="43"/>
      <c r="C227" s="218" t="s">
        <v>1746</v>
      </c>
      <c r="D227" s="218" t="s">
        <v>230</v>
      </c>
      <c r="E227" s="219" t="s">
        <v>5680</v>
      </c>
      <c r="F227" s="220" t="s">
        <v>5681</v>
      </c>
      <c r="G227" s="221" t="s">
        <v>4899</v>
      </c>
      <c r="H227" s="222">
        <v>1</v>
      </c>
      <c r="I227" s="223"/>
      <c r="J227" s="224">
        <f>ROUND(I227*H227,2)</f>
        <v>0</v>
      </c>
      <c r="K227" s="220" t="s">
        <v>281</v>
      </c>
      <c r="L227" s="48"/>
      <c r="M227" s="225" t="s">
        <v>44</v>
      </c>
      <c r="N227" s="226"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145</v>
      </c>
      <c r="AT227" s="229" t="s">
        <v>230</v>
      </c>
      <c r="AU227" s="229" t="s">
        <v>90</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145</v>
      </c>
      <c r="BM227" s="229" t="s">
        <v>4185</v>
      </c>
    </row>
    <row r="228" s="2" customFormat="1">
      <c r="A228" s="42"/>
      <c r="B228" s="43"/>
      <c r="C228" s="44"/>
      <c r="D228" s="238" t="s">
        <v>328</v>
      </c>
      <c r="E228" s="44"/>
      <c r="F228" s="279" t="s">
        <v>5682</v>
      </c>
      <c r="G228" s="44"/>
      <c r="H228" s="44"/>
      <c r="I228" s="233"/>
      <c r="J228" s="44"/>
      <c r="K228" s="44"/>
      <c r="L228" s="48"/>
      <c r="M228" s="234"/>
      <c r="N228" s="235"/>
      <c r="O228" s="88"/>
      <c r="P228" s="88"/>
      <c r="Q228" s="88"/>
      <c r="R228" s="88"/>
      <c r="S228" s="88"/>
      <c r="T228" s="89"/>
      <c r="U228" s="42"/>
      <c r="V228" s="42"/>
      <c r="W228" s="42"/>
      <c r="X228" s="42"/>
      <c r="Y228" s="42"/>
      <c r="Z228" s="42"/>
      <c r="AA228" s="42"/>
      <c r="AB228" s="42"/>
      <c r="AC228" s="42"/>
      <c r="AD228" s="42"/>
      <c r="AE228" s="42"/>
      <c r="AT228" s="20" t="s">
        <v>328</v>
      </c>
      <c r="AU228" s="20" t="s">
        <v>90</v>
      </c>
    </row>
    <row r="229" s="2" customFormat="1" ht="16.5" customHeight="1">
      <c r="A229" s="42"/>
      <c r="B229" s="43"/>
      <c r="C229" s="218" t="s">
        <v>1752</v>
      </c>
      <c r="D229" s="218" t="s">
        <v>230</v>
      </c>
      <c r="E229" s="219" t="s">
        <v>5683</v>
      </c>
      <c r="F229" s="220" t="s">
        <v>5684</v>
      </c>
      <c r="G229" s="221" t="s">
        <v>4899</v>
      </c>
      <c r="H229" s="222">
        <v>2</v>
      </c>
      <c r="I229" s="223"/>
      <c r="J229" s="224">
        <f>ROUND(I229*H229,2)</f>
        <v>0</v>
      </c>
      <c r="K229" s="220" t="s">
        <v>281</v>
      </c>
      <c r="L229" s="48"/>
      <c r="M229" s="225" t="s">
        <v>44</v>
      </c>
      <c r="N229" s="226" t="s">
        <v>53</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145</v>
      </c>
      <c r="AT229" s="229" t="s">
        <v>230</v>
      </c>
      <c r="AU229" s="229" t="s">
        <v>90</v>
      </c>
      <c r="AY229" s="20" t="s">
        <v>228</v>
      </c>
      <c r="BE229" s="230">
        <f>IF(N229="základní",J229,0)</f>
        <v>0</v>
      </c>
      <c r="BF229" s="230">
        <f>IF(N229="snížená",J229,0)</f>
        <v>0</v>
      </c>
      <c r="BG229" s="230">
        <f>IF(N229="zákl. přenesená",J229,0)</f>
        <v>0</v>
      </c>
      <c r="BH229" s="230">
        <f>IF(N229="sníž. přenesená",J229,0)</f>
        <v>0</v>
      </c>
      <c r="BI229" s="230">
        <f>IF(N229="nulová",J229,0)</f>
        <v>0</v>
      </c>
      <c r="BJ229" s="20" t="s">
        <v>90</v>
      </c>
      <c r="BK229" s="230">
        <f>ROUND(I229*H229,2)</f>
        <v>0</v>
      </c>
      <c r="BL229" s="20" t="s">
        <v>145</v>
      </c>
      <c r="BM229" s="229" t="s">
        <v>4191</v>
      </c>
    </row>
    <row r="230" s="2" customFormat="1">
      <c r="A230" s="42"/>
      <c r="B230" s="43"/>
      <c r="C230" s="44"/>
      <c r="D230" s="238" t="s">
        <v>328</v>
      </c>
      <c r="E230" s="44"/>
      <c r="F230" s="279" t="s">
        <v>5685</v>
      </c>
      <c r="G230" s="44"/>
      <c r="H230" s="44"/>
      <c r="I230" s="233"/>
      <c r="J230" s="44"/>
      <c r="K230" s="44"/>
      <c r="L230" s="48"/>
      <c r="M230" s="234"/>
      <c r="N230" s="235"/>
      <c r="O230" s="88"/>
      <c r="P230" s="88"/>
      <c r="Q230" s="88"/>
      <c r="R230" s="88"/>
      <c r="S230" s="88"/>
      <c r="T230" s="89"/>
      <c r="U230" s="42"/>
      <c r="V230" s="42"/>
      <c r="W230" s="42"/>
      <c r="X230" s="42"/>
      <c r="Y230" s="42"/>
      <c r="Z230" s="42"/>
      <c r="AA230" s="42"/>
      <c r="AB230" s="42"/>
      <c r="AC230" s="42"/>
      <c r="AD230" s="42"/>
      <c r="AE230" s="42"/>
      <c r="AT230" s="20" t="s">
        <v>328</v>
      </c>
      <c r="AU230" s="20" t="s">
        <v>90</v>
      </c>
    </row>
    <row r="231" s="2" customFormat="1" ht="16.5" customHeight="1">
      <c r="A231" s="42"/>
      <c r="B231" s="43"/>
      <c r="C231" s="218" t="s">
        <v>1758</v>
      </c>
      <c r="D231" s="218" t="s">
        <v>230</v>
      </c>
      <c r="E231" s="219" t="s">
        <v>5686</v>
      </c>
      <c r="F231" s="220" t="s">
        <v>5684</v>
      </c>
      <c r="G231" s="221" t="s">
        <v>4899</v>
      </c>
      <c r="H231" s="222">
        <v>1</v>
      </c>
      <c r="I231" s="223"/>
      <c r="J231" s="224">
        <f>ROUND(I231*H231,2)</f>
        <v>0</v>
      </c>
      <c r="K231" s="220" t="s">
        <v>281</v>
      </c>
      <c r="L231" s="48"/>
      <c r="M231" s="225" t="s">
        <v>44</v>
      </c>
      <c r="N231" s="226" t="s">
        <v>53</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145</v>
      </c>
      <c r="AT231" s="229" t="s">
        <v>230</v>
      </c>
      <c r="AU231" s="229" t="s">
        <v>90</v>
      </c>
      <c r="AY231" s="20" t="s">
        <v>228</v>
      </c>
      <c r="BE231" s="230">
        <f>IF(N231="základní",J231,0)</f>
        <v>0</v>
      </c>
      <c r="BF231" s="230">
        <f>IF(N231="snížená",J231,0)</f>
        <v>0</v>
      </c>
      <c r="BG231" s="230">
        <f>IF(N231="zákl. přenesená",J231,0)</f>
        <v>0</v>
      </c>
      <c r="BH231" s="230">
        <f>IF(N231="sníž. přenesená",J231,0)</f>
        <v>0</v>
      </c>
      <c r="BI231" s="230">
        <f>IF(N231="nulová",J231,0)</f>
        <v>0</v>
      </c>
      <c r="BJ231" s="20" t="s">
        <v>90</v>
      </c>
      <c r="BK231" s="230">
        <f>ROUND(I231*H231,2)</f>
        <v>0</v>
      </c>
      <c r="BL231" s="20" t="s">
        <v>145</v>
      </c>
      <c r="BM231" s="229" t="s">
        <v>4197</v>
      </c>
    </row>
    <row r="232" s="2" customFormat="1">
      <c r="A232" s="42"/>
      <c r="B232" s="43"/>
      <c r="C232" s="44"/>
      <c r="D232" s="238" t="s">
        <v>328</v>
      </c>
      <c r="E232" s="44"/>
      <c r="F232" s="279" t="s">
        <v>5687</v>
      </c>
      <c r="G232" s="44"/>
      <c r="H232" s="44"/>
      <c r="I232" s="233"/>
      <c r="J232" s="44"/>
      <c r="K232" s="44"/>
      <c r="L232" s="48"/>
      <c r="M232" s="234"/>
      <c r="N232" s="235"/>
      <c r="O232" s="88"/>
      <c r="P232" s="88"/>
      <c r="Q232" s="88"/>
      <c r="R232" s="88"/>
      <c r="S232" s="88"/>
      <c r="T232" s="89"/>
      <c r="U232" s="42"/>
      <c r="V232" s="42"/>
      <c r="W232" s="42"/>
      <c r="X232" s="42"/>
      <c r="Y232" s="42"/>
      <c r="Z232" s="42"/>
      <c r="AA232" s="42"/>
      <c r="AB232" s="42"/>
      <c r="AC232" s="42"/>
      <c r="AD232" s="42"/>
      <c r="AE232" s="42"/>
      <c r="AT232" s="20" t="s">
        <v>328</v>
      </c>
      <c r="AU232" s="20" t="s">
        <v>90</v>
      </c>
    </row>
    <row r="233" s="2" customFormat="1" ht="16.5" customHeight="1">
      <c r="A233" s="42"/>
      <c r="B233" s="43"/>
      <c r="C233" s="218" t="s">
        <v>1761</v>
      </c>
      <c r="D233" s="218" t="s">
        <v>230</v>
      </c>
      <c r="E233" s="219" t="s">
        <v>5688</v>
      </c>
      <c r="F233" s="220" t="s">
        <v>5684</v>
      </c>
      <c r="G233" s="221" t="s">
        <v>4899</v>
      </c>
      <c r="H233" s="222">
        <v>1</v>
      </c>
      <c r="I233" s="223"/>
      <c r="J233" s="224">
        <f>ROUND(I233*H233,2)</f>
        <v>0</v>
      </c>
      <c r="K233" s="220" t="s">
        <v>281</v>
      </c>
      <c r="L233" s="48"/>
      <c r="M233" s="225" t="s">
        <v>44</v>
      </c>
      <c r="N233" s="226" t="s">
        <v>53</v>
      </c>
      <c r="O233" s="88"/>
      <c r="P233" s="227">
        <f>O233*H233</f>
        <v>0</v>
      </c>
      <c r="Q233" s="227">
        <v>0</v>
      </c>
      <c r="R233" s="227">
        <f>Q233*H233</f>
        <v>0</v>
      </c>
      <c r="S233" s="227">
        <v>0</v>
      </c>
      <c r="T233" s="228">
        <f>S233*H233</f>
        <v>0</v>
      </c>
      <c r="U233" s="42"/>
      <c r="V233" s="42"/>
      <c r="W233" s="42"/>
      <c r="X233" s="42"/>
      <c r="Y233" s="42"/>
      <c r="Z233" s="42"/>
      <c r="AA233" s="42"/>
      <c r="AB233" s="42"/>
      <c r="AC233" s="42"/>
      <c r="AD233" s="42"/>
      <c r="AE233" s="42"/>
      <c r="AR233" s="229" t="s">
        <v>145</v>
      </c>
      <c r="AT233" s="229" t="s">
        <v>230</v>
      </c>
      <c r="AU233" s="229" t="s">
        <v>90</v>
      </c>
      <c r="AY233" s="20" t="s">
        <v>228</v>
      </c>
      <c r="BE233" s="230">
        <f>IF(N233="základní",J233,0)</f>
        <v>0</v>
      </c>
      <c r="BF233" s="230">
        <f>IF(N233="snížená",J233,0)</f>
        <v>0</v>
      </c>
      <c r="BG233" s="230">
        <f>IF(N233="zákl. přenesená",J233,0)</f>
        <v>0</v>
      </c>
      <c r="BH233" s="230">
        <f>IF(N233="sníž. přenesená",J233,0)</f>
        <v>0</v>
      </c>
      <c r="BI233" s="230">
        <f>IF(N233="nulová",J233,0)</f>
        <v>0</v>
      </c>
      <c r="BJ233" s="20" t="s">
        <v>90</v>
      </c>
      <c r="BK233" s="230">
        <f>ROUND(I233*H233,2)</f>
        <v>0</v>
      </c>
      <c r="BL233" s="20" t="s">
        <v>145</v>
      </c>
      <c r="BM233" s="229" t="s">
        <v>4203</v>
      </c>
    </row>
    <row r="234" s="2" customFormat="1">
      <c r="A234" s="42"/>
      <c r="B234" s="43"/>
      <c r="C234" s="44"/>
      <c r="D234" s="238" t="s">
        <v>328</v>
      </c>
      <c r="E234" s="44"/>
      <c r="F234" s="279" t="s">
        <v>5689</v>
      </c>
      <c r="G234" s="44"/>
      <c r="H234" s="44"/>
      <c r="I234" s="233"/>
      <c r="J234" s="44"/>
      <c r="K234" s="44"/>
      <c r="L234" s="48"/>
      <c r="M234" s="234"/>
      <c r="N234" s="235"/>
      <c r="O234" s="88"/>
      <c r="P234" s="88"/>
      <c r="Q234" s="88"/>
      <c r="R234" s="88"/>
      <c r="S234" s="88"/>
      <c r="T234" s="89"/>
      <c r="U234" s="42"/>
      <c r="V234" s="42"/>
      <c r="W234" s="42"/>
      <c r="X234" s="42"/>
      <c r="Y234" s="42"/>
      <c r="Z234" s="42"/>
      <c r="AA234" s="42"/>
      <c r="AB234" s="42"/>
      <c r="AC234" s="42"/>
      <c r="AD234" s="42"/>
      <c r="AE234" s="42"/>
      <c r="AT234" s="20" t="s">
        <v>328</v>
      </c>
      <c r="AU234" s="20" t="s">
        <v>90</v>
      </c>
    </row>
    <row r="235" s="2" customFormat="1" ht="16.5" customHeight="1">
      <c r="A235" s="42"/>
      <c r="B235" s="43"/>
      <c r="C235" s="218" t="s">
        <v>1764</v>
      </c>
      <c r="D235" s="218" t="s">
        <v>230</v>
      </c>
      <c r="E235" s="219" t="s">
        <v>5690</v>
      </c>
      <c r="F235" s="220" t="s">
        <v>5684</v>
      </c>
      <c r="G235" s="221" t="s">
        <v>4899</v>
      </c>
      <c r="H235" s="222">
        <v>2</v>
      </c>
      <c r="I235" s="223"/>
      <c r="J235" s="224">
        <f>ROUND(I235*H235,2)</f>
        <v>0</v>
      </c>
      <c r="K235" s="220" t="s">
        <v>281</v>
      </c>
      <c r="L235" s="48"/>
      <c r="M235" s="225" t="s">
        <v>44</v>
      </c>
      <c r="N235" s="226" t="s">
        <v>53</v>
      </c>
      <c r="O235" s="88"/>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145</v>
      </c>
      <c r="AT235" s="229" t="s">
        <v>230</v>
      </c>
      <c r="AU235" s="229" t="s">
        <v>90</v>
      </c>
      <c r="AY235" s="20" t="s">
        <v>228</v>
      </c>
      <c r="BE235" s="230">
        <f>IF(N235="základní",J235,0)</f>
        <v>0</v>
      </c>
      <c r="BF235" s="230">
        <f>IF(N235="snížená",J235,0)</f>
        <v>0</v>
      </c>
      <c r="BG235" s="230">
        <f>IF(N235="zákl. přenesená",J235,0)</f>
        <v>0</v>
      </c>
      <c r="BH235" s="230">
        <f>IF(N235="sníž. přenesená",J235,0)</f>
        <v>0</v>
      </c>
      <c r="BI235" s="230">
        <f>IF(N235="nulová",J235,0)</f>
        <v>0</v>
      </c>
      <c r="BJ235" s="20" t="s">
        <v>90</v>
      </c>
      <c r="BK235" s="230">
        <f>ROUND(I235*H235,2)</f>
        <v>0</v>
      </c>
      <c r="BL235" s="20" t="s">
        <v>145</v>
      </c>
      <c r="BM235" s="229" t="s">
        <v>4209</v>
      </c>
    </row>
    <row r="236" s="2" customFormat="1">
      <c r="A236" s="42"/>
      <c r="B236" s="43"/>
      <c r="C236" s="44"/>
      <c r="D236" s="238" t="s">
        <v>328</v>
      </c>
      <c r="E236" s="44"/>
      <c r="F236" s="279" t="s">
        <v>5691</v>
      </c>
      <c r="G236" s="44"/>
      <c r="H236" s="44"/>
      <c r="I236" s="233"/>
      <c r="J236" s="44"/>
      <c r="K236" s="44"/>
      <c r="L236" s="48"/>
      <c r="M236" s="234"/>
      <c r="N236" s="235"/>
      <c r="O236" s="88"/>
      <c r="P236" s="88"/>
      <c r="Q236" s="88"/>
      <c r="R236" s="88"/>
      <c r="S236" s="88"/>
      <c r="T236" s="89"/>
      <c r="U236" s="42"/>
      <c r="V236" s="42"/>
      <c r="W236" s="42"/>
      <c r="X236" s="42"/>
      <c r="Y236" s="42"/>
      <c r="Z236" s="42"/>
      <c r="AA236" s="42"/>
      <c r="AB236" s="42"/>
      <c r="AC236" s="42"/>
      <c r="AD236" s="42"/>
      <c r="AE236" s="42"/>
      <c r="AT236" s="20" t="s">
        <v>328</v>
      </c>
      <c r="AU236" s="20" t="s">
        <v>90</v>
      </c>
    </row>
    <row r="237" s="2" customFormat="1" ht="16.5" customHeight="1">
      <c r="A237" s="42"/>
      <c r="B237" s="43"/>
      <c r="C237" s="218" t="s">
        <v>1769</v>
      </c>
      <c r="D237" s="218" t="s">
        <v>230</v>
      </c>
      <c r="E237" s="219" t="s">
        <v>5692</v>
      </c>
      <c r="F237" s="220" t="s">
        <v>5684</v>
      </c>
      <c r="G237" s="221" t="s">
        <v>4899</v>
      </c>
      <c r="H237" s="222">
        <v>1</v>
      </c>
      <c r="I237" s="223"/>
      <c r="J237" s="224">
        <f>ROUND(I237*H237,2)</f>
        <v>0</v>
      </c>
      <c r="K237" s="220" t="s">
        <v>281</v>
      </c>
      <c r="L237" s="48"/>
      <c r="M237" s="225" t="s">
        <v>44</v>
      </c>
      <c r="N237" s="226" t="s">
        <v>53</v>
      </c>
      <c r="O237" s="88"/>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145</v>
      </c>
      <c r="AT237" s="229" t="s">
        <v>230</v>
      </c>
      <c r="AU237" s="229" t="s">
        <v>90</v>
      </c>
      <c r="AY237" s="20" t="s">
        <v>228</v>
      </c>
      <c r="BE237" s="230">
        <f>IF(N237="základní",J237,0)</f>
        <v>0</v>
      </c>
      <c r="BF237" s="230">
        <f>IF(N237="snížená",J237,0)</f>
        <v>0</v>
      </c>
      <c r="BG237" s="230">
        <f>IF(N237="zákl. přenesená",J237,0)</f>
        <v>0</v>
      </c>
      <c r="BH237" s="230">
        <f>IF(N237="sníž. přenesená",J237,0)</f>
        <v>0</v>
      </c>
      <c r="BI237" s="230">
        <f>IF(N237="nulová",J237,0)</f>
        <v>0</v>
      </c>
      <c r="BJ237" s="20" t="s">
        <v>90</v>
      </c>
      <c r="BK237" s="230">
        <f>ROUND(I237*H237,2)</f>
        <v>0</v>
      </c>
      <c r="BL237" s="20" t="s">
        <v>145</v>
      </c>
      <c r="BM237" s="229" t="s">
        <v>4215</v>
      </c>
    </row>
    <row r="238" s="2" customFormat="1">
      <c r="A238" s="42"/>
      <c r="B238" s="43"/>
      <c r="C238" s="44"/>
      <c r="D238" s="238" t="s">
        <v>328</v>
      </c>
      <c r="E238" s="44"/>
      <c r="F238" s="279" t="s">
        <v>5693</v>
      </c>
      <c r="G238" s="44"/>
      <c r="H238" s="44"/>
      <c r="I238" s="233"/>
      <c r="J238" s="44"/>
      <c r="K238" s="44"/>
      <c r="L238" s="48"/>
      <c r="M238" s="234"/>
      <c r="N238" s="235"/>
      <c r="O238" s="88"/>
      <c r="P238" s="88"/>
      <c r="Q238" s="88"/>
      <c r="R238" s="88"/>
      <c r="S238" s="88"/>
      <c r="T238" s="89"/>
      <c r="U238" s="42"/>
      <c r="V238" s="42"/>
      <c r="W238" s="42"/>
      <c r="X238" s="42"/>
      <c r="Y238" s="42"/>
      <c r="Z238" s="42"/>
      <c r="AA238" s="42"/>
      <c r="AB238" s="42"/>
      <c r="AC238" s="42"/>
      <c r="AD238" s="42"/>
      <c r="AE238" s="42"/>
      <c r="AT238" s="20" t="s">
        <v>328</v>
      </c>
      <c r="AU238" s="20" t="s">
        <v>90</v>
      </c>
    </row>
    <row r="239" s="2" customFormat="1" ht="16.5" customHeight="1">
      <c r="A239" s="42"/>
      <c r="B239" s="43"/>
      <c r="C239" s="218" t="s">
        <v>1774</v>
      </c>
      <c r="D239" s="218" t="s">
        <v>230</v>
      </c>
      <c r="E239" s="219" t="s">
        <v>5694</v>
      </c>
      <c r="F239" s="220" t="s">
        <v>5684</v>
      </c>
      <c r="G239" s="221" t="s">
        <v>4899</v>
      </c>
      <c r="H239" s="222">
        <v>1</v>
      </c>
      <c r="I239" s="223"/>
      <c r="J239" s="224">
        <f>ROUND(I239*H239,2)</f>
        <v>0</v>
      </c>
      <c r="K239" s="220" t="s">
        <v>281</v>
      </c>
      <c r="L239" s="48"/>
      <c r="M239" s="225" t="s">
        <v>44</v>
      </c>
      <c r="N239" s="226" t="s">
        <v>53</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145</v>
      </c>
      <c r="AT239" s="229" t="s">
        <v>230</v>
      </c>
      <c r="AU239" s="229" t="s">
        <v>90</v>
      </c>
      <c r="AY239" s="20" t="s">
        <v>228</v>
      </c>
      <c r="BE239" s="230">
        <f>IF(N239="základní",J239,0)</f>
        <v>0</v>
      </c>
      <c r="BF239" s="230">
        <f>IF(N239="snížená",J239,0)</f>
        <v>0</v>
      </c>
      <c r="BG239" s="230">
        <f>IF(N239="zákl. přenesená",J239,0)</f>
        <v>0</v>
      </c>
      <c r="BH239" s="230">
        <f>IF(N239="sníž. přenesená",J239,0)</f>
        <v>0</v>
      </c>
      <c r="BI239" s="230">
        <f>IF(N239="nulová",J239,0)</f>
        <v>0</v>
      </c>
      <c r="BJ239" s="20" t="s">
        <v>90</v>
      </c>
      <c r="BK239" s="230">
        <f>ROUND(I239*H239,2)</f>
        <v>0</v>
      </c>
      <c r="BL239" s="20" t="s">
        <v>145</v>
      </c>
      <c r="BM239" s="229" t="s">
        <v>2391</v>
      </c>
    </row>
    <row r="240" s="2" customFormat="1">
      <c r="A240" s="42"/>
      <c r="B240" s="43"/>
      <c r="C240" s="44"/>
      <c r="D240" s="238" t="s">
        <v>328</v>
      </c>
      <c r="E240" s="44"/>
      <c r="F240" s="279" t="s">
        <v>5695</v>
      </c>
      <c r="G240" s="44"/>
      <c r="H240" s="44"/>
      <c r="I240" s="233"/>
      <c r="J240" s="44"/>
      <c r="K240" s="44"/>
      <c r="L240" s="48"/>
      <c r="M240" s="234"/>
      <c r="N240" s="235"/>
      <c r="O240" s="88"/>
      <c r="P240" s="88"/>
      <c r="Q240" s="88"/>
      <c r="R240" s="88"/>
      <c r="S240" s="88"/>
      <c r="T240" s="89"/>
      <c r="U240" s="42"/>
      <c r="V240" s="42"/>
      <c r="W240" s="42"/>
      <c r="X240" s="42"/>
      <c r="Y240" s="42"/>
      <c r="Z240" s="42"/>
      <c r="AA240" s="42"/>
      <c r="AB240" s="42"/>
      <c r="AC240" s="42"/>
      <c r="AD240" s="42"/>
      <c r="AE240" s="42"/>
      <c r="AT240" s="20" t="s">
        <v>328</v>
      </c>
      <c r="AU240" s="20" t="s">
        <v>90</v>
      </c>
    </row>
    <row r="241" s="2" customFormat="1" ht="16.5" customHeight="1">
      <c r="A241" s="42"/>
      <c r="B241" s="43"/>
      <c r="C241" s="218" t="s">
        <v>1779</v>
      </c>
      <c r="D241" s="218" t="s">
        <v>230</v>
      </c>
      <c r="E241" s="219" t="s">
        <v>5696</v>
      </c>
      <c r="F241" s="220" t="s">
        <v>5684</v>
      </c>
      <c r="G241" s="221" t="s">
        <v>4899</v>
      </c>
      <c r="H241" s="222">
        <v>2</v>
      </c>
      <c r="I241" s="223"/>
      <c r="J241" s="224">
        <f>ROUND(I241*H241,2)</f>
        <v>0</v>
      </c>
      <c r="K241" s="220" t="s">
        <v>281</v>
      </c>
      <c r="L241" s="48"/>
      <c r="M241" s="225" t="s">
        <v>44</v>
      </c>
      <c r="N241" s="226" t="s">
        <v>53</v>
      </c>
      <c r="O241" s="88"/>
      <c r="P241" s="227">
        <f>O241*H241</f>
        <v>0</v>
      </c>
      <c r="Q241" s="227">
        <v>0</v>
      </c>
      <c r="R241" s="227">
        <f>Q241*H241</f>
        <v>0</v>
      </c>
      <c r="S241" s="227">
        <v>0</v>
      </c>
      <c r="T241" s="228">
        <f>S241*H241</f>
        <v>0</v>
      </c>
      <c r="U241" s="42"/>
      <c r="V241" s="42"/>
      <c r="W241" s="42"/>
      <c r="X241" s="42"/>
      <c r="Y241" s="42"/>
      <c r="Z241" s="42"/>
      <c r="AA241" s="42"/>
      <c r="AB241" s="42"/>
      <c r="AC241" s="42"/>
      <c r="AD241" s="42"/>
      <c r="AE241" s="42"/>
      <c r="AR241" s="229" t="s">
        <v>145</v>
      </c>
      <c r="AT241" s="229" t="s">
        <v>230</v>
      </c>
      <c r="AU241" s="229" t="s">
        <v>90</v>
      </c>
      <c r="AY241" s="20" t="s">
        <v>228</v>
      </c>
      <c r="BE241" s="230">
        <f>IF(N241="základní",J241,0)</f>
        <v>0</v>
      </c>
      <c r="BF241" s="230">
        <f>IF(N241="snížená",J241,0)</f>
        <v>0</v>
      </c>
      <c r="BG241" s="230">
        <f>IF(N241="zákl. přenesená",J241,0)</f>
        <v>0</v>
      </c>
      <c r="BH241" s="230">
        <f>IF(N241="sníž. přenesená",J241,0)</f>
        <v>0</v>
      </c>
      <c r="BI241" s="230">
        <f>IF(N241="nulová",J241,0)</f>
        <v>0</v>
      </c>
      <c r="BJ241" s="20" t="s">
        <v>90</v>
      </c>
      <c r="BK241" s="230">
        <f>ROUND(I241*H241,2)</f>
        <v>0</v>
      </c>
      <c r="BL241" s="20" t="s">
        <v>145</v>
      </c>
      <c r="BM241" s="229" t="s">
        <v>4226</v>
      </c>
    </row>
    <row r="242" s="2" customFormat="1">
      <c r="A242" s="42"/>
      <c r="B242" s="43"/>
      <c r="C242" s="44"/>
      <c r="D242" s="238" t="s">
        <v>328</v>
      </c>
      <c r="E242" s="44"/>
      <c r="F242" s="279" t="s">
        <v>5697</v>
      </c>
      <c r="G242" s="44"/>
      <c r="H242" s="44"/>
      <c r="I242" s="233"/>
      <c r="J242" s="44"/>
      <c r="K242" s="44"/>
      <c r="L242" s="48"/>
      <c r="M242" s="234"/>
      <c r="N242" s="235"/>
      <c r="O242" s="88"/>
      <c r="P242" s="88"/>
      <c r="Q242" s="88"/>
      <c r="R242" s="88"/>
      <c r="S242" s="88"/>
      <c r="T242" s="89"/>
      <c r="U242" s="42"/>
      <c r="V242" s="42"/>
      <c r="W242" s="42"/>
      <c r="X242" s="42"/>
      <c r="Y242" s="42"/>
      <c r="Z242" s="42"/>
      <c r="AA242" s="42"/>
      <c r="AB242" s="42"/>
      <c r="AC242" s="42"/>
      <c r="AD242" s="42"/>
      <c r="AE242" s="42"/>
      <c r="AT242" s="20" t="s">
        <v>328</v>
      </c>
      <c r="AU242" s="20" t="s">
        <v>90</v>
      </c>
    </row>
    <row r="243" s="2" customFormat="1" ht="16.5" customHeight="1">
      <c r="A243" s="42"/>
      <c r="B243" s="43"/>
      <c r="C243" s="218" t="s">
        <v>1788</v>
      </c>
      <c r="D243" s="218" t="s">
        <v>230</v>
      </c>
      <c r="E243" s="219" t="s">
        <v>5698</v>
      </c>
      <c r="F243" s="220" t="s">
        <v>5684</v>
      </c>
      <c r="G243" s="221" t="s">
        <v>4899</v>
      </c>
      <c r="H243" s="222">
        <v>1</v>
      </c>
      <c r="I243" s="223"/>
      <c r="J243" s="224">
        <f>ROUND(I243*H243,2)</f>
        <v>0</v>
      </c>
      <c r="K243" s="220" t="s">
        <v>281</v>
      </c>
      <c r="L243" s="48"/>
      <c r="M243" s="225" t="s">
        <v>44</v>
      </c>
      <c r="N243" s="226" t="s">
        <v>53</v>
      </c>
      <c r="O243" s="88"/>
      <c r="P243" s="227">
        <f>O243*H243</f>
        <v>0</v>
      </c>
      <c r="Q243" s="227">
        <v>0</v>
      </c>
      <c r="R243" s="227">
        <f>Q243*H243</f>
        <v>0</v>
      </c>
      <c r="S243" s="227">
        <v>0</v>
      </c>
      <c r="T243" s="228">
        <f>S243*H243</f>
        <v>0</v>
      </c>
      <c r="U243" s="42"/>
      <c r="V243" s="42"/>
      <c r="W243" s="42"/>
      <c r="X243" s="42"/>
      <c r="Y243" s="42"/>
      <c r="Z243" s="42"/>
      <c r="AA243" s="42"/>
      <c r="AB243" s="42"/>
      <c r="AC243" s="42"/>
      <c r="AD243" s="42"/>
      <c r="AE243" s="42"/>
      <c r="AR243" s="229" t="s">
        <v>145</v>
      </c>
      <c r="AT243" s="229" t="s">
        <v>230</v>
      </c>
      <c r="AU243" s="229" t="s">
        <v>90</v>
      </c>
      <c r="AY243" s="20" t="s">
        <v>228</v>
      </c>
      <c r="BE243" s="230">
        <f>IF(N243="základní",J243,0)</f>
        <v>0</v>
      </c>
      <c r="BF243" s="230">
        <f>IF(N243="snížená",J243,0)</f>
        <v>0</v>
      </c>
      <c r="BG243" s="230">
        <f>IF(N243="zákl. přenesená",J243,0)</f>
        <v>0</v>
      </c>
      <c r="BH243" s="230">
        <f>IF(N243="sníž. přenesená",J243,0)</f>
        <v>0</v>
      </c>
      <c r="BI243" s="230">
        <f>IF(N243="nulová",J243,0)</f>
        <v>0</v>
      </c>
      <c r="BJ243" s="20" t="s">
        <v>90</v>
      </c>
      <c r="BK243" s="230">
        <f>ROUND(I243*H243,2)</f>
        <v>0</v>
      </c>
      <c r="BL243" s="20" t="s">
        <v>145</v>
      </c>
      <c r="BM243" s="229" t="s">
        <v>4233</v>
      </c>
    </row>
    <row r="244" s="2" customFormat="1">
      <c r="A244" s="42"/>
      <c r="B244" s="43"/>
      <c r="C244" s="44"/>
      <c r="D244" s="238" t="s">
        <v>328</v>
      </c>
      <c r="E244" s="44"/>
      <c r="F244" s="279" t="s">
        <v>5699</v>
      </c>
      <c r="G244" s="44"/>
      <c r="H244" s="44"/>
      <c r="I244" s="233"/>
      <c r="J244" s="44"/>
      <c r="K244" s="44"/>
      <c r="L244" s="48"/>
      <c r="M244" s="234"/>
      <c r="N244" s="235"/>
      <c r="O244" s="88"/>
      <c r="P244" s="88"/>
      <c r="Q244" s="88"/>
      <c r="R244" s="88"/>
      <c r="S244" s="88"/>
      <c r="T244" s="89"/>
      <c r="U244" s="42"/>
      <c r="V244" s="42"/>
      <c r="W244" s="42"/>
      <c r="X244" s="42"/>
      <c r="Y244" s="42"/>
      <c r="Z244" s="42"/>
      <c r="AA244" s="42"/>
      <c r="AB244" s="42"/>
      <c r="AC244" s="42"/>
      <c r="AD244" s="42"/>
      <c r="AE244" s="42"/>
      <c r="AT244" s="20" t="s">
        <v>328</v>
      </c>
      <c r="AU244" s="20" t="s">
        <v>90</v>
      </c>
    </row>
    <row r="245" s="2" customFormat="1" ht="16.5" customHeight="1">
      <c r="A245" s="42"/>
      <c r="B245" s="43"/>
      <c r="C245" s="218" t="s">
        <v>1798</v>
      </c>
      <c r="D245" s="218" t="s">
        <v>230</v>
      </c>
      <c r="E245" s="219" t="s">
        <v>5700</v>
      </c>
      <c r="F245" s="220" t="s">
        <v>5701</v>
      </c>
      <c r="G245" s="221" t="s">
        <v>4899</v>
      </c>
      <c r="H245" s="222">
        <v>3</v>
      </c>
      <c r="I245" s="223"/>
      <c r="J245" s="224">
        <f>ROUND(I245*H245,2)</f>
        <v>0</v>
      </c>
      <c r="K245" s="220" t="s">
        <v>281</v>
      </c>
      <c r="L245" s="48"/>
      <c r="M245" s="225" t="s">
        <v>44</v>
      </c>
      <c r="N245" s="226" t="s">
        <v>53</v>
      </c>
      <c r="O245" s="88"/>
      <c r="P245" s="227">
        <f>O245*H245</f>
        <v>0</v>
      </c>
      <c r="Q245" s="227">
        <v>0</v>
      </c>
      <c r="R245" s="227">
        <f>Q245*H245</f>
        <v>0</v>
      </c>
      <c r="S245" s="227">
        <v>0</v>
      </c>
      <c r="T245" s="228">
        <f>S245*H245</f>
        <v>0</v>
      </c>
      <c r="U245" s="42"/>
      <c r="V245" s="42"/>
      <c r="W245" s="42"/>
      <c r="X245" s="42"/>
      <c r="Y245" s="42"/>
      <c r="Z245" s="42"/>
      <c r="AA245" s="42"/>
      <c r="AB245" s="42"/>
      <c r="AC245" s="42"/>
      <c r="AD245" s="42"/>
      <c r="AE245" s="42"/>
      <c r="AR245" s="229" t="s">
        <v>145</v>
      </c>
      <c r="AT245" s="229" t="s">
        <v>230</v>
      </c>
      <c r="AU245" s="229" t="s">
        <v>90</v>
      </c>
      <c r="AY245" s="20" t="s">
        <v>228</v>
      </c>
      <c r="BE245" s="230">
        <f>IF(N245="základní",J245,0)</f>
        <v>0</v>
      </c>
      <c r="BF245" s="230">
        <f>IF(N245="snížená",J245,0)</f>
        <v>0</v>
      </c>
      <c r="BG245" s="230">
        <f>IF(N245="zákl. přenesená",J245,0)</f>
        <v>0</v>
      </c>
      <c r="BH245" s="230">
        <f>IF(N245="sníž. přenesená",J245,0)</f>
        <v>0</v>
      </c>
      <c r="BI245" s="230">
        <f>IF(N245="nulová",J245,0)</f>
        <v>0</v>
      </c>
      <c r="BJ245" s="20" t="s">
        <v>90</v>
      </c>
      <c r="BK245" s="230">
        <f>ROUND(I245*H245,2)</f>
        <v>0</v>
      </c>
      <c r="BL245" s="20" t="s">
        <v>145</v>
      </c>
      <c r="BM245" s="229" t="s">
        <v>4239</v>
      </c>
    </row>
    <row r="246" s="2" customFormat="1">
      <c r="A246" s="42"/>
      <c r="B246" s="43"/>
      <c r="C246" s="44"/>
      <c r="D246" s="238" t="s">
        <v>328</v>
      </c>
      <c r="E246" s="44"/>
      <c r="F246" s="279" t="s">
        <v>5702</v>
      </c>
      <c r="G246" s="44"/>
      <c r="H246" s="44"/>
      <c r="I246" s="233"/>
      <c r="J246" s="44"/>
      <c r="K246" s="44"/>
      <c r="L246" s="48"/>
      <c r="M246" s="234"/>
      <c r="N246" s="235"/>
      <c r="O246" s="88"/>
      <c r="P246" s="88"/>
      <c r="Q246" s="88"/>
      <c r="R246" s="88"/>
      <c r="S246" s="88"/>
      <c r="T246" s="89"/>
      <c r="U246" s="42"/>
      <c r="V246" s="42"/>
      <c r="W246" s="42"/>
      <c r="X246" s="42"/>
      <c r="Y246" s="42"/>
      <c r="Z246" s="42"/>
      <c r="AA246" s="42"/>
      <c r="AB246" s="42"/>
      <c r="AC246" s="42"/>
      <c r="AD246" s="42"/>
      <c r="AE246" s="42"/>
      <c r="AT246" s="20" t="s">
        <v>328</v>
      </c>
      <c r="AU246" s="20" t="s">
        <v>90</v>
      </c>
    </row>
    <row r="247" s="2" customFormat="1" ht="16.5" customHeight="1">
      <c r="A247" s="42"/>
      <c r="B247" s="43"/>
      <c r="C247" s="218" t="s">
        <v>1806</v>
      </c>
      <c r="D247" s="218" t="s">
        <v>230</v>
      </c>
      <c r="E247" s="219" t="s">
        <v>5703</v>
      </c>
      <c r="F247" s="220" t="s">
        <v>5701</v>
      </c>
      <c r="G247" s="221" t="s">
        <v>4899</v>
      </c>
      <c r="H247" s="222">
        <v>1</v>
      </c>
      <c r="I247" s="223"/>
      <c r="J247" s="224">
        <f>ROUND(I247*H247,2)</f>
        <v>0</v>
      </c>
      <c r="K247" s="220" t="s">
        <v>281</v>
      </c>
      <c r="L247" s="48"/>
      <c r="M247" s="225" t="s">
        <v>44</v>
      </c>
      <c r="N247" s="226" t="s">
        <v>53</v>
      </c>
      <c r="O247" s="88"/>
      <c r="P247" s="227">
        <f>O247*H247</f>
        <v>0</v>
      </c>
      <c r="Q247" s="227">
        <v>0</v>
      </c>
      <c r="R247" s="227">
        <f>Q247*H247</f>
        <v>0</v>
      </c>
      <c r="S247" s="227">
        <v>0</v>
      </c>
      <c r="T247" s="228">
        <f>S247*H247</f>
        <v>0</v>
      </c>
      <c r="U247" s="42"/>
      <c r="V247" s="42"/>
      <c r="W247" s="42"/>
      <c r="X247" s="42"/>
      <c r="Y247" s="42"/>
      <c r="Z247" s="42"/>
      <c r="AA247" s="42"/>
      <c r="AB247" s="42"/>
      <c r="AC247" s="42"/>
      <c r="AD247" s="42"/>
      <c r="AE247" s="42"/>
      <c r="AR247" s="229" t="s">
        <v>145</v>
      </c>
      <c r="AT247" s="229" t="s">
        <v>230</v>
      </c>
      <c r="AU247" s="229" t="s">
        <v>90</v>
      </c>
      <c r="AY247" s="20" t="s">
        <v>228</v>
      </c>
      <c r="BE247" s="230">
        <f>IF(N247="základní",J247,0)</f>
        <v>0</v>
      </c>
      <c r="BF247" s="230">
        <f>IF(N247="snížená",J247,0)</f>
        <v>0</v>
      </c>
      <c r="BG247" s="230">
        <f>IF(N247="zákl. přenesená",J247,0)</f>
        <v>0</v>
      </c>
      <c r="BH247" s="230">
        <f>IF(N247="sníž. přenesená",J247,0)</f>
        <v>0</v>
      </c>
      <c r="BI247" s="230">
        <f>IF(N247="nulová",J247,0)</f>
        <v>0</v>
      </c>
      <c r="BJ247" s="20" t="s">
        <v>90</v>
      </c>
      <c r="BK247" s="230">
        <f>ROUND(I247*H247,2)</f>
        <v>0</v>
      </c>
      <c r="BL247" s="20" t="s">
        <v>145</v>
      </c>
      <c r="BM247" s="229" t="s">
        <v>4245</v>
      </c>
    </row>
    <row r="248" s="2" customFormat="1">
      <c r="A248" s="42"/>
      <c r="B248" s="43"/>
      <c r="C248" s="44"/>
      <c r="D248" s="238" t="s">
        <v>328</v>
      </c>
      <c r="E248" s="44"/>
      <c r="F248" s="279" t="s">
        <v>5704</v>
      </c>
      <c r="G248" s="44"/>
      <c r="H248" s="44"/>
      <c r="I248" s="233"/>
      <c r="J248" s="44"/>
      <c r="K248" s="44"/>
      <c r="L248" s="48"/>
      <c r="M248" s="234"/>
      <c r="N248" s="235"/>
      <c r="O248" s="88"/>
      <c r="P248" s="88"/>
      <c r="Q248" s="88"/>
      <c r="R248" s="88"/>
      <c r="S248" s="88"/>
      <c r="T248" s="89"/>
      <c r="U248" s="42"/>
      <c r="V248" s="42"/>
      <c r="W248" s="42"/>
      <c r="X248" s="42"/>
      <c r="Y248" s="42"/>
      <c r="Z248" s="42"/>
      <c r="AA248" s="42"/>
      <c r="AB248" s="42"/>
      <c r="AC248" s="42"/>
      <c r="AD248" s="42"/>
      <c r="AE248" s="42"/>
      <c r="AT248" s="20" t="s">
        <v>328</v>
      </c>
      <c r="AU248" s="20" t="s">
        <v>90</v>
      </c>
    </row>
    <row r="249" s="2" customFormat="1" ht="16.5" customHeight="1">
      <c r="A249" s="42"/>
      <c r="B249" s="43"/>
      <c r="C249" s="218" t="s">
        <v>1812</v>
      </c>
      <c r="D249" s="218" t="s">
        <v>230</v>
      </c>
      <c r="E249" s="219" t="s">
        <v>5705</v>
      </c>
      <c r="F249" s="220" t="s">
        <v>5701</v>
      </c>
      <c r="G249" s="221" t="s">
        <v>4899</v>
      </c>
      <c r="H249" s="222">
        <v>1</v>
      </c>
      <c r="I249" s="223"/>
      <c r="J249" s="224">
        <f>ROUND(I249*H249,2)</f>
        <v>0</v>
      </c>
      <c r="K249" s="220" t="s">
        <v>281</v>
      </c>
      <c r="L249" s="48"/>
      <c r="M249" s="225" t="s">
        <v>44</v>
      </c>
      <c r="N249" s="226" t="s">
        <v>53</v>
      </c>
      <c r="O249" s="88"/>
      <c r="P249" s="227">
        <f>O249*H249</f>
        <v>0</v>
      </c>
      <c r="Q249" s="227">
        <v>0</v>
      </c>
      <c r="R249" s="227">
        <f>Q249*H249</f>
        <v>0</v>
      </c>
      <c r="S249" s="227">
        <v>0</v>
      </c>
      <c r="T249" s="228">
        <f>S249*H249</f>
        <v>0</v>
      </c>
      <c r="U249" s="42"/>
      <c r="V249" s="42"/>
      <c r="W249" s="42"/>
      <c r="X249" s="42"/>
      <c r="Y249" s="42"/>
      <c r="Z249" s="42"/>
      <c r="AA249" s="42"/>
      <c r="AB249" s="42"/>
      <c r="AC249" s="42"/>
      <c r="AD249" s="42"/>
      <c r="AE249" s="42"/>
      <c r="AR249" s="229" t="s">
        <v>145</v>
      </c>
      <c r="AT249" s="229" t="s">
        <v>230</v>
      </c>
      <c r="AU249" s="229" t="s">
        <v>90</v>
      </c>
      <c r="AY249" s="20" t="s">
        <v>228</v>
      </c>
      <c r="BE249" s="230">
        <f>IF(N249="základní",J249,0)</f>
        <v>0</v>
      </c>
      <c r="BF249" s="230">
        <f>IF(N249="snížená",J249,0)</f>
        <v>0</v>
      </c>
      <c r="BG249" s="230">
        <f>IF(N249="zákl. přenesená",J249,0)</f>
        <v>0</v>
      </c>
      <c r="BH249" s="230">
        <f>IF(N249="sníž. přenesená",J249,0)</f>
        <v>0</v>
      </c>
      <c r="BI249" s="230">
        <f>IF(N249="nulová",J249,0)</f>
        <v>0</v>
      </c>
      <c r="BJ249" s="20" t="s">
        <v>90</v>
      </c>
      <c r="BK249" s="230">
        <f>ROUND(I249*H249,2)</f>
        <v>0</v>
      </c>
      <c r="BL249" s="20" t="s">
        <v>145</v>
      </c>
      <c r="BM249" s="229" t="s">
        <v>4251</v>
      </c>
    </row>
    <row r="250" s="2" customFormat="1">
      <c r="A250" s="42"/>
      <c r="B250" s="43"/>
      <c r="C250" s="44"/>
      <c r="D250" s="238" t="s">
        <v>328</v>
      </c>
      <c r="E250" s="44"/>
      <c r="F250" s="279" t="s">
        <v>5706</v>
      </c>
      <c r="G250" s="44"/>
      <c r="H250" s="44"/>
      <c r="I250" s="233"/>
      <c r="J250" s="44"/>
      <c r="K250" s="44"/>
      <c r="L250" s="48"/>
      <c r="M250" s="234"/>
      <c r="N250" s="235"/>
      <c r="O250" s="88"/>
      <c r="P250" s="88"/>
      <c r="Q250" s="88"/>
      <c r="R250" s="88"/>
      <c r="S250" s="88"/>
      <c r="T250" s="89"/>
      <c r="U250" s="42"/>
      <c r="V250" s="42"/>
      <c r="W250" s="42"/>
      <c r="X250" s="42"/>
      <c r="Y250" s="42"/>
      <c r="Z250" s="42"/>
      <c r="AA250" s="42"/>
      <c r="AB250" s="42"/>
      <c r="AC250" s="42"/>
      <c r="AD250" s="42"/>
      <c r="AE250" s="42"/>
      <c r="AT250" s="20" t="s">
        <v>328</v>
      </c>
      <c r="AU250" s="20" t="s">
        <v>90</v>
      </c>
    </row>
    <row r="251" s="2" customFormat="1" ht="16.5" customHeight="1">
      <c r="A251" s="42"/>
      <c r="B251" s="43"/>
      <c r="C251" s="218" t="s">
        <v>1817</v>
      </c>
      <c r="D251" s="218" t="s">
        <v>230</v>
      </c>
      <c r="E251" s="219" t="s">
        <v>5707</v>
      </c>
      <c r="F251" s="220" t="s">
        <v>5701</v>
      </c>
      <c r="G251" s="221" t="s">
        <v>4899</v>
      </c>
      <c r="H251" s="222">
        <v>1</v>
      </c>
      <c r="I251" s="223"/>
      <c r="J251" s="224">
        <f>ROUND(I251*H251,2)</f>
        <v>0</v>
      </c>
      <c r="K251" s="220" t="s">
        <v>281</v>
      </c>
      <c r="L251" s="48"/>
      <c r="M251" s="225" t="s">
        <v>44</v>
      </c>
      <c r="N251" s="226" t="s">
        <v>53</v>
      </c>
      <c r="O251" s="88"/>
      <c r="P251" s="227">
        <f>O251*H251</f>
        <v>0</v>
      </c>
      <c r="Q251" s="227">
        <v>0</v>
      </c>
      <c r="R251" s="227">
        <f>Q251*H251</f>
        <v>0</v>
      </c>
      <c r="S251" s="227">
        <v>0</v>
      </c>
      <c r="T251" s="228">
        <f>S251*H251</f>
        <v>0</v>
      </c>
      <c r="U251" s="42"/>
      <c r="V251" s="42"/>
      <c r="W251" s="42"/>
      <c r="X251" s="42"/>
      <c r="Y251" s="42"/>
      <c r="Z251" s="42"/>
      <c r="AA251" s="42"/>
      <c r="AB251" s="42"/>
      <c r="AC251" s="42"/>
      <c r="AD251" s="42"/>
      <c r="AE251" s="42"/>
      <c r="AR251" s="229" t="s">
        <v>145</v>
      </c>
      <c r="AT251" s="229" t="s">
        <v>230</v>
      </c>
      <c r="AU251" s="229" t="s">
        <v>90</v>
      </c>
      <c r="AY251" s="20" t="s">
        <v>228</v>
      </c>
      <c r="BE251" s="230">
        <f>IF(N251="základní",J251,0)</f>
        <v>0</v>
      </c>
      <c r="BF251" s="230">
        <f>IF(N251="snížená",J251,0)</f>
        <v>0</v>
      </c>
      <c r="BG251" s="230">
        <f>IF(N251="zákl. přenesená",J251,0)</f>
        <v>0</v>
      </c>
      <c r="BH251" s="230">
        <f>IF(N251="sníž. přenesená",J251,0)</f>
        <v>0</v>
      </c>
      <c r="BI251" s="230">
        <f>IF(N251="nulová",J251,0)</f>
        <v>0</v>
      </c>
      <c r="BJ251" s="20" t="s">
        <v>90</v>
      </c>
      <c r="BK251" s="230">
        <f>ROUND(I251*H251,2)</f>
        <v>0</v>
      </c>
      <c r="BL251" s="20" t="s">
        <v>145</v>
      </c>
      <c r="BM251" s="229" t="s">
        <v>4257</v>
      </c>
    </row>
    <row r="252" s="2" customFormat="1">
      <c r="A252" s="42"/>
      <c r="B252" s="43"/>
      <c r="C252" s="44"/>
      <c r="D252" s="238" t="s">
        <v>328</v>
      </c>
      <c r="E252" s="44"/>
      <c r="F252" s="279" t="s">
        <v>5708</v>
      </c>
      <c r="G252" s="44"/>
      <c r="H252" s="44"/>
      <c r="I252" s="233"/>
      <c r="J252" s="44"/>
      <c r="K252" s="44"/>
      <c r="L252" s="48"/>
      <c r="M252" s="234"/>
      <c r="N252" s="235"/>
      <c r="O252" s="88"/>
      <c r="P252" s="88"/>
      <c r="Q252" s="88"/>
      <c r="R252" s="88"/>
      <c r="S252" s="88"/>
      <c r="T252" s="89"/>
      <c r="U252" s="42"/>
      <c r="V252" s="42"/>
      <c r="W252" s="42"/>
      <c r="X252" s="42"/>
      <c r="Y252" s="42"/>
      <c r="Z252" s="42"/>
      <c r="AA252" s="42"/>
      <c r="AB252" s="42"/>
      <c r="AC252" s="42"/>
      <c r="AD252" s="42"/>
      <c r="AE252" s="42"/>
      <c r="AT252" s="20" t="s">
        <v>328</v>
      </c>
      <c r="AU252" s="20" t="s">
        <v>90</v>
      </c>
    </row>
    <row r="253" s="2" customFormat="1" ht="16.5" customHeight="1">
      <c r="A253" s="42"/>
      <c r="B253" s="43"/>
      <c r="C253" s="218" t="s">
        <v>1826</v>
      </c>
      <c r="D253" s="218" t="s">
        <v>230</v>
      </c>
      <c r="E253" s="219" t="s">
        <v>5709</v>
      </c>
      <c r="F253" s="220" t="s">
        <v>5701</v>
      </c>
      <c r="G253" s="221" t="s">
        <v>4899</v>
      </c>
      <c r="H253" s="222">
        <v>2</v>
      </c>
      <c r="I253" s="223"/>
      <c r="J253" s="224">
        <f>ROUND(I253*H253,2)</f>
        <v>0</v>
      </c>
      <c r="K253" s="220" t="s">
        <v>281</v>
      </c>
      <c r="L253" s="48"/>
      <c r="M253" s="225" t="s">
        <v>44</v>
      </c>
      <c r="N253" s="226" t="s">
        <v>53</v>
      </c>
      <c r="O253" s="88"/>
      <c r="P253" s="227">
        <f>O253*H253</f>
        <v>0</v>
      </c>
      <c r="Q253" s="227">
        <v>0</v>
      </c>
      <c r="R253" s="227">
        <f>Q253*H253</f>
        <v>0</v>
      </c>
      <c r="S253" s="227">
        <v>0</v>
      </c>
      <c r="T253" s="228">
        <f>S253*H253</f>
        <v>0</v>
      </c>
      <c r="U253" s="42"/>
      <c r="V253" s="42"/>
      <c r="W253" s="42"/>
      <c r="X253" s="42"/>
      <c r="Y253" s="42"/>
      <c r="Z253" s="42"/>
      <c r="AA253" s="42"/>
      <c r="AB253" s="42"/>
      <c r="AC253" s="42"/>
      <c r="AD253" s="42"/>
      <c r="AE253" s="42"/>
      <c r="AR253" s="229" t="s">
        <v>145</v>
      </c>
      <c r="AT253" s="229" t="s">
        <v>230</v>
      </c>
      <c r="AU253" s="229" t="s">
        <v>90</v>
      </c>
      <c r="AY253" s="20" t="s">
        <v>228</v>
      </c>
      <c r="BE253" s="230">
        <f>IF(N253="základní",J253,0)</f>
        <v>0</v>
      </c>
      <c r="BF253" s="230">
        <f>IF(N253="snížená",J253,0)</f>
        <v>0</v>
      </c>
      <c r="BG253" s="230">
        <f>IF(N253="zákl. přenesená",J253,0)</f>
        <v>0</v>
      </c>
      <c r="BH253" s="230">
        <f>IF(N253="sníž. přenesená",J253,0)</f>
        <v>0</v>
      </c>
      <c r="BI253" s="230">
        <f>IF(N253="nulová",J253,0)</f>
        <v>0</v>
      </c>
      <c r="BJ253" s="20" t="s">
        <v>90</v>
      </c>
      <c r="BK253" s="230">
        <f>ROUND(I253*H253,2)</f>
        <v>0</v>
      </c>
      <c r="BL253" s="20" t="s">
        <v>145</v>
      </c>
      <c r="BM253" s="229" t="s">
        <v>4263</v>
      </c>
    </row>
    <row r="254" s="2" customFormat="1">
      <c r="A254" s="42"/>
      <c r="B254" s="43"/>
      <c r="C254" s="44"/>
      <c r="D254" s="238" t="s">
        <v>328</v>
      </c>
      <c r="E254" s="44"/>
      <c r="F254" s="279" t="s">
        <v>5710</v>
      </c>
      <c r="G254" s="44"/>
      <c r="H254" s="44"/>
      <c r="I254" s="233"/>
      <c r="J254" s="44"/>
      <c r="K254" s="44"/>
      <c r="L254" s="48"/>
      <c r="M254" s="234"/>
      <c r="N254" s="235"/>
      <c r="O254" s="88"/>
      <c r="P254" s="88"/>
      <c r="Q254" s="88"/>
      <c r="R254" s="88"/>
      <c r="S254" s="88"/>
      <c r="T254" s="89"/>
      <c r="U254" s="42"/>
      <c r="V254" s="42"/>
      <c r="W254" s="42"/>
      <c r="X254" s="42"/>
      <c r="Y254" s="42"/>
      <c r="Z254" s="42"/>
      <c r="AA254" s="42"/>
      <c r="AB254" s="42"/>
      <c r="AC254" s="42"/>
      <c r="AD254" s="42"/>
      <c r="AE254" s="42"/>
      <c r="AT254" s="20" t="s">
        <v>328</v>
      </c>
      <c r="AU254" s="20" t="s">
        <v>90</v>
      </c>
    </row>
    <row r="255" s="2" customFormat="1" ht="16.5" customHeight="1">
      <c r="A255" s="42"/>
      <c r="B255" s="43"/>
      <c r="C255" s="218" t="s">
        <v>1897</v>
      </c>
      <c r="D255" s="218" t="s">
        <v>230</v>
      </c>
      <c r="E255" s="219" t="s">
        <v>5711</v>
      </c>
      <c r="F255" s="220" t="s">
        <v>5701</v>
      </c>
      <c r="G255" s="221" t="s">
        <v>4899</v>
      </c>
      <c r="H255" s="222">
        <v>1</v>
      </c>
      <c r="I255" s="223"/>
      <c r="J255" s="224">
        <f>ROUND(I255*H255,2)</f>
        <v>0</v>
      </c>
      <c r="K255" s="220" t="s">
        <v>281</v>
      </c>
      <c r="L255" s="48"/>
      <c r="M255" s="225" t="s">
        <v>44</v>
      </c>
      <c r="N255" s="226" t="s">
        <v>53</v>
      </c>
      <c r="O255" s="88"/>
      <c r="P255" s="227">
        <f>O255*H255</f>
        <v>0</v>
      </c>
      <c r="Q255" s="227">
        <v>0</v>
      </c>
      <c r="R255" s="227">
        <f>Q255*H255</f>
        <v>0</v>
      </c>
      <c r="S255" s="227">
        <v>0</v>
      </c>
      <c r="T255" s="228">
        <f>S255*H255</f>
        <v>0</v>
      </c>
      <c r="U255" s="42"/>
      <c r="V255" s="42"/>
      <c r="W255" s="42"/>
      <c r="X255" s="42"/>
      <c r="Y255" s="42"/>
      <c r="Z255" s="42"/>
      <c r="AA255" s="42"/>
      <c r="AB255" s="42"/>
      <c r="AC255" s="42"/>
      <c r="AD255" s="42"/>
      <c r="AE255" s="42"/>
      <c r="AR255" s="229" t="s">
        <v>145</v>
      </c>
      <c r="AT255" s="229" t="s">
        <v>230</v>
      </c>
      <c r="AU255" s="229" t="s">
        <v>90</v>
      </c>
      <c r="AY255" s="20" t="s">
        <v>228</v>
      </c>
      <c r="BE255" s="230">
        <f>IF(N255="základní",J255,0)</f>
        <v>0</v>
      </c>
      <c r="BF255" s="230">
        <f>IF(N255="snížená",J255,0)</f>
        <v>0</v>
      </c>
      <c r="BG255" s="230">
        <f>IF(N255="zákl. přenesená",J255,0)</f>
        <v>0</v>
      </c>
      <c r="BH255" s="230">
        <f>IF(N255="sníž. přenesená",J255,0)</f>
        <v>0</v>
      </c>
      <c r="BI255" s="230">
        <f>IF(N255="nulová",J255,0)</f>
        <v>0</v>
      </c>
      <c r="BJ255" s="20" t="s">
        <v>90</v>
      </c>
      <c r="BK255" s="230">
        <f>ROUND(I255*H255,2)</f>
        <v>0</v>
      </c>
      <c r="BL255" s="20" t="s">
        <v>145</v>
      </c>
      <c r="BM255" s="229" t="s">
        <v>4269</v>
      </c>
    </row>
    <row r="256" s="2" customFormat="1">
      <c r="A256" s="42"/>
      <c r="B256" s="43"/>
      <c r="C256" s="44"/>
      <c r="D256" s="238" t="s">
        <v>328</v>
      </c>
      <c r="E256" s="44"/>
      <c r="F256" s="279" t="s">
        <v>5712</v>
      </c>
      <c r="G256" s="44"/>
      <c r="H256" s="44"/>
      <c r="I256" s="233"/>
      <c r="J256" s="44"/>
      <c r="K256" s="44"/>
      <c r="L256" s="48"/>
      <c r="M256" s="234"/>
      <c r="N256" s="235"/>
      <c r="O256" s="88"/>
      <c r="P256" s="88"/>
      <c r="Q256" s="88"/>
      <c r="R256" s="88"/>
      <c r="S256" s="88"/>
      <c r="T256" s="89"/>
      <c r="U256" s="42"/>
      <c r="V256" s="42"/>
      <c r="W256" s="42"/>
      <c r="X256" s="42"/>
      <c r="Y256" s="42"/>
      <c r="Z256" s="42"/>
      <c r="AA256" s="42"/>
      <c r="AB256" s="42"/>
      <c r="AC256" s="42"/>
      <c r="AD256" s="42"/>
      <c r="AE256" s="42"/>
      <c r="AT256" s="20" t="s">
        <v>328</v>
      </c>
      <c r="AU256" s="20" t="s">
        <v>90</v>
      </c>
    </row>
    <row r="257" s="2" customFormat="1" ht="16.5" customHeight="1">
      <c r="A257" s="42"/>
      <c r="B257" s="43"/>
      <c r="C257" s="218" t="s">
        <v>1904</v>
      </c>
      <c r="D257" s="218" t="s">
        <v>230</v>
      </c>
      <c r="E257" s="219" t="s">
        <v>5713</v>
      </c>
      <c r="F257" s="220" t="s">
        <v>5701</v>
      </c>
      <c r="G257" s="221" t="s">
        <v>4899</v>
      </c>
      <c r="H257" s="222">
        <v>1</v>
      </c>
      <c r="I257" s="223"/>
      <c r="J257" s="224">
        <f>ROUND(I257*H257,2)</f>
        <v>0</v>
      </c>
      <c r="K257" s="220" t="s">
        <v>281</v>
      </c>
      <c r="L257" s="48"/>
      <c r="M257" s="225" t="s">
        <v>44</v>
      </c>
      <c r="N257" s="226" t="s">
        <v>53</v>
      </c>
      <c r="O257" s="88"/>
      <c r="P257" s="227">
        <f>O257*H257</f>
        <v>0</v>
      </c>
      <c r="Q257" s="227">
        <v>0</v>
      </c>
      <c r="R257" s="227">
        <f>Q257*H257</f>
        <v>0</v>
      </c>
      <c r="S257" s="227">
        <v>0</v>
      </c>
      <c r="T257" s="228">
        <f>S257*H257</f>
        <v>0</v>
      </c>
      <c r="U257" s="42"/>
      <c r="V257" s="42"/>
      <c r="W257" s="42"/>
      <c r="X257" s="42"/>
      <c r="Y257" s="42"/>
      <c r="Z257" s="42"/>
      <c r="AA257" s="42"/>
      <c r="AB257" s="42"/>
      <c r="AC257" s="42"/>
      <c r="AD257" s="42"/>
      <c r="AE257" s="42"/>
      <c r="AR257" s="229" t="s">
        <v>145</v>
      </c>
      <c r="AT257" s="229" t="s">
        <v>230</v>
      </c>
      <c r="AU257" s="229" t="s">
        <v>90</v>
      </c>
      <c r="AY257" s="20" t="s">
        <v>228</v>
      </c>
      <c r="BE257" s="230">
        <f>IF(N257="základní",J257,0)</f>
        <v>0</v>
      </c>
      <c r="BF257" s="230">
        <f>IF(N257="snížená",J257,0)</f>
        <v>0</v>
      </c>
      <c r="BG257" s="230">
        <f>IF(N257="zákl. přenesená",J257,0)</f>
        <v>0</v>
      </c>
      <c r="BH257" s="230">
        <f>IF(N257="sníž. přenesená",J257,0)</f>
        <v>0</v>
      </c>
      <c r="BI257" s="230">
        <f>IF(N257="nulová",J257,0)</f>
        <v>0</v>
      </c>
      <c r="BJ257" s="20" t="s">
        <v>90</v>
      </c>
      <c r="BK257" s="230">
        <f>ROUND(I257*H257,2)</f>
        <v>0</v>
      </c>
      <c r="BL257" s="20" t="s">
        <v>145</v>
      </c>
      <c r="BM257" s="229" t="s">
        <v>4275</v>
      </c>
    </row>
    <row r="258" s="2" customFormat="1">
      <c r="A258" s="42"/>
      <c r="B258" s="43"/>
      <c r="C258" s="44"/>
      <c r="D258" s="238" t="s">
        <v>328</v>
      </c>
      <c r="E258" s="44"/>
      <c r="F258" s="279" t="s">
        <v>5714</v>
      </c>
      <c r="G258" s="44"/>
      <c r="H258" s="44"/>
      <c r="I258" s="233"/>
      <c r="J258" s="44"/>
      <c r="K258" s="44"/>
      <c r="L258" s="48"/>
      <c r="M258" s="234"/>
      <c r="N258" s="235"/>
      <c r="O258" s="88"/>
      <c r="P258" s="88"/>
      <c r="Q258" s="88"/>
      <c r="R258" s="88"/>
      <c r="S258" s="88"/>
      <c r="T258" s="89"/>
      <c r="U258" s="42"/>
      <c r="V258" s="42"/>
      <c r="W258" s="42"/>
      <c r="X258" s="42"/>
      <c r="Y258" s="42"/>
      <c r="Z258" s="42"/>
      <c r="AA258" s="42"/>
      <c r="AB258" s="42"/>
      <c r="AC258" s="42"/>
      <c r="AD258" s="42"/>
      <c r="AE258" s="42"/>
      <c r="AT258" s="20" t="s">
        <v>328</v>
      </c>
      <c r="AU258" s="20" t="s">
        <v>90</v>
      </c>
    </row>
    <row r="259" s="2" customFormat="1" ht="16.5" customHeight="1">
      <c r="A259" s="42"/>
      <c r="B259" s="43"/>
      <c r="C259" s="218" t="s">
        <v>1911</v>
      </c>
      <c r="D259" s="218" t="s">
        <v>230</v>
      </c>
      <c r="E259" s="219" t="s">
        <v>5715</v>
      </c>
      <c r="F259" s="220" t="s">
        <v>5716</v>
      </c>
      <c r="G259" s="221" t="s">
        <v>4899</v>
      </c>
      <c r="H259" s="222">
        <v>2</v>
      </c>
      <c r="I259" s="223"/>
      <c r="J259" s="224">
        <f>ROUND(I259*H259,2)</f>
        <v>0</v>
      </c>
      <c r="K259" s="220" t="s">
        <v>281</v>
      </c>
      <c r="L259" s="48"/>
      <c r="M259" s="225" t="s">
        <v>44</v>
      </c>
      <c r="N259" s="226" t="s">
        <v>53</v>
      </c>
      <c r="O259" s="88"/>
      <c r="P259" s="227">
        <f>O259*H259</f>
        <v>0</v>
      </c>
      <c r="Q259" s="227">
        <v>0</v>
      </c>
      <c r="R259" s="227">
        <f>Q259*H259</f>
        <v>0</v>
      </c>
      <c r="S259" s="227">
        <v>0</v>
      </c>
      <c r="T259" s="228">
        <f>S259*H259</f>
        <v>0</v>
      </c>
      <c r="U259" s="42"/>
      <c r="V259" s="42"/>
      <c r="W259" s="42"/>
      <c r="X259" s="42"/>
      <c r="Y259" s="42"/>
      <c r="Z259" s="42"/>
      <c r="AA259" s="42"/>
      <c r="AB259" s="42"/>
      <c r="AC259" s="42"/>
      <c r="AD259" s="42"/>
      <c r="AE259" s="42"/>
      <c r="AR259" s="229" t="s">
        <v>145</v>
      </c>
      <c r="AT259" s="229" t="s">
        <v>230</v>
      </c>
      <c r="AU259" s="229" t="s">
        <v>90</v>
      </c>
      <c r="AY259" s="20" t="s">
        <v>228</v>
      </c>
      <c r="BE259" s="230">
        <f>IF(N259="základní",J259,0)</f>
        <v>0</v>
      </c>
      <c r="BF259" s="230">
        <f>IF(N259="snížená",J259,0)</f>
        <v>0</v>
      </c>
      <c r="BG259" s="230">
        <f>IF(N259="zákl. přenesená",J259,0)</f>
        <v>0</v>
      </c>
      <c r="BH259" s="230">
        <f>IF(N259="sníž. přenesená",J259,0)</f>
        <v>0</v>
      </c>
      <c r="BI259" s="230">
        <f>IF(N259="nulová",J259,0)</f>
        <v>0</v>
      </c>
      <c r="BJ259" s="20" t="s">
        <v>90</v>
      </c>
      <c r="BK259" s="230">
        <f>ROUND(I259*H259,2)</f>
        <v>0</v>
      </c>
      <c r="BL259" s="20" t="s">
        <v>145</v>
      </c>
      <c r="BM259" s="229" t="s">
        <v>4281</v>
      </c>
    </row>
    <row r="260" s="2" customFormat="1">
      <c r="A260" s="42"/>
      <c r="B260" s="43"/>
      <c r="C260" s="44"/>
      <c r="D260" s="238" t="s">
        <v>328</v>
      </c>
      <c r="E260" s="44"/>
      <c r="F260" s="279" t="s">
        <v>5717</v>
      </c>
      <c r="G260" s="44"/>
      <c r="H260" s="44"/>
      <c r="I260" s="233"/>
      <c r="J260" s="44"/>
      <c r="K260" s="44"/>
      <c r="L260" s="48"/>
      <c r="M260" s="234"/>
      <c r="N260" s="235"/>
      <c r="O260" s="88"/>
      <c r="P260" s="88"/>
      <c r="Q260" s="88"/>
      <c r="R260" s="88"/>
      <c r="S260" s="88"/>
      <c r="T260" s="89"/>
      <c r="U260" s="42"/>
      <c r="V260" s="42"/>
      <c r="W260" s="42"/>
      <c r="X260" s="42"/>
      <c r="Y260" s="42"/>
      <c r="Z260" s="42"/>
      <c r="AA260" s="42"/>
      <c r="AB260" s="42"/>
      <c r="AC260" s="42"/>
      <c r="AD260" s="42"/>
      <c r="AE260" s="42"/>
      <c r="AT260" s="20" t="s">
        <v>328</v>
      </c>
      <c r="AU260" s="20" t="s">
        <v>90</v>
      </c>
    </row>
    <row r="261" s="2" customFormat="1" ht="16.5" customHeight="1">
      <c r="A261" s="42"/>
      <c r="B261" s="43"/>
      <c r="C261" s="218" t="s">
        <v>1919</v>
      </c>
      <c r="D261" s="218" t="s">
        <v>230</v>
      </c>
      <c r="E261" s="219" t="s">
        <v>5718</v>
      </c>
      <c r="F261" s="220" t="s">
        <v>5716</v>
      </c>
      <c r="G261" s="221" t="s">
        <v>4899</v>
      </c>
      <c r="H261" s="222">
        <v>1</v>
      </c>
      <c r="I261" s="223"/>
      <c r="J261" s="224">
        <f>ROUND(I261*H261,2)</f>
        <v>0</v>
      </c>
      <c r="K261" s="220" t="s">
        <v>281</v>
      </c>
      <c r="L261" s="48"/>
      <c r="M261" s="225" t="s">
        <v>44</v>
      </c>
      <c r="N261" s="226" t="s">
        <v>53</v>
      </c>
      <c r="O261" s="88"/>
      <c r="P261" s="227">
        <f>O261*H261</f>
        <v>0</v>
      </c>
      <c r="Q261" s="227">
        <v>0</v>
      </c>
      <c r="R261" s="227">
        <f>Q261*H261</f>
        <v>0</v>
      </c>
      <c r="S261" s="227">
        <v>0</v>
      </c>
      <c r="T261" s="228">
        <f>S261*H261</f>
        <v>0</v>
      </c>
      <c r="U261" s="42"/>
      <c r="V261" s="42"/>
      <c r="W261" s="42"/>
      <c r="X261" s="42"/>
      <c r="Y261" s="42"/>
      <c r="Z261" s="42"/>
      <c r="AA261" s="42"/>
      <c r="AB261" s="42"/>
      <c r="AC261" s="42"/>
      <c r="AD261" s="42"/>
      <c r="AE261" s="42"/>
      <c r="AR261" s="229" t="s">
        <v>145</v>
      </c>
      <c r="AT261" s="229" t="s">
        <v>230</v>
      </c>
      <c r="AU261" s="229" t="s">
        <v>90</v>
      </c>
      <c r="AY261" s="20" t="s">
        <v>228</v>
      </c>
      <c r="BE261" s="230">
        <f>IF(N261="základní",J261,0)</f>
        <v>0</v>
      </c>
      <c r="BF261" s="230">
        <f>IF(N261="snížená",J261,0)</f>
        <v>0</v>
      </c>
      <c r="BG261" s="230">
        <f>IF(N261="zákl. přenesená",J261,0)</f>
        <v>0</v>
      </c>
      <c r="BH261" s="230">
        <f>IF(N261="sníž. přenesená",J261,0)</f>
        <v>0</v>
      </c>
      <c r="BI261" s="230">
        <f>IF(N261="nulová",J261,0)</f>
        <v>0</v>
      </c>
      <c r="BJ261" s="20" t="s">
        <v>90</v>
      </c>
      <c r="BK261" s="230">
        <f>ROUND(I261*H261,2)</f>
        <v>0</v>
      </c>
      <c r="BL261" s="20" t="s">
        <v>145</v>
      </c>
      <c r="BM261" s="229" t="s">
        <v>4287</v>
      </c>
    </row>
    <row r="262" s="2" customFormat="1">
      <c r="A262" s="42"/>
      <c r="B262" s="43"/>
      <c r="C262" s="44"/>
      <c r="D262" s="238" t="s">
        <v>328</v>
      </c>
      <c r="E262" s="44"/>
      <c r="F262" s="279" t="s">
        <v>5719</v>
      </c>
      <c r="G262" s="44"/>
      <c r="H262" s="44"/>
      <c r="I262" s="233"/>
      <c r="J262" s="44"/>
      <c r="K262" s="44"/>
      <c r="L262" s="48"/>
      <c r="M262" s="234"/>
      <c r="N262" s="235"/>
      <c r="O262" s="88"/>
      <c r="P262" s="88"/>
      <c r="Q262" s="88"/>
      <c r="R262" s="88"/>
      <c r="S262" s="88"/>
      <c r="T262" s="89"/>
      <c r="U262" s="42"/>
      <c r="V262" s="42"/>
      <c r="W262" s="42"/>
      <c r="X262" s="42"/>
      <c r="Y262" s="42"/>
      <c r="Z262" s="42"/>
      <c r="AA262" s="42"/>
      <c r="AB262" s="42"/>
      <c r="AC262" s="42"/>
      <c r="AD262" s="42"/>
      <c r="AE262" s="42"/>
      <c r="AT262" s="20" t="s">
        <v>328</v>
      </c>
      <c r="AU262" s="20" t="s">
        <v>90</v>
      </c>
    </row>
    <row r="263" s="2" customFormat="1" ht="16.5" customHeight="1">
      <c r="A263" s="42"/>
      <c r="B263" s="43"/>
      <c r="C263" s="218" t="s">
        <v>1925</v>
      </c>
      <c r="D263" s="218" t="s">
        <v>230</v>
      </c>
      <c r="E263" s="219" t="s">
        <v>5720</v>
      </c>
      <c r="F263" s="220" t="s">
        <v>5716</v>
      </c>
      <c r="G263" s="221" t="s">
        <v>4899</v>
      </c>
      <c r="H263" s="222">
        <v>1</v>
      </c>
      <c r="I263" s="223"/>
      <c r="J263" s="224">
        <f>ROUND(I263*H263,2)</f>
        <v>0</v>
      </c>
      <c r="K263" s="220" t="s">
        <v>281</v>
      </c>
      <c r="L263" s="48"/>
      <c r="M263" s="225" t="s">
        <v>44</v>
      </c>
      <c r="N263" s="226" t="s">
        <v>53</v>
      </c>
      <c r="O263" s="88"/>
      <c r="P263" s="227">
        <f>O263*H263</f>
        <v>0</v>
      </c>
      <c r="Q263" s="227">
        <v>0</v>
      </c>
      <c r="R263" s="227">
        <f>Q263*H263</f>
        <v>0</v>
      </c>
      <c r="S263" s="227">
        <v>0</v>
      </c>
      <c r="T263" s="228">
        <f>S263*H263</f>
        <v>0</v>
      </c>
      <c r="U263" s="42"/>
      <c r="V263" s="42"/>
      <c r="W263" s="42"/>
      <c r="X263" s="42"/>
      <c r="Y263" s="42"/>
      <c r="Z263" s="42"/>
      <c r="AA263" s="42"/>
      <c r="AB263" s="42"/>
      <c r="AC263" s="42"/>
      <c r="AD263" s="42"/>
      <c r="AE263" s="42"/>
      <c r="AR263" s="229" t="s">
        <v>145</v>
      </c>
      <c r="AT263" s="229" t="s">
        <v>230</v>
      </c>
      <c r="AU263" s="229" t="s">
        <v>90</v>
      </c>
      <c r="AY263" s="20" t="s">
        <v>228</v>
      </c>
      <c r="BE263" s="230">
        <f>IF(N263="základní",J263,0)</f>
        <v>0</v>
      </c>
      <c r="BF263" s="230">
        <f>IF(N263="snížená",J263,0)</f>
        <v>0</v>
      </c>
      <c r="BG263" s="230">
        <f>IF(N263="zákl. přenesená",J263,0)</f>
        <v>0</v>
      </c>
      <c r="BH263" s="230">
        <f>IF(N263="sníž. přenesená",J263,0)</f>
        <v>0</v>
      </c>
      <c r="BI263" s="230">
        <f>IF(N263="nulová",J263,0)</f>
        <v>0</v>
      </c>
      <c r="BJ263" s="20" t="s">
        <v>90</v>
      </c>
      <c r="BK263" s="230">
        <f>ROUND(I263*H263,2)</f>
        <v>0</v>
      </c>
      <c r="BL263" s="20" t="s">
        <v>145</v>
      </c>
      <c r="BM263" s="229" t="s">
        <v>4294</v>
      </c>
    </row>
    <row r="264" s="2" customFormat="1">
      <c r="A264" s="42"/>
      <c r="B264" s="43"/>
      <c r="C264" s="44"/>
      <c r="D264" s="238" t="s">
        <v>328</v>
      </c>
      <c r="E264" s="44"/>
      <c r="F264" s="279" t="s">
        <v>5721</v>
      </c>
      <c r="G264" s="44"/>
      <c r="H264" s="44"/>
      <c r="I264" s="233"/>
      <c r="J264" s="44"/>
      <c r="K264" s="44"/>
      <c r="L264" s="48"/>
      <c r="M264" s="234"/>
      <c r="N264" s="235"/>
      <c r="O264" s="88"/>
      <c r="P264" s="88"/>
      <c r="Q264" s="88"/>
      <c r="R264" s="88"/>
      <c r="S264" s="88"/>
      <c r="T264" s="89"/>
      <c r="U264" s="42"/>
      <c r="V264" s="42"/>
      <c r="W264" s="42"/>
      <c r="X264" s="42"/>
      <c r="Y264" s="42"/>
      <c r="Z264" s="42"/>
      <c r="AA264" s="42"/>
      <c r="AB264" s="42"/>
      <c r="AC264" s="42"/>
      <c r="AD264" s="42"/>
      <c r="AE264" s="42"/>
      <c r="AT264" s="20" t="s">
        <v>328</v>
      </c>
      <c r="AU264" s="20" t="s">
        <v>90</v>
      </c>
    </row>
    <row r="265" s="2" customFormat="1" ht="16.5" customHeight="1">
      <c r="A265" s="42"/>
      <c r="B265" s="43"/>
      <c r="C265" s="218" t="s">
        <v>1931</v>
      </c>
      <c r="D265" s="218" t="s">
        <v>230</v>
      </c>
      <c r="E265" s="219" t="s">
        <v>5722</v>
      </c>
      <c r="F265" s="220" t="s">
        <v>5723</v>
      </c>
      <c r="G265" s="221" t="s">
        <v>4899</v>
      </c>
      <c r="H265" s="222">
        <v>3</v>
      </c>
      <c r="I265" s="223"/>
      <c r="J265" s="224">
        <f>ROUND(I265*H265,2)</f>
        <v>0</v>
      </c>
      <c r="K265" s="220" t="s">
        <v>281</v>
      </c>
      <c r="L265" s="48"/>
      <c r="M265" s="225" t="s">
        <v>44</v>
      </c>
      <c r="N265" s="226" t="s">
        <v>53</v>
      </c>
      <c r="O265" s="88"/>
      <c r="P265" s="227">
        <f>O265*H265</f>
        <v>0</v>
      </c>
      <c r="Q265" s="227">
        <v>0</v>
      </c>
      <c r="R265" s="227">
        <f>Q265*H265</f>
        <v>0</v>
      </c>
      <c r="S265" s="227">
        <v>0</v>
      </c>
      <c r="T265" s="228">
        <f>S265*H265</f>
        <v>0</v>
      </c>
      <c r="U265" s="42"/>
      <c r="V265" s="42"/>
      <c r="W265" s="42"/>
      <c r="X265" s="42"/>
      <c r="Y265" s="42"/>
      <c r="Z265" s="42"/>
      <c r="AA265" s="42"/>
      <c r="AB265" s="42"/>
      <c r="AC265" s="42"/>
      <c r="AD265" s="42"/>
      <c r="AE265" s="42"/>
      <c r="AR265" s="229" t="s">
        <v>145</v>
      </c>
      <c r="AT265" s="229" t="s">
        <v>230</v>
      </c>
      <c r="AU265" s="229" t="s">
        <v>90</v>
      </c>
      <c r="AY265" s="20" t="s">
        <v>228</v>
      </c>
      <c r="BE265" s="230">
        <f>IF(N265="základní",J265,0)</f>
        <v>0</v>
      </c>
      <c r="BF265" s="230">
        <f>IF(N265="snížená",J265,0)</f>
        <v>0</v>
      </c>
      <c r="BG265" s="230">
        <f>IF(N265="zákl. přenesená",J265,0)</f>
        <v>0</v>
      </c>
      <c r="BH265" s="230">
        <f>IF(N265="sníž. přenesená",J265,0)</f>
        <v>0</v>
      </c>
      <c r="BI265" s="230">
        <f>IF(N265="nulová",J265,0)</f>
        <v>0</v>
      </c>
      <c r="BJ265" s="20" t="s">
        <v>90</v>
      </c>
      <c r="BK265" s="230">
        <f>ROUND(I265*H265,2)</f>
        <v>0</v>
      </c>
      <c r="BL265" s="20" t="s">
        <v>145</v>
      </c>
      <c r="BM265" s="229" t="s">
        <v>4300</v>
      </c>
    </row>
    <row r="266" s="2" customFormat="1">
      <c r="A266" s="42"/>
      <c r="B266" s="43"/>
      <c r="C266" s="44"/>
      <c r="D266" s="238" t="s">
        <v>328</v>
      </c>
      <c r="E266" s="44"/>
      <c r="F266" s="279" t="s">
        <v>5724</v>
      </c>
      <c r="G266" s="44"/>
      <c r="H266" s="44"/>
      <c r="I266" s="233"/>
      <c r="J266" s="44"/>
      <c r="K266" s="44"/>
      <c r="L266" s="48"/>
      <c r="M266" s="234"/>
      <c r="N266" s="235"/>
      <c r="O266" s="88"/>
      <c r="P266" s="88"/>
      <c r="Q266" s="88"/>
      <c r="R266" s="88"/>
      <c r="S266" s="88"/>
      <c r="T266" s="89"/>
      <c r="U266" s="42"/>
      <c r="V266" s="42"/>
      <c r="W266" s="42"/>
      <c r="X266" s="42"/>
      <c r="Y266" s="42"/>
      <c r="Z266" s="42"/>
      <c r="AA266" s="42"/>
      <c r="AB266" s="42"/>
      <c r="AC266" s="42"/>
      <c r="AD266" s="42"/>
      <c r="AE266" s="42"/>
      <c r="AT266" s="20" t="s">
        <v>328</v>
      </c>
      <c r="AU266" s="20" t="s">
        <v>90</v>
      </c>
    </row>
    <row r="267" s="2" customFormat="1" ht="16.5" customHeight="1">
      <c r="A267" s="42"/>
      <c r="B267" s="43"/>
      <c r="C267" s="218" t="s">
        <v>1937</v>
      </c>
      <c r="D267" s="218" t="s">
        <v>230</v>
      </c>
      <c r="E267" s="219" t="s">
        <v>5725</v>
      </c>
      <c r="F267" s="220" t="s">
        <v>5726</v>
      </c>
      <c r="G267" s="221" t="s">
        <v>4899</v>
      </c>
      <c r="H267" s="222">
        <v>1</v>
      </c>
      <c r="I267" s="223"/>
      <c r="J267" s="224">
        <f>ROUND(I267*H267,2)</f>
        <v>0</v>
      </c>
      <c r="K267" s="220" t="s">
        <v>281</v>
      </c>
      <c r="L267" s="48"/>
      <c r="M267" s="225" t="s">
        <v>44</v>
      </c>
      <c r="N267" s="226" t="s">
        <v>53</v>
      </c>
      <c r="O267" s="88"/>
      <c r="P267" s="227">
        <f>O267*H267</f>
        <v>0</v>
      </c>
      <c r="Q267" s="227">
        <v>0</v>
      </c>
      <c r="R267" s="227">
        <f>Q267*H267</f>
        <v>0</v>
      </c>
      <c r="S267" s="227">
        <v>0</v>
      </c>
      <c r="T267" s="228">
        <f>S267*H267</f>
        <v>0</v>
      </c>
      <c r="U267" s="42"/>
      <c r="V267" s="42"/>
      <c r="W267" s="42"/>
      <c r="X267" s="42"/>
      <c r="Y267" s="42"/>
      <c r="Z267" s="42"/>
      <c r="AA267" s="42"/>
      <c r="AB267" s="42"/>
      <c r="AC267" s="42"/>
      <c r="AD267" s="42"/>
      <c r="AE267" s="42"/>
      <c r="AR267" s="229" t="s">
        <v>145</v>
      </c>
      <c r="AT267" s="229" t="s">
        <v>230</v>
      </c>
      <c r="AU267" s="229" t="s">
        <v>90</v>
      </c>
      <c r="AY267" s="20" t="s">
        <v>228</v>
      </c>
      <c r="BE267" s="230">
        <f>IF(N267="základní",J267,0)</f>
        <v>0</v>
      </c>
      <c r="BF267" s="230">
        <f>IF(N267="snížená",J267,0)</f>
        <v>0</v>
      </c>
      <c r="BG267" s="230">
        <f>IF(N267="zákl. přenesená",J267,0)</f>
        <v>0</v>
      </c>
      <c r="BH267" s="230">
        <f>IF(N267="sníž. přenesená",J267,0)</f>
        <v>0</v>
      </c>
      <c r="BI267" s="230">
        <f>IF(N267="nulová",J267,0)</f>
        <v>0</v>
      </c>
      <c r="BJ267" s="20" t="s">
        <v>90</v>
      </c>
      <c r="BK267" s="230">
        <f>ROUND(I267*H267,2)</f>
        <v>0</v>
      </c>
      <c r="BL267" s="20" t="s">
        <v>145</v>
      </c>
      <c r="BM267" s="229" t="s">
        <v>4306</v>
      </c>
    </row>
    <row r="268" s="2" customFormat="1">
      <c r="A268" s="42"/>
      <c r="B268" s="43"/>
      <c r="C268" s="44"/>
      <c r="D268" s="238" t="s">
        <v>328</v>
      </c>
      <c r="E268" s="44"/>
      <c r="F268" s="279" t="s">
        <v>5727</v>
      </c>
      <c r="G268" s="44"/>
      <c r="H268" s="44"/>
      <c r="I268" s="233"/>
      <c r="J268" s="44"/>
      <c r="K268" s="44"/>
      <c r="L268" s="48"/>
      <c r="M268" s="234"/>
      <c r="N268" s="235"/>
      <c r="O268" s="88"/>
      <c r="P268" s="88"/>
      <c r="Q268" s="88"/>
      <c r="R268" s="88"/>
      <c r="S268" s="88"/>
      <c r="T268" s="89"/>
      <c r="U268" s="42"/>
      <c r="V268" s="42"/>
      <c r="W268" s="42"/>
      <c r="X268" s="42"/>
      <c r="Y268" s="42"/>
      <c r="Z268" s="42"/>
      <c r="AA268" s="42"/>
      <c r="AB268" s="42"/>
      <c r="AC268" s="42"/>
      <c r="AD268" s="42"/>
      <c r="AE268" s="42"/>
      <c r="AT268" s="20" t="s">
        <v>328</v>
      </c>
      <c r="AU268" s="20" t="s">
        <v>90</v>
      </c>
    </row>
    <row r="269" s="2" customFormat="1" ht="16.5" customHeight="1">
      <c r="A269" s="42"/>
      <c r="B269" s="43"/>
      <c r="C269" s="218" t="s">
        <v>1943</v>
      </c>
      <c r="D269" s="218" t="s">
        <v>230</v>
      </c>
      <c r="E269" s="219" t="s">
        <v>5728</v>
      </c>
      <c r="F269" s="220" t="s">
        <v>5729</v>
      </c>
      <c r="G269" s="221" t="s">
        <v>4899</v>
      </c>
      <c r="H269" s="222">
        <v>1</v>
      </c>
      <c r="I269" s="223"/>
      <c r="J269" s="224">
        <f>ROUND(I269*H269,2)</f>
        <v>0</v>
      </c>
      <c r="K269" s="220" t="s">
        <v>281</v>
      </c>
      <c r="L269" s="48"/>
      <c r="M269" s="225" t="s">
        <v>44</v>
      </c>
      <c r="N269" s="226" t="s">
        <v>53</v>
      </c>
      <c r="O269" s="88"/>
      <c r="P269" s="227">
        <f>O269*H269</f>
        <v>0</v>
      </c>
      <c r="Q269" s="227">
        <v>0</v>
      </c>
      <c r="R269" s="227">
        <f>Q269*H269</f>
        <v>0</v>
      </c>
      <c r="S269" s="227">
        <v>0</v>
      </c>
      <c r="T269" s="228">
        <f>S269*H269</f>
        <v>0</v>
      </c>
      <c r="U269" s="42"/>
      <c r="V269" s="42"/>
      <c r="W269" s="42"/>
      <c r="X269" s="42"/>
      <c r="Y269" s="42"/>
      <c r="Z269" s="42"/>
      <c r="AA269" s="42"/>
      <c r="AB269" s="42"/>
      <c r="AC269" s="42"/>
      <c r="AD269" s="42"/>
      <c r="AE269" s="42"/>
      <c r="AR269" s="229" t="s">
        <v>145</v>
      </c>
      <c r="AT269" s="229" t="s">
        <v>230</v>
      </c>
      <c r="AU269" s="229" t="s">
        <v>90</v>
      </c>
      <c r="AY269" s="20" t="s">
        <v>228</v>
      </c>
      <c r="BE269" s="230">
        <f>IF(N269="základní",J269,0)</f>
        <v>0</v>
      </c>
      <c r="BF269" s="230">
        <f>IF(N269="snížená",J269,0)</f>
        <v>0</v>
      </c>
      <c r="BG269" s="230">
        <f>IF(N269="zákl. přenesená",J269,0)</f>
        <v>0</v>
      </c>
      <c r="BH269" s="230">
        <f>IF(N269="sníž. přenesená",J269,0)</f>
        <v>0</v>
      </c>
      <c r="BI269" s="230">
        <f>IF(N269="nulová",J269,0)</f>
        <v>0</v>
      </c>
      <c r="BJ269" s="20" t="s">
        <v>90</v>
      </c>
      <c r="BK269" s="230">
        <f>ROUND(I269*H269,2)</f>
        <v>0</v>
      </c>
      <c r="BL269" s="20" t="s">
        <v>145</v>
      </c>
      <c r="BM269" s="229" t="s">
        <v>4312</v>
      </c>
    </row>
    <row r="270" s="2" customFormat="1">
      <c r="A270" s="42"/>
      <c r="B270" s="43"/>
      <c r="C270" s="44"/>
      <c r="D270" s="238" t="s">
        <v>328</v>
      </c>
      <c r="E270" s="44"/>
      <c r="F270" s="279" t="s">
        <v>5727</v>
      </c>
      <c r="G270" s="44"/>
      <c r="H270" s="44"/>
      <c r="I270" s="233"/>
      <c r="J270" s="44"/>
      <c r="K270" s="44"/>
      <c r="L270" s="48"/>
      <c r="M270" s="234"/>
      <c r="N270" s="235"/>
      <c r="O270" s="88"/>
      <c r="P270" s="88"/>
      <c r="Q270" s="88"/>
      <c r="R270" s="88"/>
      <c r="S270" s="88"/>
      <c r="T270" s="89"/>
      <c r="U270" s="42"/>
      <c r="V270" s="42"/>
      <c r="W270" s="42"/>
      <c r="X270" s="42"/>
      <c r="Y270" s="42"/>
      <c r="Z270" s="42"/>
      <c r="AA270" s="42"/>
      <c r="AB270" s="42"/>
      <c r="AC270" s="42"/>
      <c r="AD270" s="42"/>
      <c r="AE270" s="42"/>
      <c r="AT270" s="20" t="s">
        <v>328</v>
      </c>
      <c r="AU270" s="20" t="s">
        <v>90</v>
      </c>
    </row>
    <row r="271" s="2" customFormat="1" ht="16.5" customHeight="1">
      <c r="A271" s="42"/>
      <c r="B271" s="43"/>
      <c r="C271" s="218" t="s">
        <v>1949</v>
      </c>
      <c r="D271" s="218" t="s">
        <v>230</v>
      </c>
      <c r="E271" s="219" t="s">
        <v>5730</v>
      </c>
      <c r="F271" s="220" t="s">
        <v>5729</v>
      </c>
      <c r="G271" s="221" t="s">
        <v>4899</v>
      </c>
      <c r="H271" s="222">
        <v>1</v>
      </c>
      <c r="I271" s="223"/>
      <c r="J271" s="224">
        <f>ROUND(I271*H271,2)</f>
        <v>0</v>
      </c>
      <c r="K271" s="220" t="s">
        <v>281</v>
      </c>
      <c r="L271" s="48"/>
      <c r="M271" s="225" t="s">
        <v>44</v>
      </c>
      <c r="N271" s="226" t="s">
        <v>53</v>
      </c>
      <c r="O271" s="88"/>
      <c r="P271" s="227">
        <f>O271*H271</f>
        <v>0</v>
      </c>
      <c r="Q271" s="227">
        <v>0</v>
      </c>
      <c r="R271" s="227">
        <f>Q271*H271</f>
        <v>0</v>
      </c>
      <c r="S271" s="227">
        <v>0</v>
      </c>
      <c r="T271" s="228">
        <f>S271*H271</f>
        <v>0</v>
      </c>
      <c r="U271" s="42"/>
      <c r="V271" s="42"/>
      <c r="W271" s="42"/>
      <c r="X271" s="42"/>
      <c r="Y271" s="42"/>
      <c r="Z271" s="42"/>
      <c r="AA271" s="42"/>
      <c r="AB271" s="42"/>
      <c r="AC271" s="42"/>
      <c r="AD271" s="42"/>
      <c r="AE271" s="42"/>
      <c r="AR271" s="229" t="s">
        <v>145</v>
      </c>
      <c r="AT271" s="229" t="s">
        <v>230</v>
      </c>
      <c r="AU271" s="229" t="s">
        <v>90</v>
      </c>
      <c r="AY271" s="20" t="s">
        <v>228</v>
      </c>
      <c r="BE271" s="230">
        <f>IF(N271="základní",J271,0)</f>
        <v>0</v>
      </c>
      <c r="BF271" s="230">
        <f>IF(N271="snížená",J271,0)</f>
        <v>0</v>
      </c>
      <c r="BG271" s="230">
        <f>IF(N271="zákl. přenesená",J271,0)</f>
        <v>0</v>
      </c>
      <c r="BH271" s="230">
        <f>IF(N271="sníž. přenesená",J271,0)</f>
        <v>0</v>
      </c>
      <c r="BI271" s="230">
        <f>IF(N271="nulová",J271,0)</f>
        <v>0</v>
      </c>
      <c r="BJ271" s="20" t="s">
        <v>90</v>
      </c>
      <c r="BK271" s="230">
        <f>ROUND(I271*H271,2)</f>
        <v>0</v>
      </c>
      <c r="BL271" s="20" t="s">
        <v>145</v>
      </c>
      <c r="BM271" s="229" t="s">
        <v>4318</v>
      </c>
    </row>
    <row r="272" s="2" customFormat="1">
      <c r="A272" s="42"/>
      <c r="B272" s="43"/>
      <c r="C272" s="44"/>
      <c r="D272" s="238" t="s">
        <v>328</v>
      </c>
      <c r="E272" s="44"/>
      <c r="F272" s="279" t="s">
        <v>5727</v>
      </c>
      <c r="G272" s="44"/>
      <c r="H272" s="44"/>
      <c r="I272" s="233"/>
      <c r="J272" s="44"/>
      <c r="K272" s="44"/>
      <c r="L272" s="48"/>
      <c r="M272" s="234"/>
      <c r="N272" s="235"/>
      <c r="O272" s="88"/>
      <c r="P272" s="88"/>
      <c r="Q272" s="88"/>
      <c r="R272" s="88"/>
      <c r="S272" s="88"/>
      <c r="T272" s="89"/>
      <c r="U272" s="42"/>
      <c r="V272" s="42"/>
      <c r="W272" s="42"/>
      <c r="X272" s="42"/>
      <c r="Y272" s="42"/>
      <c r="Z272" s="42"/>
      <c r="AA272" s="42"/>
      <c r="AB272" s="42"/>
      <c r="AC272" s="42"/>
      <c r="AD272" s="42"/>
      <c r="AE272" s="42"/>
      <c r="AT272" s="20" t="s">
        <v>328</v>
      </c>
      <c r="AU272" s="20" t="s">
        <v>90</v>
      </c>
    </row>
    <row r="273" s="2" customFormat="1" ht="16.5" customHeight="1">
      <c r="A273" s="42"/>
      <c r="B273" s="43"/>
      <c r="C273" s="218" t="s">
        <v>1955</v>
      </c>
      <c r="D273" s="218" t="s">
        <v>230</v>
      </c>
      <c r="E273" s="219" t="s">
        <v>5731</v>
      </c>
      <c r="F273" s="220" t="s">
        <v>5732</v>
      </c>
      <c r="G273" s="221" t="s">
        <v>4899</v>
      </c>
      <c r="H273" s="222">
        <v>1</v>
      </c>
      <c r="I273" s="223"/>
      <c r="J273" s="224">
        <f>ROUND(I273*H273,2)</f>
        <v>0</v>
      </c>
      <c r="K273" s="220" t="s">
        <v>281</v>
      </c>
      <c r="L273" s="48"/>
      <c r="M273" s="225" t="s">
        <v>44</v>
      </c>
      <c r="N273" s="226" t="s">
        <v>53</v>
      </c>
      <c r="O273" s="88"/>
      <c r="P273" s="227">
        <f>O273*H273</f>
        <v>0</v>
      </c>
      <c r="Q273" s="227">
        <v>0</v>
      </c>
      <c r="R273" s="227">
        <f>Q273*H273</f>
        <v>0</v>
      </c>
      <c r="S273" s="227">
        <v>0</v>
      </c>
      <c r="T273" s="228">
        <f>S273*H273</f>
        <v>0</v>
      </c>
      <c r="U273" s="42"/>
      <c r="V273" s="42"/>
      <c r="W273" s="42"/>
      <c r="X273" s="42"/>
      <c r="Y273" s="42"/>
      <c r="Z273" s="42"/>
      <c r="AA273" s="42"/>
      <c r="AB273" s="42"/>
      <c r="AC273" s="42"/>
      <c r="AD273" s="42"/>
      <c r="AE273" s="42"/>
      <c r="AR273" s="229" t="s">
        <v>145</v>
      </c>
      <c r="AT273" s="229" t="s">
        <v>230</v>
      </c>
      <c r="AU273" s="229" t="s">
        <v>90</v>
      </c>
      <c r="AY273" s="20" t="s">
        <v>228</v>
      </c>
      <c r="BE273" s="230">
        <f>IF(N273="základní",J273,0)</f>
        <v>0</v>
      </c>
      <c r="BF273" s="230">
        <f>IF(N273="snížená",J273,0)</f>
        <v>0</v>
      </c>
      <c r="BG273" s="230">
        <f>IF(N273="zákl. přenesená",J273,0)</f>
        <v>0</v>
      </c>
      <c r="BH273" s="230">
        <f>IF(N273="sníž. přenesená",J273,0)</f>
        <v>0</v>
      </c>
      <c r="BI273" s="230">
        <f>IF(N273="nulová",J273,0)</f>
        <v>0</v>
      </c>
      <c r="BJ273" s="20" t="s">
        <v>90</v>
      </c>
      <c r="BK273" s="230">
        <f>ROUND(I273*H273,2)</f>
        <v>0</v>
      </c>
      <c r="BL273" s="20" t="s">
        <v>145</v>
      </c>
      <c r="BM273" s="229" t="s">
        <v>4324</v>
      </c>
    </row>
    <row r="274" s="2" customFormat="1">
      <c r="A274" s="42"/>
      <c r="B274" s="43"/>
      <c r="C274" s="44"/>
      <c r="D274" s="238" t="s">
        <v>328</v>
      </c>
      <c r="E274" s="44"/>
      <c r="F274" s="279" t="s">
        <v>5733</v>
      </c>
      <c r="G274" s="44"/>
      <c r="H274" s="44"/>
      <c r="I274" s="233"/>
      <c r="J274" s="44"/>
      <c r="K274" s="44"/>
      <c r="L274" s="48"/>
      <c r="M274" s="234"/>
      <c r="N274" s="235"/>
      <c r="O274" s="88"/>
      <c r="P274" s="88"/>
      <c r="Q274" s="88"/>
      <c r="R274" s="88"/>
      <c r="S274" s="88"/>
      <c r="T274" s="89"/>
      <c r="U274" s="42"/>
      <c r="V274" s="42"/>
      <c r="W274" s="42"/>
      <c r="X274" s="42"/>
      <c r="Y274" s="42"/>
      <c r="Z274" s="42"/>
      <c r="AA274" s="42"/>
      <c r="AB274" s="42"/>
      <c r="AC274" s="42"/>
      <c r="AD274" s="42"/>
      <c r="AE274" s="42"/>
      <c r="AT274" s="20" t="s">
        <v>328</v>
      </c>
      <c r="AU274" s="20" t="s">
        <v>90</v>
      </c>
    </row>
    <row r="275" s="2" customFormat="1" ht="16.5" customHeight="1">
      <c r="A275" s="42"/>
      <c r="B275" s="43"/>
      <c r="C275" s="218" t="s">
        <v>1961</v>
      </c>
      <c r="D275" s="218" t="s">
        <v>230</v>
      </c>
      <c r="E275" s="219" t="s">
        <v>5734</v>
      </c>
      <c r="F275" s="220" t="s">
        <v>5735</v>
      </c>
      <c r="G275" s="221" t="s">
        <v>4899</v>
      </c>
      <c r="H275" s="222">
        <v>1</v>
      </c>
      <c r="I275" s="223"/>
      <c r="J275" s="224">
        <f>ROUND(I275*H275,2)</f>
        <v>0</v>
      </c>
      <c r="K275" s="220" t="s">
        <v>281</v>
      </c>
      <c r="L275" s="48"/>
      <c r="M275" s="225" t="s">
        <v>44</v>
      </c>
      <c r="N275" s="226" t="s">
        <v>53</v>
      </c>
      <c r="O275" s="88"/>
      <c r="P275" s="227">
        <f>O275*H275</f>
        <v>0</v>
      </c>
      <c r="Q275" s="227">
        <v>0</v>
      </c>
      <c r="R275" s="227">
        <f>Q275*H275</f>
        <v>0</v>
      </c>
      <c r="S275" s="227">
        <v>0</v>
      </c>
      <c r="T275" s="228">
        <f>S275*H275</f>
        <v>0</v>
      </c>
      <c r="U275" s="42"/>
      <c r="V275" s="42"/>
      <c r="W275" s="42"/>
      <c r="X275" s="42"/>
      <c r="Y275" s="42"/>
      <c r="Z275" s="42"/>
      <c r="AA275" s="42"/>
      <c r="AB275" s="42"/>
      <c r="AC275" s="42"/>
      <c r="AD275" s="42"/>
      <c r="AE275" s="42"/>
      <c r="AR275" s="229" t="s">
        <v>145</v>
      </c>
      <c r="AT275" s="229" t="s">
        <v>230</v>
      </c>
      <c r="AU275" s="229" t="s">
        <v>90</v>
      </c>
      <c r="AY275" s="20" t="s">
        <v>228</v>
      </c>
      <c r="BE275" s="230">
        <f>IF(N275="základní",J275,0)</f>
        <v>0</v>
      </c>
      <c r="BF275" s="230">
        <f>IF(N275="snížená",J275,0)</f>
        <v>0</v>
      </c>
      <c r="BG275" s="230">
        <f>IF(N275="zákl. přenesená",J275,0)</f>
        <v>0</v>
      </c>
      <c r="BH275" s="230">
        <f>IF(N275="sníž. přenesená",J275,0)</f>
        <v>0</v>
      </c>
      <c r="BI275" s="230">
        <f>IF(N275="nulová",J275,0)</f>
        <v>0</v>
      </c>
      <c r="BJ275" s="20" t="s">
        <v>90</v>
      </c>
      <c r="BK275" s="230">
        <f>ROUND(I275*H275,2)</f>
        <v>0</v>
      </c>
      <c r="BL275" s="20" t="s">
        <v>145</v>
      </c>
      <c r="BM275" s="229" t="s">
        <v>4331</v>
      </c>
    </row>
    <row r="276" s="2" customFormat="1">
      <c r="A276" s="42"/>
      <c r="B276" s="43"/>
      <c r="C276" s="44"/>
      <c r="D276" s="238" t="s">
        <v>328</v>
      </c>
      <c r="E276" s="44"/>
      <c r="F276" s="279" t="s">
        <v>5733</v>
      </c>
      <c r="G276" s="44"/>
      <c r="H276" s="44"/>
      <c r="I276" s="233"/>
      <c r="J276" s="44"/>
      <c r="K276" s="44"/>
      <c r="L276" s="48"/>
      <c r="M276" s="234"/>
      <c r="N276" s="235"/>
      <c r="O276" s="88"/>
      <c r="P276" s="88"/>
      <c r="Q276" s="88"/>
      <c r="R276" s="88"/>
      <c r="S276" s="88"/>
      <c r="T276" s="89"/>
      <c r="U276" s="42"/>
      <c r="V276" s="42"/>
      <c r="W276" s="42"/>
      <c r="X276" s="42"/>
      <c r="Y276" s="42"/>
      <c r="Z276" s="42"/>
      <c r="AA276" s="42"/>
      <c r="AB276" s="42"/>
      <c r="AC276" s="42"/>
      <c r="AD276" s="42"/>
      <c r="AE276" s="42"/>
      <c r="AT276" s="20" t="s">
        <v>328</v>
      </c>
      <c r="AU276" s="20" t="s">
        <v>90</v>
      </c>
    </row>
    <row r="277" s="2" customFormat="1" ht="16.5" customHeight="1">
      <c r="A277" s="42"/>
      <c r="B277" s="43"/>
      <c r="C277" s="218" t="s">
        <v>1967</v>
      </c>
      <c r="D277" s="218" t="s">
        <v>230</v>
      </c>
      <c r="E277" s="219" t="s">
        <v>5736</v>
      </c>
      <c r="F277" s="220" t="s">
        <v>5737</v>
      </c>
      <c r="G277" s="221" t="s">
        <v>4899</v>
      </c>
      <c r="H277" s="222">
        <v>1</v>
      </c>
      <c r="I277" s="223"/>
      <c r="J277" s="224">
        <f>ROUND(I277*H277,2)</f>
        <v>0</v>
      </c>
      <c r="K277" s="220" t="s">
        <v>281</v>
      </c>
      <c r="L277" s="48"/>
      <c r="M277" s="225" t="s">
        <v>44</v>
      </c>
      <c r="N277" s="226" t="s">
        <v>53</v>
      </c>
      <c r="O277" s="88"/>
      <c r="P277" s="227">
        <f>O277*H277</f>
        <v>0</v>
      </c>
      <c r="Q277" s="227">
        <v>0</v>
      </c>
      <c r="R277" s="227">
        <f>Q277*H277</f>
        <v>0</v>
      </c>
      <c r="S277" s="227">
        <v>0</v>
      </c>
      <c r="T277" s="228">
        <f>S277*H277</f>
        <v>0</v>
      </c>
      <c r="U277" s="42"/>
      <c r="V277" s="42"/>
      <c r="W277" s="42"/>
      <c r="X277" s="42"/>
      <c r="Y277" s="42"/>
      <c r="Z277" s="42"/>
      <c r="AA277" s="42"/>
      <c r="AB277" s="42"/>
      <c r="AC277" s="42"/>
      <c r="AD277" s="42"/>
      <c r="AE277" s="42"/>
      <c r="AR277" s="229" t="s">
        <v>145</v>
      </c>
      <c r="AT277" s="229" t="s">
        <v>230</v>
      </c>
      <c r="AU277" s="229" t="s">
        <v>90</v>
      </c>
      <c r="AY277" s="20" t="s">
        <v>228</v>
      </c>
      <c r="BE277" s="230">
        <f>IF(N277="základní",J277,0)</f>
        <v>0</v>
      </c>
      <c r="BF277" s="230">
        <f>IF(N277="snížená",J277,0)</f>
        <v>0</v>
      </c>
      <c r="BG277" s="230">
        <f>IF(N277="zákl. přenesená",J277,0)</f>
        <v>0</v>
      </c>
      <c r="BH277" s="230">
        <f>IF(N277="sníž. přenesená",J277,0)</f>
        <v>0</v>
      </c>
      <c r="BI277" s="230">
        <f>IF(N277="nulová",J277,0)</f>
        <v>0</v>
      </c>
      <c r="BJ277" s="20" t="s">
        <v>90</v>
      </c>
      <c r="BK277" s="230">
        <f>ROUND(I277*H277,2)</f>
        <v>0</v>
      </c>
      <c r="BL277" s="20" t="s">
        <v>145</v>
      </c>
      <c r="BM277" s="229" t="s">
        <v>4338</v>
      </c>
    </row>
    <row r="278" s="2" customFormat="1">
      <c r="A278" s="42"/>
      <c r="B278" s="43"/>
      <c r="C278" s="44"/>
      <c r="D278" s="238" t="s">
        <v>328</v>
      </c>
      <c r="E278" s="44"/>
      <c r="F278" s="279" t="s">
        <v>5727</v>
      </c>
      <c r="G278" s="44"/>
      <c r="H278" s="44"/>
      <c r="I278" s="233"/>
      <c r="J278" s="44"/>
      <c r="K278" s="44"/>
      <c r="L278" s="48"/>
      <c r="M278" s="234"/>
      <c r="N278" s="235"/>
      <c r="O278" s="88"/>
      <c r="P278" s="88"/>
      <c r="Q278" s="88"/>
      <c r="R278" s="88"/>
      <c r="S278" s="88"/>
      <c r="T278" s="89"/>
      <c r="U278" s="42"/>
      <c r="V278" s="42"/>
      <c r="W278" s="42"/>
      <c r="X278" s="42"/>
      <c r="Y278" s="42"/>
      <c r="Z278" s="42"/>
      <c r="AA278" s="42"/>
      <c r="AB278" s="42"/>
      <c r="AC278" s="42"/>
      <c r="AD278" s="42"/>
      <c r="AE278" s="42"/>
      <c r="AT278" s="20" t="s">
        <v>328</v>
      </c>
      <c r="AU278" s="20" t="s">
        <v>90</v>
      </c>
    </row>
    <row r="279" s="2" customFormat="1" ht="16.5" customHeight="1">
      <c r="A279" s="42"/>
      <c r="B279" s="43"/>
      <c r="C279" s="218" t="s">
        <v>1972</v>
      </c>
      <c r="D279" s="218" t="s">
        <v>230</v>
      </c>
      <c r="E279" s="219" t="s">
        <v>5738</v>
      </c>
      <c r="F279" s="220" t="s">
        <v>5739</v>
      </c>
      <c r="G279" s="221" t="s">
        <v>4899</v>
      </c>
      <c r="H279" s="222">
        <v>1</v>
      </c>
      <c r="I279" s="223"/>
      <c r="J279" s="224">
        <f>ROUND(I279*H279,2)</f>
        <v>0</v>
      </c>
      <c r="K279" s="220" t="s">
        <v>281</v>
      </c>
      <c r="L279" s="48"/>
      <c r="M279" s="225" t="s">
        <v>44</v>
      </c>
      <c r="N279" s="226" t="s">
        <v>53</v>
      </c>
      <c r="O279" s="88"/>
      <c r="P279" s="227">
        <f>O279*H279</f>
        <v>0</v>
      </c>
      <c r="Q279" s="227">
        <v>0</v>
      </c>
      <c r="R279" s="227">
        <f>Q279*H279</f>
        <v>0</v>
      </c>
      <c r="S279" s="227">
        <v>0</v>
      </c>
      <c r="T279" s="228">
        <f>S279*H279</f>
        <v>0</v>
      </c>
      <c r="U279" s="42"/>
      <c r="V279" s="42"/>
      <c r="W279" s="42"/>
      <c r="X279" s="42"/>
      <c r="Y279" s="42"/>
      <c r="Z279" s="42"/>
      <c r="AA279" s="42"/>
      <c r="AB279" s="42"/>
      <c r="AC279" s="42"/>
      <c r="AD279" s="42"/>
      <c r="AE279" s="42"/>
      <c r="AR279" s="229" t="s">
        <v>145</v>
      </c>
      <c r="AT279" s="229" t="s">
        <v>230</v>
      </c>
      <c r="AU279" s="229" t="s">
        <v>90</v>
      </c>
      <c r="AY279" s="20" t="s">
        <v>228</v>
      </c>
      <c r="BE279" s="230">
        <f>IF(N279="základní",J279,0)</f>
        <v>0</v>
      </c>
      <c r="BF279" s="230">
        <f>IF(N279="snížená",J279,0)</f>
        <v>0</v>
      </c>
      <c r="BG279" s="230">
        <f>IF(N279="zákl. přenesená",J279,0)</f>
        <v>0</v>
      </c>
      <c r="BH279" s="230">
        <f>IF(N279="sníž. přenesená",J279,0)</f>
        <v>0</v>
      </c>
      <c r="BI279" s="230">
        <f>IF(N279="nulová",J279,0)</f>
        <v>0</v>
      </c>
      <c r="BJ279" s="20" t="s">
        <v>90</v>
      </c>
      <c r="BK279" s="230">
        <f>ROUND(I279*H279,2)</f>
        <v>0</v>
      </c>
      <c r="BL279" s="20" t="s">
        <v>145</v>
      </c>
      <c r="BM279" s="229" t="s">
        <v>4344</v>
      </c>
    </row>
    <row r="280" s="2" customFormat="1">
      <c r="A280" s="42"/>
      <c r="B280" s="43"/>
      <c r="C280" s="44"/>
      <c r="D280" s="238" t="s">
        <v>328</v>
      </c>
      <c r="E280" s="44"/>
      <c r="F280" s="279" t="s">
        <v>5727</v>
      </c>
      <c r="G280" s="44"/>
      <c r="H280" s="44"/>
      <c r="I280" s="233"/>
      <c r="J280" s="44"/>
      <c r="K280" s="44"/>
      <c r="L280" s="48"/>
      <c r="M280" s="234"/>
      <c r="N280" s="235"/>
      <c r="O280" s="88"/>
      <c r="P280" s="88"/>
      <c r="Q280" s="88"/>
      <c r="R280" s="88"/>
      <c r="S280" s="88"/>
      <c r="T280" s="89"/>
      <c r="U280" s="42"/>
      <c r="V280" s="42"/>
      <c r="W280" s="42"/>
      <c r="X280" s="42"/>
      <c r="Y280" s="42"/>
      <c r="Z280" s="42"/>
      <c r="AA280" s="42"/>
      <c r="AB280" s="42"/>
      <c r="AC280" s="42"/>
      <c r="AD280" s="42"/>
      <c r="AE280" s="42"/>
      <c r="AT280" s="20" t="s">
        <v>328</v>
      </c>
      <c r="AU280" s="20" t="s">
        <v>90</v>
      </c>
    </row>
    <row r="281" s="2" customFormat="1" ht="16.5" customHeight="1">
      <c r="A281" s="42"/>
      <c r="B281" s="43"/>
      <c r="C281" s="218" t="s">
        <v>1976</v>
      </c>
      <c r="D281" s="218" t="s">
        <v>230</v>
      </c>
      <c r="E281" s="219" t="s">
        <v>5740</v>
      </c>
      <c r="F281" s="220" t="s">
        <v>5741</v>
      </c>
      <c r="G281" s="221" t="s">
        <v>4899</v>
      </c>
      <c r="H281" s="222">
        <v>110</v>
      </c>
      <c r="I281" s="223"/>
      <c r="J281" s="224">
        <f>ROUND(I281*H281,2)</f>
        <v>0</v>
      </c>
      <c r="K281" s="220" t="s">
        <v>281</v>
      </c>
      <c r="L281" s="48"/>
      <c r="M281" s="225" t="s">
        <v>44</v>
      </c>
      <c r="N281" s="226" t="s">
        <v>53</v>
      </c>
      <c r="O281" s="88"/>
      <c r="P281" s="227">
        <f>O281*H281</f>
        <v>0</v>
      </c>
      <c r="Q281" s="227">
        <v>0</v>
      </c>
      <c r="R281" s="227">
        <f>Q281*H281</f>
        <v>0</v>
      </c>
      <c r="S281" s="227">
        <v>0</v>
      </c>
      <c r="T281" s="228">
        <f>S281*H281</f>
        <v>0</v>
      </c>
      <c r="U281" s="42"/>
      <c r="V281" s="42"/>
      <c r="W281" s="42"/>
      <c r="X281" s="42"/>
      <c r="Y281" s="42"/>
      <c r="Z281" s="42"/>
      <c r="AA281" s="42"/>
      <c r="AB281" s="42"/>
      <c r="AC281" s="42"/>
      <c r="AD281" s="42"/>
      <c r="AE281" s="42"/>
      <c r="AR281" s="229" t="s">
        <v>145</v>
      </c>
      <c r="AT281" s="229" t="s">
        <v>230</v>
      </c>
      <c r="AU281" s="229" t="s">
        <v>90</v>
      </c>
      <c r="AY281" s="20" t="s">
        <v>228</v>
      </c>
      <c r="BE281" s="230">
        <f>IF(N281="základní",J281,0)</f>
        <v>0</v>
      </c>
      <c r="BF281" s="230">
        <f>IF(N281="snížená",J281,0)</f>
        <v>0</v>
      </c>
      <c r="BG281" s="230">
        <f>IF(N281="zákl. přenesená",J281,0)</f>
        <v>0</v>
      </c>
      <c r="BH281" s="230">
        <f>IF(N281="sníž. přenesená",J281,0)</f>
        <v>0</v>
      </c>
      <c r="BI281" s="230">
        <f>IF(N281="nulová",J281,0)</f>
        <v>0</v>
      </c>
      <c r="BJ281" s="20" t="s">
        <v>90</v>
      </c>
      <c r="BK281" s="230">
        <f>ROUND(I281*H281,2)</f>
        <v>0</v>
      </c>
      <c r="BL281" s="20" t="s">
        <v>145</v>
      </c>
      <c r="BM281" s="229" t="s">
        <v>5082</v>
      </c>
    </row>
    <row r="282" s="2" customFormat="1" ht="16.5" customHeight="1">
      <c r="A282" s="42"/>
      <c r="B282" s="43"/>
      <c r="C282" s="218" t="s">
        <v>1980</v>
      </c>
      <c r="D282" s="218" t="s">
        <v>230</v>
      </c>
      <c r="E282" s="219" t="s">
        <v>5742</v>
      </c>
      <c r="F282" s="220" t="s">
        <v>5743</v>
      </c>
      <c r="G282" s="221" t="s">
        <v>4899</v>
      </c>
      <c r="H282" s="222">
        <v>110</v>
      </c>
      <c r="I282" s="223"/>
      <c r="J282" s="224">
        <f>ROUND(I282*H282,2)</f>
        <v>0</v>
      </c>
      <c r="K282" s="220" t="s">
        <v>281</v>
      </c>
      <c r="L282" s="48"/>
      <c r="M282" s="225" t="s">
        <v>44</v>
      </c>
      <c r="N282" s="226" t="s">
        <v>53</v>
      </c>
      <c r="O282" s="88"/>
      <c r="P282" s="227">
        <f>O282*H282</f>
        <v>0</v>
      </c>
      <c r="Q282" s="227">
        <v>0</v>
      </c>
      <c r="R282" s="227">
        <f>Q282*H282</f>
        <v>0</v>
      </c>
      <c r="S282" s="227">
        <v>0</v>
      </c>
      <c r="T282" s="228">
        <f>S282*H282</f>
        <v>0</v>
      </c>
      <c r="U282" s="42"/>
      <c r="V282" s="42"/>
      <c r="W282" s="42"/>
      <c r="X282" s="42"/>
      <c r="Y282" s="42"/>
      <c r="Z282" s="42"/>
      <c r="AA282" s="42"/>
      <c r="AB282" s="42"/>
      <c r="AC282" s="42"/>
      <c r="AD282" s="42"/>
      <c r="AE282" s="42"/>
      <c r="AR282" s="229" t="s">
        <v>145</v>
      </c>
      <c r="AT282" s="229" t="s">
        <v>230</v>
      </c>
      <c r="AU282" s="229" t="s">
        <v>90</v>
      </c>
      <c r="AY282" s="20" t="s">
        <v>228</v>
      </c>
      <c r="BE282" s="230">
        <f>IF(N282="základní",J282,0)</f>
        <v>0</v>
      </c>
      <c r="BF282" s="230">
        <f>IF(N282="snížená",J282,0)</f>
        <v>0</v>
      </c>
      <c r="BG282" s="230">
        <f>IF(N282="zákl. přenesená",J282,0)</f>
        <v>0</v>
      </c>
      <c r="BH282" s="230">
        <f>IF(N282="sníž. přenesená",J282,0)</f>
        <v>0</v>
      </c>
      <c r="BI282" s="230">
        <f>IF(N282="nulová",J282,0)</f>
        <v>0</v>
      </c>
      <c r="BJ282" s="20" t="s">
        <v>90</v>
      </c>
      <c r="BK282" s="230">
        <f>ROUND(I282*H282,2)</f>
        <v>0</v>
      </c>
      <c r="BL282" s="20" t="s">
        <v>145</v>
      </c>
      <c r="BM282" s="229" t="s">
        <v>5085</v>
      </c>
    </row>
    <row r="283" s="2" customFormat="1" ht="16.5" customHeight="1">
      <c r="A283" s="42"/>
      <c r="B283" s="43"/>
      <c r="C283" s="218" t="s">
        <v>1984</v>
      </c>
      <c r="D283" s="218" t="s">
        <v>230</v>
      </c>
      <c r="E283" s="219" t="s">
        <v>5744</v>
      </c>
      <c r="F283" s="220" t="s">
        <v>5745</v>
      </c>
      <c r="G283" s="221" t="s">
        <v>4899</v>
      </c>
      <c r="H283" s="222">
        <v>40</v>
      </c>
      <c r="I283" s="223"/>
      <c r="J283" s="224">
        <f>ROUND(I283*H283,2)</f>
        <v>0</v>
      </c>
      <c r="K283" s="220" t="s">
        <v>281</v>
      </c>
      <c r="L283" s="48"/>
      <c r="M283" s="225" t="s">
        <v>44</v>
      </c>
      <c r="N283" s="226" t="s">
        <v>53</v>
      </c>
      <c r="O283" s="88"/>
      <c r="P283" s="227">
        <f>O283*H283</f>
        <v>0</v>
      </c>
      <c r="Q283" s="227">
        <v>0</v>
      </c>
      <c r="R283" s="227">
        <f>Q283*H283</f>
        <v>0</v>
      </c>
      <c r="S283" s="227">
        <v>0</v>
      </c>
      <c r="T283" s="228">
        <f>S283*H283</f>
        <v>0</v>
      </c>
      <c r="U283" s="42"/>
      <c r="V283" s="42"/>
      <c r="W283" s="42"/>
      <c r="X283" s="42"/>
      <c r="Y283" s="42"/>
      <c r="Z283" s="42"/>
      <c r="AA283" s="42"/>
      <c r="AB283" s="42"/>
      <c r="AC283" s="42"/>
      <c r="AD283" s="42"/>
      <c r="AE283" s="42"/>
      <c r="AR283" s="229" t="s">
        <v>145</v>
      </c>
      <c r="AT283" s="229" t="s">
        <v>230</v>
      </c>
      <c r="AU283" s="229" t="s">
        <v>90</v>
      </c>
      <c r="AY283" s="20" t="s">
        <v>228</v>
      </c>
      <c r="BE283" s="230">
        <f>IF(N283="základní",J283,0)</f>
        <v>0</v>
      </c>
      <c r="BF283" s="230">
        <f>IF(N283="snížená",J283,0)</f>
        <v>0</v>
      </c>
      <c r="BG283" s="230">
        <f>IF(N283="zákl. přenesená",J283,0)</f>
        <v>0</v>
      </c>
      <c r="BH283" s="230">
        <f>IF(N283="sníž. přenesená",J283,0)</f>
        <v>0</v>
      </c>
      <c r="BI283" s="230">
        <f>IF(N283="nulová",J283,0)</f>
        <v>0</v>
      </c>
      <c r="BJ283" s="20" t="s">
        <v>90</v>
      </c>
      <c r="BK283" s="230">
        <f>ROUND(I283*H283,2)</f>
        <v>0</v>
      </c>
      <c r="BL283" s="20" t="s">
        <v>145</v>
      </c>
      <c r="BM283" s="229" t="s">
        <v>5088</v>
      </c>
    </row>
    <row r="284" s="2" customFormat="1" ht="16.5" customHeight="1">
      <c r="A284" s="42"/>
      <c r="B284" s="43"/>
      <c r="C284" s="218" t="s">
        <v>1988</v>
      </c>
      <c r="D284" s="218" t="s">
        <v>230</v>
      </c>
      <c r="E284" s="219" t="s">
        <v>5746</v>
      </c>
      <c r="F284" s="220" t="s">
        <v>5747</v>
      </c>
      <c r="G284" s="221" t="s">
        <v>4899</v>
      </c>
      <c r="H284" s="222">
        <v>40</v>
      </c>
      <c r="I284" s="223"/>
      <c r="J284" s="224">
        <f>ROUND(I284*H284,2)</f>
        <v>0</v>
      </c>
      <c r="K284" s="220" t="s">
        <v>281</v>
      </c>
      <c r="L284" s="48"/>
      <c r="M284" s="225" t="s">
        <v>44</v>
      </c>
      <c r="N284" s="226" t="s">
        <v>53</v>
      </c>
      <c r="O284" s="88"/>
      <c r="P284" s="227">
        <f>O284*H284</f>
        <v>0</v>
      </c>
      <c r="Q284" s="227">
        <v>0</v>
      </c>
      <c r="R284" s="227">
        <f>Q284*H284</f>
        <v>0</v>
      </c>
      <c r="S284" s="227">
        <v>0</v>
      </c>
      <c r="T284" s="228">
        <f>S284*H284</f>
        <v>0</v>
      </c>
      <c r="U284" s="42"/>
      <c r="V284" s="42"/>
      <c r="W284" s="42"/>
      <c r="X284" s="42"/>
      <c r="Y284" s="42"/>
      <c r="Z284" s="42"/>
      <c r="AA284" s="42"/>
      <c r="AB284" s="42"/>
      <c r="AC284" s="42"/>
      <c r="AD284" s="42"/>
      <c r="AE284" s="42"/>
      <c r="AR284" s="229" t="s">
        <v>145</v>
      </c>
      <c r="AT284" s="229" t="s">
        <v>230</v>
      </c>
      <c r="AU284" s="229" t="s">
        <v>90</v>
      </c>
      <c r="AY284" s="20" t="s">
        <v>228</v>
      </c>
      <c r="BE284" s="230">
        <f>IF(N284="základní",J284,0)</f>
        <v>0</v>
      </c>
      <c r="BF284" s="230">
        <f>IF(N284="snížená",J284,0)</f>
        <v>0</v>
      </c>
      <c r="BG284" s="230">
        <f>IF(N284="zákl. přenesená",J284,0)</f>
        <v>0</v>
      </c>
      <c r="BH284" s="230">
        <f>IF(N284="sníž. přenesená",J284,0)</f>
        <v>0</v>
      </c>
      <c r="BI284" s="230">
        <f>IF(N284="nulová",J284,0)</f>
        <v>0</v>
      </c>
      <c r="BJ284" s="20" t="s">
        <v>90</v>
      </c>
      <c r="BK284" s="230">
        <f>ROUND(I284*H284,2)</f>
        <v>0</v>
      </c>
      <c r="BL284" s="20" t="s">
        <v>145</v>
      </c>
      <c r="BM284" s="229" t="s">
        <v>5091</v>
      </c>
    </row>
    <row r="285" s="2" customFormat="1" ht="16.5" customHeight="1">
      <c r="A285" s="42"/>
      <c r="B285" s="43"/>
      <c r="C285" s="218" t="s">
        <v>1992</v>
      </c>
      <c r="D285" s="218" t="s">
        <v>230</v>
      </c>
      <c r="E285" s="219" t="s">
        <v>5748</v>
      </c>
      <c r="F285" s="220" t="s">
        <v>5749</v>
      </c>
      <c r="G285" s="221" t="s">
        <v>4899</v>
      </c>
      <c r="H285" s="222">
        <v>2</v>
      </c>
      <c r="I285" s="223"/>
      <c r="J285" s="224">
        <f>ROUND(I285*H285,2)</f>
        <v>0</v>
      </c>
      <c r="K285" s="220" t="s">
        <v>281</v>
      </c>
      <c r="L285" s="48"/>
      <c r="M285" s="225" t="s">
        <v>44</v>
      </c>
      <c r="N285" s="226" t="s">
        <v>53</v>
      </c>
      <c r="O285" s="88"/>
      <c r="P285" s="227">
        <f>O285*H285</f>
        <v>0</v>
      </c>
      <c r="Q285" s="227">
        <v>0</v>
      </c>
      <c r="R285" s="227">
        <f>Q285*H285</f>
        <v>0</v>
      </c>
      <c r="S285" s="227">
        <v>0</v>
      </c>
      <c r="T285" s="228">
        <f>S285*H285</f>
        <v>0</v>
      </c>
      <c r="U285" s="42"/>
      <c r="V285" s="42"/>
      <c r="W285" s="42"/>
      <c r="X285" s="42"/>
      <c r="Y285" s="42"/>
      <c r="Z285" s="42"/>
      <c r="AA285" s="42"/>
      <c r="AB285" s="42"/>
      <c r="AC285" s="42"/>
      <c r="AD285" s="42"/>
      <c r="AE285" s="42"/>
      <c r="AR285" s="229" t="s">
        <v>145</v>
      </c>
      <c r="AT285" s="229" t="s">
        <v>230</v>
      </c>
      <c r="AU285" s="229" t="s">
        <v>90</v>
      </c>
      <c r="AY285" s="20" t="s">
        <v>228</v>
      </c>
      <c r="BE285" s="230">
        <f>IF(N285="základní",J285,0)</f>
        <v>0</v>
      </c>
      <c r="BF285" s="230">
        <f>IF(N285="snížená",J285,0)</f>
        <v>0</v>
      </c>
      <c r="BG285" s="230">
        <f>IF(N285="zákl. přenesená",J285,0)</f>
        <v>0</v>
      </c>
      <c r="BH285" s="230">
        <f>IF(N285="sníž. přenesená",J285,0)</f>
        <v>0</v>
      </c>
      <c r="BI285" s="230">
        <f>IF(N285="nulová",J285,0)</f>
        <v>0</v>
      </c>
      <c r="BJ285" s="20" t="s">
        <v>90</v>
      </c>
      <c r="BK285" s="230">
        <f>ROUND(I285*H285,2)</f>
        <v>0</v>
      </c>
      <c r="BL285" s="20" t="s">
        <v>145</v>
      </c>
      <c r="BM285" s="229" t="s">
        <v>5093</v>
      </c>
    </row>
    <row r="286" s="2" customFormat="1" ht="16.5" customHeight="1">
      <c r="A286" s="42"/>
      <c r="B286" s="43"/>
      <c r="C286" s="218" t="s">
        <v>1996</v>
      </c>
      <c r="D286" s="218" t="s">
        <v>230</v>
      </c>
      <c r="E286" s="219" t="s">
        <v>5750</v>
      </c>
      <c r="F286" s="220" t="s">
        <v>5751</v>
      </c>
      <c r="G286" s="221" t="s">
        <v>4899</v>
      </c>
      <c r="H286" s="222">
        <v>2</v>
      </c>
      <c r="I286" s="223"/>
      <c r="J286" s="224">
        <f>ROUND(I286*H286,2)</f>
        <v>0</v>
      </c>
      <c r="K286" s="220" t="s">
        <v>281</v>
      </c>
      <c r="L286" s="48"/>
      <c r="M286" s="225" t="s">
        <v>44</v>
      </c>
      <c r="N286" s="226" t="s">
        <v>53</v>
      </c>
      <c r="O286" s="88"/>
      <c r="P286" s="227">
        <f>O286*H286</f>
        <v>0</v>
      </c>
      <c r="Q286" s="227">
        <v>0</v>
      </c>
      <c r="R286" s="227">
        <f>Q286*H286</f>
        <v>0</v>
      </c>
      <c r="S286" s="227">
        <v>0</v>
      </c>
      <c r="T286" s="228">
        <f>S286*H286</f>
        <v>0</v>
      </c>
      <c r="U286" s="42"/>
      <c r="V286" s="42"/>
      <c r="W286" s="42"/>
      <c r="X286" s="42"/>
      <c r="Y286" s="42"/>
      <c r="Z286" s="42"/>
      <c r="AA286" s="42"/>
      <c r="AB286" s="42"/>
      <c r="AC286" s="42"/>
      <c r="AD286" s="42"/>
      <c r="AE286" s="42"/>
      <c r="AR286" s="229" t="s">
        <v>145</v>
      </c>
      <c r="AT286" s="229" t="s">
        <v>230</v>
      </c>
      <c r="AU286" s="229" t="s">
        <v>90</v>
      </c>
      <c r="AY286" s="20" t="s">
        <v>228</v>
      </c>
      <c r="BE286" s="230">
        <f>IF(N286="základní",J286,0)</f>
        <v>0</v>
      </c>
      <c r="BF286" s="230">
        <f>IF(N286="snížená",J286,0)</f>
        <v>0</v>
      </c>
      <c r="BG286" s="230">
        <f>IF(N286="zákl. přenesená",J286,0)</f>
        <v>0</v>
      </c>
      <c r="BH286" s="230">
        <f>IF(N286="sníž. přenesená",J286,0)</f>
        <v>0</v>
      </c>
      <c r="BI286" s="230">
        <f>IF(N286="nulová",J286,0)</f>
        <v>0</v>
      </c>
      <c r="BJ286" s="20" t="s">
        <v>90</v>
      </c>
      <c r="BK286" s="230">
        <f>ROUND(I286*H286,2)</f>
        <v>0</v>
      </c>
      <c r="BL286" s="20" t="s">
        <v>145</v>
      </c>
      <c r="BM286" s="229" t="s">
        <v>5095</v>
      </c>
    </row>
    <row r="287" s="2" customFormat="1" ht="16.5" customHeight="1">
      <c r="A287" s="42"/>
      <c r="B287" s="43"/>
      <c r="C287" s="218" t="s">
        <v>2000</v>
      </c>
      <c r="D287" s="218" t="s">
        <v>230</v>
      </c>
      <c r="E287" s="219" t="s">
        <v>5752</v>
      </c>
      <c r="F287" s="220" t="s">
        <v>5753</v>
      </c>
      <c r="G287" s="221" t="s">
        <v>4899</v>
      </c>
      <c r="H287" s="222">
        <v>2</v>
      </c>
      <c r="I287" s="223"/>
      <c r="J287" s="224">
        <f>ROUND(I287*H287,2)</f>
        <v>0</v>
      </c>
      <c r="K287" s="220" t="s">
        <v>281</v>
      </c>
      <c r="L287" s="48"/>
      <c r="M287" s="225" t="s">
        <v>44</v>
      </c>
      <c r="N287" s="226" t="s">
        <v>53</v>
      </c>
      <c r="O287" s="88"/>
      <c r="P287" s="227">
        <f>O287*H287</f>
        <v>0</v>
      </c>
      <c r="Q287" s="227">
        <v>0</v>
      </c>
      <c r="R287" s="227">
        <f>Q287*H287</f>
        <v>0</v>
      </c>
      <c r="S287" s="227">
        <v>0</v>
      </c>
      <c r="T287" s="228">
        <f>S287*H287</f>
        <v>0</v>
      </c>
      <c r="U287" s="42"/>
      <c r="V287" s="42"/>
      <c r="W287" s="42"/>
      <c r="X287" s="42"/>
      <c r="Y287" s="42"/>
      <c r="Z287" s="42"/>
      <c r="AA287" s="42"/>
      <c r="AB287" s="42"/>
      <c r="AC287" s="42"/>
      <c r="AD287" s="42"/>
      <c r="AE287" s="42"/>
      <c r="AR287" s="229" t="s">
        <v>145</v>
      </c>
      <c r="AT287" s="229" t="s">
        <v>230</v>
      </c>
      <c r="AU287" s="229" t="s">
        <v>90</v>
      </c>
      <c r="AY287" s="20" t="s">
        <v>228</v>
      </c>
      <c r="BE287" s="230">
        <f>IF(N287="základní",J287,0)</f>
        <v>0</v>
      </c>
      <c r="BF287" s="230">
        <f>IF(N287="snížená",J287,0)</f>
        <v>0</v>
      </c>
      <c r="BG287" s="230">
        <f>IF(N287="zákl. přenesená",J287,0)</f>
        <v>0</v>
      </c>
      <c r="BH287" s="230">
        <f>IF(N287="sníž. přenesená",J287,0)</f>
        <v>0</v>
      </c>
      <c r="BI287" s="230">
        <f>IF(N287="nulová",J287,0)</f>
        <v>0</v>
      </c>
      <c r="BJ287" s="20" t="s">
        <v>90</v>
      </c>
      <c r="BK287" s="230">
        <f>ROUND(I287*H287,2)</f>
        <v>0</v>
      </c>
      <c r="BL287" s="20" t="s">
        <v>145</v>
      </c>
      <c r="BM287" s="229" t="s">
        <v>5098</v>
      </c>
    </row>
    <row r="288" s="2" customFormat="1" ht="16.5" customHeight="1">
      <c r="A288" s="42"/>
      <c r="B288" s="43"/>
      <c r="C288" s="218" t="s">
        <v>2004</v>
      </c>
      <c r="D288" s="218" t="s">
        <v>230</v>
      </c>
      <c r="E288" s="219" t="s">
        <v>5754</v>
      </c>
      <c r="F288" s="220" t="s">
        <v>5755</v>
      </c>
      <c r="G288" s="221" t="s">
        <v>4899</v>
      </c>
      <c r="H288" s="222">
        <v>6</v>
      </c>
      <c r="I288" s="223"/>
      <c r="J288" s="224">
        <f>ROUND(I288*H288,2)</f>
        <v>0</v>
      </c>
      <c r="K288" s="220" t="s">
        <v>281</v>
      </c>
      <c r="L288" s="48"/>
      <c r="M288" s="225" t="s">
        <v>44</v>
      </c>
      <c r="N288" s="226" t="s">
        <v>53</v>
      </c>
      <c r="O288" s="88"/>
      <c r="P288" s="227">
        <f>O288*H288</f>
        <v>0</v>
      </c>
      <c r="Q288" s="227">
        <v>0</v>
      </c>
      <c r="R288" s="227">
        <f>Q288*H288</f>
        <v>0</v>
      </c>
      <c r="S288" s="227">
        <v>0</v>
      </c>
      <c r="T288" s="228">
        <f>S288*H288</f>
        <v>0</v>
      </c>
      <c r="U288" s="42"/>
      <c r="V288" s="42"/>
      <c r="W288" s="42"/>
      <c r="X288" s="42"/>
      <c r="Y288" s="42"/>
      <c r="Z288" s="42"/>
      <c r="AA288" s="42"/>
      <c r="AB288" s="42"/>
      <c r="AC288" s="42"/>
      <c r="AD288" s="42"/>
      <c r="AE288" s="42"/>
      <c r="AR288" s="229" t="s">
        <v>145</v>
      </c>
      <c r="AT288" s="229" t="s">
        <v>230</v>
      </c>
      <c r="AU288" s="229" t="s">
        <v>90</v>
      </c>
      <c r="AY288" s="20" t="s">
        <v>228</v>
      </c>
      <c r="BE288" s="230">
        <f>IF(N288="základní",J288,0)</f>
        <v>0</v>
      </c>
      <c r="BF288" s="230">
        <f>IF(N288="snížená",J288,0)</f>
        <v>0</v>
      </c>
      <c r="BG288" s="230">
        <f>IF(N288="zákl. přenesená",J288,0)</f>
        <v>0</v>
      </c>
      <c r="BH288" s="230">
        <f>IF(N288="sníž. přenesená",J288,0)</f>
        <v>0</v>
      </c>
      <c r="BI288" s="230">
        <f>IF(N288="nulová",J288,0)</f>
        <v>0</v>
      </c>
      <c r="BJ288" s="20" t="s">
        <v>90</v>
      </c>
      <c r="BK288" s="230">
        <f>ROUND(I288*H288,2)</f>
        <v>0</v>
      </c>
      <c r="BL288" s="20" t="s">
        <v>145</v>
      </c>
      <c r="BM288" s="229" t="s">
        <v>5101</v>
      </c>
    </row>
    <row r="289" s="2" customFormat="1" ht="16.5" customHeight="1">
      <c r="A289" s="42"/>
      <c r="B289" s="43"/>
      <c r="C289" s="218" t="s">
        <v>2008</v>
      </c>
      <c r="D289" s="218" t="s">
        <v>230</v>
      </c>
      <c r="E289" s="219" t="s">
        <v>5756</v>
      </c>
      <c r="F289" s="220" t="s">
        <v>5757</v>
      </c>
      <c r="G289" s="221" t="s">
        <v>4899</v>
      </c>
      <c r="H289" s="222">
        <v>6</v>
      </c>
      <c r="I289" s="223"/>
      <c r="J289" s="224">
        <f>ROUND(I289*H289,2)</f>
        <v>0</v>
      </c>
      <c r="K289" s="220" t="s">
        <v>281</v>
      </c>
      <c r="L289" s="48"/>
      <c r="M289" s="225" t="s">
        <v>44</v>
      </c>
      <c r="N289" s="226" t="s">
        <v>53</v>
      </c>
      <c r="O289" s="88"/>
      <c r="P289" s="227">
        <f>O289*H289</f>
        <v>0</v>
      </c>
      <c r="Q289" s="227">
        <v>0</v>
      </c>
      <c r="R289" s="227">
        <f>Q289*H289</f>
        <v>0</v>
      </c>
      <c r="S289" s="227">
        <v>0</v>
      </c>
      <c r="T289" s="228">
        <f>S289*H289</f>
        <v>0</v>
      </c>
      <c r="U289" s="42"/>
      <c r="V289" s="42"/>
      <c r="W289" s="42"/>
      <c r="X289" s="42"/>
      <c r="Y289" s="42"/>
      <c r="Z289" s="42"/>
      <c r="AA289" s="42"/>
      <c r="AB289" s="42"/>
      <c r="AC289" s="42"/>
      <c r="AD289" s="42"/>
      <c r="AE289" s="42"/>
      <c r="AR289" s="229" t="s">
        <v>145</v>
      </c>
      <c r="AT289" s="229" t="s">
        <v>230</v>
      </c>
      <c r="AU289" s="229" t="s">
        <v>90</v>
      </c>
      <c r="AY289" s="20" t="s">
        <v>228</v>
      </c>
      <c r="BE289" s="230">
        <f>IF(N289="základní",J289,0)</f>
        <v>0</v>
      </c>
      <c r="BF289" s="230">
        <f>IF(N289="snížená",J289,0)</f>
        <v>0</v>
      </c>
      <c r="BG289" s="230">
        <f>IF(N289="zákl. přenesená",J289,0)</f>
        <v>0</v>
      </c>
      <c r="BH289" s="230">
        <f>IF(N289="sníž. přenesená",J289,0)</f>
        <v>0</v>
      </c>
      <c r="BI289" s="230">
        <f>IF(N289="nulová",J289,0)</f>
        <v>0</v>
      </c>
      <c r="BJ289" s="20" t="s">
        <v>90</v>
      </c>
      <c r="BK289" s="230">
        <f>ROUND(I289*H289,2)</f>
        <v>0</v>
      </c>
      <c r="BL289" s="20" t="s">
        <v>145</v>
      </c>
      <c r="BM289" s="229" t="s">
        <v>5104</v>
      </c>
    </row>
    <row r="290" s="2" customFormat="1" ht="16.5" customHeight="1">
      <c r="A290" s="42"/>
      <c r="B290" s="43"/>
      <c r="C290" s="218" t="s">
        <v>2012</v>
      </c>
      <c r="D290" s="218" t="s">
        <v>230</v>
      </c>
      <c r="E290" s="219" t="s">
        <v>5758</v>
      </c>
      <c r="F290" s="220" t="s">
        <v>5759</v>
      </c>
      <c r="G290" s="221" t="s">
        <v>4899</v>
      </c>
      <c r="H290" s="222">
        <v>8</v>
      </c>
      <c r="I290" s="223"/>
      <c r="J290" s="224">
        <f>ROUND(I290*H290,2)</f>
        <v>0</v>
      </c>
      <c r="K290" s="220" t="s">
        <v>281</v>
      </c>
      <c r="L290" s="48"/>
      <c r="M290" s="225" t="s">
        <v>44</v>
      </c>
      <c r="N290" s="226" t="s">
        <v>53</v>
      </c>
      <c r="O290" s="88"/>
      <c r="P290" s="227">
        <f>O290*H290</f>
        <v>0</v>
      </c>
      <c r="Q290" s="227">
        <v>0</v>
      </c>
      <c r="R290" s="227">
        <f>Q290*H290</f>
        <v>0</v>
      </c>
      <c r="S290" s="227">
        <v>0</v>
      </c>
      <c r="T290" s="228">
        <f>S290*H290</f>
        <v>0</v>
      </c>
      <c r="U290" s="42"/>
      <c r="V290" s="42"/>
      <c r="W290" s="42"/>
      <c r="X290" s="42"/>
      <c r="Y290" s="42"/>
      <c r="Z290" s="42"/>
      <c r="AA290" s="42"/>
      <c r="AB290" s="42"/>
      <c r="AC290" s="42"/>
      <c r="AD290" s="42"/>
      <c r="AE290" s="42"/>
      <c r="AR290" s="229" t="s">
        <v>145</v>
      </c>
      <c r="AT290" s="229" t="s">
        <v>230</v>
      </c>
      <c r="AU290" s="229" t="s">
        <v>90</v>
      </c>
      <c r="AY290" s="20" t="s">
        <v>228</v>
      </c>
      <c r="BE290" s="230">
        <f>IF(N290="základní",J290,0)</f>
        <v>0</v>
      </c>
      <c r="BF290" s="230">
        <f>IF(N290="snížená",J290,0)</f>
        <v>0</v>
      </c>
      <c r="BG290" s="230">
        <f>IF(N290="zákl. přenesená",J290,0)</f>
        <v>0</v>
      </c>
      <c r="BH290" s="230">
        <f>IF(N290="sníž. přenesená",J290,0)</f>
        <v>0</v>
      </c>
      <c r="BI290" s="230">
        <f>IF(N290="nulová",J290,0)</f>
        <v>0</v>
      </c>
      <c r="BJ290" s="20" t="s">
        <v>90</v>
      </c>
      <c r="BK290" s="230">
        <f>ROUND(I290*H290,2)</f>
        <v>0</v>
      </c>
      <c r="BL290" s="20" t="s">
        <v>145</v>
      </c>
      <c r="BM290" s="229" t="s">
        <v>5107</v>
      </c>
    </row>
    <row r="291" s="2" customFormat="1" ht="16.5" customHeight="1">
      <c r="A291" s="42"/>
      <c r="B291" s="43"/>
      <c r="C291" s="218" t="s">
        <v>2018</v>
      </c>
      <c r="D291" s="218" t="s">
        <v>230</v>
      </c>
      <c r="E291" s="219" t="s">
        <v>5760</v>
      </c>
      <c r="F291" s="220" t="s">
        <v>5761</v>
      </c>
      <c r="G291" s="221" t="s">
        <v>4899</v>
      </c>
      <c r="H291" s="222">
        <v>9</v>
      </c>
      <c r="I291" s="223"/>
      <c r="J291" s="224">
        <f>ROUND(I291*H291,2)</f>
        <v>0</v>
      </c>
      <c r="K291" s="220" t="s">
        <v>281</v>
      </c>
      <c r="L291" s="48"/>
      <c r="M291" s="225" t="s">
        <v>44</v>
      </c>
      <c r="N291" s="226" t="s">
        <v>53</v>
      </c>
      <c r="O291" s="88"/>
      <c r="P291" s="227">
        <f>O291*H291</f>
        <v>0</v>
      </c>
      <c r="Q291" s="227">
        <v>0</v>
      </c>
      <c r="R291" s="227">
        <f>Q291*H291</f>
        <v>0</v>
      </c>
      <c r="S291" s="227">
        <v>0</v>
      </c>
      <c r="T291" s="228">
        <f>S291*H291</f>
        <v>0</v>
      </c>
      <c r="U291" s="42"/>
      <c r="V291" s="42"/>
      <c r="W291" s="42"/>
      <c r="X291" s="42"/>
      <c r="Y291" s="42"/>
      <c r="Z291" s="42"/>
      <c r="AA291" s="42"/>
      <c r="AB291" s="42"/>
      <c r="AC291" s="42"/>
      <c r="AD291" s="42"/>
      <c r="AE291" s="42"/>
      <c r="AR291" s="229" t="s">
        <v>145</v>
      </c>
      <c r="AT291" s="229" t="s">
        <v>230</v>
      </c>
      <c r="AU291" s="229" t="s">
        <v>90</v>
      </c>
      <c r="AY291" s="20" t="s">
        <v>228</v>
      </c>
      <c r="BE291" s="230">
        <f>IF(N291="základní",J291,0)</f>
        <v>0</v>
      </c>
      <c r="BF291" s="230">
        <f>IF(N291="snížená",J291,0)</f>
        <v>0</v>
      </c>
      <c r="BG291" s="230">
        <f>IF(N291="zákl. přenesená",J291,0)</f>
        <v>0</v>
      </c>
      <c r="BH291" s="230">
        <f>IF(N291="sníž. přenesená",J291,0)</f>
        <v>0</v>
      </c>
      <c r="BI291" s="230">
        <f>IF(N291="nulová",J291,0)</f>
        <v>0</v>
      </c>
      <c r="BJ291" s="20" t="s">
        <v>90</v>
      </c>
      <c r="BK291" s="230">
        <f>ROUND(I291*H291,2)</f>
        <v>0</v>
      </c>
      <c r="BL291" s="20" t="s">
        <v>145</v>
      </c>
      <c r="BM291" s="229" t="s">
        <v>5110</v>
      </c>
    </row>
    <row r="292" s="12" customFormat="1" ht="25.92" customHeight="1">
      <c r="A292" s="12"/>
      <c r="B292" s="202"/>
      <c r="C292" s="203"/>
      <c r="D292" s="204" t="s">
        <v>81</v>
      </c>
      <c r="E292" s="205" t="s">
        <v>5201</v>
      </c>
      <c r="F292" s="205" t="s">
        <v>5762</v>
      </c>
      <c r="G292" s="203"/>
      <c r="H292" s="203"/>
      <c r="I292" s="206"/>
      <c r="J292" s="207">
        <f>BK292</f>
        <v>0</v>
      </c>
      <c r="K292" s="203"/>
      <c r="L292" s="208"/>
      <c r="M292" s="209"/>
      <c r="N292" s="210"/>
      <c r="O292" s="210"/>
      <c r="P292" s="211">
        <f>SUM(P293:P339)</f>
        <v>0</v>
      </c>
      <c r="Q292" s="210"/>
      <c r="R292" s="211">
        <f>SUM(R293:R339)</f>
        <v>0</v>
      </c>
      <c r="S292" s="210"/>
      <c r="T292" s="212">
        <f>SUM(T293:T339)</f>
        <v>0</v>
      </c>
      <c r="U292" s="12"/>
      <c r="V292" s="12"/>
      <c r="W292" s="12"/>
      <c r="X292" s="12"/>
      <c r="Y292" s="12"/>
      <c r="Z292" s="12"/>
      <c r="AA292" s="12"/>
      <c r="AB292" s="12"/>
      <c r="AC292" s="12"/>
      <c r="AD292" s="12"/>
      <c r="AE292" s="12"/>
      <c r="AR292" s="213" t="s">
        <v>90</v>
      </c>
      <c r="AT292" s="214" t="s">
        <v>81</v>
      </c>
      <c r="AU292" s="214" t="s">
        <v>82</v>
      </c>
      <c r="AY292" s="213" t="s">
        <v>228</v>
      </c>
      <c r="BK292" s="215">
        <f>SUM(BK293:BK339)</f>
        <v>0</v>
      </c>
    </row>
    <row r="293" s="2" customFormat="1" ht="37.8" customHeight="1">
      <c r="A293" s="42"/>
      <c r="B293" s="43"/>
      <c r="C293" s="218" t="s">
        <v>2023</v>
      </c>
      <c r="D293" s="218" t="s">
        <v>230</v>
      </c>
      <c r="E293" s="219" t="s">
        <v>5763</v>
      </c>
      <c r="F293" s="220" t="s">
        <v>5764</v>
      </c>
      <c r="G293" s="221" t="s">
        <v>4944</v>
      </c>
      <c r="H293" s="222">
        <v>11</v>
      </c>
      <c r="I293" s="223"/>
      <c r="J293" s="224">
        <f>ROUND(I293*H293,2)</f>
        <v>0</v>
      </c>
      <c r="K293" s="220" t="s">
        <v>281</v>
      </c>
      <c r="L293" s="48"/>
      <c r="M293" s="225" t="s">
        <v>44</v>
      </c>
      <c r="N293" s="226" t="s">
        <v>53</v>
      </c>
      <c r="O293" s="88"/>
      <c r="P293" s="227">
        <f>O293*H293</f>
        <v>0</v>
      </c>
      <c r="Q293" s="227">
        <v>0</v>
      </c>
      <c r="R293" s="227">
        <f>Q293*H293</f>
        <v>0</v>
      </c>
      <c r="S293" s="227">
        <v>0</v>
      </c>
      <c r="T293" s="228">
        <f>S293*H293</f>
        <v>0</v>
      </c>
      <c r="U293" s="42"/>
      <c r="V293" s="42"/>
      <c r="W293" s="42"/>
      <c r="X293" s="42"/>
      <c r="Y293" s="42"/>
      <c r="Z293" s="42"/>
      <c r="AA293" s="42"/>
      <c r="AB293" s="42"/>
      <c r="AC293" s="42"/>
      <c r="AD293" s="42"/>
      <c r="AE293" s="42"/>
      <c r="AR293" s="229" t="s">
        <v>145</v>
      </c>
      <c r="AT293" s="229" t="s">
        <v>230</v>
      </c>
      <c r="AU293" s="229" t="s">
        <v>90</v>
      </c>
      <c r="AY293" s="20" t="s">
        <v>228</v>
      </c>
      <c r="BE293" s="230">
        <f>IF(N293="základní",J293,0)</f>
        <v>0</v>
      </c>
      <c r="BF293" s="230">
        <f>IF(N293="snížená",J293,0)</f>
        <v>0</v>
      </c>
      <c r="BG293" s="230">
        <f>IF(N293="zákl. přenesená",J293,0)</f>
        <v>0</v>
      </c>
      <c r="BH293" s="230">
        <f>IF(N293="sníž. přenesená",J293,0)</f>
        <v>0</v>
      </c>
      <c r="BI293" s="230">
        <f>IF(N293="nulová",J293,0)</f>
        <v>0</v>
      </c>
      <c r="BJ293" s="20" t="s">
        <v>90</v>
      </c>
      <c r="BK293" s="230">
        <f>ROUND(I293*H293,2)</f>
        <v>0</v>
      </c>
      <c r="BL293" s="20" t="s">
        <v>145</v>
      </c>
      <c r="BM293" s="229" t="s">
        <v>5113</v>
      </c>
    </row>
    <row r="294" s="2" customFormat="1" ht="37.8" customHeight="1">
      <c r="A294" s="42"/>
      <c r="B294" s="43"/>
      <c r="C294" s="218" t="s">
        <v>2028</v>
      </c>
      <c r="D294" s="218" t="s">
        <v>230</v>
      </c>
      <c r="E294" s="219" t="s">
        <v>5765</v>
      </c>
      <c r="F294" s="220" t="s">
        <v>5766</v>
      </c>
      <c r="G294" s="221" t="s">
        <v>4944</v>
      </c>
      <c r="H294" s="222">
        <v>75</v>
      </c>
      <c r="I294" s="223"/>
      <c r="J294" s="224">
        <f>ROUND(I294*H294,2)</f>
        <v>0</v>
      </c>
      <c r="K294" s="220" t="s">
        <v>281</v>
      </c>
      <c r="L294" s="48"/>
      <c r="M294" s="225" t="s">
        <v>44</v>
      </c>
      <c r="N294" s="226" t="s">
        <v>53</v>
      </c>
      <c r="O294" s="88"/>
      <c r="P294" s="227">
        <f>O294*H294</f>
        <v>0</v>
      </c>
      <c r="Q294" s="227">
        <v>0</v>
      </c>
      <c r="R294" s="227">
        <f>Q294*H294</f>
        <v>0</v>
      </c>
      <c r="S294" s="227">
        <v>0</v>
      </c>
      <c r="T294" s="228">
        <f>S294*H294</f>
        <v>0</v>
      </c>
      <c r="U294" s="42"/>
      <c r="V294" s="42"/>
      <c r="W294" s="42"/>
      <c r="X294" s="42"/>
      <c r="Y294" s="42"/>
      <c r="Z294" s="42"/>
      <c r="AA294" s="42"/>
      <c r="AB294" s="42"/>
      <c r="AC294" s="42"/>
      <c r="AD294" s="42"/>
      <c r="AE294" s="42"/>
      <c r="AR294" s="229" t="s">
        <v>145</v>
      </c>
      <c r="AT294" s="229" t="s">
        <v>230</v>
      </c>
      <c r="AU294" s="229" t="s">
        <v>90</v>
      </c>
      <c r="AY294" s="20" t="s">
        <v>228</v>
      </c>
      <c r="BE294" s="230">
        <f>IF(N294="základní",J294,0)</f>
        <v>0</v>
      </c>
      <c r="BF294" s="230">
        <f>IF(N294="snížená",J294,0)</f>
        <v>0</v>
      </c>
      <c r="BG294" s="230">
        <f>IF(N294="zákl. přenesená",J294,0)</f>
        <v>0</v>
      </c>
      <c r="BH294" s="230">
        <f>IF(N294="sníž. přenesená",J294,0)</f>
        <v>0</v>
      </c>
      <c r="BI294" s="230">
        <f>IF(N294="nulová",J294,0)</f>
        <v>0</v>
      </c>
      <c r="BJ294" s="20" t="s">
        <v>90</v>
      </c>
      <c r="BK294" s="230">
        <f>ROUND(I294*H294,2)</f>
        <v>0</v>
      </c>
      <c r="BL294" s="20" t="s">
        <v>145</v>
      </c>
      <c r="BM294" s="229" t="s">
        <v>5115</v>
      </c>
    </row>
    <row r="295" s="2" customFormat="1" ht="37.8" customHeight="1">
      <c r="A295" s="42"/>
      <c r="B295" s="43"/>
      <c r="C295" s="218" t="s">
        <v>2034</v>
      </c>
      <c r="D295" s="218" t="s">
        <v>230</v>
      </c>
      <c r="E295" s="219" t="s">
        <v>5767</v>
      </c>
      <c r="F295" s="220" t="s">
        <v>5768</v>
      </c>
      <c r="G295" s="221" t="s">
        <v>4944</v>
      </c>
      <c r="H295" s="222">
        <v>81</v>
      </c>
      <c r="I295" s="223"/>
      <c r="J295" s="224">
        <f>ROUND(I295*H295,2)</f>
        <v>0</v>
      </c>
      <c r="K295" s="220" t="s">
        <v>281</v>
      </c>
      <c r="L295" s="48"/>
      <c r="M295" s="225" t="s">
        <v>44</v>
      </c>
      <c r="N295" s="226" t="s">
        <v>53</v>
      </c>
      <c r="O295" s="88"/>
      <c r="P295" s="227">
        <f>O295*H295</f>
        <v>0</v>
      </c>
      <c r="Q295" s="227">
        <v>0</v>
      </c>
      <c r="R295" s="227">
        <f>Q295*H295</f>
        <v>0</v>
      </c>
      <c r="S295" s="227">
        <v>0</v>
      </c>
      <c r="T295" s="228">
        <f>S295*H295</f>
        <v>0</v>
      </c>
      <c r="U295" s="42"/>
      <c r="V295" s="42"/>
      <c r="W295" s="42"/>
      <c r="X295" s="42"/>
      <c r="Y295" s="42"/>
      <c r="Z295" s="42"/>
      <c r="AA295" s="42"/>
      <c r="AB295" s="42"/>
      <c r="AC295" s="42"/>
      <c r="AD295" s="42"/>
      <c r="AE295" s="42"/>
      <c r="AR295" s="229" t="s">
        <v>145</v>
      </c>
      <c r="AT295" s="229" t="s">
        <v>230</v>
      </c>
      <c r="AU295" s="229" t="s">
        <v>90</v>
      </c>
      <c r="AY295" s="20" t="s">
        <v>228</v>
      </c>
      <c r="BE295" s="230">
        <f>IF(N295="základní",J295,0)</f>
        <v>0</v>
      </c>
      <c r="BF295" s="230">
        <f>IF(N295="snížená",J295,0)</f>
        <v>0</v>
      </c>
      <c r="BG295" s="230">
        <f>IF(N295="zákl. přenesená",J295,0)</f>
        <v>0</v>
      </c>
      <c r="BH295" s="230">
        <f>IF(N295="sníž. přenesená",J295,0)</f>
        <v>0</v>
      </c>
      <c r="BI295" s="230">
        <f>IF(N295="nulová",J295,0)</f>
        <v>0</v>
      </c>
      <c r="BJ295" s="20" t="s">
        <v>90</v>
      </c>
      <c r="BK295" s="230">
        <f>ROUND(I295*H295,2)</f>
        <v>0</v>
      </c>
      <c r="BL295" s="20" t="s">
        <v>145</v>
      </c>
      <c r="BM295" s="229" t="s">
        <v>5117</v>
      </c>
    </row>
    <row r="296" s="2" customFormat="1" ht="37.8" customHeight="1">
      <c r="A296" s="42"/>
      <c r="B296" s="43"/>
      <c r="C296" s="218" t="s">
        <v>2039</v>
      </c>
      <c r="D296" s="218" t="s">
        <v>230</v>
      </c>
      <c r="E296" s="219" t="s">
        <v>5769</v>
      </c>
      <c r="F296" s="220" t="s">
        <v>5770</v>
      </c>
      <c r="G296" s="221" t="s">
        <v>4944</v>
      </c>
      <c r="H296" s="222">
        <v>215</v>
      </c>
      <c r="I296" s="223"/>
      <c r="J296" s="224">
        <f>ROUND(I296*H296,2)</f>
        <v>0</v>
      </c>
      <c r="K296" s="220" t="s">
        <v>281</v>
      </c>
      <c r="L296" s="48"/>
      <c r="M296" s="225" t="s">
        <v>44</v>
      </c>
      <c r="N296" s="226" t="s">
        <v>53</v>
      </c>
      <c r="O296" s="88"/>
      <c r="P296" s="227">
        <f>O296*H296</f>
        <v>0</v>
      </c>
      <c r="Q296" s="227">
        <v>0</v>
      </c>
      <c r="R296" s="227">
        <f>Q296*H296</f>
        <v>0</v>
      </c>
      <c r="S296" s="227">
        <v>0</v>
      </c>
      <c r="T296" s="228">
        <f>S296*H296</f>
        <v>0</v>
      </c>
      <c r="U296" s="42"/>
      <c r="V296" s="42"/>
      <c r="W296" s="42"/>
      <c r="X296" s="42"/>
      <c r="Y296" s="42"/>
      <c r="Z296" s="42"/>
      <c r="AA296" s="42"/>
      <c r="AB296" s="42"/>
      <c r="AC296" s="42"/>
      <c r="AD296" s="42"/>
      <c r="AE296" s="42"/>
      <c r="AR296" s="229" t="s">
        <v>145</v>
      </c>
      <c r="AT296" s="229" t="s">
        <v>230</v>
      </c>
      <c r="AU296" s="229" t="s">
        <v>90</v>
      </c>
      <c r="AY296" s="20" t="s">
        <v>228</v>
      </c>
      <c r="BE296" s="230">
        <f>IF(N296="základní",J296,0)</f>
        <v>0</v>
      </c>
      <c r="BF296" s="230">
        <f>IF(N296="snížená",J296,0)</f>
        <v>0</v>
      </c>
      <c r="BG296" s="230">
        <f>IF(N296="zákl. přenesená",J296,0)</f>
        <v>0</v>
      </c>
      <c r="BH296" s="230">
        <f>IF(N296="sníž. přenesená",J296,0)</f>
        <v>0</v>
      </c>
      <c r="BI296" s="230">
        <f>IF(N296="nulová",J296,0)</f>
        <v>0</v>
      </c>
      <c r="BJ296" s="20" t="s">
        <v>90</v>
      </c>
      <c r="BK296" s="230">
        <f>ROUND(I296*H296,2)</f>
        <v>0</v>
      </c>
      <c r="BL296" s="20" t="s">
        <v>145</v>
      </c>
      <c r="BM296" s="229" t="s">
        <v>5119</v>
      </c>
    </row>
    <row r="297" s="2" customFormat="1" ht="37.8" customHeight="1">
      <c r="A297" s="42"/>
      <c r="B297" s="43"/>
      <c r="C297" s="218" t="s">
        <v>2043</v>
      </c>
      <c r="D297" s="218" t="s">
        <v>230</v>
      </c>
      <c r="E297" s="219" t="s">
        <v>5771</v>
      </c>
      <c r="F297" s="220" t="s">
        <v>5772</v>
      </c>
      <c r="G297" s="221" t="s">
        <v>4944</v>
      </c>
      <c r="H297" s="222">
        <v>73</v>
      </c>
      <c r="I297" s="223"/>
      <c r="J297" s="224">
        <f>ROUND(I297*H297,2)</f>
        <v>0</v>
      </c>
      <c r="K297" s="220" t="s">
        <v>281</v>
      </c>
      <c r="L297" s="48"/>
      <c r="M297" s="225" t="s">
        <v>44</v>
      </c>
      <c r="N297" s="226" t="s">
        <v>53</v>
      </c>
      <c r="O297" s="88"/>
      <c r="P297" s="227">
        <f>O297*H297</f>
        <v>0</v>
      </c>
      <c r="Q297" s="227">
        <v>0</v>
      </c>
      <c r="R297" s="227">
        <f>Q297*H297</f>
        <v>0</v>
      </c>
      <c r="S297" s="227">
        <v>0</v>
      </c>
      <c r="T297" s="228">
        <f>S297*H297</f>
        <v>0</v>
      </c>
      <c r="U297" s="42"/>
      <c r="V297" s="42"/>
      <c r="W297" s="42"/>
      <c r="X297" s="42"/>
      <c r="Y297" s="42"/>
      <c r="Z297" s="42"/>
      <c r="AA297" s="42"/>
      <c r="AB297" s="42"/>
      <c r="AC297" s="42"/>
      <c r="AD297" s="42"/>
      <c r="AE297" s="42"/>
      <c r="AR297" s="229" t="s">
        <v>145</v>
      </c>
      <c r="AT297" s="229" t="s">
        <v>230</v>
      </c>
      <c r="AU297" s="229" t="s">
        <v>90</v>
      </c>
      <c r="AY297" s="20" t="s">
        <v>228</v>
      </c>
      <c r="BE297" s="230">
        <f>IF(N297="základní",J297,0)</f>
        <v>0</v>
      </c>
      <c r="BF297" s="230">
        <f>IF(N297="snížená",J297,0)</f>
        <v>0</v>
      </c>
      <c r="BG297" s="230">
        <f>IF(N297="zákl. přenesená",J297,0)</f>
        <v>0</v>
      </c>
      <c r="BH297" s="230">
        <f>IF(N297="sníž. přenesená",J297,0)</f>
        <v>0</v>
      </c>
      <c r="BI297" s="230">
        <f>IF(N297="nulová",J297,0)</f>
        <v>0</v>
      </c>
      <c r="BJ297" s="20" t="s">
        <v>90</v>
      </c>
      <c r="BK297" s="230">
        <f>ROUND(I297*H297,2)</f>
        <v>0</v>
      </c>
      <c r="BL297" s="20" t="s">
        <v>145</v>
      </c>
      <c r="BM297" s="229" t="s">
        <v>5122</v>
      </c>
    </row>
    <row r="298" s="2" customFormat="1" ht="37.8" customHeight="1">
      <c r="A298" s="42"/>
      <c r="B298" s="43"/>
      <c r="C298" s="218" t="s">
        <v>2048</v>
      </c>
      <c r="D298" s="218" t="s">
        <v>230</v>
      </c>
      <c r="E298" s="219" t="s">
        <v>5773</v>
      </c>
      <c r="F298" s="220" t="s">
        <v>5774</v>
      </c>
      <c r="G298" s="221" t="s">
        <v>4944</v>
      </c>
      <c r="H298" s="222">
        <v>93</v>
      </c>
      <c r="I298" s="223"/>
      <c r="J298" s="224">
        <f>ROUND(I298*H298,2)</f>
        <v>0</v>
      </c>
      <c r="K298" s="220" t="s">
        <v>281</v>
      </c>
      <c r="L298" s="48"/>
      <c r="M298" s="225" t="s">
        <v>44</v>
      </c>
      <c r="N298" s="226" t="s">
        <v>53</v>
      </c>
      <c r="O298" s="88"/>
      <c r="P298" s="227">
        <f>O298*H298</f>
        <v>0</v>
      </c>
      <c r="Q298" s="227">
        <v>0</v>
      </c>
      <c r="R298" s="227">
        <f>Q298*H298</f>
        <v>0</v>
      </c>
      <c r="S298" s="227">
        <v>0</v>
      </c>
      <c r="T298" s="228">
        <f>S298*H298</f>
        <v>0</v>
      </c>
      <c r="U298" s="42"/>
      <c r="V298" s="42"/>
      <c r="W298" s="42"/>
      <c r="X298" s="42"/>
      <c r="Y298" s="42"/>
      <c r="Z298" s="42"/>
      <c r="AA298" s="42"/>
      <c r="AB298" s="42"/>
      <c r="AC298" s="42"/>
      <c r="AD298" s="42"/>
      <c r="AE298" s="42"/>
      <c r="AR298" s="229" t="s">
        <v>145</v>
      </c>
      <c r="AT298" s="229" t="s">
        <v>230</v>
      </c>
      <c r="AU298" s="229" t="s">
        <v>90</v>
      </c>
      <c r="AY298" s="20" t="s">
        <v>228</v>
      </c>
      <c r="BE298" s="230">
        <f>IF(N298="základní",J298,0)</f>
        <v>0</v>
      </c>
      <c r="BF298" s="230">
        <f>IF(N298="snížená",J298,0)</f>
        <v>0</v>
      </c>
      <c r="BG298" s="230">
        <f>IF(N298="zákl. přenesená",J298,0)</f>
        <v>0</v>
      </c>
      <c r="BH298" s="230">
        <f>IF(N298="sníž. přenesená",J298,0)</f>
        <v>0</v>
      </c>
      <c r="BI298" s="230">
        <f>IF(N298="nulová",J298,0)</f>
        <v>0</v>
      </c>
      <c r="BJ298" s="20" t="s">
        <v>90</v>
      </c>
      <c r="BK298" s="230">
        <f>ROUND(I298*H298,2)</f>
        <v>0</v>
      </c>
      <c r="BL298" s="20" t="s">
        <v>145</v>
      </c>
      <c r="BM298" s="229" t="s">
        <v>5124</v>
      </c>
    </row>
    <row r="299" s="2" customFormat="1" ht="37.8" customHeight="1">
      <c r="A299" s="42"/>
      <c r="B299" s="43"/>
      <c r="C299" s="218" t="s">
        <v>2053</v>
      </c>
      <c r="D299" s="218" t="s">
        <v>230</v>
      </c>
      <c r="E299" s="219" t="s">
        <v>5775</v>
      </c>
      <c r="F299" s="220" t="s">
        <v>5776</v>
      </c>
      <c r="G299" s="221" t="s">
        <v>4944</v>
      </c>
      <c r="H299" s="222">
        <v>193</v>
      </c>
      <c r="I299" s="223"/>
      <c r="J299" s="224">
        <f>ROUND(I299*H299,2)</f>
        <v>0</v>
      </c>
      <c r="K299" s="220" t="s">
        <v>281</v>
      </c>
      <c r="L299" s="48"/>
      <c r="M299" s="225" t="s">
        <v>44</v>
      </c>
      <c r="N299" s="226" t="s">
        <v>53</v>
      </c>
      <c r="O299" s="88"/>
      <c r="P299" s="227">
        <f>O299*H299</f>
        <v>0</v>
      </c>
      <c r="Q299" s="227">
        <v>0</v>
      </c>
      <c r="R299" s="227">
        <f>Q299*H299</f>
        <v>0</v>
      </c>
      <c r="S299" s="227">
        <v>0</v>
      </c>
      <c r="T299" s="228">
        <f>S299*H299</f>
        <v>0</v>
      </c>
      <c r="U299" s="42"/>
      <c r="V299" s="42"/>
      <c r="W299" s="42"/>
      <c r="X299" s="42"/>
      <c r="Y299" s="42"/>
      <c r="Z299" s="42"/>
      <c r="AA299" s="42"/>
      <c r="AB299" s="42"/>
      <c r="AC299" s="42"/>
      <c r="AD299" s="42"/>
      <c r="AE299" s="42"/>
      <c r="AR299" s="229" t="s">
        <v>145</v>
      </c>
      <c r="AT299" s="229" t="s">
        <v>230</v>
      </c>
      <c r="AU299" s="229" t="s">
        <v>90</v>
      </c>
      <c r="AY299" s="20" t="s">
        <v>228</v>
      </c>
      <c r="BE299" s="230">
        <f>IF(N299="základní",J299,0)</f>
        <v>0</v>
      </c>
      <c r="BF299" s="230">
        <f>IF(N299="snížená",J299,0)</f>
        <v>0</v>
      </c>
      <c r="BG299" s="230">
        <f>IF(N299="zákl. přenesená",J299,0)</f>
        <v>0</v>
      </c>
      <c r="BH299" s="230">
        <f>IF(N299="sníž. přenesená",J299,0)</f>
        <v>0</v>
      </c>
      <c r="BI299" s="230">
        <f>IF(N299="nulová",J299,0)</f>
        <v>0</v>
      </c>
      <c r="BJ299" s="20" t="s">
        <v>90</v>
      </c>
      <c r="BK299" s="230">
        <f>ROUND(I299*H299,2)</f>
        <v>0</v>
      </c>
      <c r="BL299" s="20" t="s">
        <v>145</v>
      </c>
      <c r="BM299" s="229" t="s">
        <v>5126</v>
      </c>
    </row>
    <row r="300" s="2" customFormat="1" ht="37.8" customHeight="1">
      <c r="A300" s="42"/>
      <c r="B300" s="43"/>
      <c r="C300" s="218" t="s">
        <v>595</v>
      </c>
      <c r="D300" s="218" t="s">
        <v>230</v>
      </c>
      <c r="E300" s="219" t="s">
        <v>5777</v>
      </c>
      <c r="F300" s="220" t="s">
        <v>5778</v>
      </c>
      <c r="G300" s="221" t="s">
        <v>4944</v>
      </c>
      <c r="H300" s="222">
        <v>228</v>
      </c>
      <c r="I300" s="223"/>
      <c r="J300" s="224">
        <f>ROUND(I300*H300,2)</f>
        <v>0</v>
      </c>
      <c r="K300" s="220" t="s">
        <v>281</v>
      </c>
      <c r="L300" s="48"/>
      <c r="M300" s="225" t="s">
        <v>44</v>
      </c>
      <c r="N300" s="226" t="s">
        <v>53</v>
      </c>
      <c r="O300" s="88"/>
      <c r="P300" s="227">
        <f>O300*H300</f>
        <v>0</v>
      </c>
      <c r="Q300" s="227">
        <v>0</v>
      </c>
      <c r="R300" s="227">
        <f>Q300*H300</f>
        <v>0</v>
      </c>
      <c r="S300" s="227">
        <v>0</v>
      </c>
      <c r="T300" s="228">
        <f>S300*H300</f>
        <v>0</v>
      </c>
      <c r="U300" s="42"/>
      <c r="V300" s="42"/>
      <c r="W300" s="42"/>
      <c r="X300" s="42"/>
      <c r="Y300" s="42"/>
      <c r="Z300" s="42"/>
      <c r="AA300" s="42"/>
      <c r="AB300" s="42"/>
      <c r="AC300" s="42"/>
      <c r="AD300" s="42"/>
      <c r="AE300" s="42"/>
      <c r="AR300" s="229" t="s">
        <v>145</v>
      </c>
      <c r="AT300" s="229" t="s">
        <v>230</v>
      </c>
      <c r="AU300" s="229" t="s">
        <v>90</v>
      </c>
      <c r="AY300" s="20" t="s">
        <v>228</v>
      </c>
      <c r="BE300" s="230">
        <f>IF(N300="základní",J300,0)</f>
        <v>0</v>
      </c>
      <c r="BF300" s="230">
        <f>IF(N300="snížená",J300,0)</f>
        <v>0</v>
      </c>
      <c r="BG300" s="230">
        <f>IF(N300="zákl. přenesená",J300,0)</f>
        <v>0</v>
      </c>
      <c r="BH300" s="230">
        <f>IF(N300="sníž. přenesená",J300,0)</f>
        <v>0</v>
      </c>
      <c r="BI300" s="230">
        <f>IF(N300="nulová",J300,0)</f>
        <v>0</v>
      </c>
      <c r="BJ300" s="20" t="s">
        <v>90</v>
      </c>
      <c r="BK300" s="230">
        <f>ROUND(I300*H300,2)</f>
        <v>0</v>
      </c>
      <c r="BL300" s="20" t="s">
        <v>145</v>
      </c>
      <c r="BM300" s="229" t="s">
        <v>5128</v>
      </c>
    </row>
    <row r="301" s="2" customFormat="1" ht="37.8" customHeight="1">
      <c r="A301" s="42"/>
      <c r="B301" s="43"/>
      <c r="C301" s="218" t="s">
        <v>2066</v>
      </c>
      <c r="D301" s="218" t="s">
        <v>230</v>
      </c>
      <c r="E301" s="219" t="s">
        <v>5779</v>
      </c>
      <c r="F301" s="220" t="s">
        <v>5780</v>
      </c>
      <c r="G301" s="221" t="s">
        <v>4944</v>
      </c>
      <c r="H301" s="222">
        <v>24</v>
      </c>
      <c r="I301" s="223"/>
      <c r="J301" s="224">
        <f>ROUND(I301*H301,2)</f>
        <v>0</v>
      </c>
      <c r="K301" s="220" t="s">
        <v>281</v>
      </c>
      <c r="L301" s="48"/>
      <c r="M301" s="225" t="s">
        <v>44</v>
      </c>
      <c r="N301" s="226" t="s">
        <v>53</v>
      </c>
      <c r="O301" s="88"/>
      <c r="P301" s="227">
        <f>O301*H301</f>
        <v>0</v>
      </c>
      <c r="Q301" s="227">
        <v>0</v>
      </c>
      <c r="R301" s="227">
        <f>Q301*H301</f>
        <v>0</v>
      </c>
      <c r="S301" s="227">
        <v>0</v>
      </c>
      <c r="T301" s="228">
        <f>S301*H301</f>
        <v>0</v>
      </c>
      <c r="U301" s="42"/>
      <c r="V301" s="42"/>
      <c r="W301" s="42"/>
      <c r="X301" s="42"/>
      <c r="Y301" s="42"/>
      <c r="Z301" s="42"/>
      <c r="AA301" s="42"/>
      <c r="AB301" s="42"/>
      <c r="AC301" s="42"/>
      <c r="AD301" s="42"/>
      <c r="AE301" s="42"/>
      <c r="AR301" s="229" t="s">
        <v>145</v>
      </c>
      <c r="AT301" s="229" t="s">
        <v>230</v>
      </c>
      <c r="AU301" s="229" t="s">
        <v>90</v>
      </c>
      <c r="AY301" s="20" t="s">
        <v>228</v>
      </c>
      <c r="BE301" s="230">
        <f>IF(N301="základní",J301,0)</f>
        <v>0</v>
      </c>
      <c r="BF301" s="230">
        <f>IF(N301="snížená",J301,0)</f>
        <v>0</v>
      </c>
      <c r="BG301" s="230">
        <f>IF(N301="zákl. přenesená",J301,0)</f>
        <v>0</v>
      </c>
      <c r="BH301" s="230">
        <f>IF(N301="sníž. přenesená",J301,0)</f>
        <v>0</v>
      </c>
      <c r="BI301" s="230">
        <f>IF(N301="nulová",J301,0)</f>
        <v>0</v>
      </c>
      <c r="BJ301" s="20" t="s">
        <v>90</v>
      </c>
      <c r="BK301" s="230">
        <f>ROUND(I301*H301,2)</f>
        <v>0</v>
      </c>
      <c r="BL301" s="20" t="s">
        <v>145</v>
      </c>
      <c r="BM301" s="229" t="s">
        <v>5130</v>
      </c>
    </row>
    <row r="302" s="2" customFormat="1" ht="37.8" customHeight="1">
      <c r="A302" s="42"/>
      <c r="B302" s="43"/>
      <c r="C302" s="218" t="s">
        <v>2071</v>
      </c>
      <c r="D302" s="218" t="s">
        <v>230</v>
      </c>
      <c r="E302" s="219" t="s">
        <v>5781</v>
      </c>
      <c r="F302" s="220" t="s">
        <v>5782</v>
      </c>
      <c r="G302" s="221" t="s">
        <v>4944</v>
      </c>
      <c r="H302" s="222">
        <v>4</v>
      </c>
      <c r="I302" s="223"/>
      <c r="J302" s="224">
        <f>ROUND(I302*H302,2)</f>
        <v>0</v>
      </c>
      <c r="K302" s="220" t="s">
        <v>281</v>
      </c>
      <c r="L302" s="48"/>
      <c r="M302" s="225" t="s">
        <v>44</v>
      </c>
      <c r="N302" s="226" t="s">
        <v>53</v>
      </c>
      <c r="O302" s="88"/>
      <c r="P302" s="227">
        <f>O302*H302</f>
        <v>0</v>
      </c>
      <c r="Q302" s="227">
        <v>0</v>
      </c>
      <c r="R302" s="227">
        <f>Q302*H302</f>
        <v>0</v>
      </c>
      <c r="S302" s="227">
        <v>0</v>
      </c>
      <c r="T302" s="228">
        <f>S302*H302</f>
        <v>0</v>
      </c>
      <c r="U302" s="42"/>
      <c r="V302" s="42"/>
      <c r="W302" s="42"/>
      <c r="X302" s="42"/>
      <c r="Y302" s="42"/>
      <c r="Z302" s="42"/>
      <c r="AA302" s="42"/>
      <c r="AB302" s="42"/>
      <c r="AC302" s="42"/>
      <c r="AD302" s="42"/>
      <c r="AE302" s="42"/>
      <c r="AR302" s="229" t="s">
        <v>145</v>
      </c>
      <c r="AT302" s="229" t="s">
        <v>230</v>
      </c>
      <c r="AU302" s="229" t="s">
        <v>90</v>
      </c>
      <c r="AY302" s="20" t="s">
        <v>228</v>
      </c>
      <c r="BE302" s="230">
        <f>IF(N302="základní",J302,0)</f>
        <v>0</v>
      </c>
      <c r="BF302" s="230">
        <f>IF(N302="snížená",J302,0)</f>
        <v>0</v>
      </c>
      <c r="BG302" s="230">
        <f>IF(N302="zákl. přenesená",J302,0)</f>
        <v>0</v>
      </c>
      <c r="BH302" s="230">
        <f>IF(N302="sníž. přenesená",J302,0)</f>
        <v>0</v>
      </c>
      <c r="BI302" s="230">
        <f>IF(N302="nulová",J302,0)</f>
        <v>0</v>
      </c>
      <c r="BJ302" s="20" t="s">
        <v>90</v>
      </c>
      <c r="BK302" s="230">
        <f>ROUND(I302*H302,2)</f>
        <v>0</v>
      </c>
      <c r="BL302" s="20" t="s">
        <v>145</v>
      </c>
      <c r="BM302" s="229" t="s">
        <v>5132</v>
      </c>
    </row>
    <row r="303" s="2" customFormat="1" ht="16.5" customHeight="1">
      <c r="A303" s="42"/>
      <c r="B303" s="43"/>
      <c r="C303" s="218" t="s">
        <v>2077</v>
      </c>
      <c r="D303" s="218" t="s">
        <v>230</v>
      </c>
      <c r="E303" s="219" t="s">
        <v>5783</v>
      </c>
      <c r="F303" s="220" t="s">
        <v>5784</v>
      </c>
      <c r="G303" s="221" t="s">
        <v>4944</v>
      </c>
      <c r="H303" s="222">
        <v>11</v>
      </c>
      <c r="I303" s="223"/>
      <c r="J303" s="224">
        <f>ROUND(I303*H303,2)</f>
        <v>0</v>
      </c>
      <c r="K303" s="220" t="s">
        <v>281</v>
      </c>
      <c r="L303" s="48"/>
      <c r="M303" s="225" t="s">
        <v>44</v>
      </c>
      <c r="N303" s="226" t="s">
        <v>53</v>
      </c>
      <c r="O303" s="88"/>
      <c r="P303" s="227">
        <f>O303*H303</f>
        <v>0</v>
      </c>
      <c r="Q303" s="227">
        <v>0</v>
      </c>
      <c r="R303" s="227">
        <f>Q303*H303</f>
        <v>0</v>
      </c>
      <c r="S303" s="227">
        <v>0</v>
      </c>
      <c r="T303" s="228">
        <f>S303*H303</f>
        <v>0</v>
      </c>
      <c r="U303" s="42"/>
      <c r="V303" s="42"/>
      <c r="W303" s="42"/>
      <c r="X303" s="42"/>
      <c r="Y303" s="42"/>
      <c r="Z303" s="42"/>
      <c r="AA303" s="42"/>
      <c r="AB303" s="42"/>
      <c r="AC303" s="42"/>
      <c r="AD303" s="42"/>
      <c r="AE303" s="42"/>
      <c r="AR303" s="229" t="s">
        <v>145</v>
      </c>
      <c r="AT303" s="229" t="s">
        <v>230</v>
      </c>
      <c r="AU303" s="229" t="s">
        <v>90</v>
      </c>
      <c r="AY303" s="20" t="s">
        <v>228</v>
      </c>
      <c r="BE303" s="230">
        <f>IF(N303="základní",J303,0)</f>
        <v>0</v>
      </c>
      <c r="BF303" s="230">
        <f>IF(N303="snížená",J303,0)</f>
        <v>0</v>
      </c>
      <c r="BG303" s="230">
        <f>IF(N303="zákl. přenesená",J303,0)</f>
        <v>0</v>
      </c>
      <c r="BH303" s="230">
        <f>IF(N303="sníž. přenesená",J303,0)</f>
        <v>0</v>
      </c>
      <c r="BI303" s="230">
        <f>IF(N303="nulová",J303,0)</f>
        <v>0</v>
      </c>
      <c r="BJ303" s="20" t="s">
        <v>90</v>
      </c>
      <c r="BK303" s="230">
        <f>ROUND(I303*H303,2)</f>
        <v>0</v>
      </c>
      <c r="BL303" s="20" t="s">
        <v>145</v>
      </c>
      <c r="BM303" s="229" t="s">
        <v>5134</v>
      </c>
    </row>
    <row r="304" s="2" customFormat="1">
      <c r="A304" s="42"/>
      <c r="B304" s="43"/>
      <c r="C304" s="44"/>
      <c r="D304" s="238" t="s">
        <v>328</v>
      </c>
      <c r="E304" s="44"/>
      <c r="F304" s="279" t="s">
        <v>5785</v>
      </c>
      <c r="G304" s="44"/>
      <c r="H304" s="44"/>
      <c r="I304" s="233"/>
      <c r="J304" s="44"/>
      <c r="K304" s="44"/>
      <c r="L304" s="48"/>
      <c r="M304" s="234"/>
      <c r="N304" s="235"/>
      <c r="O304" s="88"/>
      <c r="P304" s="88"/>
      <c r="Q304" s="88"/>
      <c r="R304" s="88"/>
      <c r="S304" s="88"/>
      <c r="T304" s="89"/>
      <c r="U304" s="42"/>
      <c r="V304" s="42"/>
      <c r="W304" s="42"/>
      <c r="X304" s="42"/>
      <c r="Y304" s="42"/>
      <c r="Z304" s="42"/>
      <c r="AA304" s="42"/>
      <c r="AB304" s="42"/>
      <c r="AC304" s="42"/>
      <c r="AD304" s="42"/>
      <c r="AE304" s="42"/>
      <c r="AT304" s="20" t="s">
        <v>328</v>
      </c>
      <c r="AU304" s="20" t="s">
        <v>90</v>
      </c>
    </row>
    <row r="305" s="2" customFormat="1" ht="16.5" customHeight="1">
      <c r="A305" s="42"/>
      <c r="B305" s="43"/>
      <c r="C305" s="218" t="s">
        <v>2084</v>
      </c>
      <c r="D305" s="218" t="s">
        <v>230</v>
      </c>
      <c r="E305" s="219" t="s">
        <v>5786</v>
      </c>
      <c r="F305" s="220" t="s">
        <v>5784</v>
      </c>
      <c r="G305" s="221" t="s">
        <v>4944</v>
      </c>
      <c r="H305" s="222">
        <v>8</v>
      </c>
      <c r="I305" s="223"/>
      <c r="J305" s="224">
        <f>ROUND(I305*H305,2)</f>
        <v>0</v>
      </c>
      <c r="K305" s="220" t="s">
        <v>281</v>
      </c>
      <c r="L305" s="48"/>
      <c r="M305" s="225" t="s">
        <v>44</v>
      </c>
      <c r="N305" s="226" t="s">
        <v>53</v>
      </c>
      <c r="O305" s="88"/>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145</v>
      </c>
      <c r="AT305" s="229" t="s">
        <v>230</v>
      </c>
      <c r="AU305" s="229" t="s">
        <v>90</v>
      </c>
      <c r="AY305" s="20" t="s">
        <v>228</v>
      </c>
      <c r="BE305" s="230">
        <f>IF(N305="základní",J305,0)</f>
        <v>0</v>
      </c>
      <c r="BF305" s="230">
        <f>IF(N305="snížená",J305,0)</f>
        <v>0</v>
      </c>
      <c r="BG305" s="230">
        <f>IF(N305="zákl. přenesená",J305,0)</f>
        <v>0</v>
      </c>
      <c r="BH305" s="230">
        <f>IF(N305="sníž. přenesená",J305,0)</f>
        <v>0</v>
      </c>
      <c r="BI305" s="230">
        <f>IF(N305="nulová",J305,0)</f>
        <v>0</v>
      </c>
      <c r="BJ305" s="20" t="s">
        <v>90</v>
      </c>
      <c r="BK305" s="230">
        <f>ROUND(I305*H305,2)</f>
        <v>0</v>
      </c>
      <c r="BL305" s="20" t="s">
        <v>145</v>
      </c>
      <c r="BM305" s="229" t="s">
        <v>5136</v>
      </c>
    </row>
    <row r="306" s="2" customFormat="1">
      <c r="A306" s="42"/>
      <c r="B306" s="43"/>
      <c r="C306" s="44"/>
      <c r="D306" s="238" t="s">
        <v>328</v>
      </c>
      <c r="E306" s="44"/>
      <c r="F306" s="279" t="s">
        <v>5787</v>
      </c>
      <c r="G306" s="44"/>
      <c r="H306" s="44"/>
      <c r="I306" s="233"/>
      <c r="J306" s="44"/>
      <c r="K306" s="44"/>
      <c r="L306" s="48"/>
      <c r="M306" s="234"/>
      <c r="N306" s="235"/>
      <c r="O306" s="88"/>
      <c r="P306" s="88"/>
      <c r="Q306" s="88"/>
      <c r="R306" s="88"/>
      <c r="S306" s="88"/>
      <c r="T306" s="89"/>
      <c r="U306" s="42"/>
      <c r="V306" s="42"/>
      <c r="W306" s="42"/>
      <c r="X306" s="42"/>
      <c r="Y306" s="42"/>
      <c r="Z306" s="42"/>
      <c r="AA306" s="42"/>
      <c r="AB306" s="42"/>
      <c r="AC306" s="42"/>
      <c r="AD306" s="42"/>
      <c r="AE306" s="42"/>
      <c r="AT306" s="20" t="s">
        <v>328</v>
      </c>
      <c r="AU306" s="20" t="s">
        <v>90</v>
      </c>
    </row>
    <row r="307" s="2" customFormat="1" ht="16.5" customHeight="1">
      <c r="A307" s="42"/>
      <c r="B307" s="43"/>
      <c r="C307" s="218" t="s">
        <v>2091</v>
      </c>
      <c r="D307" s="218" t="s">
        <v>230</v>
      </c>
      <c r="E307" s="219" t="s">
        <v>5788</v>
      </c>
      <c r="F307" s="220" t="s">
        <v>5784</v>
      </c>
      <c r="G307" s="221" t="s">
        <v>4944</v>
      </c>
      <c r="H307" s="222">
        <v>81</v>
      </c>
      <c r="I307" s="223"/>
      <c r="J307" s="224">
        <f>ROUND(I307*H307,2)</f>
        <v>0</v>
      </c>
      <c r="K307" s="220" t="s">
        <v>281</v>
      </c>
      <c r="L307" s="48"/>
      <c r="M307" s="225" t="s">
        <v>44</v>
      </c>
      <c r="N307" s="226" t="s">
        <v>53</v>
      </c>
      <c r="O307" s="88"/>
      <c r="P307" s="227">
        <f>O307*H307</f>
        <v>0</v>
      </c>
      <c r="Q307" s="227">
        <v>0</v>
      </c>
      <c r="R307" s="227">
        <f>Q307*H307</f>
        <v>0</v>
      </c>
      <c r="S307" s="227">
        <v>0</v>
      </c>
      <c r="T307" s="228">
        <f>S307*H307</f>
        <v>0</v>
      </c>
      <c r="U307" s="42"/>
      <c r="V307" s="42"/>
      <c r="W307" s="42"/>
      <c r="X307" s="42"/>
      <c r="Y307" s="42"/>
      <c r="Z307" s="42"/>
      <c r="AA307" s="42"/>
      <c r="AB307" s="42"/>
      <c r="AC307" s="42"/>
      <c r="AD307" s="42"/>
      <c r="AE307" s="42"/>
      <c r="AR307" s="229" t="s">
        <v>145</v>
      </c>
      <c r="AT307" s="229" t="s">
        <v>230</v>
      </c>
      <c r="AU307" s="229" t="s">
        <v>90</v>
      </c>
      <c r="AY307" s="20" t="s">
        <v>228</v>
      </c>
      <c r="BE307" s="230">
        <f>IF(N307="základní",J307,0)</f>
        <v>0</v>
      </c>
      <c r="BF307" s="230">
        <f>IF(N307="snížená",J307,0)</f>
        <v>0</v>
      </c>
      <c r="BG307" s="230">
        <f>IF(N307="zákl. přenesená",J307,0)</f>
        <v>0</v>
      </c>
      <c r="BH307" s="230">
        <f>IF(N307="sníž. přenesená",J307,0)</f>
        <v>0</v>
      </c>
      <c r="BI307" s="230">
        <f>IF(N307="nulová",J307,0)</f>
        <v>0</v>
      </c>
      <c r="BJ307" s="20" t="s">
        <v>90</v>
      </c>
      <c r="BK307" s="230">
        <f>ROUND(I307*H307,2)</f>
        <v>0</v>
      </c>
      <c r="BL307" s="20" t="s">
        <v>145</v>
      </c>
      <c r="BM307" s="229" t="s">
        <v>5138</v>
      </c>
    </row>
    <row r="308" s="2" customFormat="1">
      <c r="A308" s="42"/>
      <c r="B308" s="43"/>
      <c r="C308" s="44"/>
      <c r="D308" s="238" t="s">
        <v>328</v>
      </c>
      <c r="E308" s="44"/>
      <c r="F308" s="279" t="s">
        <v>5789</v>
      </c>
      <c r="G308" s="44"/>
      <c r="H308" s="44"/>
      <c r="I308" s="233"/>
      <c r="J308" s="44"/>
      <c r="K308" s="44"/>
      <c r="L308" s="48"/>
      <c r="M308" s="234"/>
      <c r="N308" s="235"/>
      <c r="O308" s="88"/>
      <c r="P308" s="88"/>
      <c r="Q308" s="88"/>
      <c r="R308" s="88"/>
      <c r="S308" s="88"/>
      <c r="T308" s="89"/>
      <c r="U308" s="42"/>
      <c r="V308" s="42"/>
      <c r="W308" s="42"/>
      <c r="X308" s="42"/>
      <c r="Y308" s="42"/>
      <c r="Z308" s="42"/>
      <c r="AA308" s="42"/>
      <c r="AB308" s="42"/>
      <c r="AC308" s="42"/>
      <c r="AD308" s="42"/>
      <c r="AE308" s="42"/>
      <c r="AT308" s="20" t="s">
        <v>328</v>
      </c>
      <c r="AU308" s="20" t="s">
        <v>90</v>
      </c>
    </row>
    <row r="309" s="2" customFormat="1" ht="16.5" customHeight="1">
      <c r="A309" s="42"/>
      <c r="B309" s="43"/>
      <c r="C309" s="218" t="s">
        <v>2097</v>
      </c>
      <c r="D309" s="218" t="s">
        <v>230</v>
      </c>
      <c r="E309" s="219" t="s">
        <v>5790</v>
      </c>
      <c r="F309" s="220" t="s">
        <v>5784</v>
      </c>
      <c r="G309" s="221" t="s">
        <v>4944</v>
      </c>
      <c r="H309" s="222">
        <v>215</v>
      </c>
      <c r="I309" s="223"/>
      <c r="J309" s="224">
        <f>ROUND(I309*H309,2)</f>
        <v>0</v>
      </c>
      <c r="K309" s="220" t="s">
        <v>281</v>
      </c>
      <c r="L309" s="48"/>
      <c r="M309" s="225" t="s">
        <v>44</v>
      </c>
      <c r="N309" s="226" t="s">
        <v>53</v>
      </c>
      <c r="O309" s="88"/>
      <c r="P309" s="227">
        <f>O309*H309</f>
        <v>0</v>
      </c>
      <c r="Q309" s="227">
        <v>0</v>
      </c>
      <c r="R309" s="227">
        <f>Q309*H309</f>
        <v>0</v>
      </c>
      <c r="S309" s="227">
        <v>0</v>
      </c>
      <c r="T309" s="228">
        <f>S309*H309</f>
        <v>0</v>
      </c>
      <c r="U309" s="42"/>
      <c r="V309" s="42"/>
      <c r="W309" s="42"/>
      <c r="X309" s="42"/>
      <c r="Y309" s="42"/>
      <c r="Z309" s="42"/>
      <c r="AA309" s="42"/>
      <c r="AB309" s="42"/>
      <c r="AC309" s="42"/>
      <c r="AD309" s="42"/>
      <c r="AE309" s="42"/>
      <c r="AR309" s="229" t="s">
        <v>145</v>
      </c>
      <c r="AT309" s="229" t="s">
        <v>230</v>
      </c>
      <c r="AU309" s="229" t="s">
        <v>90</v>
      </c>
      <c r="AY309" s="20" t="s">
        <v>228</v>
      </c>
      <c r="BE309" s="230">
        <f>IF(N309="základní",J309,0)</f>
        <v>0</v>
      </c>
      <c r="BF309" s="230">
        <f>IF(N309="snížená",J309,0)</f>
        <v>0</v>
      </c>
      <c r="BG309" s="230">
        <f>IF(N309="zákl. přenesená",J309,0)</f>
        <v>0</v>
      </c>
      <c r="BH309" s="230">
        <f>IF(N309="sníž. přenesená",J309,0)</f>
        <v>0</v>
      </c>
      <c r="BI309" s="230">
        <f>IF(N309="nulová",J309,0)</f>
        <v>0</v>
      </c>
      <c r="BJ309" s="20" t="s">
        <v>90</v>
      </c>
      <c r="BK309" s="230">
        <f>ROUND(I309*H309,2)</f>
        <v>0</v>
      </c>
      <c r="BL309" s="20" t="s">
        <v>145</v>
      </c>
      <c r="BM309" s="229" t="s">
        <v>5140</v>
      </c>
    </row>
    <row r="310" s="2" customFormat="1">
      <c r="A310" s="42"/>
      <c r="B310" s="43"/>
      <c r="C310" s="44"/>
      <c r="D310" s="238" t="s">
        <v>328</v>
      </c>
      <c r="E310" s="44"/>
      <c r="F310" s="279" t="s">
        <v>5791</v>
      </c>
      <c r="G310" s="44"/>
      <c r="H310" s="44"/>
      <c r="I310" s="233"/>
      <c r="J310" s="44"/>
      <c r="K310" s="44"/>
      <c r="L310" s="48"/>
      <c r="M310" s="234"/>
      <c r="N310" s="235"/>
      <c r="O310" s="88"/>
      <c r="P310" s="88"/>
      <c r="Q310" s="88"/>
      <c r="R310" s="88"/>
      <c r="S310" s="88"/>
      <c r="T310" s="89"/>
      <c r="U310" s="42"/>
      <c r="V310" s="42"/>
      <c r="W310" s="42"/>
      <c r="X310" s="42"/>
      <c r="Y310" s="42"/>
      <c r="Z310" s="42"/>
      <c r="AA310" s="42"/>
      <c r="AB310" s="42"/>
      <c r="AC310" s="42"/>
      <c r="AD310" s="42"/>
      <c r="AE310" s="42"/>
      <c r="AT310" s="20" t="s">
        <v>328</v>
      </c>
      <c r="AU310" s="20" t="s">
        <v>90</v>
      </c>
    </row>
    <row r="311" s="2" customFormat="1" ht="16.5" customHeight="1">
      <c r="A311" s="42"/>
      <c r="B311" s="43"/>
      <c r="C311" s="218" t="s">
        <v>2103</v>
      </c>
      <c r="D311" s="218" t="s">
        <v>230</v>
      </c>
      <c r="E311" s="219" t="s">
        <v>5792</v>
      </c>
      <c r="F311" s="220" t="s">
        <v>5784</v>
      </c>
      <c r="G311" s="221" t="s">
        <v>4944</v>
      </c>
      <c r="H311" s="222">
        <v>51</v>
      </c>
      <c r="I311" s="223"/>
      <c r="J311" s="224">
        <f>ROUND(I311*H311,2)</f>
        <v>0</v>
      </c>
      <c r="K311" s="220" t="s">
        <v>281</v>
      </c>
      <c r="L311" s="48"/>
      <c r="M311" s="225" t="s">
        <v>44</v>
      </c>
      <c r="N311" s="226" t="s">
        <v>53</v>
      </c>
      <c r="O311" s="88"/>
      <c r="P311" s="227">
        <f>O311*H311</f>
        <v>0</v>
      </c>
      <c r="Q311" s="227">
        <v>0</v>
      </c>
      <c r="R311" s="227">
        <f>Q311*H311</f>
        <v>0</v>
      </c>
      <c r="S311" s="227">
        <v>0</v>
      </c>
      <c r="T311" s="228">
        <f>S311*H311</f>
        <v>0</v>
      </c>
      <c r="U311" s="42"/>
      <c r="V311" s="42"/>
      <c r="W311" s="42"/>
      <c r="X311" s="42"/>
      <c r="Y311" s="42"/>
      <c r="Z311" s="42"/>
      <c r="AA311" s="42"/>
      <c r="AB311" s="42"/>
      <c r="AC311" s="42"/>
      <c r="AD311" s="42"/>
      <c r="AE311" s="42"/>
      <c r="AR311" s="229" t="s">
        <v>145</v>
      </c>
      <c r="AT311" s="229" t="s">
        <v>230</v>
      </c>
      <c r="AU311" s="229" t="s">
        <v>90</v>
      </c>
      <c r="AY311" s="20" t="s">
        <v>228</v>
      </c>
      <c r="BE311" s="230">
        <f>IF(N311="základní",J311,0)</f>
        <v>0</v>
      </c>
      <c r="BF311" s="230">
        <f>IF(N311="snížená",J311,0)</f>
        <v>0</v>
      </c>
      <c r="BG311" s="230">
        <f>IF(N311="zákl. přenesená",J311,0)</f>
        <v>0</v>
      </c>
      <c r="BH311" s="230">
        <f>IF(N311="sníž. přenesená",J311,0)</f>
        <v>0</v>
      </c>
      <c r="BI311" s="230">
        <f>IF(N311="nulová",J311,0)</f>
        <v>0</v>
      </c>
      <c r="BJ311" s="20" t="s">
        <v>90</v>
      </c>
      <c r="BK311" s="230">
        <f>ROUND(I311*H311,2)</f>
        <v>0</v>
      </c>
      <c r="BL311" s="20" t="s">
        <v>145</v>
      </c>
      <c r="BM311" s="229" t="s">
        <v>5142</v>
      </c>
    </row>
    <row r="312" s="2" customFormat="1">
      <c r="A312" s="42"/>
      <c r="B312" s="43"/>
      <c r="C312" s="44"/>
      <c r="D312" s="238" t="s">
        <v>328</v>
      </c>
      <c r="E312" s="44"/>
      <c r="F312" s="279" t="s">
        <v>5793</v>
      </c>
      <c r="G312" s="44"/>
      <c r="H312" s="44"/>
      <c r="I312" s="233"/>
      <c r="J312" s="44"/>
      <c r="K312" s="44"/>
      <c r="L312" s="48"/>
      <c r="M312" s="234"/>
      <c r="N312" s="235"/>
      <c r="O312" s="88"/>
      <c r="P312" s="88"/>
      <c r="Q312" s="88"/>
      <c r="R312" s="88"/>
      <c r="S312" s="88"/>
      <c r="T312" s="89"/>
      <c r="U312" s="42"/>
      <c r="V312" s="42"/>
      <c r="W312" s="42"/>
      <c r="X312" s="42"/>
      <c r="Y312" s="42"/>
      <c r="Z312" s="42"/>
      <c r="AA312" s="42"/>
      <c r="AB312" s="42"/>
      <c r="AC312" s="42"/>
      <c r="AD312" s="42"/>
      <c r="AE312" s="42"/>
      <c r="AT312" s="20" t="s">
        <v>328</v>
      </c>
      <c r="AU312" s="20" t="s">
        <v>90</v>
      </c>
    </row>
    <row r="313" s="2" customFormat="1" ht="16.5" customHeight="1">
      <c r="A313" s="42"/>
      <c r="B313" s="43"/>
      <c r="C313" s="218" t="s">
        <v>2108</v>
      </c>
      <c r="D313" s="218" t="s">
        <v>230</v>
      </c>
      <c r="E313" s="219" t="s">
        <v>5794</v>
      </c>
      <c r="F313" s="220" t="s">
        <v>5784</v>
      </c>
      <c r="G313" s="221" t="s">
        <v>4944</v>
      </c>
      <c r="H313" s="222">
        <v>86</v>
      </c>
      <c r="I313" s="223"/>
      <c r="J313" s="224">
        <f>ROUND(I313*H313,2)</f>
        <v>0</v>
      </c>
      <c r="K313" s="220" t="s">
        <v>281</v>
      </c>
      <c r="L313" s="48"/>
      <c r="M313" s="225" t="s">
        <v>44</v>
      </c>
      <c r="N313" s="226" t="s">
        <v>53</v>
      </c>
      <c r="O313" s="88"/>
      <c r="P313" s="227">
        <f>O313*H313</f>
        <v>0</v>
      </c>
      <c r="Q313" s="227">
        <v>0</v>
      </c>
      <c r="R313" s="227">
        <f>Q313*H313</f>
        <v>0</v>
      </c>
      <c r="S313" s="227">
        <v>0</v>
      </c>
      <c r="T313" s="228">
        <f>S313*H313</f>
        <v>0</v>
      </c>
      <c r="U313" s="42"/>
      <c r="V313" s="42"/>
      <c r="W313" s="42"/>
      <c r="X313" s="42"/>
      <c r="Y313" s="42"/>
      <c r="Z313" s="42"/>
      <c r="AA313" s="42"/>
      <c r="AB313" s="42"/>
      <c r="AC313" s="42"/>
      <c r="AD313" s="42"/>
      <c r="AE313" s="42"/>
      <c r="AR313" s="229" t="s">
        <v>145</v>
      </c>
      <c r="AT313" s="229" t="s">
        <v>230</v>
      </c>
      <c r="AU313" s="229" t="s">
        <v>90</v>
      </c>
      <c r="AY313" s="20" t="s">
        <v>228</v>
      </c>
      <c r="BE313" s="230">
        <f>IF(N313="základní",J313,0)</f>
        <v>0</v>
      </c>
      <c r="BF313" s="230">
        <f>IF(N313="snížená",J313,0)</f>
        <v>0</v>
      </c>
      <c r="BG313" s="230">
        <f>IF(N313="zákl. přenesená",J313,0)</f>
        <v>0</v>
      </c>
      <c r="BH313" s="230">
        <f>IF(N313="sníž. přenesená",J313,0)</f>
        <v>0</v>
      </c>
      <c r="BI313" s="230">
        <f>IF(N313="nulová",J313,0)</f>
        <v>0</v>
      </c>
      <c r="BJ313" s="20" t="s">
        <v>90</v>
      </c>
      <c r="BK313" s="230">
        <f>ROUND(I313*H313,2)</f>
        <v>0</v>
      </c>
      <c r="BL313" s="20" t="s">
        <v>145</v>
      </c>
      <c r="BM313" s="229" t="s">
        <v>5144</v>
      </c>
    </row>
    <row r="314" s="2" customFormat="1">
      <c r="A314" s="42"/>
      <c r="B314" s="43"/>
      <c r="C314" s="44"/>
      <c r="D314" s="238" t="s">
        <v>328</v>
      </c>
      <c r="E314" s="44"/>
      <c r="F314" s="279" t="s">
        <v>5795</v>
      </c>
      <c r="G314" s="44"/>
      <c r="H314" s="44"/>
      <c r="I314" s="233"/>
      <c r="J314" s="44"/>
      <c r="K314" s="44"/>
      <c r="L314" s="48"/>
      <c r="M314" s="234"/>
      <c r="N314" s="235"/>
      <c r="O314" s="88"/>
      <c r="P314" s="88"/>
      <c r="Q314" s="88"/>
      <c r="R314" s="88"/>
      <c r="S314" s="88"/>
      <c r="T314" s="89"/>
      <c r="U314" s="42"/>
      <c r="V314" s="42"/>
      <c r="W314" s="42"/>
      <c r="X314" s="42"/>
      <c r="Y314" s="42"/>
      <c r="Z314" s="42"/>
      <c r="AA314" s="42"/>
      <c r="AB314" s="42"/>
      <c r="AC314" s="42"/>
      <c r="AD314" s="42"/>
      <c r="AE314" s="42"/>
      <c r="AT314" s="20" t="s">
        <v>328</v>
      </c>
      <c r="AU314" s="20" t="s">
        <v>90</v>
      </c>
    </row>
    <row r="315" s="2" customFormat="1" ht="16.5" customHeight="1">
      <c r="A315" s="42"/>
      <c r="B315" s="43"/>
      <c r="C315" s="218" t="s">
        <v>2114</v>
      </c>
      <c r="D315" s="218" t="s">
        <v>230</v>
      </c>
      <c r="E315" s="219" t="s">
        <v>5796</v>
      </c>
      <c r="F315" s="220" t="s">
        <v>5784</v>
      </c>
      <c r="G315" s="221" t="s">
        <v>4944</v>
      </c>
      <c r="H315" s="222">
        <v>167</v>
      </c>
      <c r="I315" s="223"/>
      <c r="J315" s="224">
        <f>ROUND(I315*H315,2)</f>
        <v>0</v>
      </c>
      <c r="K315" s="220" t="s">
        <v>281</v>
      </c>
      <c r="L315" s="48"/>
      <c r="M315" s="225" t="s">
        <v>44</v>
      </c>
      <c r="N315" s="226" t="s">
        <v>53</v>
      </c>
      <c r="O315" s="88"/>
      <c r="P315" s="227">
        <f>O315*H315</f>
        <v>0</v>
      </c>
      <c r="Q315" s="227">
        <v>0</v>
      </c>
      <c r="R315" s="227">
        <f>Q315*H315</f>
        <v>0</v>
      </c>
      <c r="S315" s="227">
        <v>0</v>
      </c>
      <c r="T315" s="228">
        <f>S315*H315</f>
        <v>0</v>
      </c>
      <c r="U315" s="42"/>
      <c r="V315" s="42"/>
      <c r="W315" s="42"/>
      <c r="X315" s="42"/>
      <c r="Y315" s="42"/>
      <c r="Z315" s="42"/>
      <c r="AA315" s="42"/>
      <c r="AB315" s="42"/>
      <c r="AC315" s="42"/>
      <c r="AD315" s="42"/>
      <c r="AE315" s="42"/>
      <c r="AR315" s="229" t="s">
        <v>145</v>
      </c>
      <c r="AT315" s="229" t="s">
        <v>230</v>
      </c>
      <c r="AU315" s="229" t="s">
        <v>90</v>
      </c>
      <c r="AY315" s="20" t="s">
        <v>228</v>
      </c>
      <c r="BE315" s="230">
        <f>IF(N315="základní",J315,0)</f>
        <v>0</v>
      </c>
      <c r="BF315" s="230">
        <f>IF(N315="snížená",J315,0)</f>
        <v>0</v>
      </c>
      <c r="BG315" s="230">
        <f>IF(N315="zákl. přenesená",J315,0)</f>
        <v>0</v>
      </c>
      <c r="BH315" s="230">
        <f>IF(N315="sníž. přenesená",J315,0)</f>
        <v>0</v>
      </c>
      <c r="BI315" s="230">
        <f>IF(N315="nulová",J315,0)</f>
        <v>0</v>
      </c>
      <c r="BJ315" s="20" t="s">
        <v>90</v>
      </c>
      <c r="BK315" s="230">
        <f>ROUND(I315*H315,2)</f>
        <v>0</v>
      </c>
      <c r="BL315" s="20" t="s">
        <v>145</v>
      </c>
      <c r="BM315" s="229" t="s">
        <v>5146</v>
      </c>
    </row>
    <row r="316" s="2" customFormat="1">
      <c r="A316" s="42"/>
      <c r="B316" s="43"/>
      <c r="C316" s="44"/>
      <c r="D316" s="238" t="s">
        <v>328</v>
      </c>
      <c r="E316" s="44"/>
      <c r="F316" s="279" t="s">
        <v>5797</v>
      </c>
      <c r="G316" s="44"/>
      <c r="H316" s="44"/>
      <c r="I316" s="233"/>
      <c r="J316" s="44"/>
      <c r="K316" s="44"/>
      <c r="L316" s="48"/>
      <c r="M316" s="234"/>
      <c r="N316" s="235"/>
      <c r="O316" s="88"/>
      <c r="P316" s="88"/>
      <c r="Q316" s="88"/>
      <c r="R316" s="88"/>
      <c r="S316" s="88"/>
      <c r="T316" s="89"/>
      <c r="U316" s="42"/>
      <c r="V316" s="42"/>
      <c r="W316" s="42"/>
      <c r="X316" s="42"/>
      <c r="Y316" s="42"/>
      <c r="Z316" s="42"/>
      <c r="AA316" s="42"/>
      <c r="AB316" s="42"/>
      <c r="AC316" s="42"/>
      <c r="AD316" s="42"/>
      <c r="AE316" s="42"/>
      <c r="AT316" s="20" t="s">
        <v>328</v>
      </c>
      <c r="AU316" s="20" t="s">
        <v>90</v>
      </c>
    </row>
    <row r="317" s="2" customFormat="1" ht="16.5" customHeight="1">
      <c r="A317" s="42"/>
      <c r="B317" s="43"/>
      <c r="C317" s="218" t="s">
        <v>2122</v>
      </c>
      <c r="D317" s="218" t="s">
        <v>230</v>
      </c>
      <c r="E317" s="219" t="s">
        <v>5798</v>
      </c>
      <c r="F317" s="220" t="s">
        <v>5784</v>
      </c>
      <c r="G317" s="221" t="s">
        <v>4944</v>
      </c>
      <c r="H317" s="222">
        <v>195</v>
      </c>
      <c r="I317" s="223"/>
      <c r="J317" s="224">
        <f>ROUND(I317*H317,2)</f>
        <v>0</v>
      </c>
      <c r="K317" s="220" t="s">
        <v>281</v>
      </c>
      <c r="L317" s="48"/>
      <c r="M317" s="225" t="s">
        <v>44</v>
      </c>
      <c r="N317" s="226" t="s">
        <v>53</v>
      </c>
      <c r="O317" s="88"/>
      <c r="P317" s="227">
        <f>O317*H317</f>
        <v>0</v>
      </c>
      <c r="Q317" s="227">
        <v>0</v>
      </c>
      <c r="R317" s="227">
        <f>Q317*H317</f>
        <v>0</v>
      </c>
      <c r="S317" s="227">
        <v>0</v>
      </c>
      <c r="T317" s="228">
        <f>S317*H317</f>
        <v>0</v>
      </c>
      <c r="U317" s="42"/>
      <c r="V317" s="42"/>
      <c r="W317" s="42"/>
      <c r="X317" s="42"/>
      <c r="Y317" s="42"/>
      <c r="Z317" s="42"/>
      <c r="AA317" s="42"/>
      <c r="AB317" s="42"/>
      <c r="AC317" s="42"/>
      <c r="AD317" s="42"/>
      <c r="AE317" s="42"/>
      <c r="AR317" s="229" t="s">
        <v>145</v>
      </c>
      <c r="AT317" s="229" t="s">
        <v>230</v>
      </c>
      <c r="AU317" s="229" t="s">
        <v>90</v>
      </c>
      <c r="AY317" s="20" t="s">
        <v>228</v>
      </c>
      <c r="BE317" s="230">
        <f>IF(N317="základní",J317,0)</f>
        <v>0</v>
      </c>
      <c r="BF317" s="230">
        <f>IF(N317="snížená",J317,0)</f>
        <v>0</v>
      </c>
      <c r="BG317" s="230">
        <f>IF(N317="zákl. přenesená",J317,0)</f>
        <v>0</v>
      </c>
      <c r="BH317" s="230">
        <f>IF(N317="sníž. přenesená",J317,0)</f>
        <v>0</v>
      </c>
      <c r="BI317" s="230">
        <f>IF(N317="nulová",J317,0)</f>
        <v>0</v>
      </c>
      <c r="BJ317" s="20" t="s">
        <v>90</v>
      </c>
      <c r="BK317" s="230">
        <f>ROUND(I317*H317,2)</f>
        <v>0</v>
      </c>
      <c r="BL317" s="20" t="s">
        <v>145</v>
      </c>
      <c r="BM317" s="229" t="s">
        <v>5148</v>
      </c>
    </row>
    <row r="318" s="2" customFormat="1">
      <c r="A318" s="42"/>
      <c r="B318" s="43"/>
      <c r="C318" s="44"/>
      <c r="D318" s="238" t="s">
        <v>328</v>
      </c>
      <c r="E318" s="44"/>
      <c r="F318" s="279" t="s">
        <v>5799</v>
      </c>
      <c r="G318" s="44"/>
      <c r="H318" s="44"/>
      <c r="I318" s="233"/>
      <c r="J318" s="44"/>
      <c r="K318" s="44"/>
      <c r="L318" s="48"/>
      <c r="M318" s="234"/>
      <c r="N318" s="235"/>
      <c r="O318" s="88"/>
      <c r="P318" s="88"/>
      <c r="Q318" s="88"/>
      <c r="R318" s="88"/>
      <c r="S318" s="88"/>
      <c r="T318" s="89"/>
      <c r="U318" s="42"/>
      <c r="V318" s="42"/>
      <c r="W318" s="42"/>
      <c r="X318" s="42"/>
      <c r="Y318" s="42"/>
      <c r="Z318" s="42"/>
      <c r="AA318" s="42"/>
      <c r="AB318" s="42"/>
      <c r="AC318" s="42"/>
      <c r="AD318" s="42"/>
      <c r="AE318" s="42"/>
      <c r="AT318" s="20" t="s">
        <v>328</v>
      </c>
      <c r="AU318" s="20" t="s">
        <v>90</v>
      </c>
    </row>
    <row r="319" s="2" customFormat="1" ht="16.5" customHeight="1">
      <c r="A319" s="42"/>
      <c r="B319" s="43"/>
      <c r="C319" s="218" t="s">
        <v>2127</v>
      </c>
      <c r="D319" s="218" t="s">
        <v>230</v>
      </c>
      <c r="E319" s="219" t="s">
        <v>5800</v>
      </c>
      <c r="F319" s="220" t="s">
        <v>5784</v>
      </c>
      <c r="G319" s="221" t="s">
        <v>4944</v>
      </c>
      <c r="H319" s="222">
        <v>19</v>
      </c>
      <c r="I319" s="223"/>
      <c r="J319" s="224">
        <f>ROUND(I319*H319,2)</f>
        <v>0</v>
      </c>
      <c r="K319" s="220" t="s">
        <v>281</v>
      </c>
      <c r="L319" s="48"/>
      <c r="M319" s="225" t="s">
        <v>44</v>
      </c>
      <c r="N319" s="226" t="s">
        <v>53</v>
      </c>
      <c r="O319" s="88"/>
      <c r="P319" s="227">
        <f>O319*H319</f>
        <v>0</v>
      </c>
      <c r="Q319" s="227">
        <v>0</v>
      </c>
      <c r="R319" s="227">
        <f>Q319*H319</f>
        <v>0</v>
      </c>
      <c r="S319" s="227">
        <v>0</v>
      </c>
      <c r="T319" s="228">
        <f>S319*H319</f>
        <v>0</v>
      </c>
      <c r="U319" s="42"/>
      <c r="V319" s="42"/>
      <c r="W319" s="42"/>
      <c r="X319" s="42"/>
      <c r="Y319" s="42"/>
      <c r="Z319" s="42"/>
      <c r="AA319" s="42"/>
      <c r="AB319" s="42"/>
      <c r="AC319" s="42"/>
      <c r="AD319" s="42"/>
      <c r="AE319" s="42"/>
      <c r="AR319" s="229" t="s">
        <v>145</v>
      </c>
      <c r="AT319" s="229" t="s">
        <v>230</v>
      </c>
      <c r="AU319" s="229" t="s">
        <v>90</v>
      </c>
      <c r="AY319" s="20" t="s">
        <v>228</v>
      </c>
      <c r="BE319" s="230">
        <f>IF(N319="základní",J319,0)</f>
        <v>0</v>
      </c>
      <c r="BF319" s="230">
        <f>IF(N319="snížená",J319,0)</f>
        <v>0</v>
      </c>
      <c r="BG319" s="230">
        <f>IF(N319="zákl. přenesená",J319,0)</f>
        <v>0</v>
      </c>
      <c r="BH319" s="230">
        <f>IF(N319="sníž. přenesená",J319,0)</f>
        <v>0</v>
      </c>
      <c r="BI319" s="230">
        <f>IF(N319="nulová",J319,0)</f>
        <v>0</v>
      </c>
      <c r="BJ319" s="20" t="s">
        <v>90</v>
      </c>
      <c r="BK319" s="230">
        <f>ROUND(I319*H319,2)</f>
        <v>0</v>
      </c>
      <c r="BL319" s="20" t="s">
        <v>145</v>
      </c>
      <c r="BM319" s="229" t="s">
        <v>5151</v>
      </c>
    </row>
    <row r="320" s="2" customFormat="1">
      <c r="A320" s="42"/>
      <c r="B320" s="43"/>
      <c r="C320" s="44"/>
      <c r="D320" s="238" t="s">
        <v>328</v>
      </c>
      <c r="E320" s="44"/>
      <c r="F320" s="279" t="s">
        <v>5801</v>
      </c>
      <c r="G320" s="44"/>
      <c r="H320" s="44"/>
      <c r="I320" s="233"/>
      <c r="J320" s="44"/>
      <c r="K320" s="44"/>
      <c r="L320" s="48"/>
      <c r="M320" s="234"/>
      <c r="N320" s="235"/>
      <c r="O320" s="88"/>
      <c r="P320" s="88"/>
      <c r="Q320" s="88"/>
      <c r="R320" s="88"/>
      <c r="S320" s="88"/>
      <c r="T320" s="89"/>
      <c r="U320" s="42"/>
      <c r="V320" s="42"/>
      <c r="W320" s="42"/>
      <c r="X320" s="42"/>
      <c r="Y320" s="42"/>
      <c r="Z320" s="42"/>
      <c r="AA320" s="42"/>
      <c r="AB320" s="42"/>
      <c r="AC320" s="42"/>
      <c r="AD320" s="42"/>
      <c r="AE320" s="42"/>
      <c r="AT320" s="20" t="s">
        <v>328</v>
      </c>
      <c r="AU320" s="20" t="s">
        <v>90</v>
      </c>
    </row>
    <row r="321" s="2" customFormat="1" ht="16.5" customHeight="1">
      <c r="A321" s="42"/>
      <c r="B321" s="43"/>
      <c r="C321" s="218" t="s">
        <v>2134</v>
      </c>
      <c r="D321" s="218" t="s">
        <v>230</v>
      </c>
      <c r="E321" s="219" t="s">
        <v>5802</v>
      </c>
      <c r="F321" s="220" t="s">
        <v>5784</v>
      </c>
      <c r="G321" s="221" t="s">
        <v>4944</v>
      </c>
      <c r="H321" s="222">
        <v>4</v>
      </c>
      <c r="I321" s="223"/>
      <c r="J321" s="224">
        <f>ROUND(I321*H321,2)</f>
        <v>0</v>
      </c>
      <c r="K321" s="220" t="s">
        <v>281</v>
      </c>
      <c r="L321" s="48"/>
      <c r="M321" s="225" t="s">
        <v>44</v>
      </c>
      <c r="N321" s="226" t="s">
        <v>53</v>
      </c>
      <c r="O321" s="88"/>
      <c r="P321" s="227">
        <f>O321*H321</f>
        <v>0</v>
      </c>
      <c r="Q321" s="227">
        <v>0</v>
      </c>
      <c r="R321" s="227">
        <f>Q321*H321</f>
        <v>0</v>
      </c>
      <c r="S321" s="227">
        <v>0</v>
      </c>
      <c r="T321" s="228">
        <f>S321*H321</f>
        <v>0</v>
      </c>
      <c r="U321" s="42"/>
      <c r="V321" s="42"/>
      <c r="W321" s="42"/>
      <c r="X321" s="42"/>
      <c r="Y321" s="42"/>
      <c r="Z321" s="42"/>
      <c r="AA321" s="42"/>
      <c r="AB321" s="42"/>
      <c r="AC321" s="42"/>
      <c r="AD321" s="42"/>
      <c r="AE321" s="42"/>
      <c r="AR321" s="229" t="s">
        <v>145</v>
      </c>
      <c r="AT321" s="229" t="s">
        <v>230</v>
      </c>
      <c r="AU321" s="229" t="s">
        <v>90</v>
      </c>
      <c r="AY321" s="20" t="s">
        <v>228</v>
      </c>
      <c r="BE321" s="230">
        <f>IF(N321="základní",J321,0)</f>
        <v>0</v>
      </c>
      <c r="BF321" s="230">
        <f>IF(N321="snížená",J321,0)</f>
        <v>0</v>
      </c>
      <c r="BG321" s="230">
        <f>IF(N321="zákl. přenesená",J321,0)</f>
        <v>0</v>
      </c>
      <c r="BH321" s="230">
        <f>IF(N321="sníž. přenesená",J321,0)</f>
        <v>0</v>
      </c>
      <c r="BI321" s="230">
        <f>IF(N321="nulová",J321,0)</f>
        <v>0</v>
      </c>
      <c r="BJ321" s="20" t="s">
        <v>90</v>
      </c>
      <c r="BK321" s="230">
        <f>ROUND(I321*H321,2)</f>
        <v>0</v>
      </c>
      <c r="BL321" s="20" t="s">
        <v>145</v>
      </c>
      <c r="BM321" s="229" t="s">
        <v>5153</v>
      </c>
    </row>
    <row r="322" s="2" customFormat="1">
      <c r="A322" s="42"/>
      <c r="B322" s="43"/>
      <c r="C322" s="44"/>
      <c r="D322" s="238" t="s">
        <v>328</v>
      </c>
      <c r="E322" s="44"/>
      <c r="F322" s="279" t="s">
        <v>5803</v>
      </c>
      <c r="G322" s="44"/>
      <c r="H322" s="44"/>
      <c r="I322" s="233"/>
      <c r="J322" s="44"/>
      <c r="K322" s="44"/>
      <c r="L322" s="48"/>
      <c r="M322" s="234"/>
      <c r="N322" s="235"/>
      <c r="O322" s="88"/>
      <c r="P322" s="88"/>
      <c r="Q322" s="88"/>
      <c r="R322" s="88"/>
      <c r="S322" s="88"/>
      <c r="T322" s="89"/>
      <c r="U322" s="42"/>
      <c r="V322" s="42"/>
      <c r="W322" s="42"/>
      <c r="X322" s="42"/>
      <c r="Y322" s="42"/>
      <c r="Z322" s="42"/>
      <c r="AA322" s="42"/>
      <c r="AB322" s="42"/>
      <c r="AC322" s="42"/>
      <c r="AD322" s="42"/>
      <c r="AE322" s="42"/>
      <c r="AT322" s="20" t="s">
        <v>328</v>
      </c>
      <c r="AU322" s="20" t="s">
        <v>90</v>
      </c>
    </row>
    <row r="323" s="2" customFormat="1" ht="16.5" customHeight="1">
      <c r="A323" s="42"/>
      <c r="B323" s="43"/>
      <c r="C323" s="218" t="s">
        <v>2177</v>
      </c>
      <c r="D323" s="218" t="s">
        <v>230</v>
      </c>
      <c r="E323" s="219" t="s">
        <v>5804</v>
      </c>
      <c r="F323" s="220" t="s">
        <v>5805</v>
      </c>
      <c r="G323" s="221" t="s">
        <v>4944</v>
      </c>
      <c r="H323" s="222">
        <v>67</v>
      </c>
      <c r="I323" s="223"/>
      <c r="J323" s="224">
        <f>ROUND(I323*H323,2)</f>
        <v>0</v>
      </c>
      <c r="K323" s="220" t="s">
        <v>281</v>
      </c>
      <c r="L323" s="48"/>
      <c r="M323" s="225" t="s">
        <v>44</v>
      </c>
      <c r="N323" s="226" t="s">
        <v>53</v>
      </c>
      <c r="O323" s="88"/>
      <c r="P323" s="227">
        <f>O323*H323</f>
        <v>0</v>
      </c>
      <c r="Q323" s="227">
        <v>0</v>
      </c>
      <c r="R323" s="227">
        <f>Q323*H323</f>
        <v>0</v>
      </c>
      <c r="S323" s="227">
        <v>0</v>
      </c>
      <c r="T323" s="228">
        <f>S323*H323</f>
        <v>0</v>
      </c>
      <c r="U323" s="42"/>
      <c r="V323" s="42"/>
      <c r="W323" s="42"/>
      <c r="X323" s="42"/>
      <c r="Y323" s="42"/>
      <c r="Z323" s="42"/>
      <c r="AA323" s="42"/>
      <c r="AB323" s="42"/>
      <c r="AC323" s="42"/>
      <c r="AD323" s="42"/>
      <c r="AE323" s="42"/>
      <c r="AR323" s="229" t="s">
        <v>145</v>
      </c>
      <c r="AT323" s="229" t="s">
        <v>230</v>
      </c>
      <c r="AU323" s="229" t="s">
        <v>90</v>
      </c>
      <c r="AY323" s="20" t="s">
        <v>228</v>
      </c>
      <c r="BE323" s="230">
        <f>IF(N323="základní",J323,0)</f>
        <v>0</v>
      </c>
      <c r="BF323" s="230">
        <f>IF(N323="snížená",J323,0)</f>
        <v>0</v>
      </c>
      <c r="BG323" s="230">
        <f>IF(N323="zákl. přenesená",J323,0)</f>
        <v>0</v>
      </c>
      <c r="BH323" s="230">
        <f>IF(N323="sníž. přenesená",J323,0)</f>
        <v>0</v>
      </c>
      <c r="BI323" s="230">
        <f>IF(N323="nulová",J323,0)</f>
        <v>0</v>
      </c>
      <c r="BJ323" s="20" t="s">
        <v>90</v>
      </c>
      <c r="BK323" s="230">
        <f>ROUND(I323*H323,2)</f>
        <v>0</v>
      </c>
      <c r="BL323" s="20" t="s">
        <v>145</v>
      </c>
      <c r="BM323" s="229" t="s">
        <v>5155</v>
      </c>
    </row>
    <row r="324" s="2" customFormat="1">
      <c r="A324" s="42"/>
      <c r="B324" s="43"/>
      <c r="C324" s="44"/>
      <c r="D324" s="238" t="s">
        <v>328</v>
      </c>
      <c r="E324" s="44"/>
      <c r="F324" s="279" t="s">
        <v>5806</v>
      </c>
      <c r="G324" s="44"/>
      <c r="H324" s="44"/>
      <c r="I324" s="233"/>
      <c r="J324" s="44"/>
      <c r="K324" s="44"/>
      <c r="L324" s="48"/>
      <c r="M324" s="234"/>
      <c r="N324" s="235"/>
      <c r="O324" s="88"/>
      <c r="P324" s="88"/>
      <c r="Q324" s="88"/>
      <c r="R324" s="88"/>
      <c r="S324" s="88"/>
      <c r="T324" s="89"/>
      <c r="U324" s="42"/>
      <c r="V324" s="42"/>
      <c r="W324" s="42"/>
      <c r="X324" s="42"/>
      <c r="Y324" s="42"/>
      <c r="Z324" s="42"/>
      <c r="AA324" s="42"/>
      <c r="AB324" s="42"/>
      <c r="AC324" s="42"/>
      <c r="AD324" s="42"/>
      <c r="AE324" s="42"/>
      <c r="AT324" s="20" t="s">
        <v>328</v>
      </c>
      <c r="AU324" s="20" t="s">
        <v>90</v>
      </c>
    </row>
    <row r="325" s="2" customFormat="1" ht="16.5" customHeight="1">
      <c r="A325" s="42"/>
      <c r="B325" s="43"/>
      <c r="C325" s="218" t="s">
        <v>2182</v>
      </c>
      <c r="D325" s="218" t="s">
        <v>230</v>
      </c>
      <c r="E325" s="219" t="s">
        <v>5807</v>
      </c>
      <c r="F325" s="220" t="s">
        <v>5805</v>
      </c>
      <c r="G325" s="221" t="s">
        <v>4944</v>
      </c>
      <c r="H325" s="222">
        <v>22</v>
      </c>
      <c r="I325" s="223"/>
      <c r="J325" s="224">
        <f>ROUND(I325*H325,2)</f>
        <v>0</v>
      </c>
      <c r="K325" s="220" t="s">
        <v>281</v>
      </c>
      <c r="L325" s="48"/>
      <c r="M325" s="225" t="s">
        <v>44</v>
      </c>
      <c r="N325" s="226" t="s">
        <v>53</v>
      </c>
      <c r="O325" s="88"/>
      <c r="P325" s="227">
        <f>O325*H325</f>
        <v>0</v>
      </c>
      <c r="Q325" s="227">
        <v>0</v>
      </c>
      <c r="R325" s="227">
        <f>Q325*H325</f>
        <v>0</v>
      </c>
      <c r="S325" s="227">
        <v>0</v>
      </c>
      <c r="T325" s="228">
        <f>S325*H325</f>
        <v>0</v>
      </c>
      <c r="U325" s="42"/>
      <c r="V325" s="42"/>
      <c r="W325" s="42"/>
      <c r="X325" s="42"/>
      <c r="Y325" s="42"/>
      <c r="Z325" s="42"/>
      <c r="AA325" s="42"/>
      <c r="AB325" s="42"/>
      <c r="AC325" s="42"/>
      <c r="AD325" s="42"/>
      <c r="AE325" s="42"/>
      <c r="AR325" s="229" t="s">
        <v>145</v>
      </c>
      <c r="AT325" s="229" t="s">
        <v>230</v>
      </c>
      <c r="AU325" s="229" t="s">
        <v>90</v>
      </c>
      <c r="AY325" s="20" t="s">
        <v>228</v>
      </c>
      <c r="BE325" s="230">
        <f>IF(N325="základní",J325,0)</f>
        <v>0</v>
      </c>
      <c r="BF325" s="230">
        <f>IF(N325="snížená",J325,0)</f>
        <v>0</v>
      </c>
      <c r="BG325" s="230">
        <f>IF(N325="zákl. přenesená",J325,0)</f>
        <v>0</v>
      </c>
      <c r="BH325" s="230">
        <f>IF(N325="sníž. přenesená",J325,0)</f>
        <v>0</v>
      </c>
      <c r="BI325" s="230">
        <f>IF(N325="nulová",J325,0)</f>
        <v>0</v>
      </c>
      <c r="BJ325" s="20" t="s">
        <v>90</v>
      </c>
      <c r="BK325" s="230">
        <f>ROUND(I325*H325,2)</f>
        <v>0</v>
      </c>
      <c r="BL325" s="20" t="s">
        <v>145</v>
      </c>
      <c r="BM325" s="229" t="s">
        <v>5158</v>
      </c>
    </row>
    <row r="326" s="2" customFormat="1">
      <c r="A326" s="42"/>
      <c r="B326" s="43"/>
      <c r="C326" s="44"/>
      <c r="D326" s="238" t="s">
        <v>328</v>
      </c>
      <c r="E326" s="44"/>
      <c r="F326" s="279" t="s">
        <v>5808</v>
      </c>
      <c r="G326" s="44"/>
      <c r="H326" s="44"/>
      <c r="I326" s="233"/>
      <c r="J326" s="44"/>
      <c r="K326" s="44"/>
      <c r="L326" s="48"/>
      <c r="M326" s="234"/>
      <c r="N326" s="235"/>
      <c r="O326" s="88"/>
      <c r="P326" s="88"/>
      <c r="Q326" s="88"/>
      <c r="R326" s="88"/>
      <c r="S326" s="88"/>
      <c r="T326" s="89"/>
      <c r="U326" s="42"/>
      <c r="V326" s="42"/>
      <c r="W326" s="42"/>
      <c r="X326" s="42"/>
      <c r="Y326" s="42"/>
      <c r="Z326" s="42"/>
      <c r="AA326" s="42"/>
      <c r="AB326" s="42"/>
      <c r="AC326" s="42"/>
      <c r="AD326" s="42"/>
      <c r="AE326" s="42"/>
      <c r="AT326" s="20" t="s">
        <v>328</v>
      </c>
      <c r="AU326" s="20" t="s">
        <v>90</v>
      </c>
    </row>
    <row r="327" s="2" customFormat="1" ht="16.5" customHeight="1">
      <c r="A327" s="42"/>
      <c r="B327" s="43"/>
      <c r="C327" s="218" t="s">
        <v>2186</v>
      </c>
      <c r="D327" s="218" t="s">
        <v>230</v>
      </c>
      <c r="E327" s="219" t="s">
        <v>5809</v>
      </c>
      <c r="F327" s="220" t="s">
        <v>5805</v>
      </c>
      <c r="G327" s="221" t="s">
        <v>4944</v>
      </c>
      <c r="H327" s="222">
        <v>7</v>
      </c>
      <c r="I327" s="223"/>
      <c r="J327" s="224">
        <f>ROUND(I327*H327,2)</f>
        <v>0</v>
      </c>
      <c r="K327" s="220" t="s">
        <v>281</v>
      </c>
      <c r="L327" s="48"/>
      <c r="M327" s="225" t="s">
        <v>44</v>
      </c>
      <c r="N327" s="226" t="s">
        <v>53</v>
      </c>
      <c r="O327" s="88"/>
      <c r="P327" s="227">
        <f>O327*H327</f>
        <v>0</v>
      </c>
      <c r="Q327" s="227">
        <v>0</v>
      </c>
      <c r="R327" s="227">
        <f>Q327*H327</f>
        <v>0</v>
      </c>
      <c r="S327" s="227">
        <v>0</v>
      </c>
      <c r="T327" s="228">
        <f>S327*H327</f>
        <v>0</v>
      </c>
      <c r="U327" s="42"/>
      <c r="V327" s="42"/>
      <c r="W327" s="42"/>
      <c r="X327" s="42"/>
      <c r="Y327" s="42"/>
      <c r="Z327" s="42"/>
      <c r="AA327" s="42"/>
      <c r="AB327" s="42"/>
      <c r="AC327" s="42"/>
      <c r="AD327" s="42"/>
      <c r="AE327" s="42"/>
      <c r="AR327" s="229" t="s">
        <v>145</v>
      </c>
      <c r="AT327" s="229" t="s">
        <v>230</v>
      </c>
      <c r="AU327" s="229" t="s">
        <v>90</v>
      </c>
      <c r="AY327" s="20" t="s">
        <v>228</v>
      </c>
      <c r="BE327" s="230">
        <f>IF(N327="základní",J327,0)</f>
        <v>0</v>
      </c>
      <c r="BF327" s="230">
        <f>IF(N327="snížená",J327,0)</f>
        <v>0</v>
      </c>
      <c r="BG327" s="230">
        <f>IF(N327="zákl. přenesená",J327,0)</f>
        <v>0</v>
      </c>
      <c r="BH327" s="230">
        <f>IF(N327="sníž. přenesená",J327,0)</f>
        <v>0</v>
      </c>
      <c r="BI327" s="230">
        <f>IF(N327="nulová",J327,0)</f>
        <v>0</v>
      </c>
      <c r="BJ327" s="20" t="s">
        <v>90</v>
      </c>
      <c r="BK327" s="230">
        <f>ROUND(I327*H327,2)</f>
        <v>0</v>
      </c>
      <c r="BL327" s="20" t="s">
        <v>145</v>
      </c>
      <c r="BM327" s="229" t="s">
        <v>5161</v>
      </c>
    </row>
    <row r="328" s="2" customFormat="1">
      <c r="A328" s="42"/>
      <c r="B328" s="43"/>
      <c r="C328" s="44"/>
      <c r="D328" s="238" t="s">
        <v>328</v>
      </c>
      <c r="E328" s="44"/>
      <c r="F328" s="279" t="s">
        <v>5810</v>
      </c>
      <c r="G328" s="44"/>
      <c r="H328" s="44"/>
      <c r="I328" s="233"/>
      <c r="J328" s="44"/>
      <c r="K328" s="44"/>
      <c r="L328" s="48"/>
      <c r="M328" s="234"/>
      <c r="N328" s="235"/>
      <c r="O328" s="88"/>
      <c r="P328" s="88"/>
      <c r="Q328" s="88"/>
      <c r="R328" s="88"/>
      <c r="S328" s="88"/>
      <c r="T328" s="89"/>
      <c r="U328" s="42"/>
      <c r="V328" s="42"/>
      <c r="W328" s="42"/>
      <c r="X328" s="42"/>
      <c r="Y328" s="42"/>
      <c r="Z328" s="42"/>
      <c r="AA328" s="42"/>
      <c r="AB328" s="42"/>
      <c r="AC328" s="42"/>
      <c r="AD328" s="42"/>
      <c r="AE328" s="42"/>
      <c r="AT328" s="20" t="s">
        <v>328</v>
      </c>
      <c r="AU328" s="20" t="s">
        <v>90</v>
      </c>
    </row>
    <row r="329" s="2" customFormat="1" ht="16.5" customHeight="1">
      <c r="A329" s="42"/>
      <c r="B329" s="43"/>
      <c r="C329" s="218" t="s">
        <v>2193</v>
      </c>
      <c r="D329" s="218" t="s">
        <v>230</v>
      </c>
      <c r="E329" s="219" t="s">
        <v>5811</v>
      </c>
      <c r="F329" s="220" t="s">
        <v>5805</v>
      </c>
      <c r="G329" s="221" t="s">
        <v>4944</v>
      </c>
      <c r="H329" s="222">
        <v>26</v>
      </c>
      <c r="I329" s="223"/>
      <c r="J329" s="224">
        <f>ROUND(I329*H329,2)</f>
        <v>0</v>
      </c>
      <c r="K329" s="220" t="s">
        <v>281</v>
      </c>
      <c r="L329" s="48"/>
      <c r="M329" s="225" t="s">
        <v>44</v>
      </c>
      <c r="N329" s="226" t="s">
        <v>53</v>
      </c>
      <c r="O329" s="88"/>
      <c r="P329" s="227">
        <f>O329*H329</f>
        <v>0</v>
      </c>
      <c r="Q329" s="227">
        <v>0</v>
      </c>
      <c r="R329" s="227">
        <f>Q329*H329</f>
        <v>0</v>
      </c>
      <c r="S329" s="227">
        <v>0</v>
      </c>
      <c r="T329" s="228">
        <f>S329*H329</f>
        <v>0</v>
      </c>
      <c r="U329" s="42"/>
      <c r="V329" s="42"/>
      <c r="W329" s="42"/>
      <c r="X329" s="42"/>
      <c r="Y329" s="42"/>
      <c r="Z329" s="42"/>
      <c r="AA329" s="42"/>
      <c r="AB329" s="42"/>
      <c r="AC329" s="42"/>
      <c r="AD329" s="42"/>
      <c r="AE329" s="42"/>
      <c r="AR329" s="229" t="s">
        <v>145</v>
      </c>
      <c r="AT329" s="229" t="s">
        <v>230</v>
      </c>
      <c r="AU329" s="229" t="s">
        <v>90</v>
      </c>
      <c r="AY329" s="20" t="s">
        <v>228</v>
      </c>
      <c r="BE329" s="230">
        <f>IF(N329="základní",J329,0)</f>
        <v>0</v>
      </c>
      <c r="BF329" s="230">
        <f>IF(N329="snížená",J329,0)</f>
        <v>0</v>
      </c>
      <c r="BG329" s="230">
        <f>IF(N329="zákl. přenesená",J329,0)</f>
        <v>0</v>
      </c>
      <c r="BH329" s="230">
        <f>IF(N329="sníž. přenesená",J329,0)</f>
        <v>0</v>
      </c>
      <c r="BI329" s="230">
        <f>IF(N329="nulová",J329,0)</f>
        <v>0</v>
      </c>
      <c r="BJ329" s="20" t="s">
        <v>90</v>
      </c>
      <c r="BK329" s="230">
        <f>ROUND(I329*H329,2)</f>
        <v>0</v>
      </c>
      <c r="BL329" s="20" t="s">
        <v>145</v>
      </c>
      <c r="BM329" s="229" t="s">
        <v>5164</v>
      </c>
    </row>
    <row r="330" s="2" customFormat="1">
      <c r="A330" s="42"/>
      <c r="B330" s="43"/>
      <c r="C330" s="44"/>
      <c r="D330" s="238" t="s">
        <v>328</v>
      </c>
      <c r="E330" s="44"/>
      <c r="F330" s="279" t="s">
        <v>5812</v>
      </c>
      <c r="G330" s="44"/>
      <c r="H330" s="44"/>
      <c r="I330" s="233"/>
      <c r="J330" s="44"/>
      <c r="K330" s="44"/>
      <c r="L330" s="48"/>
      <c r="M330" s="234"/>
      <c r="N330" s="235"/>
      <c r="O330" s="88"/>
      <c r="P330" s="88"/>
      <c r="Q330" s="88"/>
      <c r="R330" s="88"/>
      <c r="S330" s="88"/>
      <c r="T330" s="89"/>
      <c r="U330" s="42"/>
      <c r="V330" s="42"/>
      <c r="W330" s="42"/>
      <c r="X330" s="42"/>
      <c r="Y330" s="42"/>
      <c r="Z330" s="42"/>
      <c r="AA330" s="42"/>
      <c r="AB330" s="42"/>
      <c r="AC330" s="42"/>
      <c r="AD330" s="42"/>
      <c r="AE330" s="42"/>
      <c r="AT330" s="20" t="s">
        <v>328</v>
      </c>
      <c r="AU330" s="20" t="s">
        <v>90</v>
      </c>
    </row>
    <row r="331" s="2" customFormat="1" ht="16.5" customHeight="1">
      <c r="A331" s="42"/>
      <c r="B331" s="43"/>
      <c r="C331" s="218" t="s">
        <v>2197</v>
      </c>
      <c r="D331" s="218" t="s">
        <v>230</v>
      </c>
      <c r="E331" s="219" t="s">
        <v>5813</v>
      </c>
      <c r="F331" s="220" t="s">
        <v>5805</v>
      </c>
      <c r="G331" s="221" t="s">
        <v>4944</v>
      </c>
      <c r="H331" s="222">
        <v>33</v>
      </c>
      <c r="I331" s="223"/>
      <c r="J331" s="224">
        <f>ROUND(I331*H331,2)</f>
        <v>0</v>
      </c>
      <c r="K331" s="220" t="s">
        <v>281</v>
      </c>
      <c r="L331" s="48"/>
      <c r="M331" s="225" t="s">
        <v>44</v>
      </c>
      <c r="N331" s="226" t="s">
        <v>53</v>
      </c>
      <c r="O331" s="88"/>
      <c r="P331" s="227">
        <f>O331*H331</f>
        <v>0</v>
      </c>
      <c r="Q331" s="227">
        <v>0</v>
      </c>
      <c r="R331" s="227">
        <f>Q331*H331</f>
        <v>0</v>
      </c>
      <c r="S331" s="227">
        <v>0</v>
      </c>
      <c r="T331" s="228">
        <f>S331*H331</f>
        <v>0</v>
      </c>
      <c r="U331" s="42"/>
      <c r="V331" s="42"/>
      <c r="W331" s="42"/>
      <c r="X331" s="42"/>
      <c r="Y331" s="42"/>
      <c r="Z331" s="42"/>
      <c r="AA331" s="42"/>
      <c r="AB331" s="42"/>
      <c r="AC331" s="42"/>
      <c r="AD331" s="42"/>
      <c r="AE331" s="42"/>
      <c r="AR331" s="229" t="s">
        <v>145</v>
      </c>
      <c r="AT331" s="229" t="s">
        <v>230</v>
      </c>
      <c r="AU331" s="229" t="s">
        <v>90</v>
      </c>
      <c r="AY331" s="20" t="s">
        <v>228</v>
      </c>
      <c r="BE331" s="230">
        <f>IF(N331="základní",J331,0)</f>
        <v>0</v>
      </c>
      <c r="BF331" s="230">
        <f>IF(N331="snížená",J331,0)</f>
        <v>0</v>
      </c>
      <c r="BG331" s="230">
        <f>IF(N331="zákl. přenesená",J331,0)</f>
        <v>0</v>
      </c>
      <c r="BH331" s="230">
        <f>IF(N331="sníž. přenesená",J331,0)</f>
        <v>0</v>
      </c>
      <c r="BI331" s="230">
        <f>IF(N331="nulová",J331,0)</f>
        <v>0</v>
      </c>
      <c r="BJ331" s="20" t="s">
        <v>90</v>
      </c>
      <c r="BK331" s="230">
        <f>ROUND(I331*H331,2)</f>
        <v>0</v>
      </c>
      <c r="BL331" s="20" t="s">
        <v>145</v>
      </c>
      <c r="BM331" s="229" t="s">
        <v>5167</v>
      </c>
    </row>
    <row r="332" s="2" customFormat="1">
      <c r="A332" s="42"/>
      <c r="B332" s="43"/>
      <c r="C332" s="44"/>
      <c r="D332" s="238" t="s">
        <v>328</v>
      </c>
      <c r="E332" s="44"/>
      <c r="F332" s="279" t="s">
        <v>5814</v>
      </c>
      <c r="G332" s="44"/>
      <c r="H332" s="44"/>
      <c r="I332" s="233"/>
      <c r="J332" s="44"/>
      <c r="K332" s="44"/>
      <c r="L332" s="48"/>
      <c r="M332" s="234"/>
      <c r="N332" s="235"/>
      <c r="O332" s="88"/>
      <c r="P332" s="88"/>
      <c r="Q332" s="88"/>
      <c r="R332" s="88"/>
      <c r="S332" s="88"/>
      <c r="T332" s="89"/>
      <c r="U332" s="42"/>
      <c r="V332" s="42"/>
      <c r="W332" s="42"/>
      <c r="X332" s="42"/>
      <c r="Y332" s="42"/>
      <c r="Z332" s="42"/>
      <c r="AA332" s="42"/>
      <c r="AB332" s="42"/>
      <c r="AC332" s="42"/>
      <c r="AD332" s="42"/>
      <c r="AE332" s="42"/>
      <c r="AT332" s="20" t="s">
        <v>328</v>
      </c>
      <c r="AU332" s="20" t="s">
        <v>90</v>
      </c>
    </row>
    <row r="333" s="2" customFormat="1" ht="16.5" customHeight="1">
      <c r="A333" s="42"/>
      <c r="B333" s="43"/>
      <c r="C333" s="218" t="s">
        <v>2204</v>
      </c>
      <c r="D333" s="218" t="s">
        <v>230</v>
      </c>
      <c r="E333" s="219" t="s">
        <v>5815</v>
      </c>
      <c r="F333" s="220" t="s">
        <v>5805</v>
      </c>
      <c r="G333" s="221" t="s">
        <v>4944</v>
      </c>
      <c r="H333" s="222">
        <v>5</v>
      </c>
      <c r="I333" s="223"/>
      <c r="J333" s="224">
        <f>ROUND(I333*H333,2)</f>
        <v>0</v>
      </c>
      <c r="K333" s="220" t="s">
        <v>281</v>
      </c>
      <c r="L333" s="48"/>
      <c r="M333" s="225" t="s">
        <v>44</v>
      </c>
      <c r="N333" s="226" t="s">
        <v>53</v>
      </c>
      <c r="O333" s="88"/>
      <c r="P333" s="227">
        <f>O333*H333</f>
        <v>0</v>
      </c>
      <c r="Q333" s="227">
        <v>0</v>
      </c>
      <c r="R333" s="227">
        <f>Q333*H333</f>
        <v>0</v>
      </c>
      <c r="S333" s="227">
        <v>0</v>
      </c>
      <c r="T333" s="228">
        <f>S333*H333</f>
        <v>0</v>
      </c>
      <c r="U333" s="42"/>
      <c r="V333" s="42"/>
      <c r="W333" s="42"/>
      <c r="X333" s="42"/>
      <c r="Y333" s="42"/>
      <c r="Z333" s="42"/>
      <c r="AA333" s="42"/>
      <c r="AB333" s="42"/>
      <c r="AC333" s="42"/>
      <c r="AD333" s="42"/>
      <c r="AE333" s="42"/>
      <c r="AR333" s="229" t="s">
        <v>145</v>
      </c>
      <c r="AT333" s="229" t="s">
        <v>230</v>
      </c>
      <c r="AU333" s="229" t="s">
        <v>90</v>
      </c>
      <c r="AY333" s="20" t="s">
        <v>228</v>
      </c>
      <c r="BE333" s="230">
        <f>IF(N333="základní",J333,0)</f>
        <v>0</v>
      </c>
      <c r="BF333" s="230">
        <f>IF(N333="snížená",J333,0)</f>
        <v>0</v>
      </c>
      <c r="BG333" s="230">
        <f>IF(N333="zákl. přenesená",J333,0)</f>
        <v>0</v>
      </c>
      <c r="BH333" s="230">
        <f>IF(N333="sníž. přenesená",J333,0)</f>
        <v>0</v>
      </c>
      <c r="BI333" s="230">
        <f>IF(N333="nulová",J333,0)</f>
        <v>0</v>
      </c>
      <c r="BJ333" s="20" t="s">
        <v>90</v>
      </c>
      <c r="BK333" s="230">
        <f>ROUND(I333*H333,2)</f>
        <v>0</v>
      </c>
      <c r="BL333" s="20" t="s">
        <v>145</v>
      </c>
      <c r="BM333" s="229" t="s">
        <v>5170</v>
      </c>
    </row>
    <row r="334" s="2" customFormat="1">
      <c r="A334" s="42"/>
      <c r="B334" s="43"/>
      <c r="C334" s="44"/>
      <c r="D334" s="238" t="s">
        <v>328</v>
      </c>
      <c r="E334" s="44"/>
      <c r="F334" s="279" t="s">
        <v>5816</v>
      </c>
      <c r="G334" s="44"/>
      <c r="H334" s="44"/>
      <c r="I334" s="233"/>
      <c r="J334" s="44"/>
      <c r="K334" s="44"/>
      <c r="L334" s="48"/>
      <c r="M334" s="234"/>
      <c r="N334" s="235"/>
      <c r="O334" s="88"/>
      <c r="P334" s="88"/>
      <c r="Q334" s="88"/>
      <c r="R334" s="88"/>
      <c r="S334" s="88"/>
      <c r="T334" s="89"/>
      <c r="U334" s="42"/>
      <c r="V334" s="42"/>
      <c r="W334" s="42"/>
      <c r="X334" s="42"/>
      <c r="Y334" s="42"/>
      <c r="Z334" s="42"/>
      <c r="AA334" s="42"/>
      <c r="AB334" s="42"/>
      <c r="AC334" s="42"/>
      <c r="AD334" s="42"/>
      <c r="AE334" s="42"/>
      <c r="AT334" s="20" t="s">
        <v>328</v>
      </c>
      <c r="AU334" s="20" t="s">
        <v>90</v>
      </c>
    </row>
    <row r="335" s="2" customFormat="1" ht="16.5" customHeight="1">
      <c r="A335" s="42"/>
      <c r="B335" s="43"/>
      <c r="C335" s="218" t="s">
        <v>2209</v>
      </c>
      <c r="D335" s="218" t="s">
        <v>230</v>
      </c>
      <c r="E335" s="219" t="s">
        <v>5817</v>
      </c>
      <c r="F335" s="220" t="s">
        <v>5818</v>
      </c>
      <c r="G335" s="221" t="s">
        <v>233</v>
      </c>
      <c r="H335" s="222">
        <v>95</v>
      </c>
      <c r="I335" s="223"/>
      <c r="J335" s="224">
        <f>ROUND(I335*H335,2)</f>
        <v>0</v>
      </c>
      <c r="K335" s="220" t="s">
        <v>281</v>
      </c>
      <c r="L335" s="48"/>
      <c r="M335" s="225" t="s">
        <v>44</v>
      </c>
      <c r="N335" s="226" t="s">
        <v>53</v>
      </c>
      <c r="O335" s="88"/>
      <c r="P335" s="227">
        <f>O335*H335</f>
        <v>0</v>
      </c>
      <c r="Q335" s="227">
        <v>0</v>
      </c>
      <c r="R335" s="227">
        <f>Q335*H335</f>
        <v>0</v>
      </c>
      <c r="S335" s="227">
        <v>0</v>
      </c>
      <c r="T335" s="228">
        <f>S335*H335</f>
        <v>0</v>
      </c>
      <c r="U335" s="42"/>
      <c r="V335" s="42"/>
      <c r="W335" s="42"/>
      <c r="X335" s="42"/>
      <c r="Y335" s="42"/>
      <c r="Z335" s="42"/>
      <c r="AA335" s="42"/>
      <c r="AB335" s="42"/>
      <c r="AC335" s="42"/>
      <c r="AD335" s="42"/>
      <c r="AE335" s="42"/>
      <c r="AR335" s="229" t="s">
        <v>145</v>
      </c>
      <c r="AT335" s="229" t="s">
        <v>230</v>
      </c>
      <c r="AU335" s="229" t="s">
        <v>90</v>
      </c>
      <c r="AY335" s="20" t="s">
        <v>228</v>
      </c>
      <c r="BE335" s="230">
        <f>IF(N335="základní",J335,0)</f>
        <v>0</v>
      </c>
      <c r="BF335" s="230">
        <f>IF(N335="snížená",J335,0)</f>
        <v>0</v>
      </c>
      <c r="BG335" s="230">
        <f>IF(N335="zákl. přenesená",J335,0)</f>
        <v>0</v>
      </c>
      <c r="BH335" s="230">
        <f>IF(N335="sníž. přenesená",J335,0)</f>
        <v>0</v>
      </c>
      <c r="BI335" s="230">
        <f>IF(N335="nulová",J335,0)</f>
        <v>0</v>
      </c>
      <c r="BJ335" s="20" t="s">
        <v>90</v>
      </c>
      <c r="BK335" s="230">
        <f>ROUND(I335*H335,2)</f>
        <v>0</v>
      </c>
      <c r="BL335" s="20" t="s">
        <v>145</v>
      </c>
      <c r="BM335" s="229" t="s">
        <v>5173</v>
      </c>
    </row>
    <row r="336" s="2" customFormat="1" ht="16.5" customHeight="1">
      <c r="A336" s="42"/>
      <c r="B336" s="43"/>
      <c r="C336" s="218" t="s">
        <v>2214</v>
      </c>
      <c r="D336" s="218" t="s">
        <v>230</v>
      </c>
      <c r="E336" s="219" t="s">
        <v>5819</v>
      </c>
      <c r="F336" s="220" t="s">
        <v>5820</v>
      </c>
      <c r="G336" s="221" t="s">
        <v>233</v>
      </c>
      <c r="H336" s="222">
        <v>340</v>
      </c>
      <c r="I336" s="223"/>
      <c r="J336" s="224">
        <f>ROUND(I336*H336,2)</f>
        <v>0</v>
      </c>
      <c r="K336" s="220" t="s">
        <v>281</v>
      </c>
      <c r="L336" s="48"/>
      <c r="M336" s="225" t="s">
        <v>44</v>
      </c>
      <c r="N336" s="226" t="s">
        <v>53</v>
      </c>
      <c r="O336" s="88"/>
      <c r="P336" s="227">
        <f>O336*H336</f>
        <v>0</v>
      </c>
      <c r="Q336" s="227">
        <v>0</v>
      </c>
      <c r="R336" s="227">
        <f>Q336*H336</f>
        <v>0</v>
      </c>
      <c r="S336" s="227">
        <v>0</v>
      </c>
      <c r="T336" s="228">
        <f>S336*H336</f>
        <v>0</v>
      </c>
      <c r="U336" s="42"/>
      <c r="V336" s="42"/>
      <c r="W336" s="42"/>
      <c r="X336" s="42"/>
      <c r="Y336" s="42"/>
      <c r="Z336" s="42"/>
      <c r="AA336" s="42"/>
      <c r="AB336" s="42"/>
      <c r="AC336" s="42"/>
      <c r="AD336" s="42"/>
      <c r="AE336" s="42"/>
      <c r="AR336" s="229" t="s">
        <v>145</v>
      </c>
      <c r="AT336" s="229" t="s">
        <v>230</v>
      </c>
      <c r="AU336" s="229" t="s">
        <v>90</v>
      </c>
      <c r="AY336" s="20" t="s">
        <v>228</v>
      </c>
      <c r="BE336" s="230">
        <f>IF(N336="základní",J336,0)</f>
        <v>0</v>
      </c>
      <c r="BF336" s="230">
        <f>IF(N336="snížená",J336,0)</f>
        <v>0</v>
      </c>
      <c r="BG336" s="230">
        <f>IF(N336="zákl. přenesená",J336,0)</f>
        <v>0</v>
      </c>
      <c r="BH336" s="230">
        <f>IF(N336="sníž. přenesená",J336,0)</f>
        <v>0</v>
      </c>
      <c r="BI336" s="230">
        <f>IF(N336="nulová",J336,0)</f>
        <v>0</v>
      </c>
      <c r="BJ336" s="20" t="s">
        <v>90</v>
      </c>
      <c r="BK336" s="230">
        <f>ROUND(I336*H336,2)</f>
        <v>0</v>
      </c>
      <c r="BL336" s="20" t="s">
        <v>145</v>
      </c>
      <c r="BM336" s="229" t="s">
        <v>5176</v>
      </c>
    </row>
    <row r="337" s="2" customFormat="1" ht="16.5" customHeight="1">
      <c r="A337" s="42"/>
      <c r="B337" s="43"/>
      <c r="C337" s="218" t="s">
        <v>2221</v>
      </c>
      <c r="D337" s="218" t="s">
        <v>230</v>
      </c>
      <c r="E337" s="219" t="s">
        <v>5821</v>
      </c>
      <c r="F337" s="220" t="s">
        <v>5822</v>
      </c>
      <c r="G337" s="221" t="s">
        <v>233</v>
      </c>
      <c r="H337" s="222">
        <v>127</v>
      </c>
      <c r="I337" s="223"/>
      <c r="J337" s="224">
        <f>ROUND(I337*H337,2)</f>
        <v>0</v>
      </c>
      <c r="K337" s="220" t="s">
        <v>281</v>
      </c>
      <c r="L337" s="48"/>
      <c r="M337" s="225" t="s">
        <v>44</v>
      </c>
      <c r="N337" s="226" t="s">
        <v>53</v>
      </c>
      <c r="O337" s="88"/>
      <c r="P337" s="227">
        <f>O337*H337</f>
        <v>0</v>
      </c>
      <c r="Q337" s="227">
        <v>0</v>
      </c>
      <c r="R337" s="227">
        <f>Q337*H337</f>
        <v>0</v>
      </c>
      <c r="S337" s="227">
        <v>0</v>
      </c>
      <c r="T337" s="228">
        <f>S337*H337</f>
        <v>0</v>
      </c>
      <c r="U337" s="42"/>
      <c r="V337" s="42"/>
      <c r="W337" s="42"/>
      <c r="X337" s="42"/>
      <c r="Y337" s="42"/>
      <c r="Z337" s="42"/>
      <c r="AA337" s="42"/>
      <c r="AB337" s="42"/>
      <c r="AC337" s="42"/>
      <c r="AD337" s="42"/>
      <c r="AE337" s="42"/>
      <c r="AR337" s="229" t="s">
        <v>145</v>
      </c>
      <c r="AT337" s="229" t="s">
        <v>230</v>
      </c>
      <c r="AU337" s="229" t="s">
        <v>90</v>
      </c>
      <c r="AY337" s="20" t="s">
        <v>228</v>
      </c>
      <c r="BE337" s="230">
        <f>IF(N337="základní",J337,0)</f>
        <v>0</v>
      </c>
      <c r="BF337" s="230">
        <f>IF(N337="snížená",J337,0)</f>
        <v>0</v>
      </c>
      <c r="BG337" s="230">
        <f>IF(N337="zákl. přenesená",J337,0)</f>
        <v>0</v>
      </c>
      <c r="BH337" s="230">
        <f>IF(N337="sníž. přenesená",J337,0)</f>
        <v>0</v>
      </c>
      <c r="BI337" s="230">
        <f>IF(N337="nulová",J337,0)</f>
        <v>0</v>
      </c>
      <c r="BJ337" s="20" t="s">
        <v>90</v>
      </c>
      <c r="BK337" s="230">
        <f>ROUND(I337*H337,2)</f>
        <v>0</v>
      </c>
      <c r="BL337" s="20" t="s">
        <v>145</v>
      </c>
      <c r="BM337" s="229" t="s">
        <v>5179</v>
      </c>
    </row>
    <row r="338" s="2" customFormat="1" ht="16.5" customHeight="1">
      <c r="A338" s="42"/>
      <c r="B338" s="43"/>
      <c r="C338" s="218" t="s">
        <v>2226</v>
      </c>
      <c r="D338" s="218" t="s">
        <v>230</v>
      </c>
      <c r="E338" s="219" t="s">
        <v>5823</v>
      </c>
      <c r="F338" s="220" t="s">
        <v>5824</v>
      </c>
      <c r="G338" s="221" t="s">
        <v>4944</v>
      </c>
      <c r="H338" s="222">
        <v>997</v>
      </c>
      <c r="I338" s="223"/>
      <c r="J338" s="224">
        <f>ROUND(I338*H338,2)</f>
        <v>0</v>
      </c>
      <c r="K338" s="220" t="s">
        <v>281</v>
      </c>
      <c r="L338" s="48"/>
      <c r="M338" s="225" t="s">
        <v>44</v>
      </c>
      <c r="N338" s="226" t="s">
        <v>53</v>
      </c>
      <c r="O338" s="88"/>
      <c r="P338" s="227">
        <f>O338*H338</f>
        <v>0</v>
      </c>
      <c r="Q338" s="227">
        <v>0</v>
      </c>
      <c r="R338" s="227">
        <f>Q338*H338</f>
        <v>0</v>
      </c>
      <c r="S338" s="227">
        <v>0</v>
      </c>
      <c r="T338" s="228">
        <f>S338*H338</f>
        <v>0</v>
      </c>
      <c r="U338" s="42"/>
      <c r="V338" s="42"/>
      <c r="W338" s="42"/>
      <c r="X338" s="42"/>
      <c r="Y338" s="42"/>
      <c r="Z338" s="42"/>
      <c r="AA338" s="42"/>
      <c r="AB338" s="42"/>
      <c r="AC338" s="42"/>
      <c r="AD338" s="42"/>
      <c r="AE338" s="42"/>
      <c r="AR338" s="229" t="s">
        <v>145</v>
      </c>
      <c r="AT338" s="229" t="s">
        <v>230</v>
      </c>
      <c r="AU338" s="229" t="s">
        <v>90</v>
      </c>
      <c r="AY338" s="20" t="s">
        <v>228</v>
      </c>
      <c r="BE338" s="230">
        <f>IF(N338="základní",J338,0)</f>
        <v>0</v>
      </c>
      <c r="BF338" s="230">
        <f>IF(N338="snížená",J338,0)</f>
        <v>0</v>
      </c>
      <c r="BG338" s="230">
        <f>IF(N338="zákl. přenesená",J338,0)</f>
        <v>0</v>
      </c>
      <c r="BH338" s="230">
        <f>IF(N338="sníž. přenesená",J338,0)</f>
        <v>0</v>
      </c>
      <c r="BI338" s="230">
        <f>IF(N338="nulová",J338,0)</f>
        <v>0</v>
      </c>
      <c r="BJ338" s="20" t="s">
        <v>90</v>
      </c>
      <c r="BK338" s="230">
        <f>ROUND(I338*H338,2)</f>
        <v>0</v>
      </c>
      <c r="BL338" s="20" t="s">
        <v>145</v>
      </c>
      <c r="BM338" s="229" t="s">
        <v>5182</v>
      </c>
    </row>
    <row r="339" s="2" customFormat="1" ht="16.5" customHeight="1">
      <c r="A339" s="42"/>
      <c r="B339" s="43"/>
      <c r="C339" s="218" t="s">
        <v>2231</v>
      </c>
      <c r="D339" s="218" t="s">
        <v>230</v>
      </c>
      <c r="E339" s="219" t="s">
        <v>5825</v>
      </c>
      <c r="F339" s="220" t="s">
        <v>5826</v>
      </c>
      <c r="G339" s="221" t="s">
        <v>4899</v>
      </c>
      <c r="H339" s="222">
        <v>16</v>
      </c>
      <c r="I339" s="223"/>
      <c r="J339" s="224">
        <f>ROUND(I339*H339,2)</f>
        <v>0</v>
      </c>
      <c r="K339" s="220" t="s">
        <v>281</v>
      </c>
      <c r="L339" s="48"/>
      <c r="M339" s="225" t="s">
        <v>44</v>
      </c>
      <c r="N339" s="226" t="s">
        <v>53</v>
      </c>
      <c r="O339" s="88"/>
      <c r="P339" s="227">
        <f>O339*H339</f>
        <v>0</v>
      </c>
      <c r="Q339" s="227">
        <v>0</v>
      </c>
      <c r="R339" s="227">
        <f>Q339*H339</f>
        <v>0</v>
      </c>
      <c r="S339" s="227">
        <v>0</v>
      </c>
      <c r="T339" s="228">
        <f>S339*H339</f>
        <v>0</v>
      </c>
      <c r="U339" s="42"/>
      <c r="V339" s="42"/>
      <c r="W339" s="42"/>
      <c r="X339" s="42"/>
      <c r="Y339" s="42"/>
      <c r="Z339" s="42"/>
      <c r="AA339" s="42"/>
      <c r="AB339" s="42"/>
      <c r="AC339" s="42"/>
      <c r="AD339" s="42"/>
      <c r="AE339" s="42"/>
      <c r="AR339" s="229" t="s">
        <v>145</v>
      </c>
      <c r="AT339" s="229" t="s">
        <v>230</v>
      </c>
      <c r="AU339" s="229" t="s">
        <v>90</v>
      </c>
      <c r="AY339" s="20" t="s">
        <v>228</v>
      </c>
      <c r="BE339" s="230">
        <f>IF(N339="základní",J339,0)</f>
        <v>0</v>
      </c>
      <c r="BF339" s="230">
        <f>IF(N339="snížená",J339,0)</f>
        <v>0</v>
      </c>
      <c r="BG339" s="230">
        <f>IF(N339="zákl. přenesená",J339,0)</f>
        <v>0</v>
      </c>
      <c r="BH339" s="230">
        <f>IF(N339="sníž. přenesená",J339,0)</f>
        <v>0</v>
      </c>
      <c r="BI339" s="230">
        <f>IF(N339="nulová",J339,0)</f>
        <v>0</v>
      </c>
      <c r="BJ339" s="20" t="s">
        <v>90</v>
      </c>
      <c r="BK339" s="230">
        <f>ROUND(I339*H339,2)</f>
        <v>0</v>
      </c>
      <c r="BL339" s="20" t="s">
        <v>145</v>
      </c>
      <c r="BM339" s="229" t="s">
        <v>5185</v>
      </c>
    </row>
    <row r="340" s="12" customFormat="1" ht="25.92" customHeight="1">
      <c r="A340" s="12"/>
      <c r="B340" s="202"/>
      <c r="C340" s="203"/>
      <c r="D340" s="204" t="s">
        <v>81</v>
      </c>
      <c r="E340" s="205" t="s">
        <v>5317</v>
      </c>
      <c r="F340" s="205" t="s">
        <v>5827</v>
      </c>
      <c r="G340" s="203"/>
      <c r="H340" s="203"/>
      <c r="I340" s="206"/>
      <c r="J340" s="207">
        <f>BK340</f>
        <v>0</v>
      </c>
      <c r="K340" s="203"/>
      <c r="L340" s="208"/>
      <c r="M340" s="209"/>
      <c r="N340" s="210"/>
      <c r="O340" s="210"/>
      <c r="P340" s="211">
        <f>SUM(P341:P363)</f>
        <v>0</v>
      </c>
      <c r="Q340" s="210"/>
      <c r="R340" s="211">
        <f>SUM(R341:R363)</f>
        <v>0</v>
      </c>
      <c r="S340" s="210"/>
      <c r="T340" s="212">
        <f>SUM(T341:T363)</f>
        <v>0</v>
      </c>
      <c r="U340" s="12"/>
      <c r="V340" s="12"/>
      <c r="W340" s="12"/>
      <c r="X340" s="12"/>
      <c r="Y340" s="12"/>
      <c r="Z340" s="12"/>
      <c r="AA340" s="12"/>
      <c r="AB340" s="12"/>
      <c r="AC340" s="12"/>
      <c r="AD340" s="12"/>
      <c r="AE340" s="12"/>
      <c r="AR340" s="213" t="s">
        <v>90</v>
      </c>
      <c r="AT340" s="214" t="s">
        <v>81</v>
      </c>
      <c r="AU340" s="214" t="s">
        <v>82</v>
      </c>
      <c r="AY340" s="213" t="s">
        <v>228</v>
      </c>
      <c r="BK340" s="215">
        <f>SUM(BK341:BK363)</f>
        <v>0</v>
      </c>
    </row>
    <row r="341" s="2" customFormat="1" ht="24.15" customHeight="1">
      <c r="A341" s="42"/>
      <c r="B341" s="43"/>
      <c r="C341" s="218" t="s">
        <v>2236</v>
      </c>
      <c r="D341" s="218" t="s">
        <v>230</v>
      </c>
      <c r="E341" s="219" t="s">
        <v>5828</v>
      </c>
      <c r="F341" s="220" t="s">
        <v>5829</v>
      </c>
      <c r="G341" s="221" t="s">
        <v>4899</v>
      </c>
      <c r="H341" s="222">
        <v>1</v>
      </c>
      <c r="I341" s="223"/>
      <c r="J341" s="224">
        <f>ROUND(I341*H341,2)</f>
        <v>0</v>
      </c>
      <c r="K341" s="220" t="s">
        <v>281</v>
      </c>
      <c r="L341" s="48"/>
      <c r="M341" s="225" t="s">
        <v>44</v>
      </c>
      <c r="N341" s="226" t="s">
        <v>53</v>
      </c>
      <c r="O341" s="88"/>
      <c r="P341" s="227">
        <f>O341*H341</f>
        <v>0</v>
      </c>
      <c r="Q341" s="227">
        <v>0</v>
      </c>
      <c r="R341" s="227">
        <f>Q341*H341</f>
        <v>0</v>
      </c>
      <c r="S341" s="227">
        <v>0</v>
      </c>
      <c r="T341" s="228">
        <f>S341*H341</f>
        <v>0</v>
      </c>
      <c r="U341" s="42"/>
      <c r="V341" s="42"/>
      <c r="W341" s="42"/>
      <c r="X341" s="42"/>
      <c r="Y341" s="42"/>
      <c r="Z341" s="42"/>
      <c r="AA341" s="42"/>
      <c r="AB341" s="42"/>
      <c r="AC341" s="42"/>
      <c r="AD341" s="42"/>
      <c r="AE341" s="42"/>
      <c r="AR341" s="229" t="s">
        <v>145</v>
      </c>
      <c r="AT341" s="229" t="s">
        <v>230</v>
      </c>
      <c r="AU341" s="229" t="s">
        <v>90</v>
      </c>
      <c r="AY341" s="20" t="s">
        <v>228</v>
      </c>
      <c r="BE341" s="230">
        <f>IF(N341="základní",J341,0)</f>
        <v>0</v>
      </c>
      <c r="BF341" s="230">
        <f>IF(N341="snížená",J341,0)</f>
        <v>0</v>
      </c>
      <c r="BG341" s="230">
        <f>IF(N341="zákl. přenesená",J341,0)</f>
        <v>0</v>
      </c>
      <c r="BH341" s="230">
        <f>IF(N341="sníž. přenesená",J341,0)</f>
        <v>0</v>
      </c>
      <c r="BI341" s="230">
        <f>IF(N341="nulová",J341,0)</f>
        <v>0</v>
      </c>
      <c r="BJ341" s="20" t="s">
        <v>90</v>
      </c>
      <c r="BK341" s="230">
        <f>ROUND(I341*H341,2)</f>
        <v>0</v>
      </c>
      <c r="BL341" s="20" t="s">
        <v>145</v>
      </c>
      <c r="BM341" s="229" t="s">
        <v>5188</v>
      </c>
    </row>
    <row r="342" s="2" customFormat="1">
      <c r="A342" s="42"/>
      <c r="B342" s="43"/>
      <c r="C342" s="44"/>
      <c r="D342" s="238" t="s">
        <v>328</v>
      </c>
      <c r="E342" s="44"/>
      <c r="F342" s="279" t="s">
        <v>5830</v>
      </c>
      <c r="G342" s="44"/>
      <c r="H342" s="44"/>
      <c r="I342" s="233"/>
      <c r="J342" s="44"/>
      <c r="K342" s="44"/>
      <c r="L342" s="48"/>
      <c r="M342" s="234"/>
      <c r="N342" s="235"/>
      <c r="O342" s="88"/>
      <c r="P342" s="88"/>
      <c r="Q342" s="88"/>
      <c r="R342" s="88"/>
      <c r="S342" s="88"/>
      <c r="T342" s="89"/>
      <c r="U342" s="42"/>
      <c r="V342" s="42"/>
      <c r="W342" s="42"/>
      <c r="X342" s="42"/>
      <c r="Y342" s="42"/>
      <c r="Z342" s="42"/>
      <c r="AA342" s="42"/>
      <c r="AB342" s="42"/>
      <c r="AC342" s="42"/>
      <c r="AD342" s="42"/>
      <c r="AE342" s="42"/>
      <c r="AT342" s="20" t="s">
        <v>328</v>
      </c>
      <c r="AU342" s="20" t="s">
        <v>90</v>
      </c>
    </row>
    <row r="343" s="2" customFormat="1" ht="55.5" customHeight="1">
      <c r="A343" s="42"/>
      <c r="B343" s="43"/>
      <c r="C343" s="218" t="s">
        <v>2262</v>
      </c>
      <c r="D343" s="218" t="s">
        <v>230</v>
      </c>
      <c r="E343" s="219" t="s">
        <v>5831</v>
      </c>
      <c r="F343" s="220" t="s">
        <v>5832</v>
      </c>
      <c r="G343" s="221" t="s">
        <v>233</v>
      </c>
      <c r="H343" s="222">
        <v>2569.2600000000002</v>
      </c>
      <c r="I343" s="223"/>
      <c r="J343" s="224">
        <f>ROUND(I343*H343,2)</f>
        <v>0</v>
      </c>
      <c r="K343" s="220" t="s">
        <v>281</v>
      </c>
      <c r="L343" s="48"/>
      <c r="M343" s="225" t="s">
        <v>44</v>
      </c>
      <c r="N343" s="226" t="s">
        <v>53</v>
      </c>
      <c r="O343" s="88"/>
      <c r="P343" s="227">
        <f>O343*H343</f>
        <v>0</v>
      </c>
      <c r="Q343" s="227">
        <v>0</v>
      </c>
      <c r="R343" s="227">
        <f>Q343*H343</f>
        <v>0</v>
      </c>
      <c r="S343" s="227">
        <v>0</v>
      </c>
      <c r="T343" s="228">
        <f>S343*H343</f>
        <v>0</v>
      </c>
      <c r="U343" s="42"/>
      <c r="V343" s="42"/>
      <c r="W343" s="42"/>
      <c r="X343" s="42"/>
      <c r="Y343" s="42"/>
      <c r="Z343" s="42"/>
      <c r="AA343" s="42"/>
      <c r="AB343" s="42"/>
      <c r="AC343" s="42"/>
      <c r="AD343" s="42"/>
      <c r="AE343" s="42"/>
      <c r="AR343" s="229" t="s">
        <v>145</v>
      </c>
      <c r="AT343" s="229" t="s">
        <v>230</v>
      </c>
      <c r="AU343" s="229" t="s">
        <v>90</v>
      </c>
      <c r="AY343" s="20" t="s">
        <v>228</v>
      </c>
      <c r="BE343" s="230">
        <f>IF(N343="základní",J343,0)</f>
        <v>0</v>
      </c>
      <c r="BF343" s="230">
        <f>IF(N343="snížená",J343,0)</f>
        <v>0</v>
      </c>
      <c r="BG343" s="230">
        <f>IF(N343="zákl. přenesená",J343,0)</f>
        <v>0</v>
      </c>
      <c r="BH343" s="230">
        <f>IF(N343="sníž. přenesená",J343,0)</f>
        <v>0</v>
      </c>
      <c r="BI343" s="230">
        <f>IF(N343="nulová",J343,0)</f>
        <v>0</v>
      </c>
      <c r="BJ343" s="20" t="s">
        <v>90</v>
      </c>
      <c r="BK343" s="230">
        <f>ROUND(I343*H343,2)</f>
        <v>0</v>
      </c>
      <c r="BL343" s="20" t="s">
        <v>145</v>
      </c>
      <c r="BM343" s="229" t="s">
        <v>5191</v>
      </c>
    </row>
    <row r="344" s="2" customFormat="1" ht="21.75" customHeight="1">
      <c r="A344" s="42"/>
      <c r="B344" s="43"/>
      <c r="C344" s="218" t="s">
        <v>2276</v>
      </c>
      <c r="D344" s="218" t="s">
        <v>230</v>
      </c>
      <c r="E344" s="219" t="s">
        <v>5833</v>
      </c>
      <c r="F344" s="220" t="s">
        <v>5834</v>
      </c>
      <c r="G344" s="221" t="s">
        <v>4899</v>
      </c>
      <c r="H344" s="222">
        <v>2</v>
      </c>
      <c r="I344" s="223"/>
      <c r="J344" s="224">
        <f>ROUND(I344*H344,2)</f>
        <v>0</v>
      </c>
      <c r="K344" s="220" t="s">
        <v>281</v>
      </c>
      <c r="L344" s="48"/>
      <c r="M344" s="225" t="s">
        <v>44</v>
      </c>
      <c r="N344" s="226" t="s">
        <v>53</v>
      </c>
      <c r="O344" s="88"/>
      <c r="P344" s="227">
        <f>O344*H344</f>
        <v>0</v>
      </c>
      <c r="Q344" s="227">
        <v>0</v>
      </c>
      <c r="R344" s="227">
        <f>Q344*H344</f>
        <v>0</v>
      </c>
      <c r="S344" s="227">
        <v>0</v>
      </c>
      <c r="T344" s="228">
        <f>S344*H344</f>
        <v>0</v>
      </c>
      <c r="U344" s="42"/>
      <c r="V344" s="42"/>
      <c r="W344" s="42"/>
      <c r="X344" s="42"/>
      <c r="Y344" s="42"/>
      <c r="Z344" s="42"/>
      <c r="AA344" s="42"/>
      <c r="AB344" s="42"/>
      <c r="AC344" s="42"/>
      <c r="AD344" s="42"/>
      <c r="AE344" s="42"/>
      <c r="AR344" s="229" t="s">
        <v>145</v>
      </c>
      <c r="AT344" s="229" t="s">
        <v>230</v>
      </c>
      <c r="AU344" s="229" t="s">
        <v>90</v>
      </c>
      <c r="AY344" s="20" t="s">
        <v>228</v>
      </c>
      <c r="BE344" s="230">
        <f>IF(N344="základní",J344,0)</f>
        <v>0</v>
      </c>
      <c r="BF344" s="230">
        <f>IF(N344="snížená",J344,0)</f>
        <v>0</v>
      </c>
      <c r="BG344" s="230">
        <f>IF(N344="zákl. přenesená",J344,0)</f>
        <v>0</v>
      </c>
      <c r="BH344" s="230">
        <f>IF(N344="sníž. přenesená",J344,0)</f>
        <v>0</v>
      </c>
      <c r="BI344" s="230">
        <f>IF(N344="nulová",J344,0)</f>
        <v>0</v>
      </c>
      <c r="BJ344" s="20" t="s">
        <v>90</v>
      </c>
      <c r="BK344" s="230">
        <f>ROUND(I344*H344,2)</f>
        <v>0</v>
      </c>
      <c r="BL344" s="20" t="s">
        <v>145</v>
      </c>
      <c r="BM344" s="229" t="s">
        <v>5193</v>
      </c>
    </row>
    <row r="345" s="2" customFormat="1">
      <c r="A345" s="42"/>
      <c r="B345" s="43"/>
      <c r="C345" s="44"/>
      <c r="D345" s="238" t="s">
        <v>328</v>
      </c>
      <c r="E345" s="44"/>
      <c r="F345" s="279" t="s">
        <v>5835</v>
      </c>
      <c r="G345" s="44"/>
      <c r="H345" s="44"/>
      <c r="I345" s="233"/>
      <c r="J345" s="44"/>
      <c r="K345" s="44"/>
      <c r="L345" s="48"/>
      <c r="M345" s="234"/>
      <c r="N345" s="235"/>
      <c r="O345" s="88"/>
      <c r="P345" s="88"/>
      <c r="Q345" s="88"/>
      <c r="R345" s="88"/>
      <c r="S345" s="88"/>
      <c r="T345" s="89"/>
      <c r="U345" s="42"/>
      <c r="V345" s="42"/>
      <c r="W345" s="42"/>
      <c r="X345" s="42"/>
      <c r="Y345" s="42"/>
      <c r="Z345" s="42"/>
      <c r="AA345" s="42"/>
      <c r="AB345" s="42"/>
      <c r="AC345" s="42"/>
      <c r="AD345" s="42"/>
      <c r="AE345" s="42"/>
      <c r="AT345" s="20" t="s">
        <v>328</v>
      </c>
      <c r="AU345" s="20" t="s">
        <v>90</v>
      </c>
    </row>
    <row r="346" s="2" customFormat="1" ht="21.75" customHeight="1">
      <c r="A346" s="42"/>
      <c r="B346" s="43"/>
      <c r="C346" s="218" t="s">
        <v>4176</v>
      </c>
      <c r="D346" s="218" t="s">
        <v>230</v>
      </c>
      <c r="E346" s="219" t="s">
        <v>5836</v>
      </c>
      <c r="F346" s="220" t="s">
        <v>5834</v>
      </c>
      <c r="G346" s="221" t="s">
        <v>4899</v>
      </c>
      <c r="H346" s="222">
        <v>1</v>
      </c>
      <c r="I346" s="223"/>
      <c r="J346" s="224">
        <f>ROUND(I346*H346,2)</f>
        <v>0</v>
      </c>
      <c r="K346" s="220" t="s">
        <v>281</v>
      </c>
      <c r="L346" s="48"/>
      <c r="M346" s="225" t="s">
        <v>44</v>
      </c>
      <c r="N346" s="226" t="s">
        <v>53</v>
      </c>
      <c r="O346" s="88"/>
      <c r="P346" s="227">
        <f>O346*H346</f>
        <v>0</v>
      </c>
      <c r="Q346" s="227">
        <v>0</v>
      </c>
      <c r="R346" s="227">
        <f>Q346*H346</f>
        <v>0</v>
      </c>
      <c r="S346" s="227">
        <v>0</v>
      </c>
      <c r="T346" s="228">
        <f>S346*H346</f>
        <v>0</v>
      </c>
      <c r="U346" s="42"/>
      <c r="V346" s="42"/>
      <c r="W346" s="42"/>
      <c r="X346" s="42"/>
      <c r="Y346" s="42"/>
      <c r="Z346" s="42"/>
      <c r="AA346" s="42"/>
      <c r="AB346" s="42"/>
      <c r="AC346" s="42"/>
      <c r="AD346" s="42"/>
      <c r="AE346" s="42"/>
      <c r="AR346" s="229" t="s">
        <v>145</v>
      </c>
      <c r="AT346" s="229" t="s">
        <v>230</v>
      </c>
      <c r="AU346" s="229" t="s">
        <v>90</v>
      </c>
      <c r="AY346" s="20" t="s">
        <v>228</v>
      </c>
      <c r="BE346" s="230">
        <f>IF(N346="základní",J346,0)</f>
        <v>0</v>
      </c>
      <c r="BF346" s="230">
        <f>IF(N346="snížená",J346,0)</f>
        <v>0</v>
      </c>
      <c r="BG346" s="230">
        <f>IF(N346="zákl. přenesená",J346,0)</f>
        <v>0</v>
      </c>
      <c r="BH346" s="230">
        <f>IF(N346="sníž. přenesená",J346,0)</f>
        <v>0</v>
      </c>
      <c r="BI346" s="230">
        <f>IF(N346="nulová",J346,0)</f>
        <v>0</v>
      </c>
      <c r="BJ346" s="20" t="s">
        <v>90</v>
      </c>
      <c r="BK346" s="230">
        <f>ROUND(I346*H346,2)</f>
        <v>0</v>
      </c>
      <c r="BL346" s="20" t="s">
        <v>145</v>
      </c>
      <c r="BM346" s="229" t="s">
        <v>5195</v>
      </c>
    </row>
    <row r="347" s="2" customFormat="1">
      <c r="A347" s="42"/>
      <c r="B347" s="43"/>
      <c r="C347" s="44"/>
      <c r="D347" s="238" t="s">
        <v>328</v>
      </c>
      <c r="E347" s="44"/>
      <c r="F347" s="279" t="s">
        <v>5837</v>
      </c>
      <c r="G347" s="44"/>
      <c r="H347" s="44"/>
      <c r="I347" s="233"/>
      <c r="J347" s="44"/>
      <c r="K347" s="44"/>
      <c r="L347" s="48"/>
      <c r="M347" s="234"/>
      <c r="N347" s="235"/>
      <c r="O347" s="88"/>
      <c r="P347" s="88"/>
      <c r="Q347" s="88"/>
      <c r="R347" s="88"/>
      <c r="S347" s="88"/>
      <c r="T347" s="89"/>
      <c r="U347" s="42"/>
      <c r="V347" s="42"/>
      <c r="W347" s="42"/>
      <c r="X347" s="42"/>
      <c r="Y347" s="42"/>
      <c r="Z347" s="42"/>
      <c r="AA347" s="42"/>
      <c r="AB347" s="42"/>
      <c r="AC347" s="42"/>
      <c r="AD347" s="42"/>
      <c r="AE347" s="42"/>
      <c r="AT347" s="20" t="s">
        <v>328</v>
      </c>
      <c r="AU347" s="20" t="s">
        <v>90</v>
      </c>
    </row>
    <row r="348" s="2" customFormat="1" ht="21.75" customHeight="1">
      <c r="A348" s="42"/>
      <c r="B348" s="43"/>
      <c r="C348" s="218" t="s">
        <v>4179</v>
      </c>
      <c r="D348" s="218" t="s">
        <v>230</v>
      </c>
      <c r="E348" s="219" t="s">
        <v>5838</v>
      </c>
      <c r="F348" s="220" t="s">
        <v>5834</v>
      </c>
      <c r="G348" s="221" t="s">
        <v>4899</v>
      </c>
      <c r="H348" s="222">
        <v>2</v>
      </c>
      <c r="I348" s="223"/>
      <c r="J348" s="224">
        <f>ROUND(I348*H348,2)</f>
        <v>0</v>
      </c>
      <c r="K348" s="220" t="s">
        <v>281</v>
      </c>
      <c r="L348" s="48"/>
      <c r="M348" s="225" t="s">
        <v>44</v>
      </c>
      <c r="N348" s="226" t="s">
        <v>53</v>
      </c>
      <c r="O348" s="88"/>
      <c r="P348" s="227">
        <f>O348*H348</f>
        <v>0</v>
      </c>
      <c r="Q348" s="227">
        <v>0</v>
      </c>
      <c r="R348" s="227">
        <f>Q348*H348</f>
        <v>0</v>
      </c>
      <c r="S348" s="227">
        <v>0</v>
      </c>
      <c r="T348" s="228">
        <f>S348*H348</f>
        <v>0</v>
      </c>
      <c r="U348" s="42"/>
      <c r="V348" s="42"/>
      <c r="W348" s="42"/>
      <c r="X348" s="42"/>
      <c r="Y348" s="42"/>
      <c r="Z348" s="42"/>
      <c r="AA348" s="42"/>
      <c r="AB348" s="42"/>
      <c r="AC348" s="42"/>
      <c r="AD348" s="42"/>
      <c r="AE348" s="42"/>
      <c r="AR348" s="229" t="s">
        <v>145</v>
      </c>
      <c r="AT348" s="229" t="s">
        <v>230</v>
      </c>
      <c r="AU348" s="229" t="s">
        <v>90</v>
      </c>
      <c r="AY348" s="20" t="s">
        <v>228</v>
      </c>
      <c r="BE348" s="230">
        <f>IF(N348="základní",J348,0)</f>
        <v>0</v>
      </c>
      <c r="BF348" s="230">
        <f>IF(N348="snížená",J348,0)</f>
        <v>0</v>
      </c>
      <c r="BG348" s="230">
        <f>IF(N348="zákl. přenesená",J348,0)</f>
        <v>0</v>
      </c>
      <c r="BH348" s="230">
        <f>IF(N348="sníž. přenesená",J348,0)</f>
        <v>0</v>
      </c>
      <c r="BI348" s="230">
        <f>IF(N348="nulová",J348,0)</f>
        <v>0</v>
      </c>
      <c r="BJ348" s="20" t="s">
        <v>90</v>
      </c>
      <c r="BK348" s="230">
        <f>ROUND(I348*H348,2)</f>
        <v>0</v>
      </c>
      <c r="BL348" s="20" t="s">
        <v>145</v>
      </c>
      <c r="BM348" s="229" t="s">
        <v>5197</v>
      </c>
    </row>
    <row r="349" s="2" customFormat="1">
      <c r="A349" s="42"/>
      <c r="B349" s="43"/>
      <c r="C349" s="44"/>
      <c r="D349" s="238" t="s">
        <v>328</v>
      </c>
      <c r="E349" s="44"/>
      <c r="F349" s="279" t="s">
        <v>5839</v>
      </c>
      <c r="G349" s="44"/>
      <c r="H349" s="44"/>
      <c r="I349" s="233"/>
      <c r="J349" s="44"/>
      <c r="K349" s="44"/>
      <c r="L349" s="48"/>
      <c r="M349" s="234"/>
      <c r="N349" s="235"/>
      <c r="O349" s="88"/>
      <c r="P349" s="88"/>
      <c r="Q349" s="88"/>
      <c r="R349" s="88"/>
      <c r="S349" s="88"/>
      <c r="T349" s="89"/>
      <c r="U349" s="42"/>
      <c r="V349" s="42"/>
      <c r="W349" s="42"/>
      <c r="X349" s="42"/>
      <c r="Y349" s="42"/>
      <c r="Z349" s="42"/>
      <c r="AA349" s="42"/>
      <c r="AB349" s="42"/>
      <c r="AC349" s="42"/>
      <c r="AD349" s="42"/>
      <c r="AE349" s="42"/>
      <c r="AT349" s="20" t="s">
        <v>328</v>
      </c>
      <c r="AU349" s="20" t="s">
        <v>90</v>
      </c>
    </row>
    <row r="350" s="2" customFormat="1" ht="21.75" customHeight="1">
      <c r="A350" s="42"/>
      <c r="B350" s="43"/>
      <c r="C350" s="218" t="s">
        <v>4182</v>
      </c>
      <c r="D350" s="218" t="s">
        <v>230</v>
      </c>
      <c r="E350" s="219" t="s">
        <v>5840</v>
      </c>
      <c r="F350" s="220" t="s">
        <v>5841</v>
      </c>
      <c r="G350" s="221" t="s">
        <v>4899</v>
      </c>
      <c r="H350" s="222">
        <v>1</v>
      </c>
      <c r="I350" s="223"/>
      <c r="J350" s="224">
        <f>ROUND(I350*H350,2)</f>
        <v>0</v>
      </c>
      <c r="K350" s="220" t="s">
        <v>281</v>
      </c>
      <c r="L350" s="48"/>
      <c r="M350" s="225" t="s">
        <v>44</v>
      </c>
      <c r="N350" s="226" t="s">
        <v>53</v>
      </c>
      <c r="O350" s="88"/>
      <c r="P350" s="227">
        <f>O350*H350</f>
        <v>0</v>
      </c>
      <c r="Q350" s="227">
        <v>0</v>
      </c>
      <c r="R350" s="227">
        <f>Q350*H350</f>
        <v>0</v>
      </c>
      <c r="S350" s="227">
        <v>0</v>
      </c>
      <c r="T350" s="228">
        <f>S350*H350</f>
        <v>0</v>
      </c>
      <c r="U350" s="42"/>
      <c r="V350" s="42"/>
      <c r="W350" s="42"/>
      <c r="X350" s="42"/>
      <c r="Y350" s="42"/>
      <c r="Z350" s="42"/>
      <c r="AA350" s="42"/>
      <c r="AB350" s="42"/>
      <c r="AC350" s="42"/>
      <c r="AD350" s="42"/>
      <c r="AE350" s="42"/>
      <c r="AR350" s="229" t="s">
        <v>145</v>
      </c>
      <c r="AT350" s="229" t="s">
        <v>230</v>
      </c>
      <c r="AU350" s="229" t="s">
        <v>90</v>
      </c>
      <c r="AY350" s="20" t="s">
        <v>228</v>
      </c>
      <c r="BE350" s="230">
        <f>IF(N350="základní",J350,0)</f>
        <v>0</v>
      </c>
      <c r="BF350" s="230">
        <f>IF(N350="snížená",J350,0)</f>
        <v>0</v>
      </c>
      <c r="BG350" s="230">
        <f>IF(N350="zákl. přenesená",J350,0)</f>
        <v>0</v>
      </c>
      <c r="BH350" s="230">
        <f>IF(N350="sníž. přenesená",J350,0)</f>
        <v>0</v>
      </c>
      <c r="BI350" s="230">
        <f>IF(N350="nulová",J350,0)</f>
        <v>0</v>
      </c>
      <c r="BJ350" s="20" t="s">
        <v>90</v>
      </c>
      <c r="BK350" s="230">
        <f>ROUND(I350*H350,2)</f>
        <v>0</v>
      </c>
      <c r="BL350" s="20" t="s">
        <v>145</v>
      </c>
      <c r="BM350" s="229" t="s">
        <v>5199</v>
      </c>
    </row>
    <row r="351" s="2" customFormat="1">
      <c r="A351" s="42"/>
      <c r="B351" s="43"/>
      <c r="C351" s="44"/>
      <c r="D351" s="238" t="s">
        <v>328</v>
      </c>
      <c r="E351" s="44"/>
      <c r="F351" s="279" t="s">
        <v>5842</v>
      </c>
      <c r="G351" s="44"/>
      <c r="H351" s="44"/>
      <c r="I351" s="233"/>
      <c r="J351" s="44"/>
      <c r="K351" s="44"/>
      <c r="L351" s="48"/>
      <c r="M351" s="234"/>
      <c r="N351" s="235"/>
      <c r="O351" s="88"/>
      <c r="P351" s="88"/>
      <c r="Q351" s="88"/>
      <c r="R351" s="88"/>
      <c r="S351" s="88"/>
      <c r="T351" s="89"/>
      <c r="U351" s="42"/>
      <c r="V351" s="42"/>
      <c r="W351" s="42"/>
      <c r="X351" s="42"/>
      <c r="Y351" s="42"/>
      <c r="Z351" s="42"/>
      <c r="AA351" s="42"/>
      <c r="AB351" s="42"/>
      <c r="AC351" s="42"/>
      <c r="AD351" s="42"/>
      <c r="AE351" s="42"/>
      <c r="AT351" s="20" t="s">
        <v>328</v>
      </c>
      <c r="AU351" s="20" t="s">
        <v>90</v>
      </c>
    </row>
    <row r="352" s="2" customFormat="1" ht="21.75" customHeight="1">
      <c r="A352" s="42"/>
      <c r="B352" s="43"/>
      <c r="C352" s="218" t="s">
        <v>4185</v>
      </c>
      <c r="D352" s="218" t="s">
        <v>230</v>
      </c>
      <c r="E352" s="219" t="s">
        <v>5843</v>
      </c>
      <c r="F352" s="220" t="s">
        <v>5841</v>
      </c>
      <c r="G352" s="221" t="s">
        <v>4899</v>
      </c>
      <c r="H352" s="222">
        <v>3</v>
      </c>
      <c r="I352" s="223"/>
      <c r="J352" s="224">
        <f>ROUND(I352*H352,2)</f>
        <v>0</v>
      </c>
      <c r="K352" s="220" t="s">
        <v>281</v>
      </c>
      <c r="L352" s="48"/>
      <c r="M352" s="225" t="s">
        <v>44</v>
      </c>
      <c r="N352" s="226" t="s">
        <v>53</v>
      </c>
      <c r="O352" s="88"/>
      <c r="P352" s="227">
        <f>O352*H352</f>
        <v>0</v>
      </c>
      <c r="Q352" s="227">
        <v>0</v>
      </c>
      <c r="R352" s="227">
        <f>Q352*H352</f>
        <v>0</v>
      </c>
      <c r="S352" s="227">
        <v>0</v>
      </c>
      <c r="T352" s="228">
        <f>S352*H352</f>
        <v>0</v>
      </c>
      <c r="U352" s="42"/>
      <c r="V352" s="42"/>
      <c r="W352" s="42"/>
      <c r="X352" s="42"/>
      <c r="Y352" s="42"/>
      <c r="Z352" s="42"/>
      <c r="AA352" s="42"/>
      <c r="AB352" s="42"/>
      <c r="AC352" s="42"/>
      <c r="AD352" s="42"/>
      <c r="AE352" s="42"/>
      <c r="AR352" s="229" t="s">
        <v>145</v>
      </c>
      <c r="AT352" s="229" t="s">
        <v>230</v>
      </c>
      <c r="AU352" s="229" t="s">
        <v>90</v>
      </c>
      <c r="AY352" s="20" t="s">
        <v>228</v>
      </c>
      <c r="BE352" s="230">
        <f>IF(N352="základní",J352,0)</f>
        <v>0</v>
      </c>
      <c r="BF352" s="230">
        <f>IF(N352="snížená",J352,0)</f>
        <v>0</v>
      </c>
      <c r="BG352" s="230">
        <f>IF(N352="zákl. přenesená",J352,0)</f>
        <v>0</v>
      </c>
      <c r="BH352" s="230">
        <f>IF(N352="sníž. přenesená",J352,0)</f>
        <v>0</v>
      </c>
      <c r="BI352" s="230">
        <f>IF(N352="nulová",J352,0)</f>
        <v>0</v>
      </c>
      <c r="BJ352" s="20" t="s">
        <v>90</v>
      </c>
      <c r="BK352" s="230">
        <f>ROUND(I352*H352,2)</f>
        <v>0</v>
      </c>
      <c r="BL352" s="20" t="s">
        <v>145</v>
      </c>
      <c r="BM352" s="229" t="s">
        <v>5201</v>
      </c>
    </row>
    <row r="353" s="2" customFormat="1">
      <c r="A353" s="42"/>
      <c r="B353" s="43"/>
      <c r="C353" s="44"/>
      <c r="D353" s="238" t="s">
        <v>328</v>
      </c>
      <c r="E353" s="44"/>
      <c r="F353" s="279" t="s">
        <v>5835</v>
      </c>
      <c r="G353" s="44"/>
      <c r="H353" s="44"/>
      <c r="I353" s="233"/>
      <c r="J353" s="44"/>
      <c r="K353" s="44"/>
      <c r="L353" s="48"/>
      <c r="M353" s="234"/>
      <c r="N353" s="235"/>
      <c r="O353" s="88"/>
      <c r="P353" s="88"/>
      <c r="Q353" s="88"/>
      <c r="R353" s="88"/>
      <c r="S353" s="88"/>
      <c r="T353" s="89"/>
      <c r="U353" s="42"/>
      <c r="V353" s="42"/>
      <c r="W353" s="42"/>
      <c r="X353" s="42"/>
      <c r="Y353" s="42"/>
      <c r="Z353" s="42"/>
      <c r="AA353" s="42"/>
      <c r="AB353" s="42"/>
      <c r="AC353" s="42"/>
      <c r="AD353" s="42"/>
      <c r="AE353" s="42"/>
      <c r="AT353" s="20" t="s">
        <v>328</v>
      </c>
      <c r="AU353" s="20" t="s">
        <v>90</v>
      </c>
    </row>
    <row r="354" s="2" customFormat="1" ht="21.75" customHeight="1">
      <c r="A354" s="42"/>
      <c r="B354" s="43"/>
      <c r="C354" s="218" t="s">
        <v>4188</v>
      </c>
      <c r="D354" s="218" t="s">
        <v>230</v>
      </c>
      <c r="E354" s="219" t="s">
        <v>5844</v>
      </c>
      <c r="F354" s="220" t="s">
        <v>5841</v>
      </c>
      <c r="G354" s="221" t="s">
        <v>4899</v>
      </c>
      <c r="H354" s="222">
        <v>4</v>
      </c>
      <c r="I354" s="223"/>
      <c r="J354" s="224">
        <f>ROUND(I354*H354,2)</f>
        <v>0</v>
      </c>
      <c r="K354" s="220" t="s">
        <v>281</v>
      </c>
      <c r="L354" s="48"/>
      <c r="M354" s="225" t="s">
        <v>44</v>
      </c>
      <c r="N354" s="226" t="s">
        <v>53</v>
      </c>
      <c r="O354" s="88"/>
      <c r="P354" s="227">
        <f>O354*H354</f>
        <v>0</v>
      </c>
      <c r="Q354" s="227">
        <v>0</v>
      </c>
      <c r="R354" s="227">
        <f>Q354*H354</f>
        <v>0</v>
      </c>
      <c r="S354" s="227">
        <v>0</v>
      </c>
      <c r="T354" s="228">
        <f>S354*H354</f>
        <v>0</v>
      </c>
      <c r="U354" s="42"/>
      <c r="V354" s="42"/>
      <c r="W354" s="42"/>
      <c r="X354" s="42"/>
      <c r="Y354" s="42"/>
      <c r="Z354" s="42"/>
      <c r="AA354" s="42"/>
      <c r="AB354" s="42"/>
      <c r="AC354" s="42"/>
      <c r="AD354" s="42"/>
      <c r="AE354" s="42"/>
      <c r="AR354" s="229" t="s">
        <v>145</v>
      </c>
      <c r="AT354" s="229" t="s">
        <v>230</v>
      </c>
      <c r="AU354" s="229" t="s">
        <v>90</v>
      </c>
      <c r="AY354" s="20" t="s">
        <v>228</v>
      </c>
      <c r="BE354" s="230">
        <f>IF(N354="základní",J354,0)</f>
        <v>0</v>
      </c>
      <c r="BF354" s="230">
        <f>IF(N354="snížená",J354,0)</f>
        <v>0</v>
      </c>
      <c r="BG354" s="230">
        <f>IF(N354="zákl. přenesená",J354,0)</f>
        <v>0</v>
      </c>
      <c r="BH354" s="230">
        <f>IF(N354="sníž. přenesená",J354,0)</f>
        <v>0</v>
      </c>
      <c r="BI354" s="230">
        <f>IF(N354="nulová",J354,0)</f>
        <v>0</v>
      </c>
      <c r="BJ354" s="20" t="s">
        <v>90</v>
      </c>
      <c r="BK354" s="230">
        <f>ROUND(I354*H354,2)</f>
        <v>0</v>
      </c>
      <c r="BL354" s="20" t="s">
        <v>145</v>
      </c>
      <c r="BM354" s="229" t="s">
        <v>5203</v>
      </c>
    </row>
    <row r="355" s="2" customFormat="1">
      <c r="A355" s="42"/>
      <c r="B355" s="43"/>
      <c r="C355" s="44"/>
      <c r="D355" s="238" t="s">
        <v>328</v>
      </c>
      <c r="E355" s="44"/>
      <c r="F355" s="279" t="s">
        <v>5837</v>
      </c>
      <c r="G355" s="44"/>
      <c r="H355" s="44"/>
      <c r="I355" s="233"/>
      <c r="J355" s="44"/>
      <c r="K355" s="44"/>
      <c r="L355" s="48"/>
      <c r="M355" s="234"/>
      <c r="N355" s="235"/>
      <c r="O355" s="88"/>
      <c r="P355" s="88"/>
      <c r="Q355" s="88"/>
      <c r="R355" s="88"/>
      <c r="S355" s="88"/>
      <c r="T355" s="89"/>
      <c r="U355" s="42"/>
      <c r="V355" s="42"/>
      <c r="W355" s="42"/>
      <c r="X355" s="42"/>
      <c r="Y355" s="42"/>
      <c r="Z355" s="42"/>
      <c r="AA355" s="42"/>
      <c r="AB355" s="42"/>
      <c r="AC355" s="42"/>
      <c r="AD355" s="42"/>
      <c r="AE355" s="42"/>
      <c r="AT355" s="20" t="s">
        <v>328</v>
      </c>
      <c r="AU355" s="20" t="s">
        <v>90</v>
      </c>
    </row>
    <row r="356" s="2" customFormat="1" ht="21.75" customHeight="1">
      <c r="A356" s="42"/>
      <c r="B356" s="43"/>
      <c r="C356" s="218" t="s">
        <v>4191</v>
      </c>
      <c r="D356" s="218" t="s">
        <v>230</v>
      </c>
      <c r="E356" s="219" t="s">
        <v>5845</v>
      </c>
      <c r="F356" s="220" t="s">
        <v>5841</v>
      </c>
      <c r="G356" s="221" t="s">
        <v>4899</v>
      </c>
      <c r="H356" s="222">
        <v>1</v>
      </c>
      <c r="I356" s="223"/>
      <c r="J356" s="224">
        <f>ROUND(I356*H356,2)</f>
        <v>0</v>
      </c>
      <c r="K356" s="220" t="s">
        <v>281</v>
      </c>
      <c r="L356" s="48"/>
      <c r="M356" s="225" t="s">
        <v>44</v>
      </c>
      <c r="N356" s="226" t="s">
        <v>53</v>
      </c>
      <c r="O356" s="88"/>
      <c r="P356" s="227">
        <f>O356*H356</f>
        <v>0</v>
      </c>
      <c r="Q356" s="227">
        <v>0</v>
      </c>
      <c r="R356" s="227">
        <f>Q356*H356</f>
        <v>0</v>
      </c>
      <c r="S356" s="227">
        <v>0</v>
      </c>
      <c r="T356" s="228">
        <f>S356*H356</f>
        <v>0</v>
      </c>
      <c r="U356" s="42"/>
      <c r="V356" s="42"/>
      <c r="W356" s="42"/>
      <c r="X356" s="42"/>
      <c r="Y356" s="42"/>
      <c r="Z356" s="42"/>
      <c r="AA356" s="42"/>
      <c r="AB356" s="42"/>
      <c r="AC356" s="42"/>
      <c r="AD356" s="42"/>
      <c r="AE356" s="42"/>
      <c r="AR356" s="229" t="s">
        <v>145</v>
      </c>
      <c r="AT356" s="229" t="s">
        <v>230</v>
      </c>
      <c r="AU356" s="229" t="s">
        <v>90</v>
      </c>
      <c r="AY356" s="20" t="s">
        <v>228</v>
      </c>
      <c r="BE356" s="230">
        <f>IF(N356="základní",J356,0)</f>
        <v>0</v>
      </c>
      <c r="BF356" s="230">
        <f>IF(N356="snížená",J356,0)</f>
        <v>0</v>
      </c>
      <c r="BG356" s="230">
        <f>IF(N356="zákl. přenesená",J356,0)</f>
        <v>0</v>
      </c>
      <c r="BH356" s="230">
        <f>IF(N356="sníž. přenesená",J356,0)</f>
        <v>0</v>
      </c>
      <c r="BI356" s="230">
        <f>IF(N356="nulová",J356,0)</f>
        <v>0</v>
      </c>
      <c r="BJ356" s="20" t="s">
        <v>90</v>
      </c>
      <c r="BK356" s="230">
        <f>ROUND(I356*H356,2)</f>
        <v>0</v>
      </c>
      <c r="BL356" s="20" t="s">
        <v>145</v>
      </c>
      <c r="BM356" s="229" t="s">
        <v>5205</v>
      </c>
    </row>
    <row r="357" s="2" customFormat="1">
      <c r="A357" s="42"/>
      <c r="B357" s="43"/>
      <c r="C357" s="44"/>
      <c r="D357" s="238" t="s">
        <v>328</v>
      </c>
      <c r="E357" s="44"/>
      <c r="F357" s="279" t="s">
        <v>5846</v>
      </c>
      <c r="G357" s="44"/>
      <c r="H357" s="44"/>
      <c r="I357" s="233"/>
      <c r="J357" s="44"/>
      <c r="K357" s="44"/>
      <c r="L357" s="48"/>
      <c r="M357" s="234"/>
      <c r="N357" s="235"/>
      <c r="O357" s="88"/>
      <c r="P357" s="88"/>
      <c r="Q357" s="88"/>
      <c r="R357" s="88"/>
      <c r="S357" s="88"/>
      <c r="T357" s="89"/>
      <c r="U357" s="42"/>
      <c r="V357" s="42"/>
      <c r="W357" s="42"/>
      <c r="X357" s="42"/>
      <c r="Y357" s="42"/>
      <c r="Z357" s="42"/>
      <c r="AA357" s="42"/>
      <c r="AB357" s="42"/>
      <c r="AC357" s="42"/>
      <c r="AD357" s="42"/>
      <c r="AE357" s="42"/>
      <c r="AT357" s="20" t="s">
        <v>328</v>
      </c>
      <c r="AU357" s="20" t="s">
        <v>90</v>
      </c>
    </row>
    <row r="358" s="2" customFormat="1" ht="21.75" customHeight="1">
      <c r="A358" s="42"/>
      <c r="B358" s="43"/>
      <c r="C358" s="218" t="s">
        <v>4194</v>
      </c>
      <c r="D358" s="218" t="s">
        <v>230</v>
      </c>
      <c r="E358" s="219" t="s">
        <v>5847</v>
      </c>
      <c r="F358" s="220" t="s">
        <v>5841</v>
      </c>
      <c r="G358" s="221" t="s">
        <v>4899</v>
      </c>
      <c r="H358" s="222">
        <v>1</v>
      </c>
      <c r="I358" s="223"/>
      <c r="J358" s="224">
        <f>ROUND(I358*H358,2)</f>
        <v>0</v>
      </c>
      <c r="K358" s="220" t="s">
        <v>281</v>
      </c>
      <c r="L358" s="48"/>
      <c r="M358" s="225" t="s">
        <v>44</v>
      </c>
      <c r="N358" s="226" t="s">
        <v>53</v>
      </c>
      <c r="O358" s="88"/>
      <c r="P358" s="227">
        <f>O358*H358</f>
        <v>0</v>
      </c>
      <c r="Q358" s="227">
        <v>0</v>
      </c>
      <c r="R358" s="227">
        <f>Q358*H358</f>
        <v>0</v>
      </c>
      <c r="S358" s="227">
        <v>0</v>
      </c>
      <c r="T358" s="228">
        <f>S358*H358</f>
        <v>0</v>
      </c>
      <c r="U358" s="42"/>
      <c r="V358" s="42"/>
      <c r="W358" s="42"/>
      <c r="X358" s="42"/>
      <c r="Y358" s="42"/>
      <c r="Z358" s="42"/>
      <c r="AA358" s="42"/>
      <c r="AB358" s="42"/>
      <c r="AC358" s="42"/>
      <c r="AD358" s="42"/>
      <c r="AE358" s="42"/>
      <c r="AR358" s="229" t="s">
        <v>145</v>
      </c>
      <c r="AT358" s="229" t="s">
        <v>230</v>
      </c>
      <c r="AU358" s="229" t="s">
        <v>90</v>
      </c>
      <c r="AY358" s="20" t="s">
        <v>228</v>
      </c>
      <c r="BE358" s="230">
        <f>IF(N358="základní",J358,0)</f>
        <v>0</v>
      </c>
      <c r="BF358" s="230">
        <f>IF(N358="snížená",J358,0)</f>
        <v>0</v>
      </c>
      <c r="BG358" s="230">
        <f>IF(N358="zákl. přenesená",J358,0)</f>
        <v>0</v>
      </c>
      <c r="BH358" s="230">
        <f>IF(N358="sníž. přenesená",J358,0)</f>
        <v>0</v>
      </c>
      <c r="BI358" s="230">
        <f>IF(N358="nulová",J358,0)</f>
        <v>0</v>
      </c>
      <c r="BJ358" s="20" t="s">
        <v>90</v>
      </c>
      <c r="BK358" s="230">
        <f>ROUND(I358*H358,2)</f>
        <v>0</v>
      </c>
      <c r="BL358" s="20" t="s">
        <v>145</v>
      </c>
      <c r="BM358" s="229" t="s">
        <v>5210</v>
      </c>
    </row>
    <row r="359" s="2" customFormat="1">
      <c r="A359" s="42"/>
      <c r="B359" s="43"/>
      <c r="C359" s="44"/>
      <c r="D359" s="238" t="s">
        <v>328</v>
      </c>
      <c r="E359" s="44"/>
      <c r="F359" s="279" t="s">
        <v>5848</v>
      </c>
      <c r="G359" s="44"/>
      <c r="H359" s="44"/>
      <c r="I359" s="233"/>
      <c r="J359" s="44"/>
      <c r="K359" s="44"/>
      <c r="L359" s="48"/>
      <c r="M359" s="234"/>
      <c r="N359" s="235"/>
      <c r="O359" s="88"/>
      <c r="P359" s="88"/>
      <c r="Q359" s="88"/>
      <c r="R359" s="88"/>
      <c r="S359" s="88"/>
      <c r="T359" s="89"/>
      <c r="U359" s="42"/>
      <c r="V359" s="42"/>
      <c r="W359" s="42"/>
      <c r="X359" s="42"/>
      <c r="Y359" s="42"/>
      <c r="Z359" s="42"/>
      <c r="AA359" s="42"/>
      <c r="AB359" s="42"/>
      <c r="AC359" s="42"/>
      <c r="AD359" s="42"/>
      <c r="AE359" s="42"/>
      <c r="AT359" s="20" t="s">
        <v>328</v>
      </c>
      <c r="AU359" s="20" t="s">
        <v>90</v>
      </c>
    </row>
    <row r="360" s="2" customFormat="1" ht="16.5" customHeight="1">
      <c r="A360" s="42"/>
      <c r="B360" s="43"/>
      <c r="C360" s="218" t="s">
        <v>4197</v>
      </c>
      <c r="D360" s="218" t="s">
        <v>230</v>
      </c>
      <c r="E360" s="219" t="s">
        <v>5849</v>
      </c>
      <c r="F360" s="220" t="s">
        <v>5850</v>
      </c>
      <c r="G360" s="221" t="s">
        <v>4899</v>
      </c>
      <c r="H360" s="222">
        <v>2</v>
      </c>
      <c r="I360" s="223"/>
      <c r="J360" s="224">
        <f>ROUND(I360*H360,2)</f>
        <v>0</v>
      </c>
      <c r="K360" s="220" t="s">
        <v>281</v>
      </c>
      <c r="L360" s="48"/>
      <c r="M360" s="225" t="s">
        <v>44</v>
      </c>
      <c r="N360" s="226" t="s">
        <v>53</v>
      </c>
      <c r="O360" s="88"/>
      <c r="P360" s="227">
        <f>O360*H360</f>
        <v>0</v>
      </c>
      <c r="Q360" s="227">
        <v>0</v>
      </c>
      <c r="R360" s="227">
        <f>Q360*H360</f>
        <v>0</v>
      </c>
      <c r="S360" s="227">
        <v>0</v>
      </c>
      <c r="T360" s="228">
        <f>S360*H360</f>
        <v>0</v>
      </c>
      <c r="U360" s="42"/>
      <c r="V360" s="42"/>
      <c r="W360" s="42"/>
      <c r="X360" s="42"/>
      <c r="Y360" s="42"/>
      <c r="Z360" s="42"/>
      <c r="AA360" s="42"/>
      <c r="AB360" s="42"/>
      <c r="AC360" s="42"/>
      <c r="AD360" s="42"/>
      <c r="AE360" s="42"/>
      <c r="AR360" s="229" t="s">
        <v>145</v>
      </c>
      <c r="AT360" s="229" t="s">
        <v>230</v>
      </c>
      <c r="AU360" s="229" t="s">
        <v>90</v>
      </c>
      <c r="AY360" s="20" t="s">
        <v>228</v>
      </c>
      <c r="BE360" s="230">
        <f>IF(N360="základní",J360,0)</f>
        <v>0</v>
      </c>
      <c r="BF360" s="230">
        <f>IF(N360="snížená",J360,0)</f>
        <v>0</v>
      </c>
      <c r="BG360" s="230">
        <f>IF(N360="zákl. přenesená",J360,0)</f>
        <v>0</v>
      </c>
      <c r="BH360" s="230">
        <f>IF(N360="sníž. přenesená",J360,0)</f>
        <v>0</v>
      </c>
      <c r="BI360" s="230">
        <f>IF(N360="nulová",J360,0)</f>
        <v>0</v>
      </c>
      <c r="BJ360" s="20" t="s">
        <v>90</v>
      </c>
      <c r="BK360" s="230">
        <f>ROUND(I360*H360,2)</f>
        <v>0</v>
      </c>
      <c r="BL360" s="20" t="s">
        <v>145</v>
      </c>
      <c r="BM360" s="229" t="s">
        <v>5212</v>
      </c>
    </row>
    <row r="361" s="2" customFormat="1" ht="16.5" customHeight="1">
      <c r="A361" s="42"/>
      <c r="B361" s="43"/>
      <c r="C361" s="218" t="s">
        <v>4200</v>
      </c>
      <c r="D361" s="218" t="s">
        <v>230</v>
      </c>
      <c r="E361" s="219" t="s">
        <v>5851</v>
      </c>
      <c r="F361" s="220" t="s">
        <v>5852</v>
      </c>
      <c r="G361" s="221" t="s">
        <v>4899</v>
      </c>
      <c r="H361" s="222">
        <v>3</v>
      </c>
      <c r="I361" s="223"/>
      <c r="J361" s="224">
        <f>ROUND(I361*H361,2)</f>
        <v>0</v>
      </c>
      <c r="K361" s="220" t="s">
        <v>281</v>
      </c>
      <c r="L361" s="48"/>
      <c r="M361" s="225" t="s">
        <v>44</v>
      </c>
      <c r="N361" s="226" t="s">
        <v>53</v>
      </c>
      <c r="O361" s="88"/>
      <c r="P361" s="227">
        <f>O361*H361</f>
        <v>0</v>
      </c>
      <c r="Q361" s="227">
        <v>0</v>
      </c>
      <c r="R361" s="227">
        <f>Q361*H361</f>
        <v>0</v>
      </c>
      <c r="S361" s="227">
        <v>0</v>
      </c>
      <c r="T361" s="228">
        <f>S361*H361</f>
        <v>0</v>
      </c>
      <c r="U361" s="42"/>
      <c r="V361" s="42"/>
      <c r="W361" s="42"/>
      <c r="X361" s="42"/>
      <c r="Y361" s="42"/>
      <c r="Z361" s="42"/>
      <c r="AA361" s="42"/>
      <c r="AB361" s="42"/>
      <c r="AC361" s="42"/>
      <c r="AD361" s="42"/>
      <c r="AE361" s="42"/>
      <c r="AR361" s="229" t="s">
        <v>145</v>
      </c>
      <c r="AT361" s="229" t="s">
        <v>230</v>
      </c>
      <c r="AU361" s="229" t="s">
        <v>90</v>
      </c>
      <c r="AY361" s="20" t="s">
        <v>228</v>
      </c>
      <c r="BE361" s="230">
        <f>IF(N361="základní",J361,0)</f>
        <v>0</v>
      </c>
      <c r="BF361" s="230">
        <f>IF(N361="snížená",J361,0)</f>
        <v>0</v>
      </c>
      <c r="BG361" s="230">
        <f>IF(N361="zákl. přenesená",J361,0)</f>
        <v>0</v>
      </c>
      <c r="BH361" s="230">
        <f>IF(N361="sníž. přenesená",J361,0)</f>
        <v>0</v>
      </c>
      <c r="BI361" s="230">
        <f>IF(N361="nulová",J361,0)</f>
        <v>0</v>
      </c>
      <c r="BJ361" s="20" t="s">
        <v>90</v>
      </c>
      <c r="BK361" s="230">
        <f>ROUND(I361*H361,2)</f>
        <v>0</v>
      </c>
      <c r="BL361" s="20" t="s">
        <v>145</v>
      </c>
      <c r="BM361" s="229" t="s">
        <v>5214</v>
      </c>
    </row>
    <row r="362" s="2" customFormat="1" ht="16.5" customHeight="1">
      <c r="A362" s="42"/>
      <c r="B362" s="43"/>
      <c r="C362" s="218" t="s">
        <v>4203</v>
      </c>
      <c r="D362" s="218" t="s">
        <v>230</v>
      </c>
      <c r="E362" s="219" t="s">
        <v>5853</v>
      </c>
      <c r="F362" s="220" t="s">
        <v>5854</v>
      </c>
      <c r="G362" s="221" t="s">
        <v>4899</v>
      </c>
      <c r="H362" s="222">
        <v>1</v>
      </c>
      <c r="I362" s="223"/>
      <c r="J362" s="224">
        <f>ROUND(I362*H362,2)</f>
        <v>0</v>
      </c>
      <c r="K362" s="220" t="s">
        <v>281</v>
      </c>
      <c r="L362" s="48"/>
      <c r="M362" s="225" t="s">
        <v>44</v>
      </c>
      <c r="N362" s="226" t="s">
        <v>53</v>
      </c>
      <c r="O362" s="88"/>
      <c r="P362" s="227">
        <f>O362*H362</f>
        <v>0</v>
      </c>
      <c r="Q362" s="227">
        <v>0</v>
      </c>
      <c r="R362" s="227">
        <f>Q362*H362</f>
        <v>0</v>
      </c>
      <c r="S362" s="227">
        <v>0</v>
      </c>
      <c r="T362" s="228">
        <f>S362*H362</f>
        <v>0</v>
      </c>
      <c r="U362" s="42"/>
      <c r="V362" s="42"/>
      <c r="W362" s="42"/>
      <c r="X362" s="42"/>
      <c r="Y362" s="42"/>
      <c r="Z362" s="42"/>
      <c r="AA362" s="42"/>
      <c r="AB362" s="42"/>
      <c r="AC362" s="42"/>
      <c r="AD362" s="42"/>
      <c r="AE362" s="42"/>
      <c r="AR362" s="229" t="s">
        <v>145</v>
      </c>
      <c r="AT362" s="229" t="s">
        <v>230</v>
      </c>
      <c r="AU362" s="229" t="s">
        <v>90</v>
      </c>
      <c r="AY362" s="20" t="s">
        <v>228</v>
      </c>
      <c r="BE362" s="230">
        <f>IF(N362="základní",J362,0)</f>
        <v>0</v>
      </c>
      <c r="BF362" s="230">
        <f>IF(N362="snížená",J362,0)</f>
        <v>0</v>
      </c>
      <c r="BG362" s="230">
        <f>IF(N362="zákl. přenesená",J362,0)</f>
        <v>0</v>
      </c>
      <c r="BH362" s="230">
        <f>IF(N362="sníž. přenesená",J362,0)</f>
        <v>0</v>
      </c>
      <c r="BI362" s="230">
        <f>IF(N362="nulová",J362,0)</f>
        <v>0</v>
      </c>
      <c r="BJ362" s="20" t="s">
        <v>90</v>
      </c>
      <c r="BK362" s="230">
        <f>ROUND(I362*H362,2)</f>
        <v>0</v>
      </c>
      <c r="BL362" s="20" t="s">
        <v>145</v>
      </c>
      <c r="BM362" s="229" t="s">
        <v>5217</v>
      </c>
    </row>
    <row r="363" s="2" customFormat="1" ht="16.5" customHeight="1">
      <c r="A363" s="42"/>
      <c r="B363" s="43"/>
      <c r="C363" s="218" t="s">
        <v>4206</v>
      </c>
      <c r="D363" s="218" t="s">
        <v>230</v>
      </c>
      <c r="E363" s="219" t="s">
        <v>5855</v>
      </c>
      <c r="F363" s="220" t="s">
        <v>5854</v>
      </c>
      <c r="G363" s="221" t="s">
        <v>4899</v>
      </c>
      <c r="H363" s="222">
        <v>1</v>
      </c>
      <c r="I363" s="223"/>
      <c r="J363" s="224">
        <f>ROUND(I363*H363,2)</f>
        <v>0</v>
      </c>
      <c r="K363" s="220" t="s">
        <v>281</v>
      </c>
      <c r="L363" s="48"/>
      <c r="M363" s="225" t="s">
        <v>44</v>
      </c>
      <c r="N363" s="226" t="s">
        <v>53</v>
      </c>
      <c r="O363" s="88"/>
      <c r="P363" s="227">
        <f>O363*H363</f>
        <v>0</v>
      </c>
      <c r="Q363" s="227">
        <v>0</v>
      </c>
      <c r="R363" s="227">
        <f>Q363*H363</f>
        <v>0</v>
      </c>
      <c r="S363" s="227">
        <v>0</v>
      </c>
      <c r="T363" s="228">
        <f>S363*H363</f>
        <v>0</v>
      </c>
      <c r="U363" s="42"/>
      <c r="V363" s="42"/>
      <c r="W363" s="42"/>
      <c r="X363" s="42"/>
      <c r="Y363" s="42"/>
      <c r="Z363" s="42"/>
      <c r="AA363" s="42"/>
      <c r="AB363" s="42"/>
      <c r="AC363" s="42"/>
      <c r="AD363" s="42"/>
      <c r="AE363" s="42"/>
      <c r="AR363" s="229" t="s">
        <v>145</v>
      </c>
      <c r="AT363" s="229" t="s">
        <v>230</v>
      </c>
      <c r="AU363" s="229" t="s">
        <v>90</v>
      </c>
      <c r="AY363" s="20" t="s">
        <v>228</v>
      </c>
      <c r="BE363" s="230">
        <f>IF(N363="základní",J363,0)</f>
        <v>0</v>
      </c>
      <c r="BF363" s="230">
        <f>IF(N363="snížená",J363,0)</f>
        <v>0</v>
      </c>
      <c r="BG363" s="230">
        <f>IF(N363="zákl. přenesená",J363,0)</f>
        <v>0</v>
      </c>
      <c r="BH363" s="230">
        <f>IF(N363="sníž. přenesená",J363,0)</f>
        <v>0</v>
      </c>
      <c r="BI363" s="230">
        <f>IF(N363="nulová",J363,0)</f>
        <v>0</v>
      </c>
      <c r="BJ363" s="20" t="s">
        <v>90</v>
      </c>
      <c r="BK363" s="230">
        <f>ROUND(I363*H363,2)</f>
        <v>0</v>
      </c>
      <c r="BL363" s="20" t="s">
        <v>145</v>
      </c>
      <c r="BM363" s="229" t="s">
        <v>5220</v>
      </c>
    </row>
    <row r="364" s="12" customFormat="1" ht="25.92" customHeight="1">
      <c r="A364" s="12"/>
      <c r="B364" s="202"/>
      <c r="C364" s="203"/>
      <c r="D364" s="204" t="s">
        <v>81</v>
      </c>
      <c r="E364" s="205" t="s">
        <v>5856</v>
      </c>
      <c r="F364" s="205" t="s">
        <v>5856</v>
      </c>
      <c r="G364" s="203"/>
      <c r="H364" s="203"/>
      <c r="I364" s="206"/>
      <c r="J364" s="207">
        <f>BK364</f>
        <v>0</v>
      </c>
      <c r="K364" s="203"/>
      <c r="L364" s="208"/>
      <c r="M364" s="209"/>
      <c r="N364" s="210"/>
      <c r="O364" s="210"/>
      <c r="P364" s="211">
        <f>SUM(P365:P391)</f>
        <v>0</v>
      </c>
      <c r="Q364" s="210"/>
      <c r="R364" s="211">
        <f>SUM(R365:R391)</f>
        <v>0</v>
      </c>
      <c r="S364" s="210"/>
      <c r="T364" s="212">
        <f>SUM(T365:T391)</f>
        <v>0</v>
      </c>
      <c r="U364" s="12"/>
      <c r="V364" s="12"/>
      <c r="W364" s="12"/>
      <c r="X364" s="12"/>
      <c r="Y364" s="12"/>
      <c r="Z364" s="12"/>
      <c r="AA364" s="12"/>
      <c r="AB364" s="12"/>
      <c r="AC364" s="12"/>
      <c r="AD364" s="12"/>
      <c r="AE364" s="12"/>
      <c r="AR364" s="213" t="s">
        <v>90</v>
      </c>
      <c r="AT364" s="214" t="s">
        <v>81</v>
      </c>
      <c r="AU364" s="214" t="s">
        <v>82</v>
      </c>
      <c r="AY364" s="213" t="s">
        <v>228</v>
      </c>
      <c r="BK364" s="215">
        <f>SUM(BK365:BK391)</f>
        <v>0</v>
      </c>
    </row>
    <row r="365" s="2" customFormat="1" ht="16.5" customHeight="1">
      <c r="A365" s="42"/>
      <c r="B365" s="43"/>
      <c r="C365" s="218" t="s">
        <v>4209</v>
      </c>
      <c r="D365" s="218" t="s">
        <v>230</v>
      </c>
      <c r="E365" s="219" t="s">
        <v>5857</v>
      </c>
      <c r="F365" s="220" t="s">
        <v>5858</v>
      </c>
      <c r="G365" s="221" t="s">
        <v>4965</v>
      </c>
      <c r="H365" s="222">
        <v>8</v>
      </c>
      <c r="I365" s="223"/>
      <c r="J365" s="224">
        <f>ROUND(I365*H365,2)</f>
        <v>0</v>
      </c>
      <c r="K365" s="220" t="s">
        <v>281</v>
      </c>
      <c r="L365" s="48"/>
      <c r="M365" s="225" t="s">
        <v>44</v>
      </c>
      <c r="N365" s="226" t="s">
        <v>53</v>
      </c>
      <c r="O365" s="88"/>
      <c r="P365" s="227">
        <f>O365*H365</f>
        <v>0</v>
      </c>
      <c r="Q365" s="227">
        <v>0</v>
      </c>
      <c r="R365" s="227">
        <f>Q365*H365</f>
        <v>0</v>
      </c>
      <c r="S365" s="227">
        <v>0</v>
      </c>
      <c r="T365" s="228">
        <f>S365*H365</f>
        <v>0</v>
      </c>
      <c r="U365" s="42"/>
      <c r="V365" s="42"/>
      <c r="W365" s="42"/>
      <c r="X365" s="42"/>
      <c r="Y365" s="42"/>
      <c r="Z365" s="42"/>
      <c r="AA365" s="42"/>
      <c r="AB365" s="42"/>
      <c r="AC365" s="42"/>
      <c r="AD365" s="42"/>
      <c r="AE365" s="42"/>
      <c r="AR365" s="229" t="s">
        <v>145</v>
      </c>
      <c r="AT365" s="229" t="s">
        <v>230</v>
      </c>
      <c r="AU365" s="229" t="s">
        <v>90</v>
      </c>
      <c r="AY365" s="20" t="s">
        <v>228</v>
      </c>
      <c r="BE365" s="230">
        <f>IF(N365="základní",J365,0)</f>
        <v>0</v>
      </c>
      <c r="BF365" s="230">
        <f>IF(N365="snížená",J365,0)</f>
        <v>0</v>
      </c>
      <c r="BG365" s="230">
        <f>IF(N365="zákl. přenesená",J365,0)</f>
        <v>0</v>
      </c>
      <c r="BH365" s="230">
        <f>IF(N365="sníž. přenesená",J365,0)</f>
        <v>0</v>
      </c>
      <c r="BI365" s="230">
        <f>IF(N365="nulová",J365,0)</f>
        <v>0</v>
      </c>
      <c r="BJ365" s="20" t="s">
        <v>90</v>
      </c>
      <c r="BK365" s="230">
        <f>ROUND(I365*H365,2)</f>
        <v>0</v>
      </c>
      <c r="BL365" s="20" t="s">
        <v>145</v>
      </c>
      <c r="BM365" s="229" t="s">
        <v>5223</v>
      </c>
    </row>
    <row r="366" s="2" customFormat="1" ht="16.5" customHeight="1">
      <c r="A366" s="42"/>
      <c r="B366" s="43"/>
      <c r="C366" s="218" t="s">
        <v>4212</v>
      </c>
      <c r="D366" s="218" t="s">
        <v>230</v>
      </c>
      <c r="E366" s="219" t="s">
        <v>5859</v>
      </c>
      <c r="F366" s="220" t="s">
        <v>5860</v>
      </c>
      <c r="G366" s="221" t="s">
        <v>2137</v>
      </c>
      <c r="H366" s="222">
        <v>5000</v>
      </c>
      <c r="I366" s="223"/>
      <c r="J366" s="224">
        <f>ROUND(I366*H366,2)</f>
        <v>0</v>
      </c>
      <c r="K366" s="220" t="s">
        <v>281</v>
      </c>
      <c r="L366" s="48"/>
      <c r="M366" s="225" t="s">
        <v>44</v>
      </c>
      <c r="N366" s="226" t="s">
        <v>53</v>
      </c>
      <c r="O366" s="88"/>
      <c r="P366" s="227">
        <f>O366*H366</f>
        <v>0</v>
      </c>
      <c r="Q366" s="227">
        <v>0</v>
      </c>
      <c r="R366" s="227">
        <f>Q366*H366</f>
        <v>0</v>
      </c>
      <c r="S366" s="227">
        <v>0</v>
      </c>
      <c r="T366" s="228">
        <f>S366*H366</f>
        <v>0</v>
      </c>
      <c r="U366" s="42"/>
      <c r="V366" s="42"/>
      <c r="W366" s="42"/>
      <c r="X366" s="42"/>
      <c r="Y366" s="42"/>
      <c r="Z366" s="42"/>
      <c r="AA366" s="42"/>
      <c r="AB366" s="42"/>
      <c r="AC366" s="42"/>
      <c r="AD366" s="42"/>
      <c r="AE366" s="42"/>
      <c r="AR366" s="229" t="s">
        <v>145</v>
      </c>
      <c r="AT366" s="229" t="s">
        <v>230</v>
      </c>
      <c r="AU366" s="229" t="s">
        <v>90</v>
      </c>
      <c r="AY366" s="20" t="s">
        <v>228</v>
      </c>
      <c r="BE366" s="230">
        <f>IF(N366="základní",J366,0)</f>
        <v>0</v>
      </c>
      <c r="BF366" s="230">
        <f>IF(N366="snížená",J366,0)</f>
        <v>0</v>
      </c>
      <c r="BG366" s="230">
        <f>IF(N366="zákl. přenesená",J366,0)</f>
        <v>0</v>
      </c>
      <c r="BH366" s="230">
        <f>IF(N366="sníž. přenesená",J366,0)</f>
        <v>0</v>
      </c>
      <c r="BI366" s="230">
        <f>IF(N366="nulová",J366,0)</f>
        <v>0</v>
      </c>
      <c r="BJ366" s="20" t="s">
        <v>90</v>
      </c>
      <c r="BK366" s="230">
        <f>ROUND(I366*H366,2)</f>
        <v>0</v>
      </c>
      <c r="BL366" s="20" t="s">
        <v>145</v>
      </c>
      <c r="BM366" s="229" t="s">
        <v>5225</v>
      </c>
    </row>
    <row r="367" s="2" customFormat="1" ht="16.5" customHeight="1">
      <c r="A367" s="42"/>
      <c r="B367" s="43"/>
      <c r="C367" s="218" t="s">
        <v>4215</v>
      </c>
      <c r="D367" s="218" t="s">
        <v>230</v>
      </c>
      <c r="E367" s="219" t="s">
        <v>5861</v>
      </c>
      <c r="F367" s="220" t="s">
        <v>5862</v>
      </c>
      <c r="G367" s="221" t="s">
        <v>4899</v>
      </c>
      <c r="H367" s="222">
        <v>1</v>
      </c>
      <c r="I367" s="223"/>
      <c r="J367" s="224">
        <f>ROUND(I367*H367,2)</f>
        <v>0</v>
      </c>
      <c r="K367" s="220" t="s">
        <v>281</v>
      </c>
      <c r="L367" s="48"/>
      <c r="M367" s="225" t="s">
        <v>44</v>
      </c>
      <c r="N367" s="226" t="s">
        <v>53</v>
      </c>
      <c r="O367" s="88"/>
      <c r="P367" s="227">
        <f>O367*H367</f>
        <v>0</v>
      </c>
      <c r="Q367" s="227">
        <v>0</v>
      </c>
      <c r="R367" s="227">
        <f>Q367*H367</f>
        <v>0</v>
      </c>
      <c r="S367" s="227">
        <v>0</v>
      </c>
      <c r="T367" s="228">
        <f>S367*H367</f>
        <v>0</v>
      </c>
      <c r="U367" s="42"/>
      <c r="V367" s="42"/>
      <c r="W367" s="42"/>
      <c r="X367" s="42"/>
      <c r="Y367" s="42"/>
      <c r="Z367" s="42"/>
      <c r="AA367" s="42"/>
      <c r="AB367" s="42"/>
      <c r="AC367" s="42"/>
      <c r="AD367" s="42"/>
      <c r="AE367" s="42"/>
      <c r="AR367" s="229" t="s">
        <v>145</v>
      </c>
      <c r="AT367" s="229" t="s">
        <v>230</v>
      </c>
      <c r="AU367" s="229" t="s">
        <v>90</v>
      </c>
      <c r="AY367" s="20" t="s">
        <v>228</v>
      </c>
      <c r="BE367" s="230">
        <f>IF(N367="základní",J367,0)</f>
        <v>0</v>
      </c>
      <c r="BF367" s="230">
        <f>IF(N367="snížená",J367,0)</f>
        <v>0</v>
      </c>
      <c r="BG367" s="230">
        <f>IF(N367="zákl. přenesená",J367,0)</f>
        <v>0</v>
      </c>
      <c r="BH367" s="230">
        <f>IF(N367="sníž. přenesená",J367,0)</f>
        <v>0</v>
      </c>
      <c r="BI367" s="230">
        <f>IF(N367="nulová",J367,0)</f>
        <v>0</v>
      </c>
      <c r="BJ367" s="20" t="s">
        <v>90</v>
      </c>
      <c r="BK367" s="230">
        <f>ROUND(I367*H367,2)</f>
        <v>0</v>
      </c>
      <c r="BL367" s="20" t="s">
        <v>145</v>
      </c>
      <c r="BM367" s="229" t="s">
        <v>5227</v>
      </c>
    </row>
    <row r="368" s="2" customFormat="1" ht="16.5" customHeight="1">
      <c r="A368" s="42"/>
      <c r="B368" s="43"/>
      <c r="C368" s="218" t="s">
        <v>4218</v>
      </c>
      <c r="D368" s="218" t="s">
        <v>230</v>
      </c>
      <c r="E368" s="219" t="s">
        <v>5863</v>
      </c>
      <c r="F368" s="220" t="s">
        <v>5864</v>
      </c>
      <c r="G368" s="221" t="s">
        <v>4944</v>
      </c>
      <c r="H368" s="222">
        <v>996</v>
      </c>
      <c r="I368" s="223"/>
      <c r="J368" s="224">
        <f>ROUND(I368*H368,2)</f>
        <v>0</v>
      </c>
      <c r="K368" s="220" t="s">
        <v>281</v>
      </c>
      <c r="L368" s="48"/>
      <c r="M368" s="225" t="s">
        <v>44</v>
      </c>
      <c r="N368" s="226" t="s">
        <v>53</v>
      </c>
      <c r="O368" s="88"/>
      <c r="P368" s="227">
        <f>O368*H368</f>
        <v>0</v>
      </c>
      <c r="Q368" s="227">
        <v>0</v>
      </c>
      <c r="R368" s="227">
        <f>Q368*H368</f>
        <v>0</v>
      </c>
      <c r="S368" s="227">
        <v>0</v>
      </c>
      <c r="T368" s="228">
        <f>S368*H368</f>
        <v>0</v>
      </c>
      <c r="U368" s="42"/>
      <c r="V368" s="42"/>
      <c r="W368" s="42"/>
      <c r="X368" s="42"/>
      <c r="Y368" s="42"/>
      <c r="Z368" s="42"/>
      <c r="AA368" s="42"/>
      <c r="AB368" s="42"/>
      <c r="AC368" s="42"/>
      <c r="AD368" s="42"/>
      <c r="AE368" s="42"/>
      <c r="AR368" s="229" t="s">
        <v>145</v>
      </c>
      <c r="AT368" s="229" t="s">
        <v>230</v>
      </c>
      <c r="AU368" s="229" t="s">
        <v>90</v>
      </c>
      <c r="AY368" s="20" t="s">
        <v>228</v>
      </c>
      <c r="BE368" s="230">
        <f>IF(N368="základní",J368,0)</f>
        <v>0</v>
      </c>
      <c r="BF368" s="230">
        <f>IF(N368="snížená",J368,0)</f>
        <v>0</v>
      </c>
      <c r="BG368" s="230">
        <f>IF(N368="zákl. přenesená",J368,0)</f>
        <v>0</v>
      </c>
      <c r="BH368" s="230">
        <f>IF(N368="sníž. přenesená",J368,0)</f>
        <v>0</v>
      </c>
      <c r="BI368" s="230">
        <f>IF(N368="nulová",J368,0)</f>
        <v>0</v>
      </c>
      <c r="BJ368" s="20" t="s">
        <v>90</v>
      </c>
      <c r="BK368" s="230">
        <f>ROUND(I368*H368,2)</f>
        <v>0</v>
      </c>
      <c r="BL368" s="20" t="s">
        <v>145</v>
      </c>
      <c r="BM368" s="229" t="s">
        <v>5229</v>
      </c>
    </row>
    <row r="369" s="2" customFormat="1" ht="16.5" customHeight="1">
      <c r="A369" s="42"/>
      <c r="B369" s="43"/>
      <c r="C369" s="218" t="s">
        <v>2391</v>
      </c>
      <c r="D369" s="218" t="s">
        <v>230</v>
      </c>
      <c r="E369" s="219" t="s">
        <v>5865</v>
      </c>
      <c r="F369" s="220" t="s">
        <v>5866</v>
      </c>
      <c r="G369" s="221" t="s">
        <v>4965</v>
      </c>
      <c r="H369" s="222">
        <v>24</v>
      </c>
      <c r="I369" s="223"/>
      <c r="J369" s="224">
        <f>ROUND(I369*H369,2)</f>
        <v>0</v>
      </c>
      <c r="K369" s="220" t="s">
        <v>281</v>
      </c>
      <c r="L369" s="48"/>
      <c r="M369" s="225" t="s">
        <v>44</v>
      </c>
      <c r="N369" s="226" t="s">
        <v>53</v>
      </c>
      <c r="O369" s="88"/>
      <c r="P369" s="227">
        <f>O369*H369</f>
        <v>0</v>
      </c>
      <c r="Q369" s="227">
        <v>0</v>
      </c>
      <c r="R369" s="227">
        <f>Q369*H369</f>
        <v>0</v>
      </c>
      <c r="S369" s="227">
        <v>0</v>
      </c>
      <c r="T369" s="228">
        <f>S369*H369</f>
        <v>0</v>
      </c>
      <c r="U369" s="42"/>
      <c r="V369" s="42"/>
      <c r="W369" s="42"/>
      <c r="X369" s="42"/>
      <c r="Y369" s="42"/>
      <c r="Z369" s="42"/>
      <c r="AA369" s="42"/>
      <c r="AB369" s="42"/>
      <c r="AC369" s="42"/>
      <c r="AD369" s="42"/>
      <c r="AE369" s="42"/>
      <c r="AR369" s="229" t="s">
        <v>145</v>
      </c>
      <c r="AT369" s="229" t="s">
        <v>230</v>
      </c>
      <c r="AU369" s="229" t="s">
        <v>90</v>
      </c>
      <c r="AY369" s="20" t="s">
        <v>228</v>
      </c>
      <c r="BE369" s="230">
        <f>IF(N369="základní",J369,0)</f>
        <v>0</v>
      </c>
      <c r="BF369" s="230">
        <f>IF(N369="snížená",J369,0)</f>
        <v>0</v>
      </c>
      <c r="BG369" s="230">
        <f>IF(N369="zákl. přenesená",J369,0)</f>
        <v>0</v>
      </c>
      <c r="BH369" s="230">
        <f>IF(N369="sníž. přenesená",J369,0)</f>
        <v>0</v>
      </c>
      <c r="BI369" s="230">
        <f>IF(N369="nulová",J369,0)</f>
        <v>0</v>
      </c>
      <c r="BJ369" s="20" t="s">
        <v>90</v>
      </c>
      <c r="BK369" s="230">
        <f>ROUND(I369*H369,2)</f>
        <v>0</v>
      </c>
      <c r="BL369" s="20" t="s">
        <v>145</v>
      </c>
      <c r="BM369" s="229" t="s">
        <v>5234</v>
      </c>
    </row>
    <row r="370" s="2" customFormat="1" ht="16.5" customHeight="1">
      <c r="A370" s="42"/>
      <c r="B370" s="43"/>
      <c r="C370" s="218" t="s">
        <v>4223</v>
      </c>
      <c r="D370" s="218" t="s">
        <v>230</v>
      </c>
      <c r="E370" s="219" t="s">
        <v>5867</v>
      </c>
      <c r="F370" s="220" t="s">
        <v>5868</v>
      </c>
      <c r="G370" s="221" t="s">
        <v>4899</v>
      </c>
      <c r="H370" s="222">
        <v>0</v>
      </c>
      <c r="I370" s="223"/>
      <c r="J370" s="224">
        <f>ROUND(I370*H370,2)</f>
        <v>0</v>
      </c>
      <c r="K370" s="220" t="s">
        <v>281</v>
      </c>
      <c r="L370" s="48"/>
      <c r="M370" s="225" t="s">
        <v>44</v>
      </c>
      <c r="N370" s="226" t="s">
        <v>53</v>
      </c>
      <c r="O370" s="88"/>
      <c r="P370" s="227">
        <f>O370*H370</f>
        <v>0</v>
      </c>
      <c r="Q370" s="227">
        <v>0</v>
      </c>
      <c r="R370" s="227">
        <f>Q370*H370</f>
        <v>0</v>
      </c>
      <c r="S370" s="227">
        <v>0</v>
      </c>
      <c r="T370" s="228">
        <f>S370*H370</f>
        <v>0</v>
      </c>
      <c r="U370" s="42"/>
      <c r="V370" s="42"/>
      <c r="W370" s="42"/>
      <c r="X370" s="42"/>
      <c r="Y370" s="42"/>
      <c r="Z370" s="42"/>
      <c r="AA370" s="42"/>
      <c r="AB370" s="42"/>
      <c r="AC370" s="42"/>
      <c r="AD370" s="42"/>
      <c r="AE370" s="42"/>
      <c r="AR370" s="229" t="s">
        <v>145</v>
      </c>
      <c r="AT370" s="229" t="s">
        <v>230</v>
      </c>
      <c r="AU370" s="229" t="s">
        <v>90</v>
      </c>
      <c r="AY370" s="20" t="s">
        <v>228</v>
      </c>
      <c r="BE370" s="230">
        <f>IF(N370="základní",J370,0)</f>
        <v>0</v>
      </c>
      <c r="BF370" s="230">
        <f>IF(N370="snížená",J370,0)</f>
        <v>0</v>
      </c>
      <c r="BG370" s="230">
        <f>IF(N370="zákl. přenesená",J370,0)</f>
        <v>0</v>
      </c>
      <c r="BH370" s="230">
        <f>IF(N370="sníž. přenesená",J370,0)</f>
        <v>0</v>
      </c>
      <c r="BI370" s="230">
        <f>IF(N370="nulová",J370,0)</f>
        <v>0</v>
      </c>
      <c r="BJ370" s="20" t="s">
        <v>90</v>
      </c>
      <c r="BK370" s="230">
        <f>ROUND(I370*H370,2)</f>
        <v>0</v>
      </c>
      <c r="BL370" s="20" t="s">
        <v>145</v>
      </c>
      <c r="BM370" s="229" t="s">
        <v>5236</v>
      </c>
    </row>
    <row r="371" s="2" customFormat="1">
      <c r="A371" s="42"/>
      <c r="B371" s="43"/>
      <c r="C371" s="44"/>
      <c r="D371" s="238" t="s">
        <v>328</v>
      </c>
      <c r="E371" s="44"/>
      <c r="F371" s="279" t="s">
        <v>4878</v>
      </c>
      <c r="G371" s="44"/>
      <c r="H371" s="44"/>
      <c r="I371" s="233"/>
      <c r="J371" s="44"/>
      <c r="K371" s="44"/>
      <c r="L371" s="48"/>
      <c r="M371" s="234"/>
      <c r="N371" s="235"/>
      <c r="O371" s="88"/>
      <c r="P371" s="88"/>
      <c r="Q371" s="88"/>
      <c r="R371" s="88"/>
      <c r="S371" s="88"/>
      <c r="T371" s="89"/>
      <c r="U371" s="42"/>
      <c r="V371" s="42"/>
      <c r="W371" s="42"/>
      <c r="X371" s="42"/>
      <c r="Y371" s="42"/>
      <c r="Z371" s="42"/>
      <c r="AA371" s="42"/>
      <c r="AB371" s="42"/>
      <c r="AC371" s="42"/>
      <c r="AD371" s="42"/>
      <c r="AE371" s="42"/>
      <c r="AT371" s="20" t="s">
        <v>328</v>
      </c>
      <c r="AU371" s="20" t="s">
        <v>90</v>
      </c>
    </row>
    <row r="372" s="2" customFormat="1" ht="16.5" customHeight="1">
      <c r="A372" s="42"/>
      <c r="B372" s="43"/>
      <c r="C372" s="218" t="s">
        <v>4226</v>
      </c>
      <c r="D372" s="218" t="s">
        <v>230</v>
      </c>
      <c r="E372" s="219" t="s">
        <v>5869</v>
      </c>
      <c r="F372" s="220" t="s">
        <v>5870</v>
      </c>
      <c r="G372" s="221" t="s">
        <v>4899</v>
      </c>
      <c r="H372" s="222">
        <v>58</v>
      </c>
      <c r="I372" s="223"/>
      <c r="J372" s="224">
        <f>ROUND(I372*H372,2)</f>
        <v>0</v>
      </c>
      <c r="K372" s="220" t="s">
        <v>281</v>
      </c>
      <c r="L372" s="48"/>
      <c r="M372" s="225" t="s">
        <v>44</v>
      </c>
      <c r="N372" s="226" t="s">
        <v>53</v>
      </c>
      <c r="O372" s="88"/>
      <c r="P372" s="227">
        <f>O372*H372</f>
        <v>0</v>
      </c>
      <c r="Q372" s="227">
        <v>0</v>
      </c>
      <c r="R372" s="227">
        <f>Q372*H372</f>
        <v>0</v>
      </c>
      <c r="S372" s="227">
        <v>0</v>
      </c>
      <c r="T372" s="228">
        <f>S372*H372</f>
        <v>0</v>
      </c>
      <c r="U372" s="42"/>
      <c r="V372" s="42"/>
      <c r="W372" s="42"/>
      <c r="X372" s="42"/>
      <c r="Y372" s="42"/>
      <c r="Z372" s="42"/>
      <c r="AA372" s="42"/>
      <c r="AB372" s="42"/>
      <c r="AC372" s="42"/>
      <c r="AD372" s="42"/>
      <c r="AE372" s="42"/>
      <c r="AR372" s="229" t="s">
        <v>145</v>
      </c>
      <c r="AT372" s="229" t="s">
        <v>230</v>
      </c>
      <c r="AU372" s="229" t="s">
        <v>90</v>
      </c>
      <c r="AY372" s="20" t="s">
        <v>228</v>
      </c>
      <c r="BE372" s="230">
        <f>IF(N372="základní",J372,0)</f>
        <v>0</v>
      </c>
      <c r="BF372" s="230">
        <f>IF(N372="snížená",J372,0)</f>
        <v>0</v>
      </c>
      <c r="BG372" s="230">
        <f>IF(N372="zákl. přenesená",J372,0)</f>
        <v>0</v>
      </c>
      <c r="BH372" s="230">
        <f>IF(N372="sníž. přenesená",J372,0)</f>
        <v>0</v>
      </c>
      <c r="BI372" s="230">
        <f>IF(N372="nulová",J372,0)</f>
        <v>0</v>
      </c>
      <c r="BJ372" s="20" t="s">
        <v>90</v>
      </c>
      <c r="BK372" s="230">
        <f>ROUND(I372*H372,2)</f>
        <v>0</v>
      </c>
      <c r="BL372" s="20" t="s">
        <v>145</v>
      </c>
      <c r="BM372" s="229" t="s">
        <v>5238</v>
      </c>
    </row>
    <row r="373" s="2" customFormat="1" ht="16.5" customHeight="1">
      <c r="A373" s="42"/>
      <c r="B373" s="43"/>
      <c r="C373" s="218" t="s">
        <v>4229</v>
      </c>
      <c r="D373" s="218" t="s">
        <v>230</v>
      </c>
      <c r="E373" s="219" t="s">
        <v>5871</v>
      </c>
      <c r="F373" s="220" t="s">
        <v>5872</v>
      </c>
      <c r="G373" s="221" t="s">
        <v>4965</v>
      </c>
      <c r="H373" s="222">
        <v>0</v>
      </c>
      <c r="I373" s="223"/>
      <c r="J373" s="224">
        <f>ROUND(I373*H373,2)</f>
        <v>0</v>
      </c>
      <c r="K373" s="220" t="s">
        <v>281</v>
      </c>
      <c r="L373" s="48"/>
      <c r="M373" s="225" t="s">
        <v>44</v>
      </c>
      <c r="N373" s="226" t="s">
        <v>53</v>
      </c>
      <c r="O373" s="88"/>
      <c r="P373" s="227">
        <f>O373*H373</f>
        <v>0</v>
      </c>
      <c r="Q373" s="227">
        <v>0</v>
      </c>
      <c r="R373" s="227">
        <f>Q373*H373</f>
        <v>0</v>
      </c>
      <c r="S373" s="227">
        <v>0</v>
      </c>
      <c r="T373" s="228">
        <f>S373*H373</f>
        <v>0</v>
      </c>
      <c r="U373" s="42"/>
      <c r="V373" s="42"/>
      <c r="W373" s="42"/>
      <c r="X373" s="42"/>
      <c r="Y373" s="42"/>
      <c r="Z373" s="42"/>
      <c r="AA373" s="42"/>
      <c r="AB373" s="42"/>
      <c r="AC373" s="42"/>
      <c r="AD373" s="42"/>
      <c r="AE373" s="42"/>
      <c r="AR373" s="229" t="s">
        <v>145</v>
      </c>
      <c r="AT373" s="229" t="s">
        <v>230</v>
      </c>
      <c r="AU373" s="229" t="s">
        <v>90</v>
      </c>
      <c r="AY373" s="20" t="s">
        <v>228</v>
      </c>
      <c r="BE373" s="230">
        <f>IF(N373="základní",J373,0)</f>
        <v>0</v>
      </c>
      <c r="BF373" s="230">
        <f>IF(N373="snížená",J373,0)</f>
        <v>0</v>
      </c>
      <c r="BG373" s="230">
        <f>IF(N373="zákl. přenesená",J373,0)</f>
        <v>0</v>
      </c>
      <c r="BH373" s="230">
        <f>IF(N373="sníž. přenesená",J373,0)</f>
        <v>0</v>
      </c>
      <c r="BI373" s="230">
        <f>IF(N373="nulová",J373,0)</f>
        <v>0</v>
      </c>
      <c r="BJ373" s="20" t="s">
        <v>90</v>
      </c>
      <c r="BK373" s="230">
        <f>ROUND(I373*H373,2)</f>
        <v>0</v>
      </c>
      <c r="BL373" s="20" t="s">
        <v>145</v>
      </c>
      <c r="BM373" s="229" t="s">
        <v>5240</v>
      </c>
    </row>
    <row r="374" s="2" customFormat="1">
      <c r="A374" s="42"/>
      <c r="B374" s="43"/>
      <c r="C374" s="44"/>
      <c r="D374" s="238" t="s">
        <v>328</v>
      </c>
      <c r="E374" s="44"/>
      <c r="F374" s="279" t="s">
        <v>4878</v>
      </c>
      <c r="G374" s="44"/>
      <c r="H374" s="44"/>
      <c r="I374" s="233"/>
      <c r="J374" s="44"/>
      <c r="K374" s="44"/>
      <c r="L374" s="48"/>
      <c r="M374" s="234"/>
      <c r="N374" s="235"/>
      <c r="O374" s="88"/>
      <c r="P374" s="88"/>
      <c r="Q374" s="88"/>
      <c r="R374" s="88"/>
      <c r="S374" s="88"/>
      <c r="T374" s="89"/>
      <c r="U374" s="42"/>
      <c r="V374" s="42"/>
      <c r="W374" s="42"/>
      <c r="X374" s="42"/>
      <c r="Y374" s="42"/>
      <c r="Z374" s="42"/>
      <c r="AA374" s="42"/>
      <c r="AB374" s="42"/>
      <c r="AC374" s="42"/>
      <c r="AD374" s="42"/>
      <c r="AE374" s="42"/>
      <c r="AT374" s="20" t="s">
        <v>328</v>
      </c>
      <c r="AU374" s="20" t="s">
        <v>90</v>
      </c>
    </row>
    <row r="375" s="2" customFormat="1" ht="16.5" customHeight="1">
      <c r="A375" s="42"/>
      <c r="B375" s="43"/>
      <c r="C375" s="218" t="s">
        <v>4233</v>
      </c>
      <c r="D375" s="218" t="s">
        <v>230</v>
      </c>
      <c r="E375" s="219" t="s">
        <v>5873</v>
      </c>
      <c r="F375" s="220" t="s">
        <v>5874</v>
      </c>
      <c r="G375" s="221" t="s">
        <v>4965</v>
      </c>
      <c r="H375" s="222">
        <v>0</v>
      </c>
      <c r="I375" s="223"/>
      <c r="J375" s="224">
        <f>ROUND(I375*H375,2)</f>
        <v>0</v>
      </c>
      <c r="K375" s="220" t="s">
        <v>281</v>
      </c>
      <c r="L375" s="48"/>
      <c r="M375" s="225" t="s">
        <v>44</v>
      </c>
      <c r="N375" s="226" t="s">
        <v>53</v>
      </c>
      <c r="O375" s="88"/>
      <c r="P375" s="227">
        <f>O375*H375</f>
        <v>0</v>
      </c>
      <c r="Q375" s="227">
        <v>0</v>
      </c>
      <c r="R375" s="227">
        <f>Q375*H375</f>
        <v>0</v>
      </c>
      <c r="S375" s="227">
        <v>0</v>
      </c>
      <c r="T375" s="228">
        <f>S375*H375</f>
        <v>0</v>
      </c>
      <c r="U375" s="42"/>
      <c r="V375" s="42"/>
      <c r="W375" s="42"/>
      <c r="X375" s="42"/>
      <c r="Y375" s="42"/>
      <c r="Z375" s="42"/>
      <c r="AA375" s="42"/>
      <c r="AB375" s="42"/>
      <c r="AC375" s="42"/>
      <c r="AD375" s="42"/>
      <c r="AE375" s="42"/>
      <c r="AR375" s="229" t="s">
        <v>145</v>
      </c>
      <c r="AT375" s="229" t="s">
        <v>230</v>
      </c>
      <c r="AU375" s="229" t="s">
        <v>90</v>
      </c>
      <c r="AY375" s="20" t="s">
        <v>228</v>
      </c>
      <c r="BE375" s="230">
        <f>IF(N375="základní",J375,0)</f>
        <v>0</v>
      </c>
      <c r="BF375" s="230">
        <f>IF(N375="snížená",J375,0)</f>
        <v>0</v>
      </c>
      <c r="BG375" s="230">
        <f>IF(N375="zákl. přenesená",J375,0)</f>
        <v>0</v>
      </c>
      <c r="BH375" s="230">
        <f>IF(N375="sníž. přenesená",J375,0)</f>
        <v>0</v>
      </c>
      <c r="BI375" s="230">
        <f>IF(N375="nulová",J375,0)</f>
        <v>0</v>
      </c>
      <c r="BJ375" s="20" t="s">
        <v>90</v>
      </c>
      <c r="BK375" s="230">
        <f>ROUND(I375*H375,2)</f>
        <v>0</v>
      </c>
      <c r="BL375" s="20" t="s">
        <v>145</v>
      </c>
      <c r="BM375" s="229" t="s">
        <v>5242</v>
      </c>
    </row>
    <row r="376" s="2" customFormat="1">
      <c r="A376" s="42"/>
      <c r="B376" s="43"/>
      <c r="C376" s="44"/>
      <c r="D376" s="238" t="s">
        <v>328</v>
      </c>
      <c r="E376" s="44"/>
      <c r="F376" s="279" t="s">
        <v>4878</v>
      </c>
      <c r="G376" s="44"/>
      <c r="H376" s="44"/>
      <c r="I376" s="233"/>
      <c r="J376" s="44"/>
      <c r="K376" s="44"/>
      <c r="L376" s="48"/>
      <c r="M376" s="234"/>
      <c r="N376" s="235"/>
      <c r="O376" s="88"/>
      <c r="P376" s="88"/>
      <c r="Q376" s="88"/>
      <c r="R376" s="88"/>
      <c r="S376" s="88"/>
      <c r="T376" s="89"/>
      <c r="U376" s="42"/>
      <c r="V376" s="42"/>
      <c r="W376" s="42"/>
      <c r="X376" s="42"/>
      <c r="Y376" s="42"/>
      <c r="Z376" s="42"/>
      <c r="AA376" s="42"/>
      <c r="AB376" s="42"/>
      <c r="AC376" s="42"/>
      <c r="AD376" s="42"/>
      <c r="AE376" s="42"/>
      <c r="AT376" s="20" t="s">
        <v>328</v>
      </c>
      <c r="AU376" s="20" t="s">
        <v>90</v>
      </c>
    </row>
    <row r="377" s="2" customFormat="1" ht="16.5" customHeight="1">
      <c r="A377" s="42"/>
      <c r="B377" s="43"/>
      <c r="C377" s="218" t="s">
        <v>4236</v>
      </c>
      <c r="D377" s="218" t="s">
        <v>230</v>
      </c>
      <c r="E377" s="219" t="s">
        <v>5875</v>
      </c>
      <c r="F377" s="220" t="s">
        <v>5876</v>
      </c>
      <c r="G377" s="221" t="s">
        <v>4899</v>
      </c>
      <c r="H377" s="222">
        <v>0</v>
      </c>
      <c r="I377" s="223"/>
      <c r="J377" s="224">
        <f>ROUND(I377*H377,2)</f>
        <v>0</v>
      </c>
      <c r="K377" s="220" t="s">
        <v>281</v>
      </c>
      <c r="L377" s="48"/>
      <c r="M377" s="225" t="s">
        <v>44</v>
      </c>
      <c r="N377" s="226" t="s">
        <v>53</v>
      </c>
      <c r="O377" s="88"/>
      <c r="P377" s="227">
        <f>O377*H377</f>
        <v>0</v>
      </c>
      <c r="Q377" s="227">
        <v>0</v>
      </c>
      <c r="R377" s="227">
        <f>Q377*H377</f>
        <v>0</v>
      </c>
      <c r="S377" s="227">
        <v>0</v>
      </c>
      <c r="T377" s="228">
        <f>S377*H377</f>
        <v>0</v>
      </c>
      <c r="U377" s="42"/>
      <c r="V377" s="42"/>
      <c r="W377" s="42"/>
      <c r="X377" s="42"/>
      <c r="Y377" s="42"/>
      <c r="Z377" s="42"/>
      <c r="AA377" s="42"/>
      <c r="AB377" s="42"/>
      <c r="AC377" s="42"/>
      <c r="AD377" s="42"/>
      <c r="AE377" s="42"/>
      <c r="AR377" s="229" t="s">
        <v>145</v>
      </c>
      <c r="AT377" s="229" t="s">
        <v>230</v>
      </c>
      <c r="AU377" s="229" t="s">
        <v>90</v>
      </c>
      <c r="AY377" s="20" t="s">
        <v>228</v>
      </c>
      <c r="BE377" s="230">
        <f>IF(N377="základní",J377,0)</f>
        <v>0</v>
      </c>
      <c r="BF377" s="230">
        <f>IF(N377="snížená",J377,0)</f>
        <v>0</v>
      </c>
      <c r="BG377" s="230">
        <f>IF(N377="zákl. přenesená",J377,0)</f>
        <v>0</v>
      </c>
      <c r="BH377" s="230">
        <f>IF(N377="sníž. přenesená",J377,0)</f>
        <v>0</v>
      </c>
      <c r="BI377" s="230">
        <f>IF(N377="nulová",J377,0)</f>
        <v>0</v>
      </c>
      <c r="BJ377" s="20" t="s">
        <v>90</v>
      </c>
      <c r="BK377" s="230">
        <f>ROUND(I377*H377,2)</f>
        <v>0</v>
      </c>
      <c r="BL377" s="20" t="s">
        <v>145</v>
      </c>
      <c r="BM377" s="229" t="s">
        <v>5244</v>
      </c>
    </row>
    <row r="378" s="2" customFormat="1">
      <c r="A378" s="42"/>
      <c r="B378" s="43"/>
      <c r="C378" s="44"/>
      <c r="D378" s="238" t="s">
        <v>328</v>
      </c>
      <c r="E378" s="44"/>
      <c r="F378" s="279" t="s">
        <v>4878</v>
      </c>
      <c r="G378" s="44"/>
      <c r="H378" s="44"/>
      <c r="I378" s="233"/>
      <c r="J378" s="44"/>
      <c r="K378" s="44"/>
      <c r="L378" s="48"/>
      <c r="M378" s="234"/>
      <c r="N378" s="235"/>
      <c r="O378" s="88"/>
      <c r="P378" s="88"/>
      <c r="Q378" s="88"/>
      <c r="R378" s="88"/>
      <c r="S378" s="88"/>
      <c r="T378" s="89"/>
      <c r="U378" s="42"/>
      <c r="V378" s="42"/>
      <c r="W378" s="42"/>
      <c r="X378" s="42"/>
      <c r="Y378" s="42"/>
      <c r="Z378" s="42"/>
      <c r="AA378" s="42"/>
      <c r="AB378" s="42"/>
      <c r="AC378" s="42"/>
      <c r="AD378" s="42"/>
      <c r="AE378" s="42"/>
      <c r="AT378" s="20" t="s">
        <v>328</v>
      </c>
      <c r="AU378" s="20" t="s">
        <v>90</v>
      </c>
    </row>
    <row r="379" s="2" customFormat="1" ht="16.5" customHeight="1">
      <c r="A379" s="42"/>
      <c r="B379" s="43"/>
      <c r="C379" s="218" t="s">
        <v>4239</v>
      </c>
      <c r="D379" s="218" t="s">
        <v>230</v>
      </c>
      <c r="E379" s="219" t="s">
        <v>5877</v>
      </c>
      <c r="F379" s="220" t="s">
        <v>5878</v>
      </c>
      <c r="G379" s="221" t="s">
        <v>4965</v>
      </c>
      <c r="H379" s="222">
        <v>0</v>
      </c>
      <c r="I379" s="223"/>
      <c r="J379" s="224">
        <f>ROUND(I379*H379,2)</f>
        <v>0</v>
      </c>
      <c r="K379" s="220" t="s">
        <v>281</v>
      </c>
      <c r="L379" s="48"/>
      <c r="M379" s="225" t="s">
        <v>44</v>
      </c>
      <c r="N379" s="226" t="s">
        <v>53</v>
      </c>
      <c r="O379" s="88"/>
      <c r="P379" s="227">
        <f>O379*H379</f>
        <v>0</v>
      </c>
      <c r="Q379" s="227">
        <v>0</v>
      </c>
      <c r="R379" s="227">
        <f>Q379*H379</f>
        <v>0</v>
      </c>
      <c r="S379" s="227">
        <v>0</v>
      </c>
      <c r="T379" s="228">
        <f>S379*H379</f>
        <v>0</v>
      </c>
      <c r="U379" s="42"/>
      <c r="V379" s="42"/>
      <c r="W379" s="42"/>
      <c r="X379" s="42"/>
      <c r="Y379" s="42"/>
      <c r="Z379" s="42"/>
      <c r="AA379" s="42"/>
      <c r="AB379" s="42"/>
      <c r="AC379" s="42"/>
      <c r="AD379" s="42"/>
      <c r="AE379" s="42"/>
      <c r="AR379" s="229" t="s">
        <v>145</v>
      </c>
      <c r="AT379" s="229" t="s">
        <v>230</v>
      </c>
      <c r="AU379" s="229" t="s">
        <v>90</v>
      </c>
      <c r="AY379" s="20" t="s">
        <v>228</v>
      </c>
      <c r="BE379" s="230">
        <f>IF(N379="základní",J379,0)</f>
        <v>0</v>
      </c>
      <c r="BF379" s="230">
        <f>IF(N379="snížená",J379,0)</f>
        <v>0</v>
      </c>
      <c r="BG379" s="230">
        <f>IF(N379="zákl. přenesená",J379,0)</f>
        <v>0</v>
      </c>
      <c r="BH379" s="230">
        <f>IF(N379="sníž. přenesená",J379,0)</f>
        <v>0</v>
      </c>
      <c r="BI379" s="230">
        <f>IF(N379="nulová",J379,0)</f>
        <v>0</v>
      </c>
      <c r="BJ379" s="20" t="s">
        <v>90</v>
      </c>
      <c r="BK379" s="230">
        <f>ROUND(I379*H379,2)</f>
        <v>0</v>
      </c>
      <c r="BL379" s="20" t="s">
        <v>145</v>
      </c>
      <c r="BM379" s="229" t="s">
        <v>5246</v>
      </c>
    </row>
    <row r="380" s="2" customFormat="1">
      <c r="A380" s="42"/>
      <c r="B380" s="43"/>
      <c r="C380" s="44"/>
      <c r="D380" s="238" t="s">
        <v>328</v>
      </c>
      <c r="E380" s="44"/>
      <c r="F380" s="279" t="s">
        <v>4878</v>
      </c>
      <c r="G380" s="44"/>
      <c r="H380" s="44"/>
      <c r="I380" s="233"/>
      <c r="J380" s="44"/>
      <c r="K380" s="44"/>
      <c r="L380" s="48"/>
      <c r="M380" s="234"/>
      <c r="N380" s="235"/>
      <c r="O380" s="88"/>
      <c r="P380" s="88"/>
      <c r="Q380" s="88"/>
      <c r="R380" s="88"/>
      <c r="S380" s="88"/>
      <c r="T380" s="89"/>
      <c r="U380" s="42"/>
      <c r="V380" s="42"/>
      <c r="W380" s="42"/>
      <c r="X380" s="42"/>
      <c r="Y380" s="42"/>
      <c r="Z380" s="42"/>
      <c r="AA380" s="42"/>
      <c r="AB380" s="42"/>
      <c r="AC380" s="42"/>
      <c r="AD380" s="42"/>
      <c r="AE380" s="42"/>
      <c r="AT380" s="20" t="s">
        <v>328</v>
      </c>
      <c r="AU380" s="20" t="s">
        <v>90</v>
      </c>
    </row>
    <row r="381" s="2" customFormat="1" ht="16.5" customHeight="1">
      <c r="A381" s="42"/>
      <c r="B381" s="43"/>
      <c r="C381" s="218" t="s">
        <v>4242</v>
      </c>
      <c r="D381" s="218" t="s">
        <v>230</v>
      </c>
      <c r="E381" s="219" t="s">
        <v>5879</v>
      </c>
      <c r="F381" s="220" t="s">
        <v>5880</v>
      </c>
      <c r="G381" s="221" t="s">
        <v>4965</v>
      </c>
      <c r="H381" s="222">
        <v>0</v>
      </c>
      <c r="I381" s="223"/>
      <c r="J381" s="224">
        <f>ROUND(I381*H381,2)</f>
        <v>0</v>
      </c>
      <c r="K381" s="220" t="s">
        <v>281</v>
      </c>
      <c r="L381" s="48"/>
      <c r="M381" s="225" t="s">
        <v>44</v>
      </c>
      <c r="N381" s="226" t="s">
        <v>53</v>
      </c>
      <c r="O381" s="88"/>
      <c r="P381" s="227">
        <f>O381*H381</f>
        <v>0</v>
      </c>
      <c r="Q381" s="227">
        <v>0</v>
      </c>
      <c r="R381" s="227">
        <f>Q381*H381</f>
        <v>0</v>
      </c>
      <c r="S381" s="227">
        <v>0</v>
      </c>
      <c r="T381" s="228">
        <f>S381*H381</f>
        <v>0</v>
      </c>
      <c r="U381" s="42"/>
      <c r="V381" s="42"/>
      <c r="W381" s="42"/>
      <c r="X381" s="42"/>
      <c r="Y381" s="42"/>
      <c r="Z381" s="42"/>
      <c r="AA381" s="42"/>
      <c r="AB381" s="42"/>
      <c r="AC381" s="42"/>
      <c r="AD381" s="42"/>
      <c r="AE381" s="42"/>
      <c r="AR381" s="229" t="s">
        <v>145</v>
      </c>
      <c r="AT381" s="229" t="s">
        <v>230</v>
      </c>
      <c r="AU381" s="229" t="s">
        <v>90</v>
      </c>
      <c r="AY381" s="20" t="s">
        <v>228</v>
      </c>
      <c r="BE381" s="230">
        <f>IF(N381="základní",J381,0)</f>
        <v>0</v>
      </c>
      <c r="BF381" s="230">
        <f>IF(N381="snížená",J381,0)</f>
        <v>0</v>
      </c>
      <c r="BG381" s="230">
        <f>IF(N381="zákl. přenesená",J381,0)</f>
        <v>0</v>
      </c>
      <c r="BH381" s="230">
        <f>IF(N381="sníž. přenesená",J381,0)</f>
        <v>0</v>
      </c>
      <c r="BI381" s="230">
        <f>IF(N381="nulová",J381,0)</f>
        <v>0</v>
      </c>
      <c r="BJ381" s="20" t="s">
        <v>90</v>
      </c>
      <c r="BK381" s="230">
        <f>ROUND(I381*H381,2)</f>
        <v>0</v>
      </c>
      <c r="BL381" s="20" t="s">
        <v>145</v>
      </c>
      <c r="BM381" s="229" t="s">
        <v>5248</v>
      </c>
    </row>
    <row r="382" s="2" customFormat="1">
      <c r="A382" s="42"/>
      <c r="B382" s="43"/>
      <c r="C382" s="44"/>
      <c r="D382" s="238" t="s">
        <v>328</v>
      </c>
      <c r="E382" s="44"/>
      <c r="F382" s="279" t="s">
        <v>4878</v>
      </c>
      <c r="G382" s="44"/>
      <c r="H382" s="44"/>
      <c r="I382" s="233"/>
      <c r="J382" s="44"/>
      <c r="K382" s="44"/>
      <c r="L382" s="48"/>
      <c r="M382" s="234"/>
      <c r="N382" s="235"/>
      <c r="O382" s="88"/>
      <c r="P382" s="88"/>
      <c r="Q382" s="88"/>
      <c r="R382" s="88"/>
      <c r="S382" s="88"/>
      <c r="T382" s="89"/>
      <c r="U382" s="42"/>
      <c r="V382" s="42"/>
      <c r="W382" s="42"/>
      <c r="X382" s="42"/>
      <c r="Y382" s="42"/>
      <c r="Z382" s="42"/>
      <c r="AA382" s="42"/>
      <c r="AB382" s="42"/>
      <c r="AC382" s="42"/>
      <c r="AD382" s="42"/>
      <c r="AE382" s="42"/>
      <c r="AT382" s="20" t="s">
        <v>328</v>
      </c>
      <c r="AU382" s="20" t="s">
        <v>90</v>
      </c>
    </row>
    <row r="383" s="2" customFormat="1" ht="16.5" customHeight="1">
      <c r="A383" s="42"/>
      <c r="B383" s="43"/>
      <c r="C383" s="218" t="s">
        <v>4245</v>
      </c>
      <c r="D383" s="218" t="s">
        <v>230</v>
      </c>
      <c r="E383" s="219" t="s">
        <v>5881</v>
      </c>
      <c r="F383" s="220" t="s">
        <v>5468</v>
      </c>
      <c r="G383" s="221" t="s">
        <v>1050</v>
      </c>
      <c r="H383" s="222">
        <v>1</v>
      </c>
      <c r="I383" s="223"/>
      <c r="J383" s="224">
        <f>ROUND(I383*H383,2)</f>
        <v>0</v>
      </c>
      <c r="K383" s="220" t="s">
        <v>281</v>
      </c>
      <c r="L383" s="48"/>
      <c r="M383" s="225" t="s">
        <v>44</v>
      </c>
      <c r="N383" s="226" t="s">
        <v>53</v>
      </c>
      <c r="O383" s="88"/>
      <c r="P383" s="227">
        <f>O383*H383</f>
        <v>0</v>
      </c>
      <c r="Q383" s="227">
        <v>0</v>
      </c>
      <c r="R383" s="227">
        <f>Q383*H383</f>
        <v>0</v>
      </c>
      <c r="S383" s="227">
        <v>0</v>
      </c>
      <c r="T383" s="228">
        <f>S383*H383</f>
        <v>0</v>
      </c>
      <c r="U383" s="42"/>
      <c r="V383" s="42"/>
      <c r="W383" s="42"/>
      <c r="X383" s="42"/>
      <c r="Y383" s="42"/>
      <c r="Z383" s="42"/>
      <c r="AA383" s="42"/>
      <c r="AB383" s="42"/>
      <c r="AC383" s="42"/>
      <c r="AD383" s="42"/>
      <c r="AE383" s="42"/>
      <c r="AR383" s="229" t="s">
        <v>145</v>
      </c>
      <c r="AT383" s="229" t="s">
        <v>230</v>
      </c>
      <c r="AU383" s="229" t="s">
        <v>90</v>
      </c>
      <c r="AY383" s="20" t="s">
        <v>228</v>
      </c>
      <c r="BE383" s="230">
        <f>IF(N383="základní",J383,0)</f>
        <v>0</v>
      </c>
      <c r="BF383" s="230">
        <f>IF(N383="snížená",J383,0)</f>
        <v>0</v>
      </c>
      <c r="BG383" s="230">
        <f>IF(N383="zákl. přenesená",J383,0)</f>
        <v>0</v>
      </c>
      <c r="BH383" s="230">
        <f>IF(N383="sníž. přenesená",J383,0)</f>
        <v>0</v>
      </c>
      <c r="BI383" s="230">
        <f>IF(N383="nulová",J383,0)</f>
        <v>0</v>
      </c>
      <c r="BJ383" s="20" t="s">
        <v>90</v>
      </c>
      <c r="BK383" s="230">
        <f>ROUND(I383*H383,2)</f>
        <v>0</v>
      </c>
      <c r="BL383" s="20" t="s">
        <v>145</v>
      </c>
      <c r="BM383" s="229" t="s">
        <v>5252</v>
      </c>
    </row>
    <row r="384" s="2" customFormat="1" ht="16.5" customHeight="1">
      <c r="A384" s="42"/>
      <c r="B384" s="43"/>
      <c r="C384" s="218" t="s">
        <v>4248</v>
      </c>
      <c r="D384" s="218" t="s">
        <v>230</v>
      </c>
      <c r="E384" s="219" t="s">
        <v>5882</v>
      </c>
      <c r="F384" s="220" t="s">
        <v>5883</v>
      </c>
      <c r="G384" s="221" t="s">
        <v>4965</v>
      </c>
      <c r="H384" s="222">
        <v>0</v>
      </c>
      <c r="I384" s="223"/>
      <c r="J384" s="224">
        <f>ROUND(I384*H384,2)</f>
        <v>0</v>
      </c>
      <c r="K384" s="220" t="s">
        <v>281</v>
      </c>
      <c r="L384" s="48"/>
      <c r="M384" s="225" t="s">
        <v>44</v>
      </c>
      <c r="N384" s="226" t="s">
        <v>53</v>
      </c>
      <c r="O384" s="88"/>
      <c r="P384" s="227">
        <f>O384*H384</f>
        <v>0</v>
      </c>
      <c r="Q384" s="227">
        <v>0</v>
      </c>
      <c r="R384" s="227">
        <f>Q384*H384</f>
        <v>0</v>
      </c>
      <c r="S384" s="227">
        <v>0</v>
      </c>
      <c r="T384" s="228">
        <f>S384*H384</f>
        <v>0</v>
      </c>
      <c r="U384" s="42"/>
      <c r="V384" s="42"/>
      <c r="W384" s="42"/>
      <c r="X384" s="42"/>
      <c r="Y384" s="42"/>
      <c r="Z384" s="42"/>
      <c r="AA384" s="42"/>
      <c r="AB384" s="42"/>
      <c r="AC384" s="42"/>
      <c r="AD384" s="42"/>
      <c r="AE384" s="42"/>
      <c r="AR384" s="229" t="s">
        <v>145</v>
      </c>
      <c r="AT384" s="229" t="s">
        <v>230</v>
      </c>
      <c r="AU384" s="229" t="s">
        <v>90</v>
      </c>
      <c r="AY384" s="20" t="s">
        <v>228</v>
      </c>
      <c r="BE384" s="230">
        <f>IF(N384="základní",J384,0)</f>
        <v>0</v>
      </c>
      <c r="BF384" s="230">
        <f>IF(N384="snížená",J384,0)</f>
        <v>0</v>
      </c>
      <c r="BG384" s="230">
        <f>IF(N384="zákl. přenesená",J384,0)</f>
        <v>0</v>
      </c>
      <c r="BH384" s="230">
        <f>IF(N384="sníž. přenesená",J384,0)</f>
        <v>0</v>
      </c>
      <c r="BI384" s="230">
        <f>IF(N384="nulová",J384,0)</f>
        <v>0</v>
      </c>
      <c r="BJ384" s="20" t="s">
        <v>90</v>
      </c>
      <c r="BK384" s="230">
        <f>ROUND(I384*H384,2)</f>
        <v>0</v>
      </c>
      <c r="BL384" s="20" t="s">
        <v>145</v>
      </c>
      <c r="BM384" s="229" t="s">
        <v>5254</v>
      </c>
    </row>
    <row r="385" s="2" customFormat="1">
      <c r="A385" s="42"/>
      <c r="B385" s="43"/>
      <c r="C385" s="44"/>
      <c r="D385" s="238" t="s">
        <v>328</v>
      </c>
      <c r="E385" s="44"/>
      <c r="F385" s="279" t="s">
        <v>4878</v>
      </c>
      <c r="G385" s="44"/>
      <c r="H385" s="44"/>
      <c r="I385" s="233"/>
      <c r="J385" s="44"/>
      <c r="K385" s="44"/>
      <c r="L385" s="48"/>
      <c r="M385" s="234"/>
      <c r="N385" s="235"/>
      <c r="O385" s="88"/>
      <c r="P385" s="88"/>
      <c r="Q385" s="88"/>
      <c r="R385" s="88"/>
      <c r="S385" s="88"/>
      <c r="T385" s="89"/>
      <c r="U385" s="42"/>
      <c r="V385" s="42"/>
      <c r="W385" s="42"/>
      <c r="X385" s="42"/>
      <c r="Y385" s="42"/>
      <c r="Z385" s="42"/>
      <c r="AA385" s="42"/>
      <c r="AB385" s="42"/>
      <c r="AC385" s="42"/>
      <c r="AD385" s="42"/>
      <c r="AE385" s="42"/>
      <c r="AT385" s="20" t="s">
        <v>328</v>
      </c>
      <c r="AU385" s="20" t="s">
        <v>90</v>
      </c>
    </row>
    <row r="386" s="2" customFormat="1" ht="16.5" customHeight="1">
      <c r="A386" s="42"/>
      <c r="B386" s="43"/>
      <c r="C386" s="218" t="s">
        <v>4251</v>
      </c>
      <c r="D386" s="218" t="s">
        <v>230</v>
      </c>
      <c r="E386" s="219" t="s">
        <v>5884</v>
      </c>
      <c r="F386" s="220" t="s">
        <v>5885</v>
      </c>
      <c r="G386" s="221" t="s">
        <v>4965</v>
      </c>
      <c r="H386" s="222">
        <v>0</v>
      </c>
      <c r="I386" s="223"/>
      <c r="J386" s="224">
        <f>ROUND(I386*H386,2)</f>
        <v>0</v>
      </c>
      <c r="K386" s="220" t="s">
        <v>281</v>
      </c>
      <c r="L386" s="48"/>
      <c r="M386" s="225" t="s">
        <v>44</v>
      </c>
      <c r="N386" s="226" t="s">
        <v>53</v>
      </c>
      <c r="O386" s="88"/>
      <c r="P386" s="227">
        <f>O386*H386</f>
        <v>0</v>
      </c>
      <c r="Q386" s="227">
        <v>0</v>
      </c>
      <c r="R386" s="227">
        <f>Q386*H386</f>
        <v>0</v>
      </c>
      <c r="S386" s="227">
        <v>0</v>
      </c>
      <c r="T386" s="228">
        <f>S386*H386</f>
        <v>0</v>
      </c>
      <c r="U386" s="42"/>
      <c r="V386" s="42"/>
      <c r="W386" s="42"/>
      <c r="X386" s="42"/>
      <c r="Y386" s="42"/>
      <c r="Z386" s="42"/>
      <c r="AA386" s="42"/>
      <c r="AB386" s="42"/>
      <c r="AC386" s="42"/>
      <c r="AD386" s="42"/>
      <c r="AE386" s="42"/>
      <c r="AR386" s="229" t="s">
        <v>145</v>
      </c>
      <c r="AT386" s="229" t="s">
        <v>230</v>
      </c>
      <c r="AU386" s="229" t="s">
        <v>90</v>
      </c>
      <c r="AY386" s="20" t="s">
        <v>228</v>
      </c>
      <c r="BE386" s="230">
        <f>IF(N386="základní",J386,0)</f>
        <v>0</v>
      </c>
      <c r="BF386" s="230">
        <f>IF(N386="snížená",J386,0)</f>
        <v>0</v>
      </c>
      <c r="BG386" s="230">
        <f>IF(N386="zákl. přenesená",J386,0)</f>
        <v>0</v>
      </c>
      <c r="BH386" s="230">
        <f>IF(N386="sníž. přenesená",J386,0)</f>
        <v>0</v>
      </c>
      <c r="BI386" s="230">
        <f>IF(N386="nulová",J386,0)</f>
        <v>0</v>
      </c>
      <c r="BJ386" s="20" t="s">
        <v>90</v>
      </c>
      <c r="BK386" s="230">
        <f>ROUND(I386*H386,2)</f>
        <v>0</v>
      </c>
      <c r="BL386" s="20" t="s">
        <v>145</v>
      </c>
      <c r="BM386" s="229" t="s">
        <v>5256</v>
      </c>
    </row>
    <row r="387" s="2" customFormat="1">
      <c r="A387" s="42"/>
      <c r="B387" s="43"/>
      <c r="C387" s="44"/>
      <c r="D387" s="238" t="s">
        <v>328</v>
      </c>
      <c r="E387" s="44"/>
      <c r="F387" s="279" t="s">
        <v>4878</v>
      </c>
      <c r="G387" s="44"/>
      <c r="H387" s="44"/>
      <c r="I387" s="233"/>
      <c r="J387" s="44"/>
      <c r="K387" s="44"/>
      <c r="L387" s="48"/>
      <c r="M387" s="234"/>
      <c r="N387" s="235"/>
      <c r="O387" s="88"/>
      <c r="P387" s="88"/>
      <c r="Q387" s="88"/>
      <c r="R387" s="88"/>
      <c r="S387" s="88"/>
      <c r="T387" s="89"/>
      <c r="U387" s="42"/>
      <c r="V387" s="42"/>
      <c r="W387" s="42"/>
      <c r="X387" s="42"/>
      <c r="Y387" s="42"/>
      <c r="Z387" s="42"/>
      <c r="AA387" s="42"/>
      <c r="AB387" s="42"/>
      <c r="AC387" s="42"/>
      <c r="AD387" s="42"/>
      <c r="AE387" s="42"/>
      <c r="AT387" s="20" t="s">
        <v>328</v>
      </c>
      <c r="AU387" s="20" t="s">
        <v>90</v>
      </c>
    </row>
    <row r="388" s="2" customFormat="1" ht="16.5" customHeight="1">
      <c r="A388" s="42"/>
      <c r="B388" s="43"/>
      <c r="C388" s="218" t="s">
        <v>4254</v>
      </c>
      <c r="D388" s="218" t="s">
        <v>230</v>
      </c>
      <c r="E388" s="219" t="s">
        <v>5886</v>
      </c>
      <c r="F388" s="220" t="s">
        <v>5887</v>
      </c>
      <c r="G388" s="221" t="s">
        <v>4899</v>
      </c>
      <c r="H388" s="222">
        <v>0</v>
      </c>
      <c r="I388" s="223"/>
      <c r="J388" s="224">
        <f>ROUND(I388*H388,2)</f>
        <v>0</v>
      </c>
      <c r="K388" s="220" t="s">
        <v>281</v>
      </c>
      <c r="L388" s="48"/>
      <c r="M388" s="225" t="s">
        <v>44</v>
      </c>
      <c r="N388" s="226" t="s">
        <v>53</v>
      </c>
      <c r="O388" s="88"/>
      <c r="P388" s="227">
        <f>O388*H388</f>
        <v>0</v>
      </c>
      <c r="Q388" s="227">
        <v>0</v>
      </c>
      <c r="R388" s="227">
        <f>Q388*H388</f>
        <v>0</v>
      </c>
      <c r="S388" s="227">
        <v>0</v>
      </c>
      <c r="T388" s="228">
        <f>S388*H388</f>
        <v>0</v>
      </c>
      <c r="U388" s="42"/>
      <c r="V388" s="42"/>
      <c r="W388" s="42"/>
      <c r="X388" s="42"/>
      <c r="Y388" s="42"/>
      <c r="Z388" s="42"/>
      <c r="AA388" s="42"/>
      <c r="AB388" s="42"/>
      <c r="AC388" s="42"/>
      <c r="AD388" s="42"/>
      <c r="AE388" s="42"/>
      <c r="AR388" s="229" t="s">
        <v>145</v>
      </c>
      <c r="AT388" s="229" t="s">
        <v>230</v>
      </c>
      <c r="AU388" s="229" t="s">
        <v>90</v>
      </c>
      <c r="AY388" s="20" t="s">
        <v>228</v>
      </c>
      <c r="BE388" s="230">
        <f>IF(N388="základní",J388,0)</f>
        <v>0</v>
      </c>
      <c r="BF388" s="230">
        <f>IF(N388="snížená",J388,0)</f>
        <v>0</v>
      </c>
      <c r="BG388" s="230">
        <f>IF(N388="zákl. přenesená",J388,0)</f>
        <v>0</v>
      </c>
      <c r="BH388" s="230">
        <f>IF(N388="sníž. přenesená",J388,0)</f>
        <v>0</v>
      </c>
      <c r="BI388" s="230">
        <f>IF(N388="nulová",J388,0)</f>
        <v>0</v>
      </c>
      <c r="BJ388" s="20" t="s">
        <v>90</v>
      </c>
      <c r="BK388" s="230">
        <f>ROUND(I388*H388,2)</f>
        <v>0</v>
      </c>
      <c r="BL388" s="20" t="s">
        <v>145</v>
      </c>
      <c r="BM388" s="229" t="s">
        <v>5258</v>
      </c>
    </row>
    <row r="389" s="2" customFormat="1">
      <c r="A389" s="42"/>
      <c r="B389" s="43"/>
      <c r="C389" s="44"/>
      <c r="D389" s="238" t="s">
        <v>328</v>
      </c>
      <c r="E389" s="44"/>
      <c r="F389" s="279" t="s">
        <v>4878</v>
      </c>
      <c r="G389" s="44"/>
      <c r="H389" s="44"/>
      <c r="I389" s="233"/>
      <c r="J389" s="44"/>
      <c r="K389" s="44"/>
      <c r="L389" s="48"/>
      <c r="M389" s="234"/>
      <c r="N389" s="235"/>
      <c r="O389" s="88"/>
      <c r="P389" s="88"/>
      <c r="Q389" s="88"/>
      <c r="R389" s="88"/>
      <c r="S389" s="88"/>
      <c r="T389" s="89"/>
      <c r="U389" s="42"/>
      <c r="V389" s="42"/>
      <c r="W389" s="42"/>
      <c r="X389" s="42"/>
      <c r="Y389" s="42"/>
      <c r="Z389" s="42"/>
      <c r="AA389" s="42"/>
      <c r="AB389" s="42"/>
      <c r="AC389" s="42"/>
      <c r="AD389" s="42"/>
      <c r="AE389" s="42"/>
      <c r="AT389" s="20" t="s">
        <v>328</v>
      </c>
      <c r="AU389" s="20" t="s">
        <v>90</v>
      </c>
    </row>
    <row r="390" s="2" customFormat="1" ht="16.5" customHeight="1">
      <c r="A390" s="42"/>
      <c r="B390" s="43"/>
      <c r="C390" s="218" t="s">
        <v>4257</v>
      </c>
      <c r="D390" s="218" t="s">
        <v>230</v>
      </c>
      <c r="E390" s="219" t="s">
        <v>5888</v>
      </c>
      <c r="F390" s="220" t="s">
        <v>5889</v>
      </c>
      <c r="G390" s="221" t="s">
        <v>4899</v>
      </c>
      <c r="H390" s="222">
        <v>0</v>
      </c>
      <c r="I390" s="223"/>
      <c r="J390" s="224">
        <f>ROUND(I390*H390,2)</f>
        <v>0</v>
      </c>
      <c r="K390" s="220" t="s">
        <v>281</v>
      </c>
      <c r="L390" s="48"/>
      <c r="M390" s="225" t="s">
        <v>44</v>
      </c>
      <c r="N390" s="226" t="s">
        <v>53</v>
      </c>
      <c r="O390" s="88"/>
      <c r="P390" s="227">
        <f>O390*H390</f>
        <v>0</v>
      </c>
      <c r="Q390" s="227">
        <v>0</v>
      </c>
      <c r="R390" s="227">
        <f>Q390*H390</f>
        <v>0</v>
      </c>
      <c r="S390" s="227">
        <v>0</v>
      </c>
      <c r="T390" s="228">
        <f>S390*H390</f>
        <v>0</v>
      </c>
      <c r="U390" s="42"/>
      <c r="V390" s="42"/>
      <c r="W390" s="42"/>
      <c r="X390" s="42"/>
      <c r="Y390" s="42"/>
      <c r="Z390" s="42"/>
      <c r="AA390" s="42"/>
      <c r="AB390" s="42"/>
      <c r="AC390" s="42"/>
      <c r="AD390" s="42"/>
      <c r="AE390" s="42"/>
      <c r="AR390" s="229" t="s">
        <v>145</v>
      </c>
      <c r="AT390" s="229" t="s">
        <v>230</v>
      </c>
      <c r="AU390" s="229" t="s">
        <v>90</v>
      </c>
      <c r="AY390" s="20" t="s">
        <v>228</v>
      </c>
      <c r="BE390" s="230">
        <f>IF(N390="základní",J390,0)</f>
        <v>0</v>
      </c>
      <c r="BF390" s="230">
        <f>IF(N390="snížená",J390,0)</f>
        <v>0</v>
      </c>
      <c r="BG390" s="230">
        <f>IF(N390="zákl. přenesená",J390,0)</f>
        <v>0</v>
      </c>
      <c r="BH390" s="230">
        <f>IF(N390="sníž. přenesená",J390,0)</f>
        <v>0</v>
      </c>
      <c r="BI390" s="230">
        <f>IF(N390="nulová",J390,0)</f>
        <v>0</v>
      </c>
      <c r="BJ390" s="20" t="s">
        <v>90</v>
      </c>
      <c r="BK390" s="230">
        <f>ROUND(I390*H390,2)</f>
        <v>0</v>
      </c>
      <c r="BL390" s="20" t="s">
        <v>145</v>
      </c>
      <c r="BM390" s="229" t="s">
        <v>5260</v>
      </c>
    </row>
    <row r="391" s="2" customFormat="1">
      <c r="A391" s="42"/>
      <c r="B391" s="43"/>
      <c r="C391" s="44"/>
      <c r="D391" s="238" t="s">
        <v>328</v>
      </c>
      <c r="E391" s="44"/>
      <c r="F391" s="279" t="s">
        <v>4878</v>
      </c>
      <c r="G391" s="44"/>
      <c r="H391" s="44"/>
      <c r="I391" s="233"/>
      <c r="J391" s="44"/>
      <c r="K391" s="44"/>
      <c r="L391" s="48"/>
      <c r="M391" s="234"/>
      <c r="N391" s="235"/>
      <c r="O391" s="88"/>
      <c r="P391" s="88"/>
      <c r="Q391" s="88"/>
      <c r="R391" s="88"/>
      <c r="S391" s="88"/>
      <c r="T391" s="89"/>
      <c r="U391" s="42"/>
      <c r="V391" s="42"/>
      <c r="W391" s="42"/>
      <c r="X391" s="42"/>
      <c r="Y391" s="42"/>
      <c r="Z391" s="42"/>
      <c r="AA391" s="42"/>
      <c r="AB391" s="42"/>
      <c r="AC391" s="42"/>
      <c r="AD391" s="42"/>
      <c r="AE391" s="42"/>
      <c r="AT391" s="20" t="s">
        <v>328</v>
      </c>
      <c r="AU391" s="20" t="s">
        <v>90</v>
      </c>
    </row>
    <row r="392" s="12" customFormat="1" ht="25.92" customHeight="1">
      <c r="A392" s="12"/>
      <c r="B392" s="202"/>
      <c r="C392" s="203"/>
      <c r="D392" s="204" t="s">
        <v>81</v>
      </c>
      <c r="E392" s="205" t="s">
        <v>5890</v>
      </c>
      <c r="F392" s="205" t="s">
        <v>5890</v>
      </c>
      <c r="G392" s="203"/>
      <c r="H392" s="203"/>
      <c r="I392" s="206"/>
      <c r="J392" s="207">
        <f>BK392</f>
        <v>0</v>
      </c>
      <c r="K392" s="203"/>
      <c r="L392" s="208"/>
      <c r="M392" s="209"/>
      <c r="N392" s="210"/>
      <c r="O392" s="210"/>
      <c r="P392" s="211">
        <f>SUM(P393:P402)</f>
        <v>0</v>
      </c>
      <c r="Q392" s="210"/>
      <c r="R392" s="211">
        <f>SUM(R393:R402)</f>
        <v>0</v>
      </c>
      <c r="S392" s="210"/>
      <c r="T392" s="212">
        <f>SUM(T393:T402)</f>
        <v>0</v>
      </c>
      <c r="U392" s="12"/>
      <c r="V392" s="12"/>
      <c r="W392" s="12"/>
      <c r="X392" s="12"/>
      <c r="Y392" s="12"/>
      <c r="Z392" s="12"/>
      <c r="AA392" s="12"/>
      <c r="AB392" s="12"/>
      <c r="AC392" s="12"/>
      <c r="AD392" s="12"/>
      <c r="AE392" s="12"/>
      <c r="AR392" s="213" t="s">
        <v>90</v>
      </c>
      <c r="AT392" s="214" t="s">
        <v>81</v>
      </c>
      <c r="AU392" s="214" t="s">
        <v>82</v>
      </c>
      <c r="AY392" s="213" t="s">
        <v>228</v>
      </c>
      <c r="BK392" s="215">
        <f>SUM(BK393:BK402)</f>
        <v>0</v>
      </c>
    </row>
    <row r="393" s="2" customFormat="1" ht="16.5" customHeight="1">
      <c r="A393" s="42"/>
      <c r="B393" s="43"/>
      <c r="C393" s="218" t="s">
        <v>4260</v>
      </c>
      <c r="D393" s="218" t="s">
        <v>230</v>
      </c>
      <c r="E393" s="219" t="s">
        <v>5891</v>
      </c>
      <c r="F393" s="220" t="s">
        <v>5892</v>
      </c>
      <c r="G393" s="221" t="s">
        <v>1050</v>
      </c>
      <c r="H393" s="222">
        <v>1</v>
      </c>
      <c r="I393" s="223"/>
      <c r="J393" s="224">
        <f>ROUND(I393*H393,2)</f>
        <v>0</v>
      </c>
      <c r="K393" s="220" t="s">
        <v>281</v>
      </c>
      <c r="L393" s="48"/>
      <c r="M393" s="225" t="s">
        <v>44</v>
      </c>
      <c r="N393" s="226" t="s">
        <v>53</v>
      </c>
      <c r="O393" s="88"/>
      <c r="P393" s="227">
        <f>O393*H393</f>
        <v>0</v>
      </c>
      <c r="Q393" s="227">
        <v>0</v>
      </c>
      <c r="R393" s="227">
        <f>Q393*H393</f>
        <v>0</v>
      </c>
      <c r="S393" s="227">
        <v>0</v>
      </c>
      <c r="T393" s="228">
        <f>S393*H393</f>
        <v>0</v>
      </c>
      <c r="U393" s="42"/>
      <c r="V393" s="42"/>
      <c r="W393" s="42"/>
      <c r="X393" s="42"/>
      <c r="Y393" s="42"/>
      <c r="Z393" s="42"/>
      <c r="AA393" s="42"/>
      <c r="AB393" s="42"/>
      <c r="AC393" s="42"/>
      <c r="AD393" s="42"/>
      <c r="AE393" s="42"/>
      <c r="AR393" s="229" t="s">
        <v>145</v>
      </c>
      <c r="AT393" s="229" t="s">
        <v>230</v>
      </c>
      <c r="AU393" s="229" t="s">
        <v>90</v>
      </c>
      <c r="AY393" s="20" t="s">
        <v>228</v>
      </c>
      <c r="BE393" s="230">
        <f>IF(N393="základní",J393,0)</f>
        <v>0</v>
      </c>
      <c r="BF393" s="230">
        <f>IF(N393="snížená",J393,0)</f>
        <v>0</v>
      </c>
      <c r="BG393" s="230">
        <f>IF(N393="zákl. přenesená",J393,0)</f>
        <v>0</v>
      </c>
      <c r="BH393" s="230">
        <f>IF(N393="sníž. přenesená",J393,0)</f>
        <v>0</v>
      </c>
      <c r="BI393" s="230">
        <f>IF(N393="nulová",J393,0)</f>
        <v>0</v>
      </c>
      <c r="BJ393" s="20" t="s">
        <v>90</v>
      </c>
      <c r="BK393" s="230">
        <f>ROUND(I393*H393,2)</f>
        <v>0</v>
      </c>
      <c r="BL393" s="20" t="s">
        <v>145</v>
      </c>
      <c r="BM393" s="229" t="s">
        <v>5264</v>
      </c>
    </row>
    <row r="394" s="2" customFormat="1" ht="16.5" customHeight="1">
      <c r="A394" s="42"/>
      <c r="B394" s="43"/>
      <c r="C394" s="218" t="s">
        <v>4263</v>
      </c>
      <c r="D394" s="218" t="s">
        <v>230</v>
      </c>
      <c r="E394" s="219" t="s">
        <v>5893</v>
      </c>
      <c r="F394" s="220" t="s">
        <v>5894</v>
      </c>
      <c r="G394" s="221" t="s">
        <v>1050</v>
      </c>
      <c r="H394" s="222">
        <v>1</v>
      </c>
      <c r="I394" s="223"/>
      <c r="J394" s="224">
        <f>ROUND(I394*H394,2)</f>
        <v>0</v>
      </c>
      <c r="K394" s="220" t="s">
        <v>281</v>
      </c>
      <c r="L394" s="48"/>
      <c r="M394" s="225" t="s">
        <v>44</v>
      </c>
      <c r="N394" s="226" t="s">
        <v>53</v>
      </c>
      <c r="O394" s="88"/>
      <c r="P394" s="227">
        <f>O394*H394</f>
        <v>0</v>
      </c>
      <c r="Q394" s="227">
        <v>0</v>
      </c>
      <c r="R394" s="227">
        <f>Q394*H394</f>
        <v>0</v>
      </c>
      <c r="S394" s="227">
        <v>0</v>
      </c>
      <c r="T394" s="228">
        <f>S394*H394</f>
        <v>0</v>
      </c>
      <c r="U394" s="42"/>
      <c r="V394" s="42"/>
      <c r="W394" s="42"/>
      <c r="X394" s="42"/>
      <c r="Y394" s="42"/>
      <c r="Z394" s="42"/>
      <c r="AA394" s="42"/>
      <c r="AB394" s="42"/>
      <c r="AC394" s="42"/>
      <c r="AD394" s="42"/>
      <c r="AE394" s="42"/>
      <c r="AR394" s="229" t="s">
        <v>145</v>
      </c>
      <c r="AT394" s="229" t="s">
        <v>230</v>
      </c>
      <c r="AU394" s="229" t="s">
        <v>90</v>
      </c>
      <c r="AY394" s="20" t="s">
        <v>228</v>
      </c>
      <c r="BE394" s="230">
        <f>IF(N394="základní",J394,0)</f>
        <v>0</v>
      </c>
      <c r="BF394" s="230">
        <f>IF(N394="snížená",J394,0)</f>
        <v>0</v>
      </c>
      <c r="BG394" s="230">
        <f>IF(N394="zákl. přenesená",J394,0)</f>
        <v>0</v>
      </c>
      <c r="BH394" s="230">
        <f>IF(N394="sníž. přenesená",J394,0)</f>
        <v>0</v>
      </c>
      <c r="BI394" s="230">
        <f>IF(N394="nulová",J394,0)</f>
        <v>0</v>
      </c>
      <c r="BJ394" s="20" t="s">
        <v>90</v>
      </c>
      <c r="BK394" s="230">
        <f>ROUND(I394*H394,2)</f>
        <v>0</v>
      </c>
      <c r="BL394" s="20" t="s">
        <v>145</v>
      </c>
      <c r="BM394" s="229" t="s">
        <v>5266</v>
      </c>
    </row>
    <row r="395" s="2" customFormat="1" ht="16.5" customHeight="1">
      <c r="A395" s="42"/>
      <c r="B395" s="43"/>
      <c r="C395" s="218" t="s">
        <v>4266</v>
      </c>
      <c r="D395" s="218" t="s">
        <v>230</v>
      </c>
      <c r="E395" s="219" t="s">
        <v>5895</v>
      </c>
      <c r="F395" s="220" t="s">
        <v>5896</v>
      </c>
      <c r="G395" s="221" t="s">
        <v>1050</v>
      </c>
      <c r="H395" s="222">
        <v>0</v>
      </c>
      <c r="I395" s="223"/>
      <c r="J395" s="224">
        <f>ROUND(I395*H395,2)</f>
        <v>0</v>
      </c>
      <c r="K395" s="220" t="s">
        <v>281</v>
      </c>
      <c r="L395" s="48"/>
      <c r="M395" s="225" t="s">
        <v>44</v>
      </c>
      <c r="N395" s="226" t="s">
        <v>53</v>
      </c>
      <c r="O395" s="88"/>
      <c r="P395" s="227">
        <f>O395*H395</f>
        <v>0</v>
      </c>
      <c r="Q395" s="227">
        <v>0</v>
      </c>
      <c r="R395" s="227">
        <f>Q395*H395</f>
        <v>0</v>
      </c>
      <c r="S395" s="227">
        <v>0</v>
      </c>
      <c r="T395" s="228">
        <f>S395*H395</f>
        <v>0</v>
      </c>
      <c r="U395" s="42"/>
      <c r="V395" s="42"/>
      <c r="W395" s="42"/>
      <c r="X395" s="42"/>
      <c r="Y395" s="42"/>
      <c r="Z395" s="42"/>
      <c r="AA395" s="42"/>
      <c r="AB395" s="42"/>
      <c r="AC395" s="42"/>
      <c r="AD395" s="42"/>
      <c r="AE395" s="42"/>
      <c r="AR395" s="229" t="s">
        <v>145</v>
      </c>
      <c r="AT395" s="229" t="s">
        <v>230</v>
      </c>
      <c r="AU395" s="229" t="s">
        <v>90</v>
      </c>
      <c r="AY395" s="20" t="s">
        <v>228</v>
      </c>
      <c r="BE395" s="230">
        <f>IF(N395="základní",J395,0)</f>
        <v>0</v>
      </c>
      <c r="BF395" s="230">
        <f>IF(N395="snížená",J395,0)</f>
        <v>0</v>
      </c>
      <c r="BG395" s="230">
        <f>IF(N395="zákl. přenesená",J395,0)</f>
        <v>0</v>
      </c>
      <c r="BH395" s="230">
        <f>IF(N395="sníž. přenesená",J395,0)</f>
        <v>0</v>
      </c>
      <c r="BI395" s="230">
        <f>IF(N395="nulová",J395,0)</f>
        <v>0</v>
      </c>
      <c r="BJ395" s="20" t="s">
        <v>90</v>
      </c>
      <c r="BK395" s="230">
        <f>ROUND(I395*H395,2)</f>
        <v>0</v>
      </c>
      <c r="BL395" s="20" t="s">
        <v>145</v>
      </c>
      <c r="BM395" s="229" t="s">
        <v>5897</v>
      </c>
    </row>
    <row r="396" s="2" customFormat="1">
      <c r="A396" s="42"/>
      <c r="B396" s="43"/>
      <c r="C396" s="44"/>
      <c r="D396" s="238" t="s">
        <v>328</v>
      </c>
      <c r="E396" s="44"/>
      <c r="F396" s="279" t="s">
        <v>4878</v>
      </c>
      <c r="G396" s="44"/>
      <c r="H396" s="44"/>
      <c r="I396" s="233"/>
      <c r="J396" s="44"/>
      <c r="K396" s="44"/>
      <c r="L396" s="48"/>
      <c r="M396" s="234"/>
      <c r="N396" s="235"/>
      <c r="O396" s="88"/>
      <c r="P396" s="88"/>
      <c r="Q396" s="88"/>
      <c r="R396" s="88"/>
      <c r="S396" s="88"/>
      <c r="T396" s="89"/>
      <c r="U396" s="42"/>
      <c r="V396" s="42"/>
      <c r="W396" s="42"/>
      <c r="X396" s="42"/>
      <c r="Y396" s="42"/>
      <c r="Z396" s="42"/>
      <c r="AA396" s="42"/>
      <c r="AB396" s="42"/>
      <c r="AC396" s="42"/>
      <c r="AD396" s="42"/>
      <c r="AE396" s="42"/>
      <c r="AT396" s="20" t="s">
        <v>328</v>
      </c>
      <c r="AU396" s="20" t="s">
        <v>90</v>
      </c>
    </row>
    <row r="397" s="2" customFormat="1" ht="16.5" customHeight="1">
      <c r="A397" s="42"/>
      <c r="B397" s="43"/>
      <c r="C397" s="218" t="s">
        <v>4269</v>
      </c>
      <c r="D397" s="218" t="s">
        <v>230</v>
      </c>
      <c r="E397" s="219" t="s">
        <v>5898</v>
      </c>
      <c r="F397" s="220" t="s">
        <v>5899</v>
      </c>
      <c r="G397" s="221" t="s">
        <v>1050</v>
      </c>
      <c r="H397" s="222">
        <v>0</v>
      </c>
      <c r="I397" s="223"/>
      <c r="J397" s="224">
        <f>ROUND(I397*H397,2)</f>
        <v>0</v>
      </c>
      <c r="K397" s="220" t="s">
        <v>281</v>
      </c>
      <c r="L397" s="48"/>
      <c r="M397" s="225" t="s">
        <v>44</v>
      </c>
      <c r="N397" s="226" t="s">
        <v>53</v>
      </c>
      <c r="O397" s="88"/>
      <c r="P397" s="227">
        <f>O397*H397</f>
        <v>0</v>
      </c>
      <c r="Q397" s="227">
        <v>0</v>
      </c>
      <c r="R397" s="227">
        <f>Q397*H397</f>
        <v>0</v>
      </c>
      <c r="S397" s="227">
        <v>0</v>
      </c>
      <c r="T397" s="228">
        <f>S397*H397</f>
        <v>0</v>
      </c>
      <c r="U397" s="42"/>
      <c r="V397" s="42"/>
      <c r="W397" s="42"/>
      <c r="X397" s="42"/>
      <c r="Y397" s="42"/>
      <c r="Z397" s="42"/>
      <c r="AA397" s="42"/>
      <c r="AB397" s="42"/>
      <c r="AC397" s="42"/>
      <c r="AD397" s="42"/>
      <c r="AE397" s="42"/>
      <c r="AR397" s="229" t="s">
        <v>145</v>
      </c>
      <c r="AT397" s="229" t="s">
        <v>230</v>
      </c>
      <c r="AU397" s="229" t="s">
        <v>90</v>
      </c>
      <c r="AY397" s="20" t="s">
        <v>228</v>
      </c>
      <c r="BE397" s="230">
        <f>IF(N397="základní",J397,0)</f>
        <v>0</v>
      </c>
      <c r="BF397" s="230">
        <f>IF(N397="snížená",J397,0)</f>
        <v>0</v>
      </c>
      <c r="BG397" s="230">
        <f>IF(N397="zákl. přenesená",J397,0)</f>
        <v>0</v>
      </c>
      <c r="BH397" s="230">
        <f>IF(N397="sníž. přenesená",J397,0)</f>
        <v>0</v>
      </c>
      <c r="BI397" s="230">
        <f>IF(N397="nulová",J397,0)</f>
        <v>0</v>
      </c>
      <c r="BJ397" s="20" t="s">
        <v>90</v>
      </c>
      <c r="BK397" s="230">
        <f>ROUND(I397*H397,2)</f>
        <v>0</v>
      </c>
      <c r="BL397" s="20" t="s">
        <v>145</v>
      </c>
      <c r="BM397" s="229" t="s">
        <v>5900</v>
      </c>
    </row>
    <row r="398" s="2" customFormat="1">
      <c r="A398" s="42"/>
      <c r="B398" s="43"/>
      <c r="C398" s="44"/>
      <c r="D398" s="238" t="s">
        <v>328</v>
      </c>
      <c r="E398" s="44"/>
      <c r="F398" s="279" t="s">
        <v>4878</v>
      </c>
      <c r="G398" s="44"/>
      <c r="H398" s="44"/>
      <c r="I398" s="233"/>
      <c r="J398" s="44"/>
      <c r="K398" s="44"/>
      <c r="L398" s="48"/>
      <c r="M398" s="234"/>
      <c r="N398" s="235"/>
      <c r="O398" s="88"/>
      <c r="P398" s="88"/>
      <c r="Q398" s="88"/>
      <c r="R398" s="88"/>
      <c r="S398" s="88"/>
      <c r="T398" s="89"/>
      <c r="U398" s="42"/>
      <c r="V398" s="42"/>
      <c r="W398" s="42"/>
      <c r="X398" s="42"/>
      <c r="Y398" s="42"/>
      <c r="Z398" s="42"/>
      <c r="AA398" s="42"/>
      <c r="AB398" s="42"/>
      <c r="AC398" s="42"/>
      <c r="AD398" s="42"/>
      <c r="AE398" s="42"/>
      <c r="AT398" s="20" t="s">
        <v>328</v>
      </c>
      <c r="AU398" s="20" t="s">
        <v>90</v>
      </c>
    </row>
    <row r="399" s="2" customFormat="1" ht="16.5" customHeight="1">
      <c r="A399" s="42"/>
      <c r="B399" s="43"/>
      <c r="C399" s="218" t="s">
        <v>4272</v>
      </c>
      <c r="D399" s="218" t="s">
        <v>230</v>
      </c>
      <c r="E399" s="219" t="s">
        <v>5901</v>
      </c>
      <c r="F399" s="220" t="s">
        <v>5902</v>
      </c>
      <c r="G399" s="221" t="s">
        <v>1050</v>
      </c>
      <c r="H399" s="222">
        <v>1</v>
      </c>
      <c r="I399" s="223"/>
      <c r="J399" s="224">
        <f>ROUND(I399*H399,2)</f>
        <v>0</v>
      </c>
      <c r="K399" s="220" t="s">
        <v>281</v>
      </c>
      <c r="L399" s="48"/>
      <c r="M399" s="225" t="s">
        <v>44</v>
      </c>
      <c r="N399" s="226" t="s">
        <v>53</v>
      </c>
      <c r="O399" s="88"/>
      <c r="P399" s="227">
        <f>O399*H399</f>
        <v>0</v>
      </c>
      <c r="Q399" s="227">
        <v>0</v>
      </c>
      <c r="R399" s="227">
        <f>Q399*H399</f>
        <v>0</v>
      </c>
      <c r="S399" s="227">
        <v>0</v>
      </c>
      <c r="T399" s="228">
        <f>S399*H399</f>
        <v>0</v>
      </c>
      <c r="U399" s="42"/>
      <c r="V399" s="42"/>
      <c r="W399" s="42"/>
      <c r="X399" s="42"/>
      <c r="Y399" s="42"/>
      <c r="Z399" s="42"/>
      <c r="AA399" s="42"/>
      <c r="AB399" s="42"/>
      <c r="AC399" s="42"/>
      <c r="AD399" s="42"/>
      <c r="AE399" s="42"/>
      <c r="AR399" s="229" t="s">
        <v>145</v>
      </c>
      <c r="AT399" s="229" t="s">
        <v>230</v>
      </c>
      <c r="AU399" s="229" t="s">
        <v>90</v>
      </c>
      <c r="AY399" s="20" t="s">
        <v>228</v>
      </c>
      <c r="BE399" s="230">
        <f>IF(N399="základní",J399,0)</f>
        <v>0</v>
      </c>
      <c r="BF399" s="230">
        <f>IF(N399="snížená",J399,0)</f>
        <v>0</v>
      </c>
      <c r="BG399" s="230">
        <f>IF(N399="zákl. přenesená",J399,0)</f>
        <v>0</v>
      </c>
      <c r="BH399" s="230">
        <f>IF(N399="sníž. přenesená",J399,0)</f>
        <v>0</v>
      </c>
      <c r="BI399" s="230">
        <f>IF(N399="nulová",J399,0)</f>
        <v>0</v>
      </c>
      <c r="BJ399" s="20" t="s">
        <v>90</v>
      </c>
      <c r="BK399" s="230">
        <f>ROUND(I399*H399,2)</f>
        <v>0</v>
      </c>
      <c r="BL399" s="20" t="s">
        <v>145</v>
      </c>
      <c r="BM399" s="229" t="s">
        <v>5273</v>
      </c>
    </row>
    <row r="400" s="2" customFormat="1" ht="101.25" customHeight="1">
      <c r="A400" s="42"/>
      <c r="B400" s="43"/>
      <c r="C400" s="218" t="s">
        <v>4275</v>
      </c>
      <c r="D400" s="218" t="s">
        <v>230</v>
      </c>
      <c r="E400" s="219" t="s">
        <v>5903</v>
      </c>
      <c r="F400" s="220" t="s">
        <v>5904</v>
      </c>
      <c r="G400" s="221" t="s">
        <v>44</v>
      </c>
      <c r="H400" s="222">
        <v>0</v>
      </c>
      <c r="I400" s="223"/>
      <c r="J400" s="224">
        <f>ROUND(I400*H400,2)</f>
        <v>0</v>
      </c>
      <c r="K400" s="220" t="s">
        <v>281</v>
      </c>
      <c r="L400" s="48"/>
      <c r="M400" s="225" t="s">
        <v>44</v>
      </c>
      <c r="N400" s="226" t="s">
        <v>53</v>
      </c>
      <c r="O400" s="88"/>
      <c r="P400" s="227">
        <f>O400*H400</f>
        <v>0</v>
      </c>
      <c r="Q400" s="227">
        <v>0</v>
      </c>
      <c r="R400" s="227">
        <f>Q400*H400</f>
        <v>0</v>
      </c>
      <c r="S400" s="227">
        <v>0</v>
      </c>
      <c r="T400" s="228">
        <f>S400*H400</f>
        <v>0</v>
      </c>
      <c r="U400" s="42"/>
      <c r="V400" s="42"/>
      <c r="W400" s="42"/>
      <c r="X400" s="42"/>
      <c r="Y400" s="42"/>
      <c r="Z400" s="42"/>
      <c r="AA400" s="42"/>
      <c r="AB400" s="42"/>
      <c r="AC400" s="42"/>
      <c r="AD400" s="42"/>
      <c r="AE400" s="42"/>
      <c r="AR400" s="229" t="s">
        <v>145</v>
      </c>
      <c r="AT400" s="229" t="s">
        <v>230</v>
      </c>
      <c r="AU400" s="229" t="s">
        <v>90</v>
      </c>
      <c r="AY400" s="20" t="s">
        <v>228</v>
      </c>
      <c r="BE400" s="230">
        <f>IF(N400="základní",J400,0)</f>
        <v>0</v>
      </c>
      <c r="BF400" s="230">
        <f>IF(N400="snížená",J400,0)</f>
        <v>0</v>
      </c>
      <c r="BG400" s="230">
        <f>IF(N400="zákl. přenesená",J400,0)</f>
        <v>0</v>
      </c>
      <c r="BH400" s="230">
        <f>IF(N400="sníž. přenesená",J400,0)</f>
        <v>0</v>
      </c>
      <c r="BI400" s="230">
        <f>IF(N400="nulová",J400,0)</f>
        <v>0</v>
      </c>
      <c r="BJ400" s="20" t="s">
        <v>90</v>
      </c>
      <c r="BK400" s="230">
        <f>ROUND(I400*H400,2)</f>
        <v>0</v>
      </c>
      <c r="BL400" s="20" t="s">
        <v>145</v>
      </c>
      <c r="BM400" s="229" t="s">
        <v>5275</v>
      </c>
    </row>
    <row r="401" s="2" customFormat="1" ht="66.75" customHeight="1">
      <c r="A401" s="42"/>
      <c r="B401" s="43"/>
      <c r="C401" s="218" t="s">
        <v>4278</v>
      </c>
      <c r="D401" s="218" t="s">
        <v>230</v>
      </c>
      <c r="E401" s="219" t="s">
        <v>5905</v>
      </c>
      <c r="F401" s="220" t="s">
        <v>5906</v>
      </c>
      <c r="G401" s="221" t="s">
        <v>44</v>
      </c>
      <c r="H401" s="222">
        <v>0</v>
      </c>
      <c r="I401" s="223"/>
      <c r="J401" s="224">
        <f>ROUND(I401*H401,2)</f>
        <v>0</v>
      </c>
      <c r="K401" s="220" t="s">
        <v>281</v>
      </c>
      <c r="L401" s="48"/>
      <c r="M401" s="225" t="s">
        <v>44</v>
      </c>
      <c r="N401" s="226" t="s">
        <v>53</v>
      </c>
      <c r="O401" s="88"/>
      <c r="P401" s="227">
        <f>O401*H401</f>
        <v>0</v>
      </c>
      <c r="Q401" s="227">
        <v>0</v>
      </c>
      <c r="R401" s="227">
        <f>Q401*H401</f>
        <v>0</v>
      </c>
      <c r="S401" s="227">
        <v>0</v>
      </c>
      <c r="T401" s="228">
        <f>S401*H401</f>
        <v>0</v>
      </c>
      <c r="U401" s="42"/>
      <c r="V401" s="42"/>
      <c r="W401" s="42"/>
      <c r="X401" s="42"/>
      <c r="Y401" s="42"/>
      <c r="Z401" s="42"/>
      <c r="AA401" s="42"/>
      <c r="AB401" s="42"/>
      <c r="AC401" s="42"/>
      <c r="AD401" s="42"/>
      <c r="AE401" s="42"/>
      <c r="AR401" s="229" t="s">
        <v>145</v>
      </c>
      <c r="AT401" s="229" t="s">
        <v>230</v>
      </c>
      <c r="AU401" s="229" t="s">
        <v>90</v>
      </c>
      <c r="AY401" s="20" t="s">
        <v>228</v>
      </c>
      <c r="BE401" s="230">
        <f>IF(N401="základní",J401,0)</f>
        <v>0</v>
      </c>
      <c r="BF401" s="230">
        <f>IF(N401="snížená",J401,0)</f>
        <v>0</v>
      </c>
      <c r="BG401" s="230">
        <f>IF(N401="zákl. přenesená",J401,0)</f>
        <v>0</v>
      </c>
      <c r="BH401" s="230">
        <f>IF(N401="sníž. přenesená",J401,0)</f>
        <v>0</v>
      </c>
      <c r="BI401" s="230">
        <f>IF(N401="nulová",J401,0)</f>
        <v>0</v>
      </c>
      <c r="BJ401" s="20" t="s">
        <v>90</v>
      </c>
      <c r="BK401" s="230">
        <f>ROUND(I401*H401,2)</f>
        <v>0</v>
      </c>
      <c r="BL401" s="20" t="s">
        <v>145</v>
      </c>
      <c r="BM401" s="229" t="s">
        <v>5277</v>
      </c>
    </row>
    <row r="402" s="2" customFormat="1" ht="78" customHeight="1">
      <c r="A402" s="42"/>
      <c r="B402" s="43"/>
      <c r="C402" s="218" t="s">
        <v>4281</v>
      </c>
      <c r="D402" s="218" t="s">
        <v>230</v>
      </c>
      <c r="E402" s="219" t="s">
        <v>5907</v>
      </c>
      <c r="F402" s="220" t="s">
        <v>5908</v>
      </c>
      <c r="G402" s="221" t="s">
        <v>44</v>
      </c>
      <c r="H402" s="222">
        <v>0</v>
      </c>
      <c r="I402" s="223"/>
      <c r="J402" s="224">
        <f>ROUND(I402*H402,2)</f>
        <v>0</v>
      </c>
      <c r="K402" s="220" t="s">
        <v>281</v>
      </c>
      <c r="L402" s="48"/>
      <c r="M402" s="295" t="s">
        <v>44</v>
      </c>
      <c r="N402" s="296" t="s">
        <v>53</v>
      </c>
      <c r="O402" s="293"/>
      <c r="P402" s="297">
        <f>O402*H402</f>
        <v>0</v>
      </c>
      <c r="Q402" s="297">
        <v>0</v>
      </c>
      <c r="R402" s="297">
        <f>Q402*H402</f>
        <v>0</v>
      </c>
      <c r="S402" s="297">
        <v>0</v>
      </c>
      <c r="T402" s="298">
        <f>S402*H402</f>
        <v>0</v>
      </c>
      <c r="U402" s="42"/>
      <c r="V402" s="42"/>
      <c r="W402" s="42"/>
      <c r="X402" s="42"/>
      <c r="Y402" s="42"/>
      <c r="Z402" s="42"/>
      <c r="AA402" s="42"/>
      <c r="AB402" s="42"/>
      <c r="AC402" s="42"/>
      <c r="AD402" s="42"/>
      <c r="AE402" s="42"/>
      <c r="AR402" s="229" t="s">
        <v>145</v>
      </c>
      <c r="AT402" s="229" t="s">
        <v>230</v>
      </c>
      <c r="AU402" s="229" t="s">
        <v>90</v>
      </c>
      <c r="AY402" s="20" t="s">
        <v>228</v>
      </c>
      <c r="BE402" s="230">
        <f>IF(N402="základní",J402,0)</f>
        <v>0</v>
      </c>
      <c r="BF402" s="230">
        <f>IF(N402="snížená",J402,0)</f>
        <v>0</v>
      </c>
      <c r="BG402" s="230">
        <f>IF(N402="zákl. přenesená",J402,0)</f>
        <v>0</v>
      </c>
      <c r="BH402" s="230">
        <f>IF(N402="sníž. přenesená",J402,0)</f>
        <v>0</v>
      </c>
      <c r="BI402" s="230">
        <f>IF(N402="nulová",J402,0)</f>
        <v>0</v>
      </c>
      <c r="BJ402" s="20" t="s">
        <v>90</v>
      </c>
      <c r="BK402" s="230">
        <f>ROUND(I402*H402,2)</f>
        <v>0</v>
      </c>
      <c r="BL402" s="20" t="s">
        <v>145</v>
      </c>
      <c r="BM402" s="229" t="s">
        <v>5279</v>
      </c>
    </row>
    <row r="403" s="2" customFormat="1" ht="6.96" customHeight="1">
      <c r="A403" s="42"/>
      <c r="B403" s="63"/>
      <c r="C403" s="64"/>
      <c r="D403" s="64"/>
      <c r="E403" s="64"/>
      <c r="F403" s="64"/>
      <c r="G403" s="64"/>
      <c r="H403" s="64"/>
      <c r="I403" s="64"/>
      <c r="J403" s="64"/>
      <c r="K403" s="64"/>
      <c r="L403" s="48"/>
      <c r="M403" s="42"/>
      <c r="O403" s="42"/>
      <c r="P403" s="42"/>
      <c r="Q403" s="42"/>
      <c r="R403" s="42"/>
      <c r="S403" s="42"/>
      <c r="T403" s="42"/>
      <c r="U403" s="42"/>
      <c r="V403" s="42"/>
      <c r="W403" s="42"/>
      <c r="X403" s="42"/>
      <c r="Y403" s="42"/>
      <c r="Z403" s="42"/>
      <c r="AA403" s="42"/>
      <c r="AB403" s="42"/>
      <c r="AC403" s="42"/>
      <c r="AD403" s="42"/>
      <c r="AE403" s="42"/>
    </row>
  </sheetData>
  <sheetProtection sheet="1" autoFilter="0" formatColumns="0" formatRows="0" objects="1" scenarios="1" spinCount="100000" saltValue="OOiTscBob3XqOsHqq/sFVrgz5hmj0jqYf9AQITo2Cn8f/XHdGIxozhzmsFRsaINwXbGzwtMGuC+kcyosmzjwLw==" hashValue="sBeyT8XsoxO0eHiqfTc2ulYj8FajP+Jg/TX2vATS2cAz3KemoUjZ5+1ffuVlf+UEus9XF/fg2XvLa839YEoYBw==" algorithmName="SHA-512" password="CC35"/>
  <autoFilter ref="C99:K402"/>
  <mergeCells count="15">
    <mergeCell ref="E7:H7"/>
    <mergeCell ref="E11:H11"/>
    <mergeCell ref="E9:H9"/>
    <mergeCell ref="E13:H13"/>
    <mergeCell ref="E22:H22"/>
    <mergeCell ref="E31:H31"/>
    <mergeCell ref="E52:H52"/>
    <mergeCell ref="E56:H56"/>
    <mergeCell ref="E54:H54"/>
    <mergeCell ref="E58:H58"/>
    <mergeCell ref="E86:H86"/>
    <mergeCell ref="E90:H90"/>
    <mergeCell ref="E88:H88"/>
    <mergeCell ref="E92:H9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146</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600</v>
      </c>
      <c r="F9" s="1"/>
      <c r="G9" s="1"/>
      <c r="H9" s="1"/>
      <c r="L9" s="23"/>
    </row>
    <row r="10" s="1" customFormat="1" ht="12" customHeight="1">
      <c r="B10" s="23"/>
      <c r="D10" s="148" t="s">
        <v>603</v>
      </c>
      <c r="L10" s="23"/>
    </row>
    <row r="11" s="2" customFormat="1" ht="16.5" customHeight="1">
      <c r="A11" s="42"/>
      <c r="B11" s="48"/>
      <c r="C11" s="42"/>
      <c r="D11" s="42"/>
      <c r="E11" s="161" t="s">
        <v>4370</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5909</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5910</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44</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tr">
        <f>IF('Rekapitulace stavby'!E20="","",'Rekapitulace stavby'!E20)</f>
        <v>Ing. Vojtěch Biolek - Ateliér Velehradský s.r.o.</v>
      </c>
      <c r="F28" s="42"/>
      <c r="G28" s="42"/>
      <c r="H28" s="42"/>
      <c r="I28" s="148" t="s">
        <v>34</v>
      </c>
      <c r="J28" s="138"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ROUND(J103,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ROUND((SUM(BE103:BE242)),  2)</f>
        <v>0</v>
      </c>
      <c r="G37" s="42"/>
      <c r="H37" s="42"/>
      <c r="I37" s="163">
        <v>0.20999999999999999</v>
      </c>
      <c r="J37" s="162">
        <f>ROUND(((SUM(BE103:BE242))*I37),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ROUND((SUM(BF103:BF242)),  2)</f>
        <v>0</v>
      </c>
      <c r="G38" s="42"/>
      <c r="H38" s="42"/>
      <c r="I38" s="163">
        <v>0.12</v>
      </c>
      <c r="J38" s="162">
        <f>ROUND(((SUM(BF103:BF242))*I38),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ROUND((SUM(BG103:BG242)),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ROUND((SUM(BH103:BH242)),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ROUND((SUM(BI103:BI242)),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4370</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5909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D.1.4.4.1 - MaR</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J103</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5911</v>
      </c>
      <c r="E68" s="183"/>
      <c r="F68" s="183"/>
      <c r="G68" s="183"/>
      <c r="H68" s="183"/>
      <c r="I68" s="183"/>
      <c r="J68" s="184">
        <f>J104</f>
        <v>0</v>
      </c>
      <c r="K68" s="181"/>
      <c r="L68" s="185"/>
      <c r="S68" s="9"/>
      <c r="T68" s="9"/>
      <c r="U68" s="9"/>
      <c r="V68" s="9"/>
      <c r="W68" s="9"/>
      <c r="X68" s="9"/>
      <c r="Y68" s="9"/>
      <c r="Z68" s="9"/>
      <c r="AA68" s="9"/>
      <c r="AB68" s="9"/>
      <c r="AC68" s="9"/>
      <c r="AD68" s="9"/>
      <c r="AE68" s="9"/>
    </row>
    <row r="69" s="9" customFormat="1" ht="24.96" customHeight="1">
      <c r="A69" s="9"/>
      <c r="B69" s="180"/>
      <c r="C69" s="181"/>
      <c r="D69" s="182" t="s">
        <v>5912</v>
      </c>
      <c r="E69" s="183"/>
      <c r="F69" s="183"/>
      <c r="G69" s="183"/>
      <c r="H69" s="183"/>
      <c r="I69" s="183"/>
      <c r="J69" s="184">
        <f>J115</f>
        <v>0</v>
      </c>
      <c r="K69" s="181"/>
      <c r="L69" s="185"/>
      <c r="S69" s="9"/>
      <c r="T69" s="9"/>
      <c r="U69" s="9"/>
      <c r="V69" s="9"/>
      <c r="W69" s="9"/>
      <c r="X69" s="9"/>
      <c r="Y69" s="9"/>
      <c r="Z69" s="9"/>
      <c r="AA69" s="9"/>
      <c r="AB69" s="9"/>
      <c r="AC69" s="9"/>
      <c r="AD69" s="9"/>
      <c r="AE69" s="9"/>
    </row>
    <row r="70" s="9" customFormat="1" ht="24.96" customHeight="1">
      <c r="A70" s="9"/>
      <c r="B70" s="180"/>
      <c r="C70" s="181"/>
      <c r="D70" s="182" t="s">
        <v>5913</v>
      </c>
      <c r="E70" s="183"/>
      <c r="F70" s="183"/>
      <c r="G70" s="183"/>
      <c r="H70" s="183"/>
      <c r="I70" s="183"/>
      <c r="J70" s="184">
        <f>J131</f>
        <v>0</v>
      </c>
      <c r="K70" s="181"/>
      <c r="L70" s="185"/>
      <c r="S70" s="9"/>
      <c r="T70" s="9"/>
      <c r="U70" s="9"/>
      <c r="V70" s="9"/>
      <c r="W70" s="9"/>
      <c r="X70" s="9"/>
      <c r="Y70" s="9"/>
      <c r="Z70" s="9"/>
      <c r="AA70" s="9"/>
      <c r="AB70" s="9"/>
      <c r="AC70" s="9"/>
      <c r="AD70" s="9"/>
      <c r="AE70" s="9"/>
    </row>
    <row r="71" s="9" customFormat="1" ht="24.96" customHeight="1">
      <c r="A71" s="9"/>
      <c r="B71" s="180"/>
      <c r="C71" s="181"/>
      <c r="D71" s="182" t="s">
        <v>5914</v>
      </c>
      <c r="E71" s="183"/>
      <c r="F71" s="183"/>
      <c r="G71" s="183"/>
      <c r="H71" s="183"/>
      <c r="I71" s="183"/>
      <c r="J71" s="184">
        <f>J138</f>
        <v>0</v>
      </c>
      <c r="K71" s="181"/>
      <c r="L71" s="185"/>
      <c r="S71" s="9"/>
      <c r="T71" s="9"/>
      <c r="U71" s="9"/>
      <c r="V71" s="9"/>
      <c r="W71" s="9"/>
      <c r="X71" s="9"/>
      <c r="Y71" s="9"/>
      <c r="Z71" s="9"/>
      <c r="AA71" s="9"/>
      <c r="AB71" s="9"/>
      <c r="AC71" s="9"/>
      <c r="AD71" s="9"/>
      <c r="AE71" s="9"/>
    </row>
    <row r="72" s="9" customFormat="1" ht="24.96" customHeight="1">
      <c r="A72" s="9"/>
      <c r="B72" s="180"/>
      <c r="C72" s="181"/>
      <c r="D72" s="182" t="s">
        <v>5915</v>
      </c>
      <c r="E72" s="183"/>
      <c r="F72" s="183"/>
      <c r="G72" s="183"/>
      <c r="H72" s="183"/>
      <c r="I72" s="183"/>
      <c r="J72" s="184">
        <f>J143</f>
        <v>0</v>
      </c>
      <c r="K72" s="181"/>
      <c r="L72" s="185"/>
      <c r="S72" s="9"/>
      <c r="T72" s="9"/>
      <c r="U72" s="9"/>
      <c r="V72" s="9"/>
      <c r="W72" s="9"/>
      <c r="X72" s="9"/>
      <c r="Y72" s="9"/>
      <c r="Z72" s="9"/>
      <c r="AA72" s="9"/>
      <c r="AB72" s="9"/>
      <c r="AC72" s="9"/>
      <c r="AD72" s="9"/>
      <c r="AE72" s="9"/>
    </row>
    <row r="73" s="9" customFormat="1" ht="24.96" customHeight="1">
      <c r="A73" s="9"/>
      <c r="B73" s="180"/>
      <c r="C73" s="181"/>
      <c r="D73" s="182" t="s">
        <v>5916</v>
      </c>
      <c r="E73" s="183"/>
      <c r="F73" s="183"/>
      <c r="G73" s="183"/>
      <c r="H73" s="183"/>
      <c r="I73" s="183"/>
      <c r="J73" s="184">
        <f>J167</f>
        <v>0</v>
      </c>
      <c r="K73" s="181"/>
      <c r="L73" s="185"/>
      <c r="S73" s="9"/>
      <c r="T73" s="9"/>
      <c r="U73" s="9"/>
      <c r="V73" s="9"/>
      <c r="W73" s="9"/>
      <c r="X73" s="9"/>
      <c r="Y73" s="9"/>
      <c r="Z73" s="9"/>
      <c r="AA73" s="9"/>
      <c r="AB73" s="9"/>
      <c r="AC73" s="9"/>
      <c r="AD73" s="9"/>
      <c r="AE73" s="9"/>
    </row>
    <row r="74" s="9" customFormat="1" ht="24.96" customHeight="1">
      <c r="A74" s="9"/>
      <c r="B74" s="180"/>
      <c r="C74" s="181"/>
      <c r="D74" s="182" t="s">
        <v>5917</v>
      </c>
      <c r="E74" s="183"/>
      <c r="F74" s="183"/>
      <c r="G74" s="183"/>
      <c r="H74" s="183"/>
      <c r="I74" s="183"/>
      <c r="J74" s="184">
        <f>J171</f>
        <v>0</v>
      </c>
      <c r="K74" s="181"/>
      <c r="L74" s="185"/>
      <c r="S74" s="9"/>
      <c r="T74" s="9"/>
      <c r="U74" s="9"/>
      <c r="V74" s="9"/>
      <c r="W74" s="9"/>
      <c r="X74" s="9"/>
      <c r="Y74" s="9"/>
      <c r="Z74" s="9"/>
      <c r="AA74" s="9"/>
      <c r="AB74" s="9"/>
      <c r="AC74" s="9"/>
      <c r="AD74" s="9"/>
      <c r="AE74" s="9"/>
    </row>
    <row r="75" s="9" customFormat="1" ht="24.96" customHeight="1">
      <c r="A75" s="9"/>
      <c r="B75" s="180"/>
      <c r="C75" s="181"/>
      <c r="D75" s="182" t="s">
        <v>5918</v>
      </c>
      <c r="E75" s="183"/>
      <c r="F75" s="183"/>
      <c r="G75" s="183"/>
      <c r="H75" s="183"/>
      <c r="I75" s="183"/>
      <c r="J75" s="184">
        <f>J221</f>
        <v>0</v>
      </c>
      <c r="K75" s="181"/>
      <c r="L75" s="185"/>
      <c r="S75" s="9"/>
      <c r="T75" s="9"/>
      <c r="U75" s="9"/>
      <c r="V75" s="9"/>
      <c r="W75" s="9"/>
      <c r="X75" s="9"/>
      <c r="Y75" s="9"/>
      <c r="Z75" s="9"/>
      <c r="AA75" s="9"/>
      <c r="AB75" s="9"/>
      <c r="AC75" s="9"/>
      <c r="AD75" s="9"/>
      <c r="AE75" s="9"/>
    </row>
    <row r="76" s="9" customFormat="1" ht="24.96" customHeight="1">
      <c r="A76" s="9"/>
      <c r="B76" s="180"/>
      <c r="C76" s="181"/>
      <c r="D76" s="182" t="s">
        <v>5919</v>
      </c>
      <c r="E76" s="183"/>
      <c r="F76" s="183"/>
      <c r="G76" s="183"/>
      <c r="H76" s="183"/>
      <c r="I76" s="183"/>
      <c r="J76" s="184">
        <f>J225</f>
        <v>0</v>
      </c>
      <c r="K76" s="181"/>
      <c r="L76" s="185"/>
      <c r="S76" s="9"/>
      <c r="T76" s="9"/>
      <c r="U76" s="9"/>
      <c r="V76" s="9"/>
      <c r="W76" s="9"/>
      <c r="X76" s="9"/>
      <c r="Y76" s="9"/>
      <c r="Z76" s="9"/>
      <c r="AA76" s="9"/>
      <c r="AB76" s="9"/>
      <c r="AC76" s="9"/>
      <c r="AD76" s="9"/>
      <c r="AE76" s="9"/>
    </row>
    <row r="77" s="9" customFormat="1" ht="24.96" customHeight="1">
      <c r="A77" s="9"/>
      <c r="B77" s="180"/>
      <c r="C77" s="181"/>
      <c r="D77" s="182" t="s">
        <v>5920</v>
      </c>
      <c r="E77" s="183"/>
      <c r="F77" s="183"/>
      <c r="G77" s="183"/>
      <c r="H77" s="183"/>
      <c r="I77" s="183"/>
      <c r="J77" s="184">
        <f>J228</f>
        <v>0</v>
      </c>
      <c r="K77" s="181"/>
      <c r="L77" s="185"/>
      <c r="S77" s="9"/>
      <c r="T77" s="9"/>
      <c r="U77" s="9"/>
      <c r="V77" s="9"/>
      <c r="W77" s="9"/>
      <c r="X77" s="9"/>
      <c r="Y77" s="9"/>
      <c r="Z77" s="9"/>
      <c r="AA77" s="9"/>
      <c r="AB77" s="9"/>
      <c r="AC77" s="9"/>
      <c r="AD77" s="9"/>
      <c r="AE77" s="9"/>
    </row>
    <row r="78" s="9" customFormat="1" ht="24.96" customHeight="1">
      <c r="A78" s="9"/>
      <c r="B78" s="180"/>
      <c r="C78" s="181"/>
      <c r="D78" s="182" t="s">
        <v>5921</v>
      </c>
      <c r="E78" s="183"/>
      <c r="F78" s="183"/>
      <c r="G78" s="183"/>
      <c r="H78" s="183"/>
      <c r="I78" s="183"/>
      <c r="J78" s="184">
        <f>J233</f>
        <v>0</v>
      </c>
      <c r="K78" s="181"/>
      <c r="L78" s="185"/>
      <c r="S78" s="9"/>
      <c r="T78" s="9"/>
      <c r="U78" s="9"/>
      <c r="V78" s="9"/>
      <c r="W78" s="9"/>
      <c r="X78" s="9"/>
      <c r="Y78" s="9"/>
      <c r="Z78" s="9"/>
      <c r="AA78" s="9"/>
      <c r="AB78" s="9"/>
      <c r="AC78" s="9"/>
      <c r="AD78" s="9"/>
      <c r="AE78" s="9"/>
    </row>
    <row r="79" s="9" customFormat="1" ht="24.96" customHeight="1">
      <c r="A79" s="9"/>
      <c r="B79" s="180"/>
      <c r="C79" s="181"/>
      <c r="D79" s="182" t="s">
        <v>5922</v>
      </c>
      <c r="E79" s="183"/>
      <c r="F79" s="183"/>
      <c r="G79" s="183"/>
      <c r="H79" s="183"/>
      <c r="I79" s="183"/>
      <c r="J79" s="184">
        <f>J238</f>
        <v>0</v>
      </c>
      <c r="K79" s="181"/>
      <c r="L79" s="185"/>
      <c r="S79" s="9"/>
      <c r="T79" s="9"/>
      <c r="U79" s="9"/>
      <c r="V79" s="9"/>
      <c r="W79" s="9"/>
      <c r="X79" s="9"/>
      <c r="Y79" s="9"/>
      <c r="Z79" s="9"/>
      <c r="AA79" s="9"/>
      <c r="AB79" s="9"/>
      <c r="AC79" s="9"/>
      <c r="AD79" s="9"/>
      <c r="AE79" s="9"/>
    </row>
    <row r="80" s="2" customFormat="1" ht="21.84"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6.96" customHeight="1">
      <c r="A81" s="42"/>
      <c r="B81" s="63"/>
      <c r="C81" s="64"/>
      <c r="D81" s="64"/>
      <c r="E81" s="64"/>
      <c r="F81" s="64"/>
      <c r="G81" s="64"/>
      <c r="H81" s="64"/>
      <c r="I81" s="64"/>
      <c r="J81" s="64"/>
      <c r="K81" s="64"/>
      <c r="L81" s="150"/>
      <c r="S81" s="42"/>
      <c r="T81" s="42"/>
      <c r="U81" s="42"/>
      <c r="V81" s="42"/>
      <c r="W81" s="42"/>
      <c r="X81" s="42"/>
      <c r="Y81" s="42"/>
      <c r="Z81" s="42"/>
      <c r="AA81" s="42"/>
      <c r="AB81" s="42"/>
      <c r="AC81" s="42"/>
      <c r="AD81" s="42"/>
      <c r="AE81" s="42"/>
    </row>
    <row r="85" s="2" customFormat="1" ht="6.96" customHeight="1">
      <c r="A85" s="42"/>
      <c r="B85" s="65"/>
      <c r="C85" s="66"/>
      <c r="D85" s="66"/>
      <c r="E85" s="66"/>
      <c r="F85" s="66"/>
      <c r="G85" s="66"/>
      <c r="H85" s="66"/>
      <c r="I85" s="66"/>
      <c r="J85" s="66"/>
      <c r="K85" s="66"/>
      <c r="L85" s="150"/>
      <c r="S85" s="42"/>
      <c r="T85" s="42"/>
      <c r="U85" s="42"/>
      <c r="V85" s="42"/>
      <c r="W85" s="42"/>
      <c r="X85" s="42"/>
      <c r="Y85" s="42"/>
      <c r="Z85" s="42"/>
      <c r="AA85" s="42"/>
      <c r="AB85" s="42"/>
      <c r="AC85" s="42"/>
      <c r="AD85" s="42"/>
      <c r="AE85" s="42"/>
    </row>
    <row r="86" s="2" customFormat="1" ht="24.96" customHeight="1">
      <c r="A86" s="42"/>
      <c r="B86" s="43"/>
      <c r="C86" s="26" t="s">
        <v>213</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2" customHeight="1">
      <c r="A88" s="42"/>
      <c r="B88" s="43"/>
      <c r="C88" s="35" t="s">
        <v>16</v>
      </c>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6.5" customHeight="1">
      <c r="A89" s="42"/>
      <c r="B89" s="43"/>
      <c r="C89" s="44"/>
      <c r="D89" s="44"/>
      <c r="E89" s="175" t="str">
        <f>E7</f>
        <v>Víceúčelový sportovní areál UKB - Sportovní hala</v>
      </c>
      <c r="F89" s="35"/>
      <c r="G89" s="35"/>
      <c r="H89" s="35"/>
      <c r="I89" s="44"/>
      <c r="J89" s="44"/>
      <c r="K89" s="44"/>
      <c r="L89" s="150"/>
      <c r="S89" s="42"/>
      <c r="T89" s="42"/>
      <c r="U89" s="42"/>
      <c r="V89" s="42"/>
      <c r="W89" s="42"/>
      <c r="X89" s="42"/>
      <c r="Y89" s="42"/>
      <c r="Z89" s="42"/>
      <c r="AA89" s="42"/>
      <c r="AB89" s="42"/>
      <c r="AC89" s="42"/>
      <c r="AD89" s="42"/>
      <c r="AE89" s="42"/>
    </row>
    <row r="90" s="1" customFormat="1" ht="12" customHeight="1">
      <c r="B90" s="24"/>
      <c r="C90" s="35" t="s">
        <v>203</v>
      </c>
      <c r="D90" s="25"/>
      <c r="E90" s="25"/>
      <c r="F90" s="25"/>
      <c r="G90" s="25"/>
      <c r="H90" s="25"/>
      <c r="I90" s="25"/>
      <c r="J90" s="25"/>
      <c r="K90" s="25"/>
      <c r="L90" s="23"/>
    </row>
    <row r="91" s="1" customFormat="1" ht="16.5" customHeight="1">
      <c r="B91" s="24"/>
      <c r="C91" s="25"/>
      <c r="D91" s="25"/>
      <c r="E91" s="175" t="s">
        <v>600</v>
      </c>
      <c r="F91" s="25"/>
      <c r="G91" s="25"/>
      <c r="H91" s="25"/>
      <c r="I91" s="25"/>
      <c r="J91" s="25"/>
      <c r="K91" s="25"/>
      <c r="L91" s="23"/>
    </row>
    <row r="92" s="1" customFormat="1" ht="12" customHeight="1">
      <c r="B92" s="24"/>
      <c r="C92" s="35" t="s">
        <v>603</v>
      </c>
      <c r="D92" s="25"/>
      <c r="E92" s="25"/>
      <c r="F92" s="25"/>
      <c r="G92" s="25"/>
      <c r="H92" s="25"/>
      <c r="I92" s="25"/>
      <c r="J92" s="25"/>
      <c r="K92" s="25"/>
      <c r="L92" s="23"/>
    </row>
    <row r="93" s="2" customFormat="1" ht="16.5" customHeight="1">
      <c r="A93" s="42"/>
      <c r="B93" s="43"/>
      <c r="C93" s="44"/>
      <c r="D93" s="44"/>
      <c r="E93" s="299" t="s">
        <v>4370</v>
      </c>
      <c r="F93" s="44"/>
      <c r="G93" s="44"/>
      <c r="H93" s="44"/>
      <c r="I93" s="44"/>
      <c r="J93" s="44"/>
      <c r="K93" s="44"/>
      <c r="L93" s="150"/>
      <c r="S93" s="42"/>
      <c r="T93" s="42"/>
      <c r="U93" s="42"/>
      <c r="V93" s="42"/>
      <c r="W93" s="42"/>
      <c r="X93" s="42"/>
      <c r="Y93" s="42"/>
      <c r="Z93" s="42"/>
      <c r="AA93" s="42"/>
      <c r="AB93" s="42"/>
      <c r="AC93" s="42"/>
      <c r="AD93" s="42"/>
      <c r="AE93" s="42"/>
    </row>
    <row r="94" s="2" customFormat="1" ht="12" customHeight="1">
      <c r="A94" s="42"/>
      <c r="B94" s="43"/>
      <c r="C94" s="35" t="s">
        <v>5909</v>
      </c>
      <c r="D94" s="44"/>
      <c r="E94" s="44"/>
      <c r="F94" s="44"/>
      <c r="G94" s="44"/>
      <c r="H94" s="44"/>
      <c r="I94" s="44"/>
      <c r="J94" s="44"/>
      <c r="K94" s="44"/>
      <c r="L94" s="150"/>
      <c r="S94" s="42"/>
      <c r="T94" s="42"/>
      <c r="U94" s="42"/>
      <c r="V94" s="42"/>
      <c r="W94" s="42"/>
      <c r="X94" s="42"/>
      <c r="Y94" s="42"/>
      <c r="Z94" s="42"/>
      <c r="AA94" s="42"/>
      <c r="AB94" s="42"/>
      <c r="AC94" s="42"/>
      <c r="AD94" s="42"/>
      <c r="AE94" s="42"/>
    </row>
    <row r="95" s="2" customFormat="1" ht="16.5" customHeight="1">
      <c r="A95" s="42"/>
      <c r="B95" s="43"/>
      <c r="C95" s="44"/>
      <c r="D95" s="44"/>
      <c r="E95" s="73" t="str">
        <f>E13</f>
        <v>D.1.4.4.1 - MaR</v>
      </c>
      <c r="F95" s="44"/>
      <c r="G95" s="44"/>
      <c r="H95" s="44"/>
      <c r="I95" s="44"/>
      <c r="J95" s="44"/>
      <c r="K95" s="44"/>
      <c r="L95" s="150"/>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50"/>
      <c r="S96" s="42"/>
      <c r="T96" s="42"/>
      <c r="U96" s="42"/>
      <c r="V96" s="42"/>
      <c r="W96" s="42"/>
      <c r="X96" s="42"/>
      <c r="Y96" s="42"/>
      <c r="Z96" s="42"/>
      <c r="AA96" s="42"/>
      <c r="AB96" s="42"/>
      <c r="AC96" s="42"/>
      <c r="AD96" s="42"/>
      <c r="AE96" s="42"/>
    </row>
    <row r="97" s="2" customFormat="1" ht="12" customHeight="1">
      <c r="A97" s="42"/>
      <c r="B97" s="43"/>
      <c r="C97" s="35" t="s">
        <v>22</v>
      </c>
      <c r="D97" s="44"/>
      <c r="E97" s="44"/>
      <c r="F97" s="30" t="str">
        <f>F16</f>
        <v>ul. Netroufalky</v>
      </c>
      <c r="G97" s="44"/>
      <c r="H97" s="44"/>
      <c r="I97" s="35" t="s">
        <v>24</v>
      </c>
      <c r="J97" s="76" t="str">
        <f>IF(J16="","",J16)</f>
        <v>29. 8. 2024</v>
      </c>
      <c r="K97" s="44"/>
      <c r="L97" s="150"/>
      <c r="S97" s="42"/>
      <c r="T97" s="42"/>
      <c r="U97" s="42"/>
      <c r="V97" s="42"/>
      <c r="W97" s="42"/>
      <c r="X97" s="42"/>
      <c r="Y97" s="42"/>
      <c r="Z97" s="42"/>
      <c r="AA97" s="42"/>
      <c r="AB97" s="42"/>
      <c r="AC97" s="42"/>
      <c r="AD97" s="42"/>
      <c r="AE97" s="42"/>
    </row>
    <row r="98" s="2" customFormat="1" ht="6.96" customHeight="1">
      <c r="A98" s="42"/>
      <c r="B98" s="43"/>
      <c r="C98" s="44"/>
      <c r="D98" s="44"/>
      <c r="E98" s="44"/>
      <c r="F98" s="44"/>
      <c r="G98" s="44"/>
      <c r="H98" s="44"/>
      <c r="I98" s="44"/>
      <c r="J98" s="44"/>
      <c r="K98" s="44"/>
      <c r="L98" s="150"/>
      <c r="S98" s="42"/>
      <c r="T98" s="42"/>
      <c r="U98" s="42"/>
      <c r="V98" s="42"/>
      <c r="W98" s="42"/>
      <c r="X98" s="42"/>
      <c r="Y98" s="42"/>
      <c r="Z98" s="42"/>
      <c r="AA98" s="42"/>
      <c r="AB98" s="42"/>
      <c r="AC98" s="42"/>
      <c r="AD98" s="42"/>
      <c r="AE98" s="42"/>
    </row>
    <row r="99" s="2" customFormat="1" ht="25.65" customHeight="1">
      <c r="A99" s="42"/>
      <c r="B99" s="43"/>
      <c r="C99" s="35" t="s">
        <v>30</v>
      </c>
      <c r="D99" s="44"/>
      <c r="E99" s="44"/>
      <c r="F99" s="30" t="str">
        <f>E19</f>
        <v>Masarykova univerzita</v>
      </c>
      <c r="G99" s="44"/>
      <c r="H99" s="44"/>
      <c r="I99" s="35" t="s">
        <v>38</v>
      </c>
      <c r="J99" s="40" t="str">
        <f>E25</f>
        <v>Ateliér Velehradský s.r.o.</v>
      </c>
      <c r="K99" s="44"/>
      <c r="L99" s="150"/>
      <c r="S99" s="42"/>
      <c r="T99" s="42"/>
      <c r="U99" s="42"/>
      <c r="V99" s="42"/>
      <c r="W99" s="42"/>
      <c r="X99" s="42"/>
      <c r="Y99" s="42"/>
      <c r="Z99" s="42"/>
      <c r="AA99" s="42"/>
      <c r="AB99" s="42"/>
      <c r="AC99" s="42"/>
      <c r="AD99" s="42"/>
      <c r="AE99" s="42"/>
    </row>
    <row r="100" s="2" customFormat="1" ht="40.05" customHeight="1">
      <c r="A100" s="42"/>
      <c r="B100" s="43"/>
      <c r="C100" s="35" t="s">
        <v>36</v>
      </c>
      <c r="D100" s="44"/>
      <c r="E100" s="44"/>
      <c r="F100" s="30" t="str">
        <f>IF(E22="","",E22)</f>
        <v>Vyplň údaj</v>
      </c>
      <c r="G100" s="44"/>
      <c r="H100" s="44"/>
      <c r="I100" s="35" t="s">
        <v>43</v>
      </c>
      <c r="J100" s="40" t="str">
        <f>E28</f>
        <v>Ing. Vojtěch Biolek - Ateliér Velehradský s.r.o.</v>
      </c>
      <c r="K100" s="44"/>
      <c r="L100" s="150"/>
      <c r="S100" s="42"/>
      <c r="T100" s="42"/>
      <c r="U100" s="42"/>
      <c r="V100" s="42"/>
      <c r="W100" s="42"/>
      <c r="X100" s="42"/>
      <c r="Y100" s="42"/>
      <c r="Z100" s="42"/>
      <c r="AA100" s="42"/>
      <c r="AB100" s="42"/>
      <c r="AC100" s="42"/>
      <c r="AD100" s="42"/>
      <c r="AE100" s="42"/>
    </row>
    <row r="101" s="2" customFormat="1" ht="10.32" customHeight="1">
      <c r="A101" s="42"/>
      <c r="B101" s="43"/>
      <c r="C101" s="44"/>
      <c r="D101" s="44"/>
      <c r="E101" s="44"/>
      <c r="F101" s="44"/>
      <c r="G101" s="44"/>
      <c r="H101" s="44"/>
      <c r="I101" s="44"/>
      <c r="J101" s="44"/>
      <c r="K101" s="44"/>
      <c r="L101" s="150"/>
      <c r="S101" s="42"/>
      <c r="T101" s="42"/>
      <c r="U101" s="42"/>
      <c r="V101" s="42"/>
      <c r="W101" s="42"/>
      <c r="X101" s="42"/>
      <c r="Y101" s="42"/>
      <c r="Z101" s="42"/>
      <c r="AA101" s="42"/>
      <c r="AB101" s="42"/>
      <c r="AC101" s="42"/>
      <c r="AD101" s="42"/>
      <c r="AE101" s="42"/>
    </row>
    <row r="102" s="11" customFormat="1" ht="29.28" customHeight="1">
      <c r="A102" s="191"/>
      <c r="B102" s="192"/>
      <c r="C102" s="193" t="s">
        <v>214</v>
      </c>
      <c r="D102" s="194" t="s">
        <v>67</v>
      </c>
      <c r="E102" s="194" t="s">
        <v>63</v>
      </c>
      <c r="F102" s="194" t="s">
        <v>64</v>
      </c>
      <c r="G102" s="194" t="s">
        <v>215</v>
      </c>
      <c r="H102" s="194" t="s">
        <v>216</v>
      </c>
      <c r="I102" s="194" t="s">
        <v>217</v>
      </c>
      <c r="J102" s="194" t="s">
        <v>208</v>
      </c>
      <c r="K102" s="195" t="s">
        <v>218</v>
      </c>
      <c r="L102" s="196"/>
      <c r="M102" s="96" t="s">
        <v>44</v>
      </c>
      <c r="N102" s="97" t="s">
        <v>52</v>
      </c>
      <c r="O102" s="97" t="s">
        <v>219</v>
      </c>
      <c r="P102" s="97" t="s">
        <v>220</v>
      </c>
      <c r="Q102" s="97" t="s">
        <v>221</v>
      </c>
      <c r="R102" s="97" t="s">
        <v>222</v>
      </c>
      <c r="S102" s="97" t="s">
        <v>223</v>
      </c>
      <c r="T102" s="98" t="s">
        <v>224</v>
      </c>
      <c r="U102" s="191"/>
      <c r="V102" s="191"/>
      <c r="W102" s="191"/>
      <c r="X102" s="191"/>
      <c r="Y102" s="191"/>
      <c r="Z102" s="191"/>
      <c r="AA102" s="191"/>
      <c r="AB102" s="191"/>
      <c r="AC102" s="191"/>
      <c r="AD102" s="191"/>
      <c r="AE102" s="191"/>
    </row>
    <row r="103" s="2" customFormat="1" ht="22.8" customHeight="1">
      <c r="A103" s="42"/>
      <c r="B103" s="43"/>
      <c r="C103" s="103" t="s">
        <v>225</v>
      </c>
      <c r="D103" s="44"/>
      <c r="E103" s="44"/>
      <c r="F103" s="44"/>
      <c r="G103" s="44"/>
      <c r="H103" s="44"/>
      <c r="I103" s="44"/>
      <c r="J103" s="197">
        <f>BK103</f>
        <v>0</v>
      </c>
      <c r="K103" s="44"/>
      <c r="L103" s="48"/>
      <c r="M103" s="99"/>
      <c r="N103" s="198"/>
      <c r="O103" s="100"/>
      <c r="P103" s="199">
        <f>P104+P115+P131+P138+P143+P167+P171+P221+P225+P228+P233+P238</f>
        <v>0</v>
      </c>
      <c r="Q103" s="100"/>
      <c r="R103" s="199">
        <f>R104+R115+R131+R138+R143+R167+R171+R221+R225+R228+R233+R238</f>
        <v>0.02256</v>
      </c>
      <c r="S103" s="100"/>
      <c r="T103" s="200">
        <f>T104+T115+T131+T138+T143+T167+T171+T221+T225+T228+T233+T238</f>
        <v>0</v>
      </c>
      <c r="U103" s="42"/>
      <c r="V103" s="42"/>
      <c r="W103" s="42"/>
      <c r="X103" s="42"/>
      <c r="Y103" s="42"/>
      <c r="Z103" s="42"/>
      <c r="AA103" s="42"/>
      <c r="AB103" s="42"/>
      <c r="AC103" s="42"/>
      <c r="AD103" s="42"/>
      <c r="AE103" s="42"/>
      <c r="AT103" s="20" t="s">
        <v>81</v>
      </c>
      <c r="AU103" s="20" t="s">
        <v>209</v>
      </c>
      <c r="BK103" s="201">
        <f>BK104+BK115+BK131+BK138+BK143+BK167+BK171+BK221+BK225+BK228+BK233+BK238</f>
        <v>0</v>
      </c>
    </row>
    <row r="104" s="12" customFormat="1" ht="25.92" customHeight="1">
      <c r="A104" s="12"/>
      <c r="B104" s="202"/>
      <c r="C104" s="203"/>
      <c r="D104" s="204" t="s">
        <v>81</v>
      </c>
      <c r="E104" s="205" t="s">
        <v>5923</v>
      </c>
      <c r="F104" s="205" t="s">
        <v>5924</v>
      </c>
      <c r="G104" s="203"/>
      <c r="H104" s="203"/>
      <c r="I104" s="206"/>
      <c r="J104" s="207">
        <f>BK104</f>
        <v>0</v>
      </c>
      <c r="K104" s="203"/>
      <c r="L104" s="208"/>
      <c r="M104" s="209"/>
      <c r="N104" s="210"/>
      <c r="O104" s="210"/>
      <c r="P104" s="211">
        <f>SUM(P105:P114)</f>
        <v>0</v>
      </c>
      <c r="Q104" s="210"/>
      <c r="R104" s="211">
        <f>SUM(R105:R114)</f>
        <v>0</v>
      </c>
      <c r="S104" s="210"/>
      <c r="T104" s="212">
        <f>SUM(T105:T114)</f>
        <v>0</v>
      </c>
      <c r="U104" s="12"/>
      <c r="V104" s="12"/>
      <c r="W104" s="12"/>
      <c r="X104" s="12"/>
      <c r="Y104" s="12"/>
      <c r="Z104" s="12"/>
      <c r="AA104" s="12"/>
      <c r="AB104" s="12"/>
      <c r="AC104" s="12"/>
      <c r="AD104" s="12"/>
      <c r="AE104" s="12"/>
      <c r="AR104" s="213" t="s">
        <v>90</v>
      </c>
      <c r="AT104" s="214" t="s">
        <v>81</v>
      </c>
      <c r="AU104" s="214" t="s">
        <v>82</v>
      </c>
      <c r="AY104" s="213" t="s">
        <v>228</v>
      </c>
      <c r="BK104" s="215">
        <f>SUM(BK105:BK114)</f>
        <v>0</v>
      </c>
    </row>
    <row r="105" s="2" customFormat="1" ht="16.5" customHeight="1">
      <c r="A105" s="42"/>
      <c r="B105" s="43"/>
      <c r="C105" s="218" t="s">
        <v>90</v>
      </c>
      <c r="D105" s="218" t="s">
        <v>230</v>
      </c>
      <c r="E105" s="219" t="s">
        <v>5925</v>
      </c>
      <c r="F105" s="220" t="s">
        <v>5926</v>
      </c>
      <c r="G105" s="221" t="s">
        <v>4899</v>
      </c>
      <c r="H105" s="222">
        <v>2</v>
      </c>
      <c r="I105" s="223"/>
      <c r="J105" s="224">
        <f>ROUND(I105*H105,2)</f>
        <v>0</v>
      </c>
      <c r="K105" s="220" t="s">
        <v>281</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90</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92</v>
      </c>
    </row>
    <row r="106" s="2" customFormat="1" ht="16.5" customHeight="1">
      <c r="A106" s="42"/>
      <c r="B106" s="43"/>
      <c r="C106" s="218" t="s">
        <v>92</v>
      </c>
      <c r="D106" s="218" t="s">
        <v>230</v>
      </c>
      <c r="E106" s="219" t="s">
        <v>5927</v>
      </c>
      <c r="F106" s="220" t="s">
        <v>5928</v>
      </c>
      <c r="G106" s="221" t="s">
        <v>4899</v>
      </c>
      <c r="H106" s="222">
        <v>1</v>
      </c>
      <c r="I106" s="223"/>
      <c r="J106" s="224">
        <f>ROUND(I106*H106,2)</f>
        <v>0</v>
      </c>
      <c r="K106" s="220" t="s">
        <v>281</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90</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145</v>
      </c>
    </row>
    <row r="107" s="2" customFormat="1" ht="16.5" customHeight="1">
      <c r="A107" s="42"/>
      <c r="B107" s="43"/>
      <c r="C107" s="218" t="s">
        <v>105</v>
      </c>
      <c r="D107" s="218" t="s">
        <v>230</v>
      </c>
      <c r="E107" s="219" t="s">
        <v>5929</v>
      </c>
      <c r="F107" s="220" t="s">
        <v>5930</v>
      </c>
      <c r="G107" s="221" t="s">
        <v>4899</v>
      </c>
      <c r="H107" s="222">
        <v>4</v>
      </c>
      <c r="I107" s="223"/>
      <c r="J107" s="224">
        <f>ROUND(I107*H107,2)</f>
        <v>0</v>
      </c>
      <c r="K107" s="220" t="s">
        <v>281</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145</v>
      </c>
      <c r="AT107" s="229" t="s">
        <v>230</v>
      </c>
      <c r="AU107" s="229" t="s">
        <v>90</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276</v>
      </c>
    </row>
    <row r="108" s="2" customFormat="1" ht="16.5" customHeight="1">
      <c r="A108" s="42"/>
      <c r="B108" s="43"/>
      <c r="C108" s="218" t="s">
        <v>145</v>
      </c>
      <c r="D108" s="218" t="s">
        <v>230</v>
      </c>
      <c r="E108" s="219" t="s">
        <v>5931</v>
      </c>
      <c r="F108" s="220" t="s">
        <v>5932</v>
      </c>
      <c r="G108" s="221" t="s">
        <v>4899</v>
      </c>
      <c r="H108" s="222">
        <v>18</v>
      </c>
      <c r="I108" s="223"/>
      <c r="J108" s="224">
        <f>ROUND(I108*H108,2)</f>
        <v>0</v>
      </c>
      <c r="K108" s="220" t="s">
        <v>281</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90</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282</v>
      </c>
    </row>
    <row r="109" s="2" customFormat="1" ht="16.5" customHeight="1">
      <c r="A109" s="42"/>
      <c r="B109" s="43"/>
      <c r="C109" s="218" t="s">
        <v>271</v>
      </c>
      <c r="D109" s="218" t="s">
        <v>230</v>
      </c>
      <c r="E109" s="219" t="s">
        <v>5933</v>
      </c>
      <c r="F109" s="220" t="s">
        <v>5934</v>
      </c>
      <c r="G109" s="221" t="s">
        <v>4899</v>
      </c>
      <c r="H109" s="222">
        <v>15</v>
      </c>
      <c r="I109" s="223"/>
      <c r="J109" s="224">
        <f>ROUND(I109*H109,2)</f>
        <v>0</v>
      </c>
      <c r="K109" s="220" t="s">
        <v>281</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145</v>
      </c>
      <c r="AT109" s="229" t="s">
        <v>230</v>
      </c>
      <c r="AU109" s="229" t="s">
        <v>90</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315</v>
      </c>
    </row>
    <row r="110" s="2" customFormat="1" ht="16.5" customHeight="1">
      <c r="A110" s="42"/>
      <c r="B110" s="43"/>
      <c r="C110" s="218" t="s">
        <v>276</v>
      </c>
      <c r="D110" s="218" t="s">
        <v>230</v>
      </c>
      <c r="E110" s="219" t="s">
        <v>5935</v>
      </c>
      <c r="F110" s="220" t="s">
        <v>5936</v>
      </c>
      <c r="G110" s="221" t="s">
        <v>4899</v>
      </c>
      <c r="H110" s="222">
        <v>16</v>
      </c>
      <c r="I110" s="223"/>
      <c r="J110" s="224">
        <f>ROUND(I110*H110,2)</f>
        <v>0</v>
      </c>
      <c r="K110" s="220" t="s">
        <v>281</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90</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8</v>
      </c>
    </row>
    <row r="111" s="2" customFormat="1" ht="16.5" customHeight="1">
      <c r="A111" s="42"/>
      <c r="B111" s="43"/>
      <c r="C111" s="218" t="s">
        <v>292</v>
      </c>
      <c r="D111" s="218" t="s">
        <v>230</v>
      </c>
      <c r="E111" s="219" t="s">
        <v>5937</v>
      </c>
      <c r="F111" s="220" t="s">
        <v>5938</v>
      </c>
      <c r="G111" s="221" t="s">
        <v>4899</v>
      </c>
      <c r="H111" s="222">
        <v>2</v>
      </c>
      <c r="I111" s="223"/>
      <c r="J111" s="224">
        <f>ROUND(I111*H111,2)</f>
        <v>0</v>
      </c>
      <c r="K111" s="220" t="s">
        <v>281</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90</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348</v>
      </c>
    </row>
    <row r="112" s="2" customFormat="1" ht="16.5" customHeight="1">
      <c r="A112" s="42"/>
      <c r="B112" s="43"/>
      <c r="C112" s="218" t="s">
        <v>282</v>
      </c>
      <c r="D112" s="218" t="s">
        <v>230</v>
      </c>
      <c r="E112" s="219" t="s">
        <v>5939</v>
      </c>
      <c r="F112" s="220" t="s">
        <v>5940</v>
      </c>
      <c r="G112" s="221" t="s">
        <v>4899</v>
      </c>
      <c r="H112" s="222">
        <v>8</v>
      </c>
      <c r="I112" s="223"/>
      <c r="J112" s="224">
        <f>ROUND(I112*H112,2)</f>
        <v>0</v>
      </c>
      <c r="K112" s="220" t="s">
        <v>281</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90</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362</v>
      </c>
    </row>
    <row r="113" s="2" customFormat="1" ht="16.5" customHeight="1">
      <c r="A113" s="42"/>
      <c r="B113" s="43"/>
      <c r="C113" s="218" t="s">
        <v>304</v>
      </c>
      <c r="D113" s="218" t="s">
        <v>230</v>
      </c>
      <c r="E113" s="219" t="s">
        <v>5941</v>
      </c>
      <c r="F113" s="220" t="s">
        <v>5942</v>
      </c>
      <c r="G113" s="221" t="s">
        <v>4899</v>
      </c>
      <c r="H113" s="222">
        <v>2</v>
      </c>
      <c r="I113" s="223"/>
      <c r="J113" s="224">
        <f>ROUND(I113*H113,2)</f>
        <v>0</v>
      </c>
      <c r="K113" s="220" t="s">
        <v>281</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90</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481</v>
      </c>
    </row>
    <row r="114" s="2" customFormat="1" ht="16.5" customHeight="1">
      <c r="A114" s="42"/>
      <c r="B114" s="43"/>
      <c r="C114" s="218" t="s">
        <v>315</v>
      </c>
      <c r="D114" s="218" t="s">
        <v>230</v>
      </c>
      <c r="E114" s="219" t="s">
        <v>5943</v>
      </c>
      <c r="F114" s="220" t="s">
        <v>5944</v>
      </c>
      <c r="G114" s="221" t="s">
        <v>4899</v>
      </c>
      <c r="H114" s="222">
        <v>1</v>
      </c>
      <c r="I114" s="223"/>
      <c r="J114" s="224">
        <f>ROUND(I114*H114,2)</f>
        <v>0</v>
      </c>
      <c r="K114" s="220" t="s">
        <v>281</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90</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489</v>
      </c>
    </row>
    <row r="115" s="12" customFormat="1" ht="25.92" customHeight="1">
      <c r="A115" s="12"/>
      <c r="B115" s="202"/>
      <c r="C115" s="203"/>
      <c r="D115" s="204" t="s">
        <v>81</v>
      </c>
      <c r="E115" s="205" t="s">
        <v>5945</v>
      </c>
      <c r="F115" s="205" t="s">
        <v>5946</v>
      </c>
      <c r="G115" s="203"/>
      <c r="H115" s="203"/>
      <c r="I115" s="206"/>
      <c r="J115" s="207">
        <f>BK115</f>
        <v>0</v>
      </c>
      <c r="K115" s="203"/>
      <c r="L115" s="208"/>
      <c r="M115" s="209"/>
      <c r="N115" s="210"/>
      <c r="O115" s="210"/>
      <c r="P115" s="211">
        <f>SUM(P116:P130)</f>
        <v>0</v>
      </c>
      <c r="Q115" s="210"/>
      <c r="R115" s="211">
        <f>SUM(R116:R130)</f>
        <v>0</v>
      </c>
      <c r="S115" s="210"/>
      <c r="T115" s="212">
        <f>SUM(T116:T130)</f>
        <v>0</v>
      </c>
      <c r="U115" s="12"/>
      <c r="V115" s="12"/>
      <c r="W115" s="12"/>
      <c r="X115" s="12"/>
      <c r="Y115" s="12"/>
      <c r="Z115" s="12"/>
      <c r="AA115" s="12"/>
      <c r="AB115" s="12"/>
      <c r="AC115" s="12"/>
      <c r="AD115" s="12"/>
      <c r="AE115" s="12"/>
      <c r="AR115" s="213" t="s">
        <v>90</v>
      </c>
      <c r="AT115" s="214" t="s">
        <v>81</v>
      </c>
      <c r="AU115" s="214" t="s">
        <v>82</v>
      </c>
      <c r="AY115" s="213" t="s">
        <v>228</v>
      </c>
      <c r="BK115" s="215">
        <f>SUM(BK116:BK130)</f>
        <v>0</v>
      </c>
    </row>
    <row r="116" s="2" customFormat="1" ht="24.15" customHeight="1">
      <c r="A116" s="42"/>
      <c r="B116" s="43"/>
      <c r="C116" s="218" t="s">
        <v>322</v>
      </c>
      <c r="D116" s="218" t="s">
        <v>230</v>
      </c>
      <c r="E116" s="219" t="s">
        <v>5947</v>
      </c>
      <c r="F116" s="220" t="s">
        <v>5948</v>
      </c>
      <c r="G116" s="221" t="s">
        <v>5949</v>
      </c>
      <c r="H116" s="222">
        <v>6</v>
      </c>
      <c r="I116" s="223"/>
      <c r="J116" s="224">
        <f>ROUND(I116*H116,2)</f>
        <v>0</v>
      </c>
      <c r="K116" s="220" t="s">
        <v>281</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90</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500</v>
      </c>
    </row>
    <row r="117" s="2" customFormat="1" ht="16.5" customHeight="1">
      <c r="A117" s="42"/>
      <c r="B117" s="43"/>
      <c r="C117" s="218" t="s">
        <v>8</v>
      </c>
      <c r="D117" s="218" t="s">
        <v>230</v>
      </c>
      <c r="E117" s="219" t="s">
        <v>5950</v>
      </c>
      <c r="F117" s="220" t="s">
        <v>5951</v>
      </c>
      <c r="G117" s="221" t="s">
        <v>4899</v>
      </c>
      <c r="H117" s="222">
        <v>2</v>
      </c>
      <c r="I117" s="223"/>
      <c r="J117" s="224">
        <f>ROUND(I117*H117,2)</f>
        <v>0</v>
      </c>
      <c r="K117" s="220" t="s">
        <v>281</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90</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510</v>
      </c>
    </row>
    <row r="118" s="2" customFormat="1" ht="16.5" customHeight="1">
      <c r="A118" s="42"/>
      <c r="B118" s="43"/>
      <c r="C118" s="218" t="s">
        <v>339</v>
      </c>
      <c r="D118" s="218" t="s">
        <v>230</v>
      </c>
      <c r="E118" s="219" t="s">
        <v>5952</v>
      </c>
      <c r="F118" s="220" t="s">
        <v>5953</v>
      </c>
      <c r="G118" s="221" t="s">
        <v>4899</v>
      </c>
      <c r="H118" s="222">
        <v>2</v>
      </c>
      <c r="I118" s="223"/>
      <c r="J118" s="224">
        <f>ROUND(I118*H118,2)</f>
        <v>0</v>
      </c>
      <c r="K118" s="220" t="s">
        <v>281</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90</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519</v>
      </c>
    </row>
    <row r="119" s="2" customFormat="1" ht="16.5" customHeight="1">
      <c r="A119" s="42"/>
      <c r="B119" s="43"/>
      <c r="C119" s="218" t="s">
        <v>348</v>
      </c>
      <c r="D119" s="218" t="s">
        <v>230</v>
      </c>
      <c r="E119" s="219" t="s">
        <v>5954</v>
      </c>
      <c r="F119" s="220" t="s">
        <v>5955</v>
      </c>
      <c r="G119" s="221" t="s">
        <v>4899</v>
      </c>
      <c r="H119" s="222">
        <v>6</v>
      </c>
      <c r="I119" s="223"/>
      <c r="J119" s="224">
        <f>ROUND(I119*H119,2)</f>
        <v>0</v>
      </c>
      <c r="K119" s="220" t="s">
        <v>281</v>
      </c>
      <c r="L119" s="48"/>
      <c r="M119" s="225" t="s">
        <v>44</v>
      </c>
      <c r="N119" s="226" t="s">
        <v>53</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145</v>
      </c>
      <c r="AT119" s="229" t="s">
        <v>230</v>
      </c>
      <c r="AU119" s="229" t="s">
        <v>90</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528</v>
      </c>
    </row>
    <row r="120" s="2" customFormat="1" ht="16.5" customHeight="1">
      <c r="A120" s="42"/>
      <c r="B120" s="43"/>
      <c r="C120" s="218" t="s">
        <v>353</v>
      </c>
      <c r="D120" s="218" t="s">
        <v>230</v>
      </c>
      <c r="E120" s="219" t="s">
        <v>5956</v>
      </c>
      <c r="F120" s="220" t="s">
        <v>5957</v>
      </c>
      <c r="G120" s="221" t="s">
        <v>4899</v>
      </c>
      <c r="H120" s="222">
        <v>8</v>
      </c>
      <c r="I120" s="223"/>
      <c r="J120" s="224">
        <f>ROUND(I120*H120,2)</f>
        <v>0</v>
      </c>
      <c r="K120" s="220" t="s">
        <v>281</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90</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538</v>
      </c>
    </row>
    <row r="121" s="2" customFormat="1" ht="16.5" customHeight="1">
      <c r="A121" s="42"/>
      <c r="B121" s="43"/>
      <c r="C121" s="218" t="s">
        <v>362</v>
      </c>
      <c r="D121" s="218" t="s">
        <v>230</v>
      </c>
      <c r="E121" s="219" t="s">
        <v>5958</v>
      </c>
      <c r="F121" s="220" t="s">
        <v>5959</v>
      </c>
      <c r="G121" s="221" t="s">
        <v>4899</v>
      </c>
      <c r="H121" s="222">
        <v>8</v>
      </c>
      <c r="I121" s="223"/>
      <c r="J121" s="224">
        <f>ROUND(I121*H121,2)</f>
        <v>0</v>
      </c>
      <c r="K121" s="220" t="s">
        <v>281</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90</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548</v>
      </c>
    </row>
    <row r="122" s="2" customFormat="1" ht="21.75" customHeight="1">
      <c r="A122" s="42"/>
      <c r="B122" s="43"/>
      <c r="C122" s="218" t="s">
        <v>370</v>
      </c>
      <c r="D122" s="218" t="s">
        <v>230</v>
      </c>
      <c r="E122" s="219" t="s">
        <v>5960</v>
      </c>
      <c r="F122" s="220" t="s">
        <v>5961</v>
      </c>
      <c r="G122" s="221" t="s">
        <v>4899</v>
      </c>
      <c r="H122" s="222">
        <v>4</v>
      </c>
      <c r="I122" s="223"/>
      <c r="J122" s="224">
        <f>ROUND(I122*H122,2)</f>
        <v>0</v>
      </c>
      <c r="K122" s="220" t="s">
        <v>281</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145</v>
      </c>
      <c r="AT122" s="229" t="s">
        <v>230</v>
      </c>
      <c r="AU122" s="229" t="s">
        <v>90</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559</v>
      </c>
    </row>
    <row r="123" s="2" customFormat="1" ht="16.5" customHeight="1">
      <c r="A123" s="42"/>
      <c r="B123" s="43"/>
      <c r="C123" s="218" t="s">
        <v>481</v>
      </c>
      <c r="D123" s="218" t="s">
        <v>230</v>
      </c>
      <c r="E123" s="219" t="s">
        <v>5962</v>
      </c>
      <c r="F123" s="220" t="s">
        <v>5963</v>
      </c>
      <c r="G123" s="221" t="s">
        <v>4899</v>
      </c>
      <c r="H123" s="222">
        <v>2</v>
      </c>
      <c r="I123" s="223"/>
      <c r="J123" s="224">
        <f>ROUND(I123*H123,2)</f>
        <v>0</v>
      </c>
      <c r="K123" s="220" t="s">
        <v>281</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90</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567</v>
      </c>
    </row>
    <row r="124" s="2" customFormat="1" ht="24.15" customHeight="1">
      <c r="A124" s="42"/>
      <c r="B124" s="43"/>
      <c r="C124" s="218" t="s">
        <v>485</v>
      </c>
      <c r="D124" s="218" t="s">
        <v>230</v>
      </c>
      <c r="E124" s="219" t="s">
        <v>5964</v>
      </c>
      <c r="F124" s="220" t="s">
        <v>5965</v>
      </c>
      <c r="G124" s="221" t="s">
        <v>5949</v>
      </c>
      <c r="H124" s="222">
        <v>2</v>
      </c>
      <c r="I124" s="223"/>
      <c r="J124" s="224">
        <f>ROUND(I124*H124,2)</f>
        <v>0</v>
      </c>
      <c r="K124" s="220" t="s">
        <v>281</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90</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571</v>
      </c>
    </row>
    <row r="125" s="2" customFormat="1" ht="16.5" customHeight="1">
      <c r="A125" s="42"/>
      <c r="B125" s="43"/>
      <c r="C125" s="218" t="s">
        <v>489</v>
      </c>
      <c r="D125" s="218" t="s">
        <v>230</v>
      </c>
      <c r="E125" s="219" t="s">
        <v>5966</v>
      </c>
      <c r="F125" s="220" t="s">
        <v>5967</v>
      </c>
      <c r="G125" s="221" t="s">
        <v>4899</v>
      </c>
      <c r="H125" s="222">
        <v>1</v>
      </c>
      <c r="I125" s="223"/>
      <c r="J125" s="224">
        <f>ROUND(I125*H125,2)</f>
        <v>0</v>
      </c>
      <c r="K125" s="220" t="s">
        <v>281</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90</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579</v>
      </c>
    </row>
    <row r="126" s="2" customFormat="1" ht="16.5" customHeight="1">
      <c r="A126" s="42"/>
      <c r="B126" s="43"/>
      <c r="C126" s="218" t="s">
        <v>7</v>
      </c>
      <c r="D126" s="218" t="s">
        <v>230</v>
      </c>
      <c r="E126" s="219" t="s">
        <v>5968</v>
      </c>
      <c r="F126" s="220" t="s">
        <v>5969</v>
      </c>
      <c r="G126" s="221" t="s">
        <v>4899</v>
      </c>
      <c r="H126" s="222">
        <v>4</v>
      </c>
      <c r="I126" s="223"/>
      <c r="J126" s="224">
        <f>ROUND(I126*H126,2)</f>
        <v>0</v>
      </c>
      <c r="K126" s="220" t="s">
        <v>281</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881</v>
      </c>
    </row>
    <row r="127" s="2" customFormat="1" ht="16.5" customHeight="1">
      <c r="A127" s="42"/>
      <c r="B127" s="43"/>
      <c r="C127" s="218" t="s">
        <v>500</v>
      </c>
      <c r="D127" s="218" t="s">
        <v>230</v>
      </c>
      <c r="E127" s="219" t="s">
        <v>5970</v>
      </c>
      <c r="F127" s="220" t="s">
        <v>5971</v>
      </c>
      <c r="G127" s="221" t="s">
        <v>4899</v>
      </c>
      <c r="H127" s="222">
        <v>1</v>
      </c>
      <c r="I127" s="223"/>
      <c r="J127" s="224">
        <f>ROUND(I127*H127,2)</f>
        <v>0</v>
      </c>
      <c r="K127" s="220" t="s">
        <v>281</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145</v>
      </c>
      <c r="AT127" s="229" t="s">
        <v>230</v>
      </c>
      <c r="AU127" s="229" t="s">
        <v>90</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145</v>
      </c>
      <c r="BM127" s="229" t="s">
        <v>899</v>
      </c>
    </row>
    <row r="128" s="2" customFormat="1" ht="16.5" customHeight="1">
      <c r="A128" s="42"/>
      <c r="B128" s="43"/>
      <c r="C128" s="218" t="s">
        <v>505</v>
      </c>
      <c r="D128" s="218" t="s">
        <v>230</v>
      </c>
      <c r="E128" s="219" t="s">
        <v>5972</v>
      </c>
      <c r="F128" s="220" t="s">
        <v>5973</v>
      </c>
      <c r="G128" s="221" t="s">
        <v>4899</v>
      </c>
      <c r="H128" s="222">
        <v>26</v>
      </c>
      <c r="I128" s="223"/>
      <c r="J128" s="224">
        <f>ROUND(I128*H128,2)</f>
        <v>0</v>
      </c>
      <c r="K128" s="220" t="s">
        <v>281</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90</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914</v>
      </c>
    </row>
    <row r="129" s="2" customFormat="1" ht="16.5" customHeight="1">
      <c r="A129" s="42"/>
      <c r="B129" s="43"/>
      <c r="C129" s="218" t="s">
        <v>510</v>
      </c>
      <c r="D129" s="218" t="s">
        <v>230</v>
      </c>
      <c r="E129" s="219" t="s">
        <v>5974</v>
      </c>
      <c r="F129" s="220" t="s">
        <v>5975</v>
      </c>
      <c r="G129" s="221" t="s">
        <v>4899</v>
      </c>
      <c r="H129" s="222">
        <v>12</v>
      </c>
      <c r="I129" s="223"/>
      <c r="J129" s="224">
        <f>ROUND(I129*H129,2)</f>
        <v>0</v>
      </c>
      <c r="K129" s="220" t="s">
        <v>281</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145</v>
      </c>
      <c r="AT129" s="229" t="s">
        <v>230</v>
      </c>
      <c r="AU129" s="229" t="s">
        <v>90</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930</v>
      </c>
    </row>
    <row r="130" s="2" customFormat="1" ht="16.5" customHeight="1">
      <c r="A130" s="42"/>
      <c r="B130" s="43"/>
      <c r="C130" s="218" t="s">
        <v>515</v>
      </c>
      <c r="D130" s="218" t="s">
        <v>230</v>
      </c>
      <c r="E130" s="219" t="s">
        <v>5976</v>
      </c>
      <c r="F130" s="220" t="s">
        <v>5977</v>
      </c>
      <c r="G130" s="221" t="s">
        <v>4899</v>
      </c>
      <c r="H130" s="222">
        <v>26</v>
      </c>
      <c r="I130" s="223"/>
      <c r="J130" s="224">
        <f>ROUND(I130*H130,2)</f>
        <v>0</v>
      </c>
      <c r="K130" s="220" t="s">
        <v>281</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944</v>
      </c>
    </row>
    <row r="131" s="12" customFormat="1" ht="25.92" customHeight="1">
      <c r="A131" s="12"/>
      <c r="B131" s="202"/>
      <c r="C131" s="203"/>
      <c r="D131" s="204" t="s">
        <v>81</v>
      </c>
      <c r="E131" s="205" t="s">
        <v>5978</v>
      </c>
      <c r="F131" s="205" t="s">
        <v>5979</v>
      </c>
      <c r="G131" s="203"/>
      <c r="H131" s="203"/>
      <c r="I131" s="206"/>
      <c r="J131" s="207">
        <f>BK131</f>
        <v>0</v>
      </c>
      <c r="K131" s="203"/>
      <c r="L131" s="208"/>
      <c r="M131" s="209"/>
      <c r="N131" s="210"/>
      <c r="O131" s="210"/>
      <c r="P131" s="211">
        <f>SUM(P132:P137)</f>
        <v>0</v>
      </c>
      <c r="Q131" s="210"/>
      <c r="R131" s="211">
        <f>SUM(R132:R137)</f>
        <v>0</v>
      </c>
      <c r="S131" s="210"/>
      <c r="T131" s="212">
        <f>SUM(T132:T137)</f>
        <v>0</v>
      </c>
      <c r="U131" s="12"/>
      <c r="V131" s="12"/>
      <c r="W131" s="12"/>
      <c r="X131" s="12"/>
      <c r="Y131" s="12"/>
      <c r="Z131" s="12"/>
      <c r="AA131" s="12"/>
      <c r="AB131" s="12"/>
      <c r="AC131" s="12"/>
      <c r="AD131" s="12"/>
      <c r="AE131" s="12"/>
      <c r="AR131" s="213" t="s">
        <v>90</v>
      </c>
      <c r="AT131" s="214" t="s">
        <v>81</v>
      </c>
      <c r="AU131" s="214" t="s">
        <v>82</v>
      </c>
      <c r="AY131" s="213" t="s">
        <v>228</v>
      </c>
      <c r="BK131" s="215">
        <f>SUM(BK132:BK137)</f>
        <v>0</v>
      </c>
    </row>
    <row r="132" s="2" customFormat="1" ht="16.5" customHeight="1">
      <c r="A132" s="42"/>
      <c r="B132" s="43"/>
      <c r="C132" s="218" t="s">
        <v>519</v>
      </c>
      <c r="D132" s="218" t="s">
        <v>230</v>
      </c>
      <c r="E132" s="219" t="s">
        <v>5980</v>
      </c>
      <c r="F132" s="220" t="s">
        <v>5981</v>
      </c>
      <c r="G132" s="221" t="s">
        <v>4899</v>
      </c>
      <c r="H132" s="222">
        <v>1</v>
      </c>
      <c r="I132" s="223"/>
      <c r="J132" s="224">
        <f>ROUND(I132*H132,2)</f>
        <v>0</v>
      </c>
      <c r="K132" s="220" t="s">
        <v>281</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90</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958</v>
      </c>
    </row>
    <row r="133" s="2" customFormat="1" ht="16.5" customHeight="1">
      <c r="A133" s="42"/>
      <c r="B133" s="43"/>
      <c r="C133" s="218" t="s">
        <v>524</v>
      </c>
      <c r="D133" s="218" t="s">
        <v>230</v>
      </c>
      <c r="E133" s="219" t="s">
        <v>5982</v>
      </c>
      <c r="F133" s="220" t="s">
        <v>5983</v>
      </c>
      <c r="G133" s="221" t="s">
        <v>4899</v>
      </c>
      <c r="H133" s="222">
        <v>1</v>
      </c>
      <c r="I133" s="223"/>
      <c r="J133" s="224">
        <f>ROUND(I133*H133,2)</f>
        <v>0</v>
      </c>
      <c r="K133" s="220" t="s">
        <v>281</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145</v>
      </c>
      <c r="AT133" s="229" t="s">
        <v>230</v>
      </c>
      <c r="AU133" s="229" t="s">
        <v>90</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972</v>
      </c>
    </row>
    <row r="134" s="2" customFormat="1" ht="16.5" customHeight="1">
      <c r="A134" s="42"/>
      <c r="B134" s="43"/>
      <c r="C134" s="218" t="s">
        <v>528</v>
      </c>
      <c r="D134" s="218" t="s">
        <v>230</v>
      </c>
      <c r="E134" s="219" t="s">
        <v>5984</v>
      </c>
      <c r="F134" s="220" t="s">
        <v>5985</v>
      </c>
      <c r="G134" s="221" t="s">
        <v>4899</v>
      </c>
      <c r="H134" s="222">
        <v>2</v>
      </c>
      <c r="I134" s="223"/>
      <c r="J134" s="224">
        <f>ROUND(I134*H134,2)</f>
        <v>0</v>
      </c>
      <c r="K134" s="220" t="s">
        <v>281</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988</v>
      </c>
    </row>
    <row r="135" s="2" customFormat="1" ht="16.5" customHeight="1">
      <c r="A135" s="42"/>
      <c r="B135" s="43"/>
      <c r="C135" s="218" t="s">
        <v>533</v>
      </c>
      <c r="D135" s="218" t="s">
        <v>230</v>
      </c>
      <c r="E135" s="219" t="s">
        <v>5986</v>
      </c>
      <c r="F135" s="220" t="s">
        <v>5987</v>
      </c>
      <c r="G135" s="221" t="s">
        <v>4899</v>
      </c>
      <c r="H135" s="222">
        <v>2</v>
      </c>
      <c r="I135" s="223"/>
      <c r="J135" s="224">
        <f>ROUND(I135*H135,2)</f>
        <v>0</v>
      </c>
      <c r="K135" s="220" t="s">
        <v>281</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145</v>
      </c>
      <c r="AT135" s="229" t="s">
        <v>230</v>
      </c>
      <c r="AU135" s="229" t="s">
        <v>90</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1003</v>
      </c>
    </row>
    <row r="136" s="2" customFormat="1" ht="16.5" customHeight="1">
      <c r="A136" s="42"/>
      <c r="B136" s="43"/>
      <c r="C136" s="218" t="s">
        <v>538</v>
      </c>
      <c r="D136" s="218" t="s">
        <v>230</v>
      </c>
      <c r="E136" s="219" t="s">
        <v>5988</v>
      </c>
      <c r="F136" s="220" t="s">
        <v>5989</v>
      </c>
      <c r="G136" s="221" t="s">
        <v>4899</v>
      </c>
      <c r="H136" s="222">
        <v>7</v>
      </c>
      <c r="I136" s="223"/>
      <c r="J136" s="224">
        <f>ROUND(I136*H136,2)</f>
        <v>0</v>
      </c>
      <c r="K136" s="220" t="s">
        <v>281</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145</v>
      </c>
      <c r="AT136" s="229" t="s">
        <v>230</v>
      </c>
      <c r="AU136" s="229" t="s">
        <v>90</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1015</v>
      </c>
    </row>
    <row r="137" s="2" customFormat="1" ht="16.5" customHeight="1">
      <c r="A137" s="42"/>
      <c r="B137" s="43"/>
      <c r="C137" s="218" t="s">
        <v>542</v>
      </c>
      <c r="D137" s="218" t="s">
        <v>230</v>
      </c>
      <c r="E137" s="219" t="s">
        <v>5990</v>
      </c>
      <c r="F137" s="220" t="s">
        <v>5991</v>
      </c>
      <c r="G137" s="221" t="s">
        <v>4899</v>
      </c>
      <c r="H137" s="222">
        <v>9</v>
      </c>
      <c r="I137" s="223"/>
      <c r="J137" s="224">
        <f>ROUND(I137*H137,2)</f>
        <v>0</v>
      </c>
      <c r="K137" s="220" t="s">
        <v>281</v>
      </c>
      <c r="L137" s="48"/>
      <c r="M137" s="225" t="s">
        <v>44</v>
      </c>
      <c r="N137" s="226" t="s">
        <v>53</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145</v>
      </c>
      <c r="AT137" s="229" t="s">
        <v>230</v>
      </c>
      <c r="AU137" s="229" t="s">
        <v>90</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145</v>
      </c>
      <c r="BM137" s="229" t="s">
        <v>1027</v>
      </c>
    </row>
    <row r="138" s="12" customFormat="1" ht="25.92" customHeight="1">
      <c r="A138" s="12"/>
      <c r="B138" s="202"/>
      <c r="C138" s="203"/>
      <c r="D138" s="204" t="s">
        <v>81</v>
      </c>
      <c r="E138" s="205" t="s">
        <v>5992</v>
      </c>
      <c r="F138" s="205" t="s">
        <v>5993</v>
      </c>
      <c r="G138" s="203"/>
      <c r="H138" s="203"/>
      <c r="I138" s="206"/>
      <c r="J138" s="207">
        <f>BK138</f>
        <v>0</v>
      </c>
      <c r="K138" s="203"/>
      <c r="L138" s="208"/>
      <c r="M138" s="209"/>
      <c r="N138" s="210"/>
      <c r="O138" s="210"/>
      <c r="P138" s="211">
        <f>SUM(P139:P142)</f>
        <v>0</v>
      </c>
      <c r="Q138" s="210"/>
      <c r="R138" s="211">
        <f>SUM(R139:R142)</f>
        <v>0</v>
      </c>
      <c r="S138" s="210"/>
      <c r="T138" s="212">
        <f>SUM(T139:T142)</f>
        <v>0</v>
      </c>
      <c r="U138" s="12"/>
      <c r="V138" s="12"/>
      <c r="W138" s="12"/>
      <c r="X138" s="12"/>
      <c r="Y138" s="12"/>
      <c r="Z138" s="12"/>
      <c r="AA138" s="12"/>
      <c r="AB138" s="12"/>
      <c r="AC138" s="12"/>
      <c r="AD138" s="12"/>
      <c r="AE138" s="12"/>
      <c r="AR138" s="213" t="s">
        <v>90</v>
      </c>
      <c r="AT138" s="214" t="s">
        <v>81</v>
      </c>
      <c r="AU138" s="214" t="s">
        <v>82</v>
      </c>
      <c r="AY138" s="213" t="s">
        <v>228</v>
      </c>
      <c r="BK138" s="215">
        <f>SUM(BK139:BK142)</f>
        <v>0</v>
      </c>
    </row>
    <row r="139" s="2" customFormat="1" ht="16.5" customHeight="1">
      <c r="A139" s="42"/>
      <c r="B139" s="43"/>
      <c r="C139" s="218" t="s">
        <v>548</v>
      </c>
      <c r="D139" s="218" t="s">
        <v>230</v>
      </c>
      <c r="E139" s="219" t="s">
        <v>5994</v>
      </c>
      <c r="F139" s="220" t="s">
        <v>5995</v>
      </c>
      <c r="G139" s="221" t="s">
        <v>4899</v>
      </c>
      <c r="H139" s="222">
        <v>1</v>
      </c>
      <c r="I139" s="223"/>
      <c r="J139" s="224">
        <f>ROUND(I139*H139,2)</f>
        <v>0</v>
      </c>
      <c r="K139" s="220" t="s">
        <v>281</v>
      </c>
      <c r="L139" s="48"/>
      <c r="M139" s="225" t="s">
        <v>44</v>
      </c>
      <c r="N139" s="226" t="s">
        <v>53</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145</v>
      </c>
      <c r="AT139" s="229" t="s">
        <v>230</v>
      </c>
      <c r="AU139" s="229" t="s">
        <v>90</v>
      </c>
      <c r="AY139" s="20" t="s">
        <v>228</v>
      </c>
      <c r="BE139" s="230">
        <f>IF(N139="základní",J139,0)</f>
        <v>0</v>
      </c>
      <c r="BF139" s="230">
        <f>IF(N139="snížená",J139,0)</f>
        <v>0</v>
      </c>
      <c r="BG139" s="230">
        <f>IF(N139="zákl. přenesená",J139,0)</f>
        <v>0</v>
      </c>
      <c r="BH139" s="230">
        <f>IF(N139="sníž. přenesená",J139,0)</f>
        <v>0</v>
      </c>
      <c r="BI139" s="230">
        <f>IF(N139="nulová",J139,0)</f>
        <v>0</v>
      </c>
      <c r="BJ139" s="20" t="s">
        <v>90</v>
      </c>
      <c r="BK139" s="230">
        <f>ROUND(I139*H139,2)</f>
        <v>0</v>
      </c>
      <c r="BL139" s="20" t="s">
        <v>145</v>
      </c>
      <c r="BM139" s="229" t="s">
        <v>1037</v>
      </c>
    </row>
    <row r="140" s="2" customFormat="1" ht="16.5" customHeight="1">
      <c r="A140" s="42"/>
      <c r="B140" s="43"/>
      <c r="C140" s="218" t="s">
        <v>554</v>
      </c>
      <c r="D140" s="218" t="s">
        <v>230</v>
      </c>
      <c r="E140" s="219" t="s">
        <v>5996</v>
      </c>
      <c r="F140" s="220" t="s">
        <v>5997</v>
      </c>
      <c r="G140" s="221" t="s">
        <v>4899</v>
      </c>
      <c r="H140" s="222">
        <v>1</v>
      </c>
      <c r="I140" s="223"/>
      <c r="J140" s="224">
        <f>ROUND(I140*H140,2)</f>
        <v>0</v>
      </c>
      <c r="K140" s="220" t="s">
        <v>281</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90</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1052</v>
      </c>
    </row>
    <row r="141" s="2" customFormat="1" ht="16.5" customHeight="1">
      <c r="A141" s="42"/>
      <c r="B141" s="43"/>
      <c r="C141" s="218" t="s">
        <v>559</v>
      </c>
      <c r="D141" s="218" t="s">
        <v>230</v>
      </c>
      <c r="E141" s="219" t="s">
        <v>5998</v>
      </c>
      <c r="F141" s="220" t="s">
        <v>5999</v>
      </c>
      <c r="G141" s="221" t="s">
        <v>4899</v>
      </c>
      <c r="H141" s="222">
        <v>2</v>
      </c>
      <c r="I141" s="223"/>
      <c r="J141" s="224">
        <f>ROUND(I141*H141,2)</f>
        <v>0</v>
      </c>
      <c r="K141" s="220" t="s">
        <v>281</v>
      </c>
      <c r="L141" s="48"/>
      <c r="M141" s="225" t="s">
        <v>44</v>
      </c>
      <c r="N141" s="226" t="s">
        <v>53</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145</v>
      </c>
      <c r="AT141" s="229" t="s">
        <v>230</v>
      </c>
      <c r="AU141" s="229" t="s">
        <v>90</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1065</v>
      </c>
    </row>
    <row r="142" s="2" customFormat="1" ht="16.5" customHeight="1">
      <c r="A142" s="42"/>
      <c r="B142" s="43"/>
      <c r="C142" s="218" t="s">
        <v>561</v>
      </c>
      <c r="D142" s="218" t="s">
        <v>230</v>
      </c>
      <c r="E142" s="219" t="s">
        <v>6000</v>
      </c>
      <c r="F142" s="220" t="s">
        <v>6001</v>
      </c>
      <c r="G142" s="221" t="s">
        <v>4899</v>
      </c>
      <c r="H142" s="222">
        <v>2</v>
      </c>
      <c r="I142" s="223"/>
      <c r="J142" s="224">
        <f>ROUND(I142*H142,2)</f>
        <v>0</v>
      </c>
      <c r="K142" s="220" t="s">
        <v>281</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145</v>
      </c>
      <c r="AT142" s="229" t="s">
        <v>230</v>
      </c>
      <c r="AU142" s="229" t="s">
        <v>90</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1076</v>
      </c>
    </row>
    <row r="143" s="12" customFormat="1" ht="25.92" customHeight="1">
      <c r="A143" s="12"/>
      <c r="B143" s="202"/>
      <c r="C143" s="203"/>
      <c r="D143" s="204" t="s">
        <v>81</v>
      </c>
      <c r="E143" s="205" t="s">
        <v>6002</v>
      </c>
      <c r="F143" s="205" t="s">
        <v>5424</v>
      </c>
      <c r="G143" s="203"/>
      <c r="H143" s="203"/>
      <c r="I143" s="206"/>
      <c r="J143" s="207">
        <f>BK143</f>
        <v>0</v>
      </c>
      <c r="K143" s="203"/>
      <c r="L143" s="208"/>
      <c r="M143" s="209"/>
      <c r="N143" s="210"/>
      <c r="O143" s="210"/>
      <c r="P143" s="211">
        <f>SUM(P144:P166)</f>
        <v>0</v>
      </c>
      <c r="Q143" s="210"/>
      <c r="R143" s="211">
        <f>SUM(R144:R166)</f>
        <v>0</v>
      </c>
      <c r="S143" s="210"/>
      <c r="T143" s="212">
        <f>SUM(T144:T166)</f>
        <v>0</v>
      </c>
      <c r="U143" s="12"/>
      <c r="V143" s="12"/>
      <c r="W143" s="12"/>
      <c r="X143" s="12"/>
      <c r="Y143" s="12"/>
      <c r="Z143" s="12"/>
      <c r="AA143" s="12"/>
      <c r="AB143" s="12"/>
      <c r="AC143" s="12"/>
      <c r="AD143" s="12"/>
      <c r="AE143" s="12"/>
      <c r="AR143" s="213" t="s">
        <v>90</v>
      </c>
      <c r="AT143" s="214" t="s">
        <v>81</v>
      </c>
      <c r="AU143" s="214" t="s">
        <v>82</v>
      </c>
      <c r="AY143" s="213" t="s">
        <v>228</v>
      </c>
      <c r="BK143" s="215">
        <f>SUM(BK144:BK166)</f>
        <v>0</v>
      </c>
    </row>
    <row r="144" s="2" customFormat="1" ht="16.5" customHeight="1">
      <c r="A144" s="42"/>
      <c r="B144" s="43"/>
      <c r="C144" s="218" t="s">
        <v>567</v>
      </c>
      <c r="D144" s="218" t="s">
        <v>230</v>
      </c>
      <c r="E144" s="219" t="s">
        <v>6003</v>
      </c>
      <c r="F144" s="220" t="s">
        <v>6004</v>
      </c>
      <c r="G144" s="221" t="s">
        <v>4899</v>
      </c>
      <c r="H144" s="222">
        <v>100</v>
      </c>
      <c r="I144" s="223"/>
      <c r="J144" s="224">
        <f>ROUND(I144*H144,2)</f>
        <v>0</v>
      </c>
      <c r="K144" s="220" t="s">
        <v>6005</v>
      </c>
      <c r="L144" s="48"/>
      <c r="M144" s="225" t="s">
        <v>44</v>
      </c>
      <c r="N144" s="226" t="s">
        <v>53</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145</v>
      </c>
      <c r="AT144" s="229" t="s">
        <v>230</v>
      </c>
      <c r="AU144" s="229" t="s">
        <v>90</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145</v>
      </c>
      <c r="BM144" s="229" t="s">
        <v>1088</v>
      </c>
    </row>
    <row r="145" s="2" customFormat="1" ht="16.5" customHeight="1">
      <c r="A145" s="42"/>
      <c r="B145" s="43"/>
      <c r="C145" s="218" t="s">
        <v>569</v>
      </c>
      <c r="D145" s="218" t="s">
        <v>230</v>
      </c>
      <c r="E145" s="219" t="s">
        <v>6006</v>
      </c>
      <c r="F145" s="220" t="s">
        <v>6007</v>
      </c>
      <c r="G145" s="221" t="s">
        <v>410</v>
      </c>
      <c r="H145" s="222">
        <v>100</v>
      </c>
      <c r="I145" s="223"/>
      <c r="J145" s="224">
        <f>ROUND(I145*H145,2)</f>
        <v>0</v>
      </c>
      <c r="K145" s="220" t="s">
        <v>6005</v>
      </c>
      <c r="L145" s="48"/>
      <c r="M145" s="225" t="s">
        <v>44</v>
      </c>
      <c r="N145" s="226" t="s">
        <v>53</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145</v>
      </c>
      <c r="AT145" s="229" t="s">
        <v>230</v>
      </c>
      <c r="AU145" s="229" t="s">
        <v>90</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1743</v>
      </c>
    </row>
    <row r="146" s="2" customFormat="1" ht="16.5" customHeight="1">
      <c r="A146" s="42"/>
      <c r="B146" s="43"/>
      <c r="C146" s="218" t="s">
        <v>571</v>
      </c>
      <c r="D146" s="218" t="s">
        <v>230</v>
      </c>
      <c r="E146" s="219" t="s">
        <v>6008</v>
      </c>
      <c r="F146" s="220" t="s">
        <v>6009</v>
      </c>
      <c r="G146" s="221" t="s">
        <v>6010</v>
      </c>
      <c r="H146" s="222">
        <v>4</v>
      </c>
      <c r="I146" s="223"/>
      <c r="J146" s="224">
        <f>ROUND(I146*H146,2)</f>
        <v>0</v>
      </c>
      <c r="K146" s="220" t="s">
        <v>6005</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90</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1752</v>
      </c>
    </row>
    <row r="147" s="2" customFormat="1" ht="16.5" customHeight="1">
      <c r="A147" s="42"/>
      <c r="B147" s="43"/>
      <c r="C147" s="218" t="s">
        <v>573</v>
      </c>
      <c r="D147" s="218" t="s">
        <v>230</v>
      </c>
      <c r="E147" s="219" t="s">
        <v>6011</v>
      </c>
      <c r="F147" s="220" t="s">
        <v>6012</v>
      </c>
      <c r="G147" s="221" t="s">
        <v>6010</v>
      </c>
      <c r="H147" s="222">
        <v>2</v>
      </c>
      <c r="I147" s="223"/>
      <c r="J147" s="224">
        <f>ROUND(I147*H147,2)</f>
        <v>0</v>
      </c>
      <c r="K147" s="220" t="s">
        <v>6005</v>
      </c>
      <c r="L147" s="48"/>
      <c r="M147" s="225" t="s">
        <v>44</v>
      </c>
      <c r="N147" s="226"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145</v>
      </c>
      <c r="AT147" s="229" t="s">
        <v>230</v>
      </c>
      <c r="AU147" s="229" t="s">
        <v>90</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1761</v>
      </c>
    </row>
    <row r="148" s="2" customFormat="1" ht="16.5" customHeight="1">
      <c r="A148" s="42"/>
      <c r="B148" s="43"/>
      <c r="C148" s="218" t="s">
        <v>579</v>
      </c>
      <c r="D148" s="218" t="s">
        <v>230</v>
      </c>
      <c r="E148" s="219" t="s">
        <v>6013</v>
      </c>
      <c r="F148" s="220" t="s">
        <v>6014</v>
      </c>
      <c r="G148" s="221" t="s">
        <v>299</v>
      </c>
      <c r="H148" s="222">
        <v>80</v>
      </c>
      <c r="I148" s="223"/>
      <c r="J148" s="224">
        <f>ROUND(I148*H148,2)</f>
        <v>0</v>
      </c>
      <c r="K148" s="220" t="s">
        <v>281</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145</v>
      </c>
      <c r="AT148" s="229" t="s">
        <v>230</v>
      </c>
      <c r="AU148" s="229" t="s">
        <v>90</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1769</v>
      </c>
    </row>
    <row r="149" s="2" customFormat="1" ht="16.5" customHeight="1">
      <c r="A149" s="42"/>
      <c r="B149" s="43"/>
      <c r="C149" s="218" t="s">
        <v>584</v>
      </c>
      <c r="D149" s="218" t="s">
        <v>230</v>
      </c>
      <c r="E149" s="219" t="s">
        <v>6015</v>
      </c>
      <c r="F149" s="220" t="s">
        <v>6016</v>
      </c>
      <c r="G149" s="221" t="s">
        <v>4899</v>
      </c>
      <c r="H149" s="222">
        <v>600</v>
      </c>
      <c r="I149" s="223"/>
      <c r="J149" s="224">
        <f>ROUND(I149*H149,2)</f>
        <v>0</v>
      </c>
      <c r="K149" s="220" t="s">
        <v>281</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145</v>
      </c>
      <c r="AT149" s="229" t="s">
        <v>230</v>
      </c>
      <c r="AU149" s="229" t="s">
        <v>90</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1779</v>
      </c>
    </row>
    <row r="150" s="2" customFormat="1" ht="16.5" customHeight="1">
      <c r="A150" s="42"/>
      <c r="B150" s="43"/>
      <c r="C150" s="218" t="s">
        <v>881</v>
      </c>
      <c r="D150" s="218" t="s">
        <v>230</v>
      </c>
      <c r="E150" s="219" t="s">
        <v>6017</v>
      </c>
      <c r="F150" s="220" t="s">
        <v>6018</v>
      </c>
      <c r="G150" s="221" t="s">
        <v>299</v>
      </c>
      <c r="H150" s="222">
        <v>3025</v>
      </c>
      <c r="I150" s="223"/>
      <c r="J150" s="224">
        <f>ROUND(I150*H150,2)</f>
        <v>0</v>
      </c>
      <c r="K150" s="220" t="s">
        <v>281</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145</v>
      </c>
      <c r="AT150" s="229" t="s">
        <v>230</v>
      </c>
      <c r="AU150" s="229" t="s">
        <v>90</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1798</v>
      </c>
    </row>
    <row r="151" s="2" customFormat="1" ht="16.5" customHeight="1">
      <c r="A151" s="42"/>
      <c r="B151" s="43"/>
      <c r="C151" s="218" t="s">
        <v>886</v>
      </c>
      <c r="D151" s="218" t="s">
        <v>230</v>
      </c>
      <c r="E151" s="219" t="s">
        <v>6019</v>
      </c>
      <c r="F151" s="220" t="s">
        <v>6020</v>
      </c>
      <c r="G151" s="221" t="s">
        <v>299</v>
      </c>
      <c r="H151" s="222">
        <v>2555</v>
      </c>
      <c r="I151" s="223"/>
      <c r="J151" s="224">
        <f>ROUND(I151*H151,2)</f>
        <v>0</v>
      </c>
      <c r="K151" s="220" t="s">
        <v>281</v>
      </c>
      <c r="L151" s="48"/>
      <c r="M151" s="225" t="s">
        <v>44</v>
      </c>
      <c r="N151" s="226"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145</v>
      </c>
      <c r="AT151" s="229" t="s">
        <v>230</v>
      </c>
      <c r="AU151" s="229" t="s">
        <v>90</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1812</v>
      </c>
    </row>
    <row r="152" s="2" customFormat="1" ht="16.5" customHeight="1">
      <c r="A152" s="42"/>
      <c r="B152" s="43"/>
      <c r="C152" s="218" t="s">
        <v>899</v>
      </c>
      <c r="D152" s="218" t="s">
        <v>230</v>
      </c>
      <c r="E152" s="219" t="s">
        <v>6021</v>
      </c>
      <c r="F152" s="220" t="s">
        <v>6022</v>
      </c>
      <c r="G152" s="221" t="s">
        <v>299</v>
      </c>
      <c r="H152" s="222">
        <v>710</v>
      </c>
      <c r="I152" s="223"/>
      <c r="J152" s="224">
        <f>ROUND(I152*H152,2)</f>
        <v>0</v>
      </c>
      <c r="K152" s="220" t="s">
        <v>281</v>
      </c>
      <c r="L152" s="48"/>
      <c r="M152" s="225" t="s">
        <v>44</v>
      </c>
      <c r="N152" s="226" t="s">
        <v>53</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145</v>
      </c>
      <c r="AT152" s="229" t="s">
        <v>230</v>
      </c>
      <c r="AU152" s="229" t="s">
        <v>90</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1826</v>
      </c>
    </row>
    <row r="153" s="2" customFormat="1" ht="16.5" customHeight="1">
      <c r="A153" s="42"/>
      <c r="B153" s="43"/>
      <c r="C153" s="218" t="s">
        <v>907</v>
      </c>
      <c r="D153" s="218" t="s">
        <v>230</v>
      </c>
      <c r="E153" s="219" t="s">
        <v>6023</v>
      </c>
      <c r="F153" s="220" t="s">
        <v>6024</v>
      </c>
      <c r="G153" s="221" t="s">
        <v>299</v>
      </c>
      <c r="H153" s="222">
        <v>1060</v>
      </c>
      <c r="I153" s="223"/>
      <c r="J153" s="224">
        <f>ROUND(I153*H153,2)</f>
        <v>0</v>
      </c>
      <c r="K153" s="220" t="s">
        <v>281</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145</v>
      </c>
      <c r="AT153" s="229" t="s">
        <v>230</v>
      </c>
      <c r="AU153" s="229" t="s">
        <v>90</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1904</v>
      </c>
    </row>
    <row r="154" s="2" customFormat="1" ht="16.5" customHeight="1">
      <c r="A154" s="42"/>
      <c r="B154" s="43"/>
      <c r="C154" s="218" t="s">
        <v>914</v>
      </c>
      <c r="D154" s="218" t="s">
        <v>230</v>
      </c>
      <c r="E154" s="219" t="s">
        <v>6025</v>
      </c>
      <c r="F154" s="220" t="s">
        <v>6026</v>
      </c>
      <c r="G154" s="221" t="s">
        <v>299</v>
      </c>
      <c r="H154" s="222">
        <v>360</v>
      </c>
      <c r="I154" s="223"/>
      <c r="J154" s="224">
        <f>ROUND(I154*H154,2)</f>
        <v>0</v>
      </c>
      <c r="K154" s="220" t="s">
        <v>281</v>
      </c>
      <c r="L154" s="48"/>
      <c r="M154" s="225" t="s">
        <v>44</v>
      </c>
      <c r="N154" s="226" t="s">
        <v>53</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145</v>
      </c>
      <c r="AT154" s="229" t="s">
        <v>230</v>
      </c>
      <c r="AU154" s="229" t="s">
        <v>90</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1919</v>
      </c>
    </row>
    <row r="155" s="2" customFormat="1" ht="16.5" customHeight="1">
      <c r="A155" s="42"/>
      <c r="B155" s="43"/>
      <c r="C155" s="218" t="s">
        <v>923</v>
      </c>
      <c r="D155" s="218" t="s">
        <v>230</v>
      </c>
      <c r="E155" s="219" t="s">
        <v>6027</v>
      </c>
      <c r="F155" s="220" t="s">
        <v>6028</v>
      </c>
      <c r="G155" s="221" t="s">
        <v>299</v>
      </c>
      <c r="H155" s="222">
        <v>60</v>
      </c>
      <c r="I155" s="223"/>
      <c r="J155" s="224">
        <f>ROUND(I155*H155,2)</f>
        <v>0</v>
      </c>
      <c r="K155" s="220" t="s">
        <v>281</v>
      </c>
      <c r="L155" s="48"/>
      <c r="M155" s="225" t="s">
        <v>44</v>
      </c>
      <c r="N155" s="226" t="s">
        <v>53</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145</v>
      </c>
      <c r="AT155" s="229" t="s">
        <v>230</v>
      </c>
      <c r="AU155" s="229" t="s">
        <v>90</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1931</v>
      </c>
    </row>
    <row r="156" s="2" customFormat="1" ht="16.5" customHeight="1">
      <c r="A156" s="42"/>
      <c r="B156" s="43"/>
      <c r="C156" s="218" t="s">
        <v>930</v>
      </c>
      <c r="D156" s="218" t="s">
        <v>230</v>
      </c>
      <c r="E156" s="219" t="s">
        <v>6029</v>
      </c>
      <c r="F156" s="220" t="s">
        <v>6030</v>
      </c>
      <c r="G156" s="221" t="s">
        <v>299</v>
      </c>
      <c r="H156" s="222">
        <v>80</v>
      </c>
      <c r="I156" s="223"/>
      <c r="J156" s="224">
        <f>ROUND(I156*H156,2)</f>
        <v>0</v>
      </c>
      <c r="K156" s="220" t="s">
        <v>281</v>
      </c>
      <c r="L156" s="48"/>
      <c r="M156" s="225" t="s">
        <v>44</v>
      </c>
      <c r="N156" s="226" t="s">
        <v>53</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145</v>
      </c>
      <c r="AT156" s="229" t="s">
        <v>230</v>
      </c>
      <c r="AU156" s="229" t="s">
        <v>90</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1943</v>
      </c>
    </row>
    <row r="157" s="2" customFormat="1" ht="16.5" customHeight="1">
      <c r="A157" s="42"/>
      <c r="B157" s="43"/>
      <c r="C157" s="218" t="s">
        <v>936</v>
      </c>
      <c r="D157" s="218" t="s">
        <v>230</v>
      </c>
      <c r="E157" s="219" t="s">
        <v>6031</v>
      </c>
      <c r="F157" s="220" t="s">
        <v>6032</v>
      </c>
      <c r="G157" s="221" t="s">
        <v>4899</v>
      </c>
      <c r="H157" s="222">
        <v>80</v>
      </c>
      <c r="I157" s="223"/>
      <c r="J157" s="224">
        <f>ROUND(I157*H157,2)</f>
        <v>0</v>
      </c>
      <c r="K157" s="220" t="s">
        <v>281</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145</v>
      </c>
      <c r="AT157" s="229" t="s">
        <v>230</v>
      </c>
      <c r="AU157" s="229" t="s">
        <v>90</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1955</v>
      </c>
    </row>
    <row r="158" s="2" customFormat="1" ht="16.5" customHeight="1">
      <c r="A158" s="42"/>
      <c r="B158" s="43"/>
      <c r="C158" s="218" t="s">
        <v>944</v>
      </c>
      <c r="D158" s="218" t="s">
        <v>230</v>
      </c>
      <c r="E158" s="219" t="s">
        <v>6033</v>
      </c>
      <c r="F158" s="220" t="s">
        <v>6034</v>
      </c>
      <c r="G158" s="221" t="s">
        <v>6035</v>
      </c>
      <c r="H158" s="222">
        <v>30</v>
      </c>
      <c r="I158" s="223"/>
      <c r="J158" s="224">
        <f>ROUND(I158*H158,2)</f>
        <v>0</v>
      </c>
      <c r="K158" s="220" t="s">
        <v>281</v>
      </c>
      <c r="L158" s="48"/>
      <c r="M158" s="225" t="s">
        <v>44</v>
      </c>
      <c r="N158" s="226" t="s">
        <v>53</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145</v>
      </c>
      <c r="AT158" s="229" t="s">
        <v>230</v>
      </c>
      <c r="AU158" s="229" t="s">
        <v>90</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1967</v>
      </c>
    </row>
    <row r="159" s="2" customFormat="1" ht="16.5" customHeight="1">
      <c r="A159" s="42"/>
      <c r="B159" s="43"/>
      <c r="C159" s="218" t="s">
        <v>950</v>
      </c>
      <c r="D159" s="218" t="s">
        <v>230</v>
      </c>
      <c r="E159" s="219" t="s">
        <v>6036</v>
      </c>
      <c r="F159" s="220" t="s">
        <v>6037</v>
      </c>
      <c r="G159" s="221" t="s">
        <v>1050</v>
      </c>
      <c r="H159" s="222">
        <v>1</v>
      </c>
      <c r="I159" s="223"/>
      <c r="J159" s="224">
        <f>ROUND(I159*H159,2)</f>
        <v>0</v>
      </c>
      <c r="K159" s="220" t="s">
        <v>281</v>
      </c>
      <c r="L159" s="48"/>
      <c r="M159" s="225" t="s">
        <v>44</v>
      </c>
      <c r="N159" s="226" t="s">
        <v>53</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145</v>
      </c>
      <c r="AT159" s="229" t="s">
        <v>230</v>
      </c>
      <c r="AU159" s="229" t="s">
        <v>90</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1976</v>
      </c>
    </row>
    <row r="160" s="2" customFormat="1" ht="16.5" customHeight="1">
      <c r="A160" s="42"/>
      <c r="B160" s="43"/>
      <c r="C160" s="218" t="s">
        <v>958</v>
      </c>
      <c r="D160" s="218" t="s">
        <v>230</v>
      </c>
      <c r="E160" s="219" t="s">
        <v>6038</v>
      </c>
      <c r="F160" s="220" t="s">
        <v>6039</v>
      </c>
      <c r="G160" s="221" t="s">
        <v>4899</v>
      </c>
      <c r="H160" s="222">
        <v>100</v>
      </c>
      <c r="I160" s="223"/>
      <c r="J160" s="224">
        <f>ROUND(I160*H160,2)</f>
        <v>0</v>
      </c>
      <c r="K160" s="220" t="s">
        <v>281</v>
      </c>
      <c r="L160" s="48"/>
      <c r="M160" s="225" t="s">
        <v>44</v>
      </c>
      <c r="N160" s="226" t="s">
        <v>53</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145</v>
      </c>
      <c r="AT160" s="229" t="s">
        <v>230</v>
      </c>
      <c r="AU160" s="229" t="s">
        <v>90</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1984</v>
      </c>
    </row>
    <row r="161" s="2" customFormat="1" ht="16.5" customHeight="1">
      <c r="A161" s="42"/>
      <c r="B161" s="43"/>
      <c r="C161" s="218" t="s">
        <v>966</v>
      </c>
      <c r="D161" s="218" t="s">
        <v>230</v>
      </c>
      <c r="E161" s="219" t="s">
        <v>6040</v>
      </c>
      <c r="F161" s="220" t="s">
        <v>6041</v>
      </c>
      <c r="G161" s="221" t="s">
        <v>4899</v>
      </c>
      <c r="H161" s="222">
        <v>120</v>
      </c>
      <c r="I161" s="223"/>
      <c r="J161" s="224">
        <f>ROUND(I161*H161,2)</f>
        <v>0</v>
      </c>
      <c r="K161" s="220" t="s">
        <v>281</v>
      </c>
      <c r="L161" s="48"/>
      <c r="M161" s="225" t="s">
        <v>44</v>
      </c>
      <c r="N161" s="226" t="s">
        <v>53</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145</v>
      </c>
      <c r="AT161" s="229" t="s">
        <v>230</v>
      </c>
      <c r="AU161" s="229" t="s">
        <v>90</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1992</v>
      </c>
    </row>
    <row r="162" s="2" customFormat="1" ht="16.5" customHeight="1">
      <c r="A162" s="42"/>
      <c r="B162" s="43"/>
      <c r="C162" s="218" t="s">
        <v>972</v>
      </c>
      <c r="D162" s="218" t="s">
        <v>230</v>
      </c>
      <c r="E162" s="219" t="s">
        <v>6042</v>
      </c>
      <c r="F162" s="220" t="s">
        <v>6043</v>
      </c>
      <c r="G162" s="221" t="s">
        <v>4899</v>
      </c>
      <c r="H162" s="222">
        <v>120</v>
      </c>
      <c r="I162" s="223"/>
      <c r="J162" s="224">
        <f>ROUND(I162*H162,2)</f>
        <v>0</v>
      </c>
      <c r="K162" s="220" t="s">
        <v>281</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90</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2000</v>
      </c>
    </row>
    <row r="163" s="2" customFormat="1" ht="16.5" customHeight="1">
      <c r="A163" s="42"/>
      <c r="B163" s="43"/>
      <c r="C163" s="218" t="s">
        <v>979</v>
      </c>
      <c r="D163" s="218" t="s">
        <v>230</v>
      </c>
      <c r="E163" s="219" t="s">
        <v>6044</v>
      </c>
      <c r="F163" s="220" t="s">
        <v>6045</v>
      </c>
      <c r="G163" s="221" t="s">
        <v>4899</v>
      </c>
      <c r="H163" s="222">
        <v>6</v>
      </c>
      <c r="I163" s="223"/>
      <c r="J163" s="224">
        <f>ROUND(I163*H163,2)</f>
        <v>0</v>
      </c>
      <c r="K163" s="220" t="s">
        <v>281</v>
      </c>
      <c r="L163" s="48"/>
      <c r="M163" s="225" t="s">
        <v>44</v>
      </c>
      <c r="N163" s="226" t="s">
        <v>53</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145</v>
      </c>
      <c r="AT163" s="229" t="s">
        <v>230</v>
      </c>
      <c r="AU163" s="229" t="s">
        <v>90</v>
      </c>
      <c r="AY163" s="20" t="s">
        <v>228</v>
      </c>
      <c r="BE163" s="230">
        <f>IF(N163="základní",J163,0)</f>
        <v>0</v>
      </c>
      <c r="BF163" s="230">
        <f>IF(N163="snížená",J163,0)</f>
        <v>0</v>
      </c>
      <c r="BG163" s="230">
        <f>IF(N163="zákl. přenesená",J163,0)</f>
        <v>0</v>
      </c>
      <c r="BH163" s="230">
        <f>IF(N163="sníž. přenesená",J163,0)</f>
        <v>0</v>
      </c>
      <c r="BI163" s="230">
        <f>IF(N163="nulová",J163,0)</f>
        <v>0</v>
      </c>
      <c r="BJ163" s="20" t="s">
        <v>90</v>
      </c>
      <c r="BK163" s="230">
        <f>ROUND(I163*H163,2)</f>
        <v>0</v>
      </c>
      <c r="BL163" s="20" t="s">
        <v>145</v>
      </c>
      <c r="BM163" s="229" t="s">
        <v>2008</v>
      </c>
    </row>
    <row r="164" s="2" customFormat="1" ht="16.5" customHeight="1">
      <c r="A164" s="42"/>
      <c r="B164" s="43"/>
      <c r="C164" s="218" t="s">
        <v>988</v>
      </c>
      <c r="D164" s="218" t="s">
        <v>230</v>
      </c>
      <c r="E164" s="219" t="s">
        <v>6046</v>
      </c>
      <c r="F164" s="220" t="s">
        <v>6047</v>
      </c>
      <c r="G164" s="221" t="s">
        <v>299</v>
      </c>
      <c r="H164" s="222">
        <v>50</v>
      </c>
      <c r="I164" s="223"/>
      <c r="J164" s="224">
        <f>ROUND(I164*H164,2)</f>
        <v>0</v>
      </c>
      <c r="K164" s="220" t="s">
        <v>281</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145</v>
      </c>
      <c r="AT164" s="229" t="s">
        <v>230</v>
      </c>
      <c r="AU164" s="229" t="s">
        <v>90</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2018</v>
      </c>
    </row>
    <row r="165" s="2" customFormat="1" ht="16.5" customHeight="1">
      <c r="A165" s="42"/>
      <c r="B165" s="43"/>
      <c r="C165" s="218" t="s">
        <v>998</v>
      </c>
      <c r="D165" s="218" t="s">
        <v>230</v>
      </c>
      <c r="E165" s="219" t="s">
        <v>6048</v>
      </c>
      <c r="F165" s="220" t="s">
        <v>6049</v>
      </c>
      <c r="G165" s="221" t="s">
        <v>299</v>
      </c>
      <c r="H165" s="222">
        <v>60</v>
      </c>
      <c r="I165" s="223"/>
      <c r="J165" s="224">
        <f>ROUND(I165*H165,2)</f>
        <v>0</v>
      </c>
      <c r="K165" s="220" t="s">
        <v>281</v>
      </c>
      <c r="L165" s="48"/>
      <c r="M165" s="225" t="s">
        <v>44</v>
      </c>
      <c r="N165" s="226" t="s">
        <v>53</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145</v>
      </c>
      <c r="AT165" s="229" t="s">
        <v>230</v>
      </c>
      <c r="AU165" s="229" t="s">
        <v>90</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145</v>
      </c>
      <c r="BM165" s="229" t="s">
        <v>2028</v>
      </c>
    </row>
    <row r="166" s="2" customFormat="1" ht="16.5" customHeight="1">
      <c r="A166" s="42"/>
      <c r="B166" s="43"/>
      <c r="C166" s="218" t="s">
        <v>1003</v>
      </c>
      <c r="D166" s="218" t="s">
        <v>230</v>
      </c>
      <c r="E166" s="219" t="s">
        <v>6050</v>
      </c>
      <c r="F166" s="220" t="s">
        <v>6051</v>
      </c>
      <c r="G166" s="221" t="s">
        <v>299</v>
      </c>
      <c r="H166" s="222">
        <v>60</v>
      </c>
      <c r="I166" s="223"/>
      <c r="J166" s="224">
        <f>ROUND(I166*H166,2)</f>
        <v>0</v>
      </c>
      <c r="K166" s="220" t="s">
        <v>281</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90</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2039</v>
      </c>
    </row>
    <row r="167" s="12" customFormat="1" ht="25.92" customHeight="1">
      <c r="A167" s="12"/>
      <c r="B167" s="202"/>
      <c r="C167" s="203"/>
      <c r="D167" s="204" t="s">
        <v>81</v>
      </c>
      <c r="E167" s="205" t="s">
        <v>6052</v>
      </c>
      <c r="F167" s="205" t="s">
        <v>6053</v>
      </c>
      <c r="G167" s="203"/>
      <c r="H167" s="203"/>
      <c r="I167" s="206"/>
      <c r="J167" s="207">
        <f>BK167</f>
        <v>0</v>
      </c>
      <c r="K167" s="203"/>
      <c r="L167" s="208"/>
      <c r="M167" s="209"/>
      <c r="N167" s="210"/>
      <c r="O167" s="210"/>
      <c r="P167" s="211">
        <f>SUM(P168:P170)</f>
        <v>0</v>
      </c>
      <c r="Q167" s="210"/>
      <c r="R167" s="211">
        <f>SUM(R168:R170)</f>
        <v>0</v>
      </c>
      <c r="S167" s="210"/>
      <c r="T167" s="212">
        <f>SUM(T168:T170)</f>
        <v>0</v>
      </c>
      <c r="U167" s="12"/>
      <c r="V167" s="12"/>
      <c r="W167" s="12"/>
      <c r="X167" s="12"/>
      <c r="Y167" s="12"/>
      <c r="Z167" s="12"/>
      <c r="AA167" s="12"/>
      <c r="AB167" s="12"/>
      <c r="AC167" s="12"/>
      <c r="AD167" s="12"/>
      <c r="AE167" s="12"/>
      <c r="AR167" s="213" t="s">
        <v>90</v>
      </c>
      <c r="AT167" s="214" t="s">
        <v>81</v>
      </c>
      <c r="AU167" s="214" t="s">
        <v>82</v>
      </c>
      <c r="AY167" s="213" t="s">
        <v>228</v>
      </c>
      <c r="BK167" s="215">
        <f>SUM(BK168:BK170)</f>
        <v>0</v>
      </c>
    </row>
    <row r="168" s="2" customFormat="1" ht="16.5" customHeight="1">
      <c r="A168" s="42"/>
      <c r="B168" s="43"/>
      <c r="C168" s="218" t="s">
        <v>1008</v>
      </c>
      <c r="D168" s="218" t="s">
        <v>230</v>
      </c>
      <c r="E168" s="219" t="s">
        <v>6054</v>
      </c>
      <c r="F168" s="220" t="s">
        <v>6055</v>
      </c>
      <c r="G168" s="221" t="s">
        <v>4965</v>
      </c>
      <c r="H168" s="222">
        <v>8</v>
      </c>
      <c r="I168" s="223"/>
      <c r="J168" s="224">
        <f>ROUND(I168*H168,2)</f>
        <v>0</v>
      </c>
      <c r="K168" s="220" t="s">
        <v>281</v>
      </c>
      <c r="L168" s="48"/>
      <c r="M168" s="225" t="s">
        <v>44</v>
      </c>
      <c r="N168" s="226" t="s">
        <v>53</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145</v>
      </c>
      <c r="AT168" s="229" t="s">
        <v>230</v>
      </c>
      <c r="AU168" s="229" t="s">
        <v>90</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2048</v>
      </c>
    </row>
    <row r="169" s="2" customFormat="1" ht="16.5" customHeight="1">
      <c r="A169" s="42"/>
      <c r="B169" s="43"/>
      <c r="C169" s="218" t="s">
        <v>1015</v>
      </c>
      <c r="D169" s="218" t="s">
        <v>230</v>
      </c>
      <c r="E169" s="219" t="s">
        <v>6056</v>
      </c>
      <c r="F169" s="220" t="s">
        <v>5417</v>
      </c>
      <c r="G169" s="221" t="s">
        <v>6057</v>
      </c>
      <c r="H169" s="222">
        <v>1</v>
      </c>
      <c r="I169" s="223"/>
      <c r="J169" s="224">
        <f>ROUND(I169*H169,2)</f>
        <v>0</v>
      </c>
      <c r="K169" s="220" t="s">
        <v>281</v>
      </c>
      <c r="L169" s="48"/>
      <c r="M169" s="225" t="s">
        <v>44</v>
      </c>
      <c r="N169" s="226" t="s">
        <v>53</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145</v>
      </c>
      <c r="AT169" s="229" t="s">
        <v>230</v>
      </c>
      <c r="AU169" s="229" t="s">
        <v>90</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595</v>
      </c>
    </row>
    <row r="170" s="2" customFormat="1" ht="16.5" customHeight="1">
      <c r="A170" s="42"/>
      <c r="B170" s="43"/>
      <c r="C170" s="218" t="s">
        <v>1022</v>
      </c>
      <c r="D170" s="218" t="s">
        <v>230</v>
      </c>
      <c r="E170" s="219" t="s">
        <v>6058</v>
      </c>
      <c r="F170" s="220" t="s">
        <v>6059</v>
      </c>
      <c r="G170" s="221" t="s">
        <v>4965</v>
      </c>
      <c r="H170" s="222">
        <v>10</v>
      </c>
      <c r="I170" s="223"/>
      <c r="J170" s="224">
        <f>ROUND(I170*H170,2)</f>
        <v>0</v>
      </c>
      <c r="K170" s="220" t="s">
        <v>281</v>
      </c>
      <c r="L170" s="48"/>
      <c r="M170" s="225" t="s">
        <v>44</v>
      </c>
      <c r="N170" s="226" t="s">
        <v>53</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145</v>
      </c>
      <c r="AT170" s="229" t="s">
        <v>230</v>
      </c>
      <c r="AU170" s="229" t="s">
        <v>90</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2071</v>
      </c>
    </row>
    <row r="171" s="12" customFormat="1" ht="25.92" customHeight="1">
      <c r="A171" s="12"/>
      <c r="B171" s="202"/>
      <c r="C171" s="203"/>
      <c r="D171" s="204" t="s">
        <v>81</v>
      </c>
      <c r="E171" s="205" t="s">
        <v>6060</v>
      </c>
      <c r="F171" s="205" t="s">
        <v>6061</v>
      </c>
      <c r="G171" s="203"/>
      <c r="H171" s="203"/>
      <c r="I171" s="206"/>
      <c r="J171" s="207">
        <f>BK171</f>
        <v>0</v>
      </c>
      <c r="K171" s="203"/>
      <c r="L171" s="208"/>
      <c r="M171" s="209"/>
      <c r="N171" s="210"/>
      <c r="O171" s="210"/>
      <c r="P171" s="211">
        <f>SUM(P172:P220)</f>
        <v>0</v>
      </c>
      <c r="Q171" s="210"/>
      <c r="R171" s="211">
        <f>SUM(R172:R220)</f>
        <v>0.02256</v>
      </c>
      <c r="S171" s="210"/>
      <c r="T171" s="212">
        <f>SUM(T172:T220)</f>
        <v>0</v>
      </c>
      <c r="U171" s="12"/>
      <c r="V171" s="12"/>
      <c r="W171" s="12"/>
      <c r="X171" s="12"/>
      <c r="Y171" s="12"/>
      <c r="Z171" s="12"/>
      <c r="AA171" s="12"/>
      <c r="AB171" s="12"/>
      <c r="AC171" s="12"/>
      <c r="AD171" s="12"/>
      <c r="AE171" s="12"/>
      <c r="AR171" s="213" t="s">
        <v>90</v>
      </c>
      <c r="AT171" s="214" t="s">
        <v>81</v>
      </c>
      <c r="AU171" s="214" t="s">
        <v>82</v>
      </c>
      <c r="AY171" s="213" t="s">
        <v>228</v>
      </c>
      <c r="BK171" s="215">
        <f>SUM(BK172:BK220)</f>
        <v>0</v>
      </c>
    </row>
    <row r="172" s="2" customFormat="1" ht="16.5" customHeight="1">
      <c r="A172" s="42"/>
      <c r="B172" s="43"/>
      <c r="C172" s="218" t="s">
        <v>1027</v>
      </c>
      <c r="D172" s="218" t="s">
        <v>230</v>
      </c>
      <c r="E172" s="219" t="s">
        <v>6062</v>
      </c>
      <c r="F172" s="220" t="s">
        <v>6063</v>
      </c>
      <c r="G172" s="221" t="s">
        <v>299</v>
      </c>
      <c r="H172" s="222">
        <v>80</v>
      </c>
      <c r="I172" s="223"/>
      <c r="J172" s="224">
        <f>ROUND(I172*H172,2)</f>
        <v>0</v>
      </c>
      <c r="K172" s="220" t="s">
        <v>6005</v>
      </c>
      <c r="L172" s="48"/>
      <c r="M172" s="225" t="s">
        <v>44</v>
      </c>
      <c r="N172" s="226" t="s">
        <v>53</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145</v>
      </c>
      <c r="AT172" s="229" t="s">
        <v>230</v>
      </c>
      <c r="AU172" s="229" t="s">
        <v>90</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2084</v>
      </c>
    </row>
    <row r="173" s="2" customFormat="1" ht="16.5" customHeight="1">
      <c r="A173" s="42"/>
      <c r="B173" s="43"/>
      <c r="C173" s="218" t="s">
        <v>1031</v>
      </c>
      <c r="D173" s="218" t="s">
        <v>230</v>
      </c>
      <c r="E173" s="219" t="s">
        <v>6064</v>
      </c>
      <c r="F173" s="220" t="s">
        <v>6065</v>
      </c>
      <c r="G173" s="221" t="s">
        <v>299</v>
      </c>
      <c r="H173" s="222">
        <v>60</v>
      </c>
      <c r="I173" s="223"/>
      <c r="J173" s="224">
        <f>ROUND(I173*H173,2)</f>
        <v>0</v>
      </c>
      <c r="K173" s="220" t="s">
        <v>6005</v>
      </c>
      <c r="L173" s="48"/>
      <c r="M173" s="225" t="s">
        <v>44</v>
      </c>
      <c r="N173" s="226" t="s">
        <v>53</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145</v>
      </c>
      <c r="AT173" s="229" t="s">
        <v>230</v>
      </c>
      <c r="AU173" s="229" t="s">
        <v>90</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145</v>
      </c>
      <c r="BM173" s="229" t="s">
        <v>2097</v>
      </c>
    </row>
    <row r="174" s="2" customFormat="1" ht="16.5" customHeight="1">
      <c r="A174" s="42"/>
      <c r="B174" s="43"/>
      <c r="C174" s="218" t="s">
        <v>1037</v>
      </c>
      <c r="D174" s="218" t="s">
        <v>230</v>
      </c>
      <c r="E174" s="219" t="s">
        <v>6066</v>
      </c>
      <c r="F174" s="220" t="s">
        <v>6067</v>
      </c>
      <c r="G174" s="221" t="s">
        <v>299</v>
      </c>
      <c r="H174" s="222">
        <v>60</v>
      </c>
      <c r="I174" s="223"/>
      <c r="J174" s="224">
        <f>ROUND(I174*H174,2)</f>
        <v>0</v>
      </c>
      <c r="K174" s="220" t="s">
        <v>6005</v>
      </c>
      <c r="L174" s="48"/>
      <c r="M174" s="225" t="s">
        <v>44</v>
      </c>
      <c r="N174" s="226" t="s">
        <v>53</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145</v>
      </c>
      <c r="AT174" s="229" t="s">
        <v>230</v>
      </c>
      <c r="AU174" s="229" t="s">
        <v>90</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2108</v>
      </c>
    </row>
    <row r="175" s="2" customFormat="1" ht="16.5" customHeight="1">
      <c r="A175" s="42"/>
      <c r="B175" s="43"/>
      <c r="C175" s="218" t="s">
        <v>1047</v>
      </c>
      <c r="D175" s="218" t="s">
        <v>230</v>
      </c>
      <c r="E175" s="219" t="s">
        <v>6068</v>
      </c>
      <c r="F175" s="220" t="s">
        <v>6069</v>
      </c>
      <c r="G175" s="221" t="s">
        <v>233</v>
      </c>
      <c r="H175" s="222">
        <v>0.59999999999999998</v>
      </c>
      <c r="I175" s="223"/>
      <c r="J175" s="224">
        <f>ROUND(I175*H175,2)</f>
        <v>0</v>
      </c>
      <c r="K175" s="220" t="s">
        <v>6005</v>
      </c>
      <c r="L175" s="48"/>
      <c r="M175" s="225" t="s">
        <v>44</v>
      </c>
      <c r="N175" s="226" t="s">
        <v>53</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145</v>
      </c>
      <c r="AT175" s="229" t="s">
        <v>230</v>
      </c>
      <c r="AU175" s="229" t="s">
        <v>90</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2122</v>
      </c>
    </row>
    <row r="176" s="2" customFormat="1" ht="16.5" customHeight="1">
      <c r="A176" s="42"/>
      <c r="B176" s="43"/>
      <c r="C176" s="218" t="s">
        <v>1052</v>
      </c>
      <c r="D176" s="218" t="s">
        <v>230</v>
      </c>
      <c r="E176" s="219" t="s">
        <v>6070</v>
      </c>
      <c r="F176" s="220" t="s">
        <v>6071</v>
      </c>
      <c r="G176" s="221" t="s">
        <v>4899</v>
      </c>
      <c r="H176" s="222">
        <v>600</v>
      </c>
      <c r="I176" s="223"/>
      <c r="J176" s="224">
        <f>ROUND(I176*H176,2)</f>
        <v>0</v>
      </c>
      <c r="K176" s="220" t="s">
        <v>6005</v>
      </c>
      <c r="L176" s="48"/>
      <c r="M176" s="225" t="s">
        <v>44</v>
      </c>
      <c r="N176" s="226"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145</v>
      </c>
      <c r="AT176" s="229" t="s">
        <v>230</v>
      </c>
      <c r="AU176" s="229" t="s">
        <v>90</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2134</v>
      </c>
    </row>
    <row r="177" s="2" customFormat="1" ht="16.5" customHeight="1">
      <c r="A177" s="42"/>
      <c r="B177" s="43"/>
      <c r="C177" s="218" t="s">
        <v>1059</v>
      </c>
      <c r="D177" s="218" t="s">
        <v>230</v>
      </c>
      <c r="E177" s="219" t="s">
        <v>6072</v>
      </c>
      <c r="F177" s="220" t="s">
        <v>6073</v>
      </c>
      <c r="G177" s="221" t="s">
        <v>410</v>
      </c>
      <c r="H177" s="222">
        <v>5</v>
      </c>
      <c r="I177" s="223"/>
      <c r="J177" s="224">
        <f>ROUND(I177*H177,2)</f>
        <v>0</v>
      </c>
      <c r="K177" s="220" t="s">
        <v>6005</v>
      </c>
      <c r="L177" s="48"/>
      <c r="M177" s="225" t="s">
        <v>44</v>
      </c>
      <c r="N177" s="226" t="s">
        <v>53</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145</v>
      </c>
      <c r="AT177" s="229" t="s">
        <v>230</v>
      </c>
      <c r="AU177" s="229" t="s">
        <v>90</v>
      </c>
      <c r="AY177" s="20" t="s">
        <v>228</v>
      </c>
      <c r="BE177" s="230">
        <f>IF(N177="základní",J177,0)</f>
        <v>0</v>
      </c>
      <c r="BF177" s="230">
        <f>IF(N177="snížená",J177,0)</f>
        <v>0</v>
      </c>
      <c r="BG177" s="230">
        <f>IF(N177="zákl. přenesená",J177,0)</f>
        <v>0</v>
      </c>
      <c r="BH177" s="230">
        <f>IF(N177="sníž. přenesená",J177,0)</f>
        <v>0</v>
      </c>
      <c r="BI177" s="230">
        <f>IF(N177="nulová",J177,0)</f>
        <v>0</v>
      </c>
      <c r="BJ177" s="20" t="s">
        <v>90</v>
      </c>
      <c r="BK177" s="230">
        <f>ROUND(I177*H177,2)</f>
        <v>0</v>
      </c>
      <c r="BL177" s="20" t="s">
        <v>145</v>
      </c>
      <c r="BM177" s="229" t="s">
        <v>2182</v>
      </c>
    </row>
    <row r="178" s="2" customFormat="1" ht="16.5" customHeight="1">
      <c r="A178" s="42"/>
      <c r="B178" s="43"/>
      <c r="C178" s="218" t="s">
        <v>1065</v>
      </c>
      <c r="D178" s="218" t="s">
        <v>230</v>
      </c>
      <c r="E178" s="219" t="s">
        <v>6074</v>
      </c>
      <c r="F178" s="220" t="s">
        <v>6075</v>
      </c>
      <c r="G178" s="221" t="s">
        <v>299</v>
      </c>
      <c r="H178" s="222">
        <v>80</v>
      </c>
      <c r="I178" s="223"/>
      <c r="J178" s="224">
        <f>ROUND(I178*H178,2)</f>
        <v>0</v>
      </c>
      <c r="K178" s="220" t="s">
        <v>6005</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145</v>
      </c>
      <c r="AT178" s="229" t="s">
        <v>230</v>
      </c>
      <c r="AU178" s="229" t="s">
        <v>90</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2193</v>
      </c>
    </row>
    <row r="179" s="2" customFormat="1" ht="16.5" customHeight="1">
      <c r="A179" s="42"/>
      <c r="B179" s="43"/>
      <c r="C179" s="218" t="s">
        <v>1071</v>
      </c>
      <c r="D179" s="218" t="s">
        <v>230</v>
      </c>
      <c r="E179" s="219" t="s">
        <v>6076</v>
      </c>
      <c r="F179" s="220" t="s">
        <v>6077</v>
      </c>
      <c r="G179" s="221" t="s">
        <v>299</v>
      </c>
      <c r="H179" s="222">
        <v>1060</v>
      </c>
      <c r="I179" s="223"/>
      <c r="J179" s="224">
        <f>ROUND(I179*H179,2)</f>
        <v>0</v>
      </c>
      <c r="K179" s="220" t="s">
        <v>6005</v>
      </c>
      <c r="L179" s="48"/>
      <c r="M179" s="225" t="s">
        <v>44</v>
      </c>
      <c r="N179" s="226"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145</v>
      </c>
      <c r="AT179" s="229" t="s">
        <v>230</v>
      </c>
      <c r="AU179" s="229" t="s">
        <v>90</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145</v>
      </c>
      <c r="BM179" s="229" t="s">
        <v>2204</v>
      </c>
    </row>
    <row r="180" s="2" customFormat="1" ht="16.5" customHeight="1">
      <c r="A180" s="42"/>
      <c r="B180" s="43"/>
      <c r="C180" s="218" t="s">
        <v>1076</v>
      </c>
      <c r="D180" s="218" t="s">
        <v>230</v>
      </c>
      <c r="E180" s="219" t="s">
        <v>6078</v>
      </c>
      <c r="F180" s="220" t="s">
        <v>6079</v>
      </c>
      <c r="G180" s="221" t="s">
        <v>299</v>
      </c>
      <c r="H180" s="222">
        <v>360</v>
      </c>
      <c r="I180" s="223"/>
      <c r="J180" s="224">
        <f>ROUND(I180*H180,2)</f>
        <v>0</v>
      </c>
      <c r="K180" s="220" t="s">
        <v>6005</v>
      </c>
      <c r="L180" s="48"/>
      <c r="M180" s="225" t="s">
        <v>44</v>
      </c>
      <c r="N180" s="226" t="s">
        <v>53</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145</v>
      </c>
      <c r="AT180" s="229" t="s">
        <v>230</v>
      </c>
      <c r="AU180" s="229" t="s">
        <v>90</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2214</v>
      </c>
    </row>
    <row r="181" s="2" customFormat="1" ht="16.5" customHeight="1">
      <c r="A181" s="42"/>
      <c r="B181" s="43"/>
      <c r="C181" s="218" t="s">
        <v>1082</v>
      </c>
      <c r="D181" s="218" t="s">
        <v>230</v>
      </c>
      <c r="E181" s="219" t="s">
        <v>6080</v>
      </c>
      <c r="F181" s="220" t="s">
        <v>6081</v>
      </c>
      <c r="G181" s="221" t="s">
        <v>299</v>
      </c>
      <c r="H181" s="222">
        <v>3025</v>
      </c>
      <c r="I181" s="223"/>
      <c r="J181" s="224">
        <f>ROUND(I181*H181,2)</f>
        <v>0</v>
      </c>
      <c r="K181" s="220" t="s">
        <v>6005</v>
      </c>
      <c r="L181" s="48"/>
      <c r="M181" s="225" t="s">
        <v>44</v>
      </c>
      <c r="N181" s="226" t="s">
        <v>53</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145</v>
      </c>
      <c r="AT181" s="229" t="s">
        <v>230</v>
      </c>
      <c r="AU181" s="229" t="s">
        <v>90</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2226</v>
      </c>
    </row>
    <row r="182" s="2" customFormat="1" ht="16.5" customHeight="1">
      <c r="A182" s="42"/>
      <c r="B182" s="43"/>
      <c r="C182" s="218" t="s">
        <v>1088</v>
      </c>
      <c r="D182" s="218" t="s">
        <v>230</v>
      </c>
      <c r="E182" s="219" t="s">
        <v>6082</v>
      </c>
      <c r="F182" s="220" t="s">
        <v>6083</v>
      </c>
      <c r="G182" s="221" t="s">
        <v>299</v>
      </c>
      <c r="H182" s="222">
        <v>2555</v>
      </c>
      <c r="I182" s="223"/>
      <c r="J182" s="224">
        <f>ROUND(I182*H182,2)</f>
        <v>0</v>
      </c>
      <c r="K182" s="220" t="s">
        <v>6005</v>
      </c>
      <c r="L182" s="48"/>
      <c r="M182" s="225" t="s">
        <v>44</v>
      </c>
      <c r="N182" s="226"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145</v>
      </c>
      <c r="AT182" s="229" t="s">
        <v>230</v>
      </c>
      <c r="AU182" s="229" t="s">
        <v>90</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145</v>
      </c>
      <c r="BM182" s="229" t="s">
        <v>2236</v>
      </c>
    </row>
    <row r="183" s="2" customFormat="1" ht="16.5" customHeight="1">
      <c r="A183" s="42"/>
      <c r="B183" s="43"/>
      <c r="C183" s="218" t="s">
        <v>1739</v>
      </c>
      <c r="D183" s="218" t="s">
        <v>230</v>
      </c>
      <c r="E183" s="219" t="s">
        <v>6084</v>
      </c>
      <c r="F183" s="220" t="s">
        <v>6085</v>
      </c>
      <c r="G183" s="221" t="s">
        <v>299</v>
      </c>
      <c r="H183" s="222">
        <v>710</v>
      </c>
      <c r="I183" s="223"/>
      <c r="J183" s="224">
        <f>ROUND(I183*H183,2)</f>
        <v>0</v>
      </c>
      <c r="K183" s="220" t="s">
        <v>6005</v>
      </c>
      <c r="L183" s="48"/>
      <c r="M183" s="225" t="s">
        <v>44</v>
      </c>
      <c r="N183" s="226" t="s">
        <v>53</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145</v>
      </c>
      <c r="AT183" s="229" t="s">
        <v>230</v>
      </c>
      <c r="AU183" s="229" t="s">
        <v>90</v>
      </c>
      <c r="AY183" s="20" t="s">
        <v>228</v>
      </c>
      <c r="BE183" s="230">
        <f>IF(N183="základní",J183,0)</f>
        <v>0</v>
      </c>
      <c r="BF183" s="230">
        <f>IF(N183="snížená",J183,0)</f>
        <v>0</v>
      </c>
      <c r="BG183" s="230">
        <f>IF(N183="zákl. přenesená",J183,0)</f>
        <v>0</v>
      </c>
      <c r="BH183" s="230">
        <f>IF(N183="sníž. přenesená",J183,0)</f>
        <v>0</v>
      </c>
      <c r="BI183" s="230">
        <f>IF(N183="nulová",J183,0)</f>
        <v>0</v>
      </c>
      <c r="BJ183" s="20" t="s">
        <v>90</v>
      </c>
      <c r="BK183" s="230">
        <f>ROUND(I183*H183,2)</f>
        <v>0</v>
      </c>
      <c r="BL183" s="20" t="s">
        <v>145</v>
      </c>
      <c r="BM183" s="229" t="s">
        <v>2276</v>
      </c>
    </row>
    <row r="184" s="2" customFormat="1" ht="16.5" customHeight="1">
      <c r="A184" s="42"/>
      <c r="B184" s="43"/>
      <c r="C184" s="218" t="s">
        <v>1743</v>
      </c>
      <c r="D184" s="218" t="s">
        <v>230</v>
      </c>
      <c r="E184" s="219" t="s">
        <v>6086</v>
      </c>
      <c r="F184" s="220" t="s">
        <v>6087</v>
      </c>
      <c r="G184" s="221" t="s">
        <v>410</v>
      </c>
      <c r="H184" s="222">
        <v>600</v>
      </c>
      <c r="I184" s="223"/>
      <c r="J184" s="224">
        <f>ROUND(I184*H184,2)</f>
        <v>0</v>
      </c>
      <c r="K184" s="220" t="s">
        <v>6005</v>
      </c>
      <c r="L184" s="48"/>
      <c r="M184" s="225" t="s">
        <v>44</v>
      </c>
      <c r="N184" s="226" t="s">
        <v>53</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145</v>
      </c>
      <c r="AT184" s="229" t="s">
        <v>230</v>
      </c>
      <c r="AU184" s="229" t="s">
        <v>90</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4179</v>
      </c>
    </row>
    <row r="185" s="2" customFormat="1" ht="16.5" customHeight="1">
      <c r="A185" s="42"/>
      <c r="B185" s="43"/>
      <c r="C185" s="218" t="s">
        <v>1746</v>
      </c>
      <c r="D185" s="218" t="s">
        <v>230</v>
      </c>
      <c r="E185" s="219" t="s">
        <v>6088</v>
      </c>
      <c r="F185" s="220" t="s">
        <v>6089</v>
      </c>
      <c r="G185" s="221" t="s">
        <v>410</v>
      </c>
      <c r="H185" s="222">
        <v>1</v>
      </c>
      <c r="I185" s="223"/>
      <c r="J185" s="224">
        <f>ROUND(I185*H185,2)</f>
        <v>0</v>
      </c>
      <c r="K185" s="220" t="s">
        <v>6005</v>
      </c>
      <c r="L185" s="48"/>
      <c r="M185" s="225" t="s">
        <v>44</v>
      </c>
      <c r="N185" s="226" t="s">
        <v>53</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145</v>
      </c>
      <c r="AT185" s="229" t="s">
        <v>230</v>
      </c>
      <c r="AU185" s="229" t="s">
        <v>90</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145</v>
      </c>
      <c r="BM185" s="229" t="s">
        <v>4185</v>
      </c>
    </row>
    <row r="186" s="2" customFormat="1" ht="16.5" customHeight="1">
      <c r="A186" s="42"/>
      <c r="B186" s="43"/>
      <c r="C186" s="218" t="s">
        <v>1752</v>
      </c>
      <c r="D186" s="218" t="s">
        <v>230</v>
      </c>
      <c r="E186" s="219" t="s">
        <v>6090</v>
      </c>
      <c r="F186" s="220" t="s">
        <v>6091</v>
      </c>
      <c r="G186" s="221" t="s">
        <v>4899</v>
      </c>
      <c r="H186" s="222">
        <v>4</v>
      </c>
      <c r="I186" s="223"/>
      <c r="J186" s="224">
        <f>ROUND(I186*H186,2)</f>
        <v>0</v>
      </c>
      <c r="K186" s="220" t="s">
        <v>6005</v>
      </c>
      <c r="L186" s="48"/>
      <c r="M186" s="225" t="s">
        <v>44</v>
      </c>
      <c r="N186" s="226" t="s">
        <v>53</v>
      </c>
      <c r="O186" s="88"/>
      <c r="P186" s="227">
        <f>O186*H186</f>
        <v>0</v>
      </c>
      <c r="Q186" s="227">
        <v>0.00564</v>
      </c>
      <c r="R186" s="227">
        <f>Q186*H186</f>
        <v>0.02256</v>
      </c>
      <c r="S186" s="227">
        <v>0</v>
      </c>
      <c r="T186" s="228">
        <f>S186*H186</f>
        <v>0</v>
      </c>
      <c r="U186" s="42"/>
      <c r="V186" s="42"/>
      <c r="W186" s="42"/>
      <c r="X186" s="42"/>
      <c r="Y186" s="42"/>
      <c r="Z186" s="42"/>
      <c r="AA186" s="42"/>
      <c r="AB186" s="42"/>
      <c r="AC186" s="42"/>
      <c r="AD186" s="42"/>
      <c r="AE186" s="42"/>
      <c r="AR186" s="229" t="s">
        <v>145</v>
      </c>
      <c r="AT186" s="229" t="s">
        <v>230</v>
      </c>
      <c r="AU186" s="229" t="s">
        <v>90</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4191</v>
      </c>
    </row>
    <row r="187" s="2" customFormat="1" ht="16.5" customHeight="1">
      <c r="A187" s="42"/>
      <c r="B187" s="43"/>
      <c r="C187" s="218" t="s">
        <v>1758</v>
      </c>
      <c r="D187" s="218" t="s">
        <v>230</v>
      </c>
      <c r="E187" s="219" t="s">
        <v>6092</v>
      </c>
      <c r="F187" s="220" t="s">
        <v>6093</v>
      </c>
      <c r="G187" s="221" t="s">
        <v>4899</v>
      </c>
      <c r="H187" s="222">
        <v>2</v>
      </c>
      <c r="I187" s="223"/>
      <c r="J187" s="224">
        <f>ROUND(I187*H187,2)</f>
        <v>0</v>
      </c>
      <c r="K187" s="220" t="s">
        <v>281</v>
      </c>
      <c r="L187" s="48"/>
      <c r="M187" s="225" t="s">
        <v>44</v>
      </c>
      <c r="N187" s="226" t="s">
        <v>53</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145</v>
      </c>
      <c r="AT187" s="229" t="s">
        <v>230</v>
      </c>
      <c r="AU187" s="229" t="s">
        <v>90</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145</v>
      </c>
      <c r="BM187" s="229" t="s">
        <v>4197</v>
      </c>
    </row>
    <row r="188" s="2" customFormat="1" ht="16.5" customHeight="1">
      <c r="A188" s="42"/>
      <c r="B188" s="43"/>
      <c r="C188" s="218" t="s">
        <v>1761</v>
      </c>
      <c r="D188" s="218" t="s">
        <v>230</v>
      </c>
      <c r="E188" s="219" t="s">
        <v>6094</v>
      </c>
      <c r="F188" s="220" t="s">
        <v>6095</v>
      </c>
      <c r="G188" s="221" t="s">
        <v>4899</v>
      </c>
      <c r="H188" s="222">
        <v>2</v>
      </c>
      <c r="I188" s="223"/>
      <c r="J188" s="224">
        <f>ROUND(I188*H188,2)</f>
        <v>0</v>
      </c>
      <c r="K188" s="220" t="s">
        <v>281</v>
      </c>
      <c r="L188" s="48"/>
      <c r="M188" s="225" t="s">
        <v>44</v>
      </c>
      <c r="N188" s="226"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145</v>
      </c>
      <c r="AT188" s="229" t="s">
        <v>230</v>
      </c>
      <c r="AU188" s="229" t="s">
        <v>90</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145</v>
      </c>
      <c r="BM188" s="229" t="s">
        <v>4203</v>
      </c>
    </row>
    <row r="189" s="2" customFormat="1" ht="16.5" customHeight="1">
      <c r="A189" s="42"/>
      <c r="B189" s="43"/>
      <c r="C189" s="218" t="s">
        <v>1764</v>
      </c>
      <c r="D189" s="218" t="s">
        <v>230</v>
      </c>
      <c r="E189" s="219" t="s">
        <v>6096</v>
      </c>
      <c r="F189" s="220" t="s">
        <v>6097</v>
      </c>
      <c r="G189" s="221" t="s">
        <v>4899</v>
      </c>
      <c r="H189" s="222">
        <v>1</v>
      </c>
      <c r="I189" s="223"/>
      <c r="J189" s="224">
        <f>ROUND(I189*H189,2)</f>
        <v>0</v>
      </c>
      <c r="K189" s="220" t="s">
        <v>281</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145</v>
      </c>
      <c r="AT189" s="229" t="s">
        <v>230</v>
      </c>
      <c r="AU189" s="229" t="s">
        <v>90</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145</v>
      </c>
      <c r="BM189" s="229" t="s">
        <v>4209</v>
      </c>
    </row>
    <row r="190" s="2" customFormat="1" ht="16.5" customHeight="1">
      <c r="A190" s="42"/>
      <c r="B190" s="43"/>
      <c r="C190" s="218" t="s">
        <v>1769</v>
      </c>
      <c r="D190" s="218" t="s">
        <v>230</v>
      </c>
      <c r="E190" s="219" t="s">
        <v>6098</v>
      </c>
      <c r="F190" s="220" t="s">
        <v>6099</v>
      </c>
      <c r="G190" s="221" t="s">
        <v>4899</v>
      </c>
      <c r="H190" s="222">
        <v>30</v>
      </c>
      <c r="I190" s="223"/>
      <c r="J190" s="224">
        <f>ROUND(I190*H190,2)</f>
        <v>0</v>
      </c>
      <c r="K190" s="220" t="s">
        <v>281</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90</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4215</v>
      </c>
    </row>
    <row r="191" s="2" customFormat="1" ht="16.5" customHeight="1">
      <c r="A191" s="42"/>
      <c r="B191" s="43"/>
      <c r="C191" s="218" t="s">
        <v>1774</v>
      </c>
      <c r="D191" s="218" t="s">
        <v>230</v>
      </c>
      <c r="E191" s="219" t="s">
        <v>6100</v>
      </c>
      <c r="F191" s="220" t="s">
        <v>6101</v>
      </c>
      <c r="G191" s="221" t="s">
        <v>4899</v>
      </c>
      <c r="H191" s="222">
        <v>20</v>
      </c>
      <c r="I191" s="223"/>
      <c r="J191" s="224">
        <f>ROUND(I191*H191,2)</f>
        <v>0</v>
      </c>
      <c r="K191" s="220" t="s">
        <v>281</v>
      </c>
      <c r="L191" s="48"/>
      <c r="M191" s="225" t="s">
        <v>44</v>
      </c>
      <c r="N191" s="226" t="s">
        <v>53</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145</v>
      </c>
      <c r="AT191" s="229" t="s">
        <v>230</v>
      </c>
      <c r="AU191" s="229" t="s">
        <v>90</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2391</v>
      </c>
    </row>
    <row r="192" s="2" customFormat="1" ht="16.5" customHeight="1">
      <c r="A192" s="42"/>
      <c r="B192" s="43"/>
      <c r="C192" s="218" t="s">
        <v>1779</v>
      </c>
      <c r="D192" s="218" t="s">
        <v>230</v>
      </c>
      <c r="E192" s="219" t="s">
        <v>6102</v>
      </c>
      <c r="F192" s="220" t="s">
        <v>6103</v>
      </c>
      <c r="G192" s="221" t="s">
        <v>4899</v>
      </c>
      <c r="H192" s="222">
        <v>4</v>
      </c>
      <c r="I192" s="223"/>
      <c r="J192" s="224">
        <f>ROUND(I192*H192,2)</f>
        <v>0</v>
      </c>
      <c r="K192" s="220" t="s">
        <v>281</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90</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4226</v>
      </c>
    </row>
    <row r="193" s="2" customFormat="1" ht="16.5" customHeight="1">
      <c r="A193" s="42"/>
      <c r="B193" s="43"/>
      <c r="C193" s="218" t="s">
        <v>1788</v>
      </c>
      <c r="D193" s="218" t="s">
        <v>230</v>
      </c>
      <c r="E193" s="219" t="s">
        <v>6104</v>
      </c>
      <c r="F193" s="220" t="s">
        <v>6105</v>
      </c>
      <c r="G193" s="221" t="s">
        <v>4899</v>
      </c>
      <c r="H193" s="222">
        <v>2</v>
      </c>
      <c r="I193" s="223"/>
      <c r="J193" s="224">
        <f>ROUND(I193*H193,2)</f>
        <v>0</v>
      </c>
      <c r="K193" s="220" t="s">
        <v>281</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145</v>
      </c>
      <c r="AT193" s="229" t="s">
        <v>230</v>
      </c>
      <c r="AU193" s="229" t="s">
        <v>90</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4233</v>
      </c>
    </row>
    <row r="194" s="2" customFormat="1" ht="16.5" customHeight="1">
      <c r="A194" s="42"/>
      <c r="B194" s="43"/>
      <c r="C194" s="218" t="s">
        <v>1798</v>
      </c>
      <c r="D194" s="218" t="s">
        <v>230</v>
      </c>
      <c r="E194" s="219" t="s">
        <v>6106</v>
      </c>
      <c r="F194" s="220" t="s">
        <v>6107</v>
      </c>
      <c r="G194" s="221" t="s">
        <v>4899</v>
      </c>
      <c r="H194" s="222">
        <v>3</v>
      </c>
      <c r="I194" s="223"/>
      <c r="J194" s="224">
        <f>ROUND(I194*H194,2)</f>
        <v>0</v>
      </c>
      <c r="K194" s="220" t="s">
        <v>281</v>
      </c>
      <c r="L194" s="48"/>
      <c r="M194" s="225" t="s">
        <v>44</v>
      </c>
      <c r="N194" s="226" t="s">
        <v>53</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145</v>
      </c>
      <c r="AT194" s="229" t="s">
        <v>230</v>
      </c>
      <c r="AU194" s="229" t="s">
        <v>90</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4239</v>
      </c>
    </row>
    <row r="195" s="2" customFormat="1" ht="16.5" customHeight="1">
      <c r="A195" s="42"/>
      <c r="B195" s="43"/>
      <c r="C195" s="218" t="s">
        <v>1806</v>
      </c>
      <c r="D195" s="218" t="s">
        <v>230</v>
      </c>
      <c r="E195" s="219" t="s">
        <v>6108</v>
      </c>
      <c r="F195" s="220" t="s">
        <v>6109</v>
      </c>
      <c r="G195" s="221" t="s">
        <v>4899</v>
      </c>
      <c r="H195" s="222">
        <v>3</v>
      </c>
      <c r="I195" s="223"/>
      <c r="J195" s="224">
        <f>ROUND(I195*H195,2)</f>
        <v>0</v>
      </c>
      <c r="K195" s="220" t="s">
        <v>281</v>
      </c>
      <c r="L195" s="48"/>
      <c r="M195" s="225" t="s">
        <v>44</v>
      </c>
      <c r="N195" s="226" t="s">
        <v>53</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145</v>
      </c>
      <c r="AT195" s="229" t="s">
        <v>230</v>
      </c>
      <c r="AU195" s="229" t="s">
        <v>90</v>
      </c>
      <c r="AY195" s="20" t="s">
        <v>228</v>
      </c>
      <c r="BE195" s="230">
        <f>IF(N195="základní",J195,0)</f>
        <v>0</v>
      </c>
      <c r="BF195" s="230">
        <f>IF(N195="snížená",J195,0)</f>
        <v>0</v>
      </c>
      <c r="BG195" s="230">
        <f>IF(N195="zákl. přenesená",J195,0)</f>
        <v>0</v>
      </c>
      <c r="BH195" s="230">
        <f>IF(N195="sníž. přenesená",J195,0)</f>
        <v>0</v>
      </c>
      <c r="BI195" s="230">
        <f>IF(N195="nulová",J195,0)</f>
        <v>0</v>
      </c>
      <c r="BJ195" s="20" t="s">
        <v>90</v>
      </c>
      <c r="BK195" s="230">
        <f>ROUND(I195*H195,2)</f>
        <v>0</v>
      </c>
      <c r="BL195" s="20" t="s">
        <v>145</v>
      </c>
      <c r="BM195" s="229" t="s">
        <v>4245</v>
      </c>
    </row>
    <row r="196" s="2" customFormat="1" ht="16.5" customHeight="1">
      <c r="A196" s="42"/>
      <c r="B196" s="43"/>
      <c r="C196" s="218" t="s">
        <v>1812</v>
      </c>
      <c r="D196" s="218" t="s">
        <v>230</v>
      </c>
      <c r="E196" s="219" t="s">
        <v>6110</v>
      </c>
      <c r="F196" s="220" t="s">
        <v>6111</v>
      </c>
      <c r="G196" s="221" t="s">
        <v>4899</v>
      </c>
      <c r="H196" s="222">
        <v>1</v>
      </c>
      <c r="I196" s="223"/>
      <c r="J196" s="224">
        <f>ROUND(I196*H196,2)</f>
        <v>0</v>
      </c>
      <c r="K196" s="220" t="s">
        <v>281</v>
      </c>
      <c r="L196" s="48"/>
      <c r="M196" s="225" t="s">
        <v>44</v>
      </c>
      <c r="N196" s="226" t="s">
        <v>53</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145</v>
      </c>
      <c r="AT196" s="229" t="s">
        <v>230</v>
      </c>
      <c r="AU196" s="229" t="s">
        <v>90</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4251</v>
      </c>
    </row>
    <row r="197" s="2" customFormat="1" ht="16.5" customHeight="1">
      <c r="A197" s="42"/>
      <c r="B197" s="43"/>
      <c r="C197" s="218" t="s">
        <v>1817</v>
      </c>
      <c r="D197" s="218" t="s">
        <v>230</v>
      </c>
      <c r="E197" s="219" t="s">
        <v>6112</v>
      </c>
      <c r="F197" s="220" t="s">
        <v>6113</v>
      </c>
      <c r="G197" s="221" t="s">
        <v>4899</v>
      </c>
      <c r="H197" s="222">
        <v>600</v>
      </c>
      <c r="I197" s="223"/>
      <c r="J197" s="224">
        <f>ROUND(I197*H197,2)</f>
        <v>0</v>
      </c>
      <c r="K197" s="220" t="s">
        <v>281</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145</v>
      </c>
      <c r="AT197" s="229" t="s">
        <v>230</v>
      </c>
      <c r="AU197" s="229" t="s">
        <v>90</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4257</v>
      </c>
    </row>
    <row r="198" s="2" customFormat="1" ht="16.5" customHeight="1">
      <c r="A198" s="42"/>
      <c r="B198" s="43"/>
      <c r="C198" s="218" t="s">
        <v>1826</v>
      </c>
      <c r="D198" s="218" t="s">
        <v>230</v>
      </c>
      <c r="E198" s="219" t="s">
        <v>6114</v>
      </c>
      <c r="F198" s="220" t="s">
        <v>6115</v>
      </c>
      <c r="G198" s="221" t="s">
        <v>4899</v>
      </c>
      <c r="H198" s="222">
        <v>3</v>
      </c>
      <c r="I198" s="223"/>
      <c r="J198" s="224">
        <f>ROUND(I198*H198,2)</f>
        <v>0</v>
      </c>
      <c r="K198" s="220" t="s">
        <v>281</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145</v>
      </c>
      <c r="AT198" s="229" t="s">
        <v>230</v>
      </c>
      <c r="AU198" s="229" t="s">
        <v>90</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4263</v>
      </c>
    </row>
    <row r="199" s="2" customFormat="1" ht="16.5" customHeight="1">
      <c r="A199" s="42"/>
      <c r="B199" s="43"/>
      <c r="C199" s="218" t="s">
        <v>1897</v>
      </c>
      <c r="D199" s="218" t="s">
        <v>230</v>
      </c>
      <c r="E199" s="219" t="s">
        <v>6116</v>
      </c>
      <c r="F199" s="220" t="s">
        <v>6117</v>
      </c>
      <c r="G199" s="221" t="s">
        <v>4899</v>
      </c>
      <c r="H199" s="222">
        <v>49</v>
      </c>
      <c r="I199" s="223"/>
      <c r="J199" s="224">
        <f>ROUND(I199*H199,2)</f>
        <v>0</v>
      </c>
      <c r="K199" s="220" t="s">
        <v>281</v>
      </c>
      <c r="L199" s="48"/>
      <c r="M199" s="225" t="s">
        <v>44</v>
      </c>
      <c r="N199" s="226" t="s">
        <v>53</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145</v>
      </c>
      <c r="AT199" s="229" t="s">
        <v>230</v>
      </c>
      <c r="AU199" s="229" t="s">
        <v>90</v>
      </c>
      <c r="AY199" s="20" t="s">
        <v>228</v>
      </c>
      <c r="BE199" s="230">
        <f>IF(N199="základní",J199,0)</f>
        <v>0</v>
      </c>
      <c r="BF199" s="230">
        <f>IF(N199="snížená",J199,0)</f>
        <v>0</v>
      </c>
      <c r="BG199" s="230">
        <f>IF(N199="zákl. přenesená",J199,0)</f>
        <v>0</v>
      </c>
      <c r="BH199" s="230">
        <f>IF(N199="sníž. přenesená",J199,0)</f>
        <v>0</v>
      </c>
      <c r="BI199" s="230">
        <f>IF(N199="nulová",J199,0)</f>
        <v>0</v>
      </c>
      <c r="BJ199" s="20" t="s">
        <v>90</v>
      </c>
      <c r="BK199" s="230">
        <f>ROUND(I199*H199,2)</f>
        <v>0</v>
      </c>
      <c r="BL199" s="20" t="s">
        <v>145</v>
      </c>
      <c r="BM199" s="229" t="s">
        <v>4269</v>
      </c>
    </row>
    <row r="200" s="2" customFormat="1" ht="16.5" customHeight="1">
      <c r="A200" s="42"/>
      <c r="B200" s="43"/>
      <c r="C200" s="218" t="s">
        <v>1904</v>
      </c>
      <c r="D200" s="218" t="s">
        <v>230</v>
      </c>
      <c r="E200" s="219" t="s">
        <v>6118</v>
      </c>
      <c r="F200" s="220" t="s">
        <v>6119</v>
      </c>
      <c r="G200" s="221" t="s">
        <v>4899</v>
      </c>
      <c r="H200" s="222">
        <v>1</v>
      </c>
      <c r="I200" s="223"/>
      <c r="J200" s="224">
        <f>ROUND(I200*H200,2)</f>
        <v>0</v>
      </c>
      <c r="K200" s="220" t="s">
        <v>281</v>
      </c>
      <c r="L200" s="48"/>
      <c r="M200" s="225" t="s">
        <v>44</v>
      </c>
      <c r="N200" s="226" t="s">
        <v>53</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145</v>
      </c>
      <c r="AT200" s="229" t="s">
        <v>230</v>
      </c>
      <c r="AU200" s="229" t="s">
        <v>90</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4275</v>
      </c>
    </row>
    <row r="201" s="2" customFormat="1" ht="16.5" customHeight="1">
      <c r="A201" s="42"/>
      <c r="B201" s="43"/>
      <c r="C201" s="218" t="s">
        <v>1911</v>
      </c>
      <c r="D201" s="218" t="s">
        <v>230</v>
      </c>
      <c r="E201" s="219" t="s">
        <v>6120</v>
      </c>
      <c r="F201" s="220" t="s">
        <v>6121</v>
      </c>
      <c r="G201" s="221" t="s">
        <v>4899</v>
      </c>
      <c r="H201" s="222">
        <v>4</v>
      </c>
      <c r="I201" s="223"/>
      <c r="J201" s="224">
        <f>ROUND(I201*H201,2)</f>
        <v>0</v>
      </c>
      <c r="K201" s="220" t="s">
        <v>281</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145</v>
      </c>
      <c r="AT201" s="229" t="s">
        <v>230</v>
      </c>
      <c r="AU201" s="229" t="s">
        <v>90</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145</v>
      </c>
      <c r="BM201" s="229" t="s">
        <v>4281</v>
      </c>
    </row>
    <row r="202" s="2" customFormat="1" ht="16.5" customHeight="1">
      <c r="A202" s="42"/>
      <c r="B202" s="43"/>
      <c r="C202" s="218" t="s">
        <v>1919</v>
      </c>
      <c r="D202" s="218" t="s">
        <v>230</v>
      </c>
      <c r="E202" s="219" t="s">
        <v>6122</v>
      </c>
      <c r="F202" s="220" t="s">
        <v>6123</v>
      </c>
      <c r="G202" s="221" t="s">
        <v>4899</v>
      </c>
      <c r="H202" s="222">
        <v>14</v>
      </c>
      <c r="I202" s="223"/>
      <c r="J202" s="224">
        <f>ROUND(I202*H202,2)</f>
        <v>0</v>
      </c>
      <c r="K202" s="220" t="s">
        <v>281</v>
      </c>
      <c r="L202" s="48"/>
      <c r="M202" s="225" t="s">
        <v>44</v>
      </c>
      <c r="N202" s="226" t="s">
        <v>53</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145</v>
      </c>
      <c r="AT202" s="229" t="s">
        <v>230</v>
      </c>
      <c r="AU202" s="229" t="s">
        <v>90</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145</v>
      </c>
      <c r="BM202" s="229" t="s">
        <v>4287</v>
      </c>
    </row>
    <row r="203" s="2" customFormat="1" ht="16.5" customHeight="1">
      <c r="A203" s="42"/>
      <c r="B203" s="43"/>
      <c r="C203" s="218" t="s">
        <v>1925</v>
      </c>
      <c r="D203" s="218" t="s">
        <v>230</v>
      </c>
      <c r="E203" s="219" t="s">
        <v>6124</v>
      </c>
      <c r="F203" s="220" t="s">
        <v>6125</v>
      </c>
      <c r="G203" s="221" t="s">
        <v>4899</v>
      </c>
      <c r="H203" s="222">
        <v>12</v>
      </c>
      <c r="I203" s="223"/>
      <c r="J203" s="224">
        <f>ROUND(I203*H203,2)</f>
        <v>0</v>
      </c>
      <c r="K203" s="220" t="s">
        <v>281</v>
      </c>
      <c r="L203" s="48"/>
      <c r="M203" s="225" t="s">
        <v>44</v>
      </c>
      <c r="N203" s="226" t="s">
        <v>53</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145</v>
      </c>
      <c r="AT203" s="229" t="s">
        <v>230</v>
      </c>
      <c r="AU203" s="229" t="s">
        <v>90</v>
      </c>
      <c r="AY203" s="20" t="s">
        <v>228</v>
      </c>
      <c r="BE203" s="230">
        <f>IF(N203="základní",J203,0)</f>
        <v>0</v>
      </c>
      <c r="BF203" s="230">
        <f>IF(N203="snížená",J203,0)</f>
        <v>0</v>
      </c>
      <c r="BG203" s="230">
        <f>IF(N203="zákl. přenesená",J203,0)</f>
        <v>0</v>
      </c>
      <c r="BH203" s="230">
        <f>IF(N203="sníž. přenesená",J203,0)</f>
        <v>0</v>
      </c>
      <c r="BI203" s="230">
        <f>IF(N203="nulová",J203,0)</f>
        <v>0</v>
      </c>
      <c r="BJ203" s="20" t="s">
        <v>90</v>
      </c>
      <c r="BK203" s="230">
        <f>ROUND(I203*H203,2)</f>
        <v>0</v>
      </c>
      <c r="BL203" s="20" t="s">
        <v>145</v>
      </c>
      <c r="BM203" s="229" t="s">
        <v>4294</v>
      </c>
    </row>
    <row r="204" s="2" customFormat="1" ht="16.5" customHeight="1">
      <c r="A204" s="42"/>
      <c r="B204" s="43"/>
      <c r="C204" s="218" t="s">
        <v>1931</v>
      </c>
      <c r="D204" s="218" t="s">
        <v>230</v>
      </c>
      <c r="E204" s="219" t="s">
        <v>6126</v>
      </c>
      <c r="F204" s="220" t="s">
        <v>6127</v>
      </c>
      <c r="G204" s="221" t="s">
        <v>4899</v>
      </c>
      <c r="H204" s="222">
        <v>1</v>
      </c>
      <c r="I204" s="223"/>
      <c r="J204" s="224">
        <f>ROUND(I204*H204,2)</f>
        <v>0</v>
      </c>
      <c r="K204" s="220" t="s">
        <v>281</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145</v>
      </c>
      <c r="AT204" s="229" t="s">
        <v>230</v>
      </c>
      <c r="AU204" s="229" t="s">
        <v>90</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145</v>
      </c>
      <c r="BM204" s="229" t="s">
        <v>4300</v>
      </c>
    </row>
    <row r="205" s="2" customFormat="1" ht="16.5" customHeight="1">
      <c r="A205" s="42"/>
      <c r="B205" s="43"/>
      <c r="C205" s="218" t="s">
        <v>1937</v>
      </c>
      <c r="D205" s="218" t="s">
        <v>230</v>
      </c>
      <c r="E205" s="219" t="s">
        <v>6128</v>
      </c>
      <c r="F205" s="220" t="s">
        <v>6129</v>
      </c>
      <c r="G205" s="221" t="s">
        <v>4899</v>
      </c>
      <c r="H205" s="222">
        <v>26</v>
      </c>
      <c r="I205" s="223"/>
      <c r="J205" s="224">
        <f>ROUND(I205*H205,2)</f>
        <v>0</v>
      </c>
      <c r="K205" s="220" t="s">
        <v>281</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145</v>
      </c>
      <c r="AT205" s="229" t="s">
        <v>230</v>
      </c>
      <c r="AU205" s="229" t="s">
        <v>90</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145</v>
      </c>
      <c r="BM205" s="229" t="s">
        <v>4306</v>
      </c>
    </row>
    <row r="206" s="2" customFormat="1" ht="16.5" customHeight="1">
      <c r="A206" s="42"/>
      <c r="B206" s="43"/>
      <c r="C206" s="218" t="s">
        <v>1943</v>
      </c>
      <c r="D206" s="218" t="s">
        <v>230</v>
      </c>
      <c r="E206" s="219" t="s">
        <v>6130</v>
      </c>
      <c r="F206" s="220" t="s">
        <v>6131</v>
      </c>
      <c r="G206" s="221" t="s">
        <v>4899</v>
      </c>
      <c r="H206" s="222">
        <v>38</v>
      </c>
      <c r="I206" s="223"/>
      <c r="J206" s="224">
        <f>ROUND(I206*H206,2)</f>
        <v>0</v>
      </c>
      <c r="K206" s="220" t="s">
        <v>281</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145</v>
      </c>
      <c r="AT206" s="229" t="s">
        <v>230</v>
      </c>
      <c r="AU206" s="229" t="s">
        <v>90</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145</v>
      </c>
      <c r="BM206" s="229" t="s">
        <v>4312</v>
      </c>
    </row>
    <row r="207" s="2" customFormat="1" ht="16.5" customHeight="1">
      <c r="A207" s="42"/>
      <c r="B207" s="43"/>
      <c r="C207" s="218" t="s">
        <v>1949</v>
      </c>
      <c r="D207" s="218" t="s">
        <v>230</v>
      </c>
      <c r="E207" s="219" t="s">
        <v>6132</v>
      </c>
      <c r="F207" s="220" t="s">
        <v>6133</v>
      </c>
      <c r="G207" s="221" t="s">
        <v>4899</v>
      </c>
      <c r="H207" s="222">
        <v>2</v>
      </c>
      <c r="I207" s="223"/>
      <c r="J207" s="224">
        <f>ROUND(I207*H207,2)</f>
        <v>0</v>
      </c>
      <c r="K207" s="220" t="s">
        <v>281</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145</v>
      </c>
      <c r="AT207" s="229" t="s">
        <v>230</v>
      </c>
      <c r="AU207" s="229" t="s">
        <v>90</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145</v>
      </c>
      <c r="BM207" s="229" t="s">
        <v>4318</v>
      </c>
    </row>
    <row r="208" s="2" customFormat="1" ht="16.5" customHeight="1">
      <c r="A208" s="42"/>
      <c r="B208" s="43"/>
      <c r="C208" s="218" t="s">
        <v>1955</v>
      </c>
      <c r="D208" s="218" t="s">
        <v>230</v>
      </c>
      <c r="E208" s="219" t="s">
        <v>6134</v>
      </c>
      <c r="F208" s="220" t="s">
        <v>6135</v>
      </c>
      <c r="G208" s="221" t="s">
        <v>4899</v>
      </c>
      <c r="H208" s="222">
        <v>4</v>
      </c>
      <c r="I208" s="223"/>
      <c r="J208" s="224">
        <f>ROUND(I208*H208,2)</f>
        <v>0</v>
      </c>
      <c r="K208" s="220" t="s">
        <v>281</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145</v>
      </c>
      <c r="AT208" s="229" t="s">
        <v>230</v>
      </c>
      <c r="AU208" s="229" t="s">
        <v>90</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145</v>
      </c>
      <c r="BM208" s="229" t="s">
        <v>4324</v>
      </c>
    </row>
    <row r="209" s="2" customFormat="1" ht="16.5" customHeight="1">
      <c r="A209" s="42"/>
      <c r="B209" s="43"/>
      <c r="C209" s="218" t="s">
        <v>1961</v>
      </c>
      <c r="D209" s="218" t="s">
        <v>230</v>
      </c>
      <c r="E209" s="219" t="s">
        <v>6136</v>
      </c>
      <c r="F209" s="220" t="s">
        <v>6137</v>
      </c>
      <c r="G209" s="221" t="s">
        <v>4899</v>
      </c>
      <c r="H209" s="222">
        <v>4</v>
      </c>
      <c r="I209" s="223"/>
      <c r="J209" s="224">
        <f>ROUND(I209*H209,2)</f>
        <v>0</v>
      </c>
      <c r="K209" s="220" t="s">
        <v>281</v>
      </c>
      <c r="L209" s="48"/>
      <c r="M209" s="225" t="s">
        <v>44</v>
      </c>
      <c r="N209" s="226" t="s">
        <v>53</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145</v>
      </c>
      <c r="AT209" s="229" t="s">
        <v>230</v>
      </c>
      <c r="AU209" s="229" t="s">
        <v>90</v>
      </c>
      <c r="AY209" s="20" t="s">
        <v>228</v>
      </c>
      <c r="BE209" s="230">
        <f>IF(N209="základní",J209,0)</f>
        <v>0</v>
      </c>
      <c r="BF209" s="230">
        <f>IF(N209="snížená",J209,0)</f>
        <v>0</v>
      </c>
      <c r="BG209" s="230">
        <f>IF(N209="zákl. přenesená",J209,0)</f>
        <v>0</v>
      </c>
      <c r="BH209" s="230">
        <f>IF(N209="sníž. přenesená",J209,0)</f>
        <v>0</v>
      </c>
      <c r="BI209" s="230">
        <f>IF(N209="nulová",J209,0)</f>
        <v>0</v>
      </c>
      <c r="BJ209" s="20" t="s">
        <v>90</v>
      </c>
      <c r="BK209" s="230">
        <f>ROUND(I209*H209,2)</f>
        <v>0</v>
      </c>
      <c r="BL209" s="20" t="s">
        <v>145</v>
      </c>
      <c r="BM209" s="229" t="s">
        <v>4331</v>
      </c>
    </row>
    <row r="210" s="2" customFormat="1" ht="16.5" customHeight="1">
      <c r="A210" s="42"/>
      <c r="B210" s="43"/>
      <c r="C210" s="218" t="s">
        <v>1967</v>
      </c>
      <c r="D210" s="218" t="s">
        <v>230</v>
      </c>
      <c r="E210" s="219" t="s">
        <v>6138</v>
      </c>
      <c r="F210" s="220" t="s">
        <v>6139</v>
      </c>
      <c r="G210" s="221" t="s">
        <v>4899</v>
      </c>
      <c r="H210" s="222">
        <v>1</v>
      </c>
      <c r="I210" s="223"/>
      <c r="J210" s="224">
        <f>ROUND(I210*H210,2)</f>
        <v>0</v>
      </c>
      <c r="K210" s="220" t="s">
        <v>281</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145</v>
      </c>
      <c r="AT210" s="229" t="s">
        <v>230</v>
      </c>
      <c r="AU210" s="229" t="s">
        <v>90</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145</v>
      </c>
      <c r="BM210" s="229" t="s">
        <v>4338</v>
      </c>
    </row>
    <row r="211" s="2" customFormat="1" ht="16.5" customHeight="1">
      <c r="A211" s="42"/>
      <c r="B211" s="43"/>
      <c r="C211" s="218" t="s">
        <v>1972</v>
      </c>
      <c r="D211" s="218" t="s">
        <v>230</v>
      </c>
      <c r="E211" s="219" t="s">
        <v>6140</v>
      </c>
      <c r="F211" s="220" t="s">
        <v>6141</v>
      </c>
      <c r="G211" s="221" t="s">
        <v>4899</v>
      </c>
      <c r="H211" s="222">
        <v>6</v>
      </c>
      <c r="I211" s="223"/>
      <c r="J211" s="224">
        <f>ROUND(I211*H211,2)</f>
        <v>0</v>
      </c>
      <c r="K211" s="220" t="s">
        <v>281</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145</v>
      </c>
      <c r="AT211" s="229" t="s">
        <v>230</v>
      </c>
      <c r="AU211" s="229" t="s">
        <v>90</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145</v>
      </c>
      <c r="BM211" s="229" t="s">
        <v>4344</v>
      </c>
    </row>
    <row r="212" s="2" customFormat="1" ht="16.5" customHeight="1">
      <c r="A212" s="42"/>
      <c r="B212" s="43"/>
      <c r="C212" s="218" t="s">
        <v>1976</v>
      </c>
      <c r="D212" s="218" t="s">
        <v>230</v>
      </c>
      <c r="E212" s="219" t="s">
        <v>6142</v>
      </c>
      <c r="F212" s="220" t="s">
        <v>6143</v>
      </c>
      <c r="G212" s="221" t="s">
        <v>4899</v>
      </c>
      <c r="H212" s="222">
        <v>16</v>
      </c>
      <c r="I212" s="223"/>
      <c r="J212" s="224">
        <f>ROUND(I212*H212,2)</f>
        <v>0</v>
      </c>
      <c r="K212" s="220" t="s">
        <v>281</v>
      </c>
      <c r="L212" s="48"/>
      <c r="M212" s="225" t="s">
        <v>44</v>
      </c>
      <c r="N212" s="226" t="s">
        <v>53</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145</v>
      </c>
      <c r="AT212" s="229" t="s">
        <v>230</v>
      </c>
      <c r="AU212" s="229" t="s">
        <v>90</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145</v>
      </c>
      <c r="BM212" s="229" t="s">
        <v>5082</v>
      </c>
    </row>
    <row r="213" s="2" customFormat="1" ht="16.5" customHeight="1">
      <c r="A213" s="42"/>
      <c r="B213" s="43"/>
      <c r="C213" s="218" t="s">
        <v>1980</v>
      </c>
      <c r="D213" s="218" t="s">
        <v>230</v>
      </c>
      <c r="E213" s="219" t="s">
        <v>6144</v>
      </c>
      <c r="F213" s="220" t="s">
        <v>6145</v>
      </c>
      <c r="G213" s="221" t="s">
        <v>4899</v>
      </c>
      <c r="H213" s="222">
        <v>2</v>
      </c>
      <c r="I213" s="223"/>
      <c r="J213" s="224">
        <f>ROUND(I213*H213,2)</f>
        <v>0</v>
      </c>
      <c r="K213" s="220" t="s">
        <v>281</v>
      </c>
      <c r="L213" s="48"/>
      <c r="M213" s="225" t="s">
        <v>44</v>
      </c>
      <c r="N213" s="226" t="s">
        <v>53</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145</v>
      </c>
      <c r="AT213" s="229" t="s">
        <v>230</v>
      </c>
      <c r="AU213" s="229" t="s">
        <v>90</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145</v>
      </c>
      <c r="BM213" s="229" t="s">
        <v>5085</v>
      </c>
    </row>
    <row r="214" s="2" customFormat="1" ht="16.5" customHeight="1">
      <c r="A214" s="42"/>
      <c r="B214" s="43"/>
      <c r="C214" s="218" t="s">
        <v>1984</v>
      </c>
      <c r="D214" s="218" t="s">
        <v>230</v>
      </c>
      <c r="E214" s="219" t="s">
        <v>6146</v>
      </c>
      <c r="F214" s="220" t="s">
        <v>6147</v>
      </c>
      <c r="G214" s="221" t="s">
        <v>4899</v>
      </c>
      <c r="H214" s="222">
        <v>6</v>
      </c>
      <c r="I214" s="223"/>
      <c r="J214" s="224">
        <f>ROUND(I214*H214,2)</f>
        <v>0</v>
      </c>
      <c r="K214" s="220" t="s">
        <v>281</v>
      </c>
      <c r="L214" s="48"/>
      <c r="M214" s="225" t="s">
        <v>44</v>
      </c>
      <c r="N214" s="226" t="s">
        <v>53</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145</v>
      </c>
      <c r="AT214" s="229" t="s">
        <v>230</v>
      </c>
      <c r="AU214" s="229" t="s">
        <v>90</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145</v>
      </c>
      <c r="BM214" s="229" t="s">
        <v>5088</v>
      </c>
    </row>
    <row r="215" s="2" customFormat="1" ht="16.5" customHeight="1">
      <c r="A215" s="42"/>
      <c r="B215" s="43"/>
      <c r="C215" s="218" t="s">
        <v>1988</v>
      </c>
      <c r="D215" s="218" t="s">
        <v>230</v>
      </c>
      <c r="E215" s="219" t="s">
        <v>6148</v>
      </c>
      <c r="F215" s="220" t="s">
        <v>6149</v>
      </c>
      <c r="G215" s="221" t="s">
        <v>4899</v>
      </c>
      <c r="H215" s="222">
        <v>2</v>
      </c>
      <c r="I215" s="223"/>
      <c r="J215" s="224">
        <f>ROUND(I215*H215,2)</f>
        <v>0</v>
      </c>
      <c r="K215" s="220" t="s">
        <v>281</v>
      </c>
      <c r="L215" s="48"/>
      <c r="M215" s="225" t="s">
        <v>44</v>
      </c>
      <c r="N215" s="226" t="s">
        <v>53</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145</v>
      </c>
      <c r="AT215" s="229" t="s">
        <v>230</v>
      </c>
      <c r="AU215" s="229" t="s">
        <v>90</v>
      </c>
      <c r="AY215" s="20" t="s">
        <v>228</v>
      </c>
      <c r="BE215" s="230">
        <f>IF(N215="základní",J215,0)</f>
        <v>0</v>
      </c>
      <c r="BF215" s="230">
        <f>IF(N215="snížená",J215,0)</f>
        <v>0</v>
      </c>
      <c r="BG215" s="230">
        <f>IF(N215="zákl. přenesená",J215,0)</f>
        <v>0</v>
      </c>
      <c r="BH215" s="230">
        <f>IF(N215="sníž. přenesená",J215,0)</f>
        <v>0</v>
      </c>
      <c r="BI215" s="230">
        <f>IF(N215="nulová",J215,0)</f>
        <v>0</v>
      </c>
      <c r="BJ215" s="20" t="s">
        <v>90</v>
      </c>
      <c r="BK215" s="230">
        <f>ROUND(I215*H215,2)</f>
        <v>0</v>
      </c>
      <c r="BL215" s="20" t="s">
        <v>145</v>
      </c>
      <c r="BM215" s="229" t="s">
        <v>5091</v>
      </c>
    </row>
    <row r="216" s="2" customFormat="1" ht="16.5" customHeight="1">
      <c r="A216" s="42"/>
      <c r="B216" s="43"/>
      <c r="C216" s="218" t="s">
        <v>1992</v>
      </c>
      <c r="D216" s="218" t="s">
        <v>230</v>
      </c>
      <c r="E216" s="219" t="s">
        <v>6150</v>
      </c>
      <c r="F216" s="220" t="s">
        <v>6151</v>
      </c>
      <c r="G216" s="221" t="s">
        <v>4899</v>
      </c>
      <c r="H216" s="222">
        <v>1</v>
      </c>
      <c r="I216" s="223"/>
      <c r="J216" s="224">
        <f>ROUND(I216*H216,2)</f>
        <v>0</v>
      </c>
      <c r="K216" s="220" t="s">
        <v>281</v>
      </c>
      <c r="L216" s="48"/>
      <c r="M216" s="225" t="s">
        <v>44</v>
      </c>
      <c r="N216" s="226" t="s">
        <v>53</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145</v>
      </c>
      <c r="AT216" s="229" t="s">
        <v>230</v>
      </c>
      <c r="AU216" s="229" t="s">
        <v>90</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145</v>
      </c>
      <c r="BM216" s="229" t="s">
        <v>5093</v>
      </c>
    </row>
    <row r="217" s="2" customFormat="1" ht="16.5" customHeight="1">
      <c r="A217" s="42"/>
      <c r="B217" s="43"/>
      <c r="C217" s="218" t="s">
        <v>1996</v>
      </c>
      <c r="D217" s="218" t="s">
        <v>230</v>
      </c>
      <c r="E217" s="219" t="s">
        <v>6152</v>
      </c>
      <c r="F217" s="220" t="s">
        <v>6153</v>
      </c>
      <c r="G217" s="221" t="s">
        <v>4899</v>
      </c>
      <c r="H217" s="222">
        <v>9</v>
      </c>
      <c r="I217" s="223"/>
      <c r="J217" s="224">
        <f>ROUND(I217*H217,2)</f>
        <v>0</v>
      </c>
      <c r="K217" s="220" t="s">
        <v>281</v>
      </c>
      <c r="L217" s="48"/>
      <c r="M217" s="225" t="s">
        <v>44</v>
      </c>
      <c r="N217" s="226"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145</v>
      </c>
      <c r="AT217" s="229" t="s">
        <v>230</v>
      </c>
      <c r="AU217" s="229" t="s">
        <v>90</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145</v>
      </c>
      <c r="BM217" s="229" t="s">
        <v>5095</v>
      </c>
    </row>
    <row r="218" s="2" customFormat="1" ht="16.5" customHeight="1">
      <c r="A218" s="42"/>
      <c r="B218" s="43"/>
      <c r="C218" s="218" t="s">
        <v>2000</v>
      </c>
      <c r="D218" s="218" t="s">
        <v>230</v>
      </c>
      <c r="E218" s="219" t="s">
        <v>6154</v>
      </c>
      <c r="F218" s="220" t="s">
        <v>6155</v>
      </c>
      <c r="G218" s="221" t="s">
        <v>4899</v>
      </c>
      <c r="H218" s="222">
        <v>2</v>
      </c>
      <c r="I218" s="223"/>
      <c r="J218" s="224">
        <f>ROUND(I218*H218,2)</f>
        <v>0</v>
      </c>
      <c r="K218" s="220" t="s">
        <v>281</v>
      </c>
      <c r="L218" s="48"/>
      <c r="M218" s="225" t="s">
        <v>44</v>
      </c>
      <c r="N218" s="226" t="s">
        <v>53</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145</v>
      </c>
      <c r="AT218" s="229" t="s">
        <v>230</v>
      </c>
      <c r="AU218" s="229" t="s">
        <v>90</v>
      </c>
      <c r="AY218" s="20" t="s">
        <v>228</v>
      </c>
      <c r="BE218" s="230">
        <f>IF(N218="základní",J218,0)</f>
        <v>0</v>
      </c>
      <c r="BF218" s="230">
        <f>IF(N218="snížená",J218,0)</f>
        <v>0</v>
      </c>
      <c r="BG218" s="230">
        <f>IF(N218="zákl. přenesená",J218,0)</f>
        <v>0</v>
      </c>
      <c r="BH218" s="230">
        <f>IF(N218="sníž. přenesená",J218,0)</f>
        <v>0</v>
      </c>
      <c r="BI218" s="230">
        <f>IF(N218="nulová",J218,0)</f>
        <v>0</v>
      </c>
      <c r="BJ218" s="20" t="s">
        <v>90</v>
      </c>
      <c r="BK218" s="230">
        <f>ROUND(I218*H218,2)</f>
        <v>0</v>
      </c>
      <c r="BL218" s="20" t="s">
        <v>145</v>
      </c>
      <c r="BM218" s="229" t="s">
        <v>5098</v>
      </c>
    </row>
    <row r="219" s="2" customFormat="1" ht="16.5" customHeight="1">
      <c r="A219" s="42"/>
      <c r="B219" s="43"/>
      <c r="C219" s="218" t="s">
        <v>2004</v>
      </c>
      <c r="D219" s="218" t="s">
        <v>230</v>
      </c>
      <c r="E219" s="219" t="s">
        <v>6156</v>
      </c>
      <c r="F219" s="220" t="s">
        <v>6157</v>
      </c>
      <c r="G219" s="221" t="s">
        <v>299</v>
      </c>
      <c r="H219" s="222">
        <v>50</v>
      </c>
      <c r="I219" s="223"/>
      <c r="J219" s="224">
        <f>ROUND(I219*H219,2)</f>
        <v>0</v>
      </c>
      <c r="K219" s="220" t="s">
        <v>281</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145</v>
      </c>
      <c r="AT219" s="229" t="s">
        <v>230</v>
      </c>
      <c r="AU219" s="229" t="s">
        <v>90</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5101</v>
      </c>
    </row>
    <row r="220" s="2" customFormat="1" ht="16.5" customHeight="1">
      <c r="A220" s="42"/>
      <c r="B220" s="43"/>
      <c r="C220" s="218" t="s">
        <v>2008</v>
      </c>
      <c r="D220" s="218" t="s">
        <v>230</v>
      </c>
      <c r="E220" s="219" t="s">
        <v>6158</v>
      </c>
      <c r="F220" s="220" t="s">
        <v>6159</v>
      </c>
      <c r="G220" s="221" t="s">
        <v>299</v>
      </c>
      <c r="H220" s="222">
        <v>60</v>
      </c>
      <c r="I220" s="223"/>
      <c r="J220" s="224">
        <f>ROUND(I220*H220,2)</f>
        <v>0</v>
      </c>
      <c r="K220" s="220" t="s">
        <v>281</v>
      </c>
      <c r="L220" s="48"/>
      <c r="M220" s="225" t="s">
        <v>44</v>
      </c>
      <c r="N220" s="226" t="s">
        <v>53</v>
      </c>
      <c r="O220" s="88"/>
      <c r="P220" s="227">
        <f>O220*H220</f>
        <v>0</v>
      </c>
      <c r="Q220" s="227">
        <v>0</v>
      </c>
      <c r="R220" s="227">
        <f>Q220*H220</f>
        <v>0</v>
      </c>
      <c r="S220" s="227">
        <v>0</v>
      </c>
      <c r="T220" s="228">
        <f>S220*H220</f>
        <v>0</v>
      </c>
      <c r="U220" s="42"/>
      <c r="V220" s="42"/>
      <c r="W220" s="42"/>
      <c r="X220" s="42"/>
      <c r="Y220" s="42"/>
      <c r="Z220" s="42"/>
      <c r="AA220" s="42"/>
      <c r="AB220" s="42"/>
      <c r="AC220" s="42"/>
      <c r="AD220" s="42"/>
      <c r="AE220" s="42"/>
      <c r="AR220" s="229" t="s">
        <v>145</v>
      </c>
      <c r="AT220" s="229" t="s">
        <v>230</v>
      </c>
      <c r="AU220" s="229" t="s">
        <v>90</v>
      </c>
      <c r="AY220" s="20" t="s">
        <v>228</v>
      </c>
      <c r="BE220" s="230">
        <f>IF(N220="základní",J220,0)</f>
        <v>0</v>
      </c>
      <c r="BF220" s="230">
        <f>IF(N220="snížená",J220,0)</f>
        <v>0</v>
      </c>
      <c r="BG220" s="230">
        <f>IF(N220="zákl. přenesená",J220,0)</f>
        <v>0</v>
      </c>
      <c r="BH220" s="230">
        <f>IF(N220="sníž. přenesená",J220,0)</f>
        <v>0</v>
      </c>
      <c r="BI220" s="230">
        <f>IF(N220="nulová",J220,0)</f>
        <v>0</v>
      </c>
      <c r="BJ220" s="20" t="s">
        <v>90</v>
      </c>
      <c r="BK220" s="230">
        <f>ROUND(I220*H220,2)</f>
        <v>0</v>
      </c>
      <c r="BL220" s="20" t="s">
        <v>145</v>
      </c>
      <c r="BM220" s="229" t="s">
        <v>5104</v>
      </c>
    </row>
    <row r="221" s="12" customFormat="1" ht="25.92" customHeight="1">
      <c r="A221" s="12"/>
      <c r="B221" s="202"/>
      <c r="C221" s="203"/>
      <c r="D221" s="204" t="s">
        <v>81</v>
      </c>
      <c r="E221" s="205" t="s">
        <v>6160</v>
      </c>
      <c r="F221" s="205" t="s">
        <v>6161</v>
      </c>
      <c r="G221" s="203"/>
      <c r="H221" s="203"/>
      <c r="I221" s="206"/>
      <c r="J221" s="207">
        <f>BK221</f>
        <v>0</v>
      </c>
      <c r="K221" s="203"/>
      <c r="L221" s="208"/>
      <c r="M221" s="209"/>
      <c r="N221" s="210"/>
      <c r="O221" s="210"/>
      <c r="P221" s="211">
        <f>SUM(P222:P224)</f>
        <v>0</v>
      </c>
      <c r="Q221" s="210"/>
      <c r="R221" s="211">
        <f>SUM(R222:R224)</f>
        <v>0</v>
      </c>
      <c r="S221" s="210"/>
      <c r="T221" s="212">
        <f>SUM(T222:T224)</f>
        <v>0</v>
      </c>
      <c r="U221" s="12"/>
      <c r="V221" s="12"/>
      <c r="W221" s="12"/>
      <c r="X221" s="12"/>
      <c r="Y221" s="12"/>
      <c r="Z221" s="12"/>
      <c r="AA221" s="12"/>
      <c r="AB221" s="12"/>
      <c r="AC221" s="12"/>
      <c r="AD221" s="12"/>
      <c r="AE221" s="12"/>
      <c r="AR221" s="213" t="s">
        <v>90</v>
      </c>
      <c r="AT221" s="214" t="s">
        <v>81</v>
      </c>
      <c r="AU221" s="214" t="s">
        <v>82</v>
      </c>
      <c r="AY221" s="213" t="s">
        <v>228</v>
      </c>
      <c r="BK221" s="215">
        <f>SUM(BK222:BK224)</f>
        <v>0</v>
      </c>
    </row>
    <row r="222" s="2" customFormat="1" ht="16.5" customHeight="1">
      <c r="A222" s="42"/>
      <c r="B222" s="43"/>
      <c r="C222" s="218" t="s">
        <v>2012</v>
      </c>
      <c r="D222" s="218" t="s">
        <v>230</v>
      </c>
      <c r="E222" s="219" t="s">
        <v>6162</v>
      </c>
      <c r="F222" s="220" t="s">
        <v>6163</v>
      </c>
      <c r="G222" s="221" t="s">
        <v>4965</v>
      </c>
      <c r="H222" s="222">
        <v>32</v>
      </c>
      <c r="I222" s="223"/>
      <c r="J222" s="224">
        <f>ROUND(I222*H222,2)</f>
        <v>0</v>
      </c>
      <c r="K222" s="220" t="s">
        <v>281</v>
      </c>
      <c r="L222" s="48"/>
      <c r="M222" s="225" t="s">
        <v>44</v>
      </c>
      <c r="N222" s="226" t="s">
        <v>53</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145</v>
      </c>
      <c r="AT222" s="229" t="s">
        <v>230</v>
      </c>
      <c r="AU222" s="229" t="s">
        <v>90</v>
      </c>
      <c r="AY222" s="20" t="s">
        <v>228</v>
      </c>
      <c r="BE222" s="230">
        <f>IF(N222="základní",J222,0)</f>
        <v>0</v>
      </c>
      <c r="BF222" s="230">
        <f>IF(N222="snížená",J222,0)</f>
        <v>0</v>
      </c>
      <c r="BG222" s="230">
        <f>IF(N222="zákl. přenesená",J222,0)</f>
        <v>0</v>
      </c>
      <c r="BH222" s="230">
        <f>IF(N222="sníž. přenesená",J222,0)</f>
        <v>0</v>
      </c>
      <c r="BI222" s="230">
        <f>IF(N222="nulová",J222,0)</f>
        <v>0</v>
      </c>
      <c r="BJ222" s="20" t="s">
        <v>90</v>
      </c>
      <c r="BK222" s="230">
        <f>ROUND(I222*H222,2)</f>
        <v>0</v>
      </c>
      <c r="BL222" s="20" t="s">
        <v>145</v>
      </c>
      <c r="BM222" s="229" t="s">
        <v>5107</v>
      </c>
    </row>
    <row r="223" s="2" customFormat="1" ht="16.5" customHeight="1">
      <c r="A223" s="42"/>
      <c r="B223" s="43"/>
      <c r="C223" s="218" t="s">
        <v>2018</v>
      </c>
      <c r="D223" s="218" t="s">
        <v>230</v>
      </c>
      <c r="E223" s="219" t="s">
        <v>6164</v>
      </c>
      <c r="F223" s="220" t="s">
        <v>6165</v>
      </c>
      <c r="G223" s="221" t="s">
        <v>4965</v>
      </c>
      <c r="H223" s="222">
        <v>0</v>
      </c>
      <c r="I223" s="223"/>
      <c r="J223" s="224">
        <f>ROUND(I223*H223,2)</f>
        <v>0</v>
      </c>
      <c r="K223" s="220" t="s">
        <v>281</v>
      </c>
      <c r="L223" s="48"/>
      <c r="M223" s="225" t="s">
        <v>44</v>
      </c>
      <c r="N223" s="226" t="s">
        <v>53</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145</v>
      </c>
      <c r="AT223" s="229" t="s">
        <v>230</v>
      </c>
      <c r="AU223" s="229" t="s">
        <v>90</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145</v>
      </c>
      <c r="BM223" s="229" t="s">
        <v>5110</v>
      </c>
    </row>
    <row r="224" s="2" customFormat="1">
      <c r="A224" s="42"/>
      <c r="B224" s="43"/>
      <c r="C224" s="44"/>
      <c r="D224" s="238" t="s">
        <v>328</v>
      </c>
      <c r="E224" s="44"/>
      <c r="F224" s="279" t="s">
        <v>4878</v>
      </c>
      <c r="G224" s="44"/>
      <c r="H224" s="44"/>
      <c r="I224" s="233"/>
      <c r="J224" s="44"/>
      <c r="K224" s="44"/>
      <c r="L224" s="48"/>
      <c r="M224" s="234"/>
      <c r="N224" s="235"/>
      <c r="O224" s="88"/>
      <c r="P224" s="88"/>
      <c r="Q224" s="88"/>
      <c r="R224" s="88"/>
      <c r="S224" s="88"/>
      <c r="T224" s="89"/>
      <c r="U224" s="42"/>
      <c r="V224" s="42"/>
      <c r="W224" s="42"/>
      <c r="X224" s="42"/>
      <c r="Y224" s="42"/>
      <c r="Z224" s="42"/>
      <c r="AA224" s="42"/>
      <c r="AB224" s="42"/>
      <c r="AC224" s="42"/>
      <c r="AD224" s="42"/>
      <c r="AE224" s="42"/>
      <c r="AT224" s="20" t="s">
        <v>328</v>
      </c>
      <c r="AU224" s="20" t="s">
        <v>90</v>
      </c>
    </row>
    <row r="225" s="12" customFormat="1" ht="25.92" customHeight="1">
      <c r="A225" s="12"/>
      <c r="B225" s="202"/>
      <c r="C225" s="203"/>
      <c r="D225" s="204" t="s">
        <v>81</v>
      </c>
      <c r="E225" s="205" t="s">
        <v>6166</v>
      </c>
      <c r="F225" s="205" t="s">
        <v>6167</v>
      </c>
      <c r="G225" s="203"/>
      <c r="H225" s="203"/>
      <c r="I225" s="206"/>
      <c r="J225" s="207">
        <f>BK225</f>
        <v>0</v>
      </c>
      <c r="K225" s="203"/>
      <c r="L225" s="208"/>
      <c r="M225" s="209"/>
      <c r="N225" s="210"/>
      <c r="O225" s="210"/>
      <c r="P225" s="211">
        <f>SUM(P226:P227)</f>
        <v>0</v>
      </c>
      <c r="Q225" s="210"/>
      <c r="R225" s="211">
        <f>SUM(R226:R227)</f>
        <v>0</v>
      </c>
      <c r="S225" s="210"/>
      <c r="T225" s="212">
        <f>SUM(T226:T227)</f>
        <v>0</v>
      </c>
      <c r="U225" s="12"/>
      <c r="V225" s="12"/>
      <c r="W225" s="12"/>
      <c r="X225" s="12"/>
      <c r="Y225" s="12"/>
      <c r="Z225" s="12"/>
      <c r="AA225" s="12"/>
      <c r="AB225" s="12"/>
      <c r="AC225" s="12"/>
      <c r="AD225" s="12"/>
      <c r="AE225" s="12"/>
      <c r="AR225" s="213" t="s">
        <v>90</v>
      </c>
      <c r="AT225" s="214" t="s">
        <v>81</v>
      </c>
      <c r="AU225" s="214" t="s">
        <v>82</v>
      </c>
      <c r="AY225" s="213" t="s">
        <v>228</v>
      </c>
      <c r="BK225" s="215">
        <f>SUM(BK226:BK227)</f>
        <v>0</v>
      </c>
    </row>
    <row r="226" s="2" customFormat="1" ht="16.5" customHeight="1">
      <c r="A226" s="42"/>
      <c r="B226" s="43"/>
      <c r="C226" s="218" t="s">
        <v>2023</v>
      </c>
      <c r="D226" s="218" t="s">
        <v>230</v>
      </c>
      <c r="E226" s="219" t="s">
        <v>6168</v>
      </c>
      <c r="F226" s="220" t="s">
        <v>6169</v>
      </c>
      <c r="G226" s="221" t="s">
        <v>6170</v>
      </c>
      <c r="H226" s="222">
        <v>617</v>
      </c>
      <c r="I226" s="223"/>
      <c r="J226" s="224">
        <f>ROUND(I226*H226,2)</f>
        <v>0</v>
      </c>
      <c r="K226" s="220" t="s">
        <v>281</v>
      </c>
      <c r="L226" s="48"/>
      <c r="M226" s="225" t="s">
        <v>44</v>
      </c>
      <c r="N226" s="226" t="s">
        <v>53</v>
      </c>
      <c r="O226" s="88"/>
      <c r="P226" s="227">
        <f>O226*H226</f>
        <v>0</v>
      </c>
      <c r="Q226" s="227">
        <v>0</v>
      </c>
      <c r="R226" s="227">
        <f>Q226*H226</f>
        <v>0</v>
      </c>
      <c r="S226" s="227">
        <v>0</v>
      </c>
      <c r="T226" s="228">
        <f>S226*H226</f>
        <v>0</v>
      </c>
      <c r="U226" s="42"/>
      <c r="V226" s="42"/>
      <c r="W226" s="42"/>
      <c r="X226" s="42"/>
      <c r="Y226" s="42"/>
      <c r="Z226" s="42"/>
      <c r="AA226" s="42"/>
      <c r="AB226" s="42"/>
      <c r="AC226" s="42"/>
      <c r="AD226" s="42"/>
      <c r="AE226" s="42"/>
      <c r="AR226" s="229" t="s">
        <v>145</v>
      </c>
      <c r="AT226" s="229" t="s">
        <v>230</v>
      </c>
      <c r="AU226" s="229" t="s">
        <v>90</v>
      </c>
      <c r="AY226" s="20" t="s">
        <v>228</v>
      </c>
      <c r="BE226" s="230">
        <f>IF(N226="základní",J226,0)</f>
        <v>0</v>
      </c>
      <c r="BF226" s="230">
        <f>IF(N226="snížená",J226,0)</f>
        <v>0</v>
      </c>
      <c r="BG226" s="230">
        <f>IF(N226="zákl. přenesená",J226,0)</f>
        <v>0</v>
      </c>
      <c r="BH226" s="230">
        <f>IF(N226="sníž. přenesená",J226,0)</f>
        <v>0</v>
      </c>
      <c r="BI226" s="230">
        <f>IF(N226="nulová",J226,0)</f>
        <v>0</v>
      </c>
      <c r="BJ226" s="20" t="s">
        <v>90</v>
      </c>
      <c r="BK226" s="230">
        <f>ROUND(I226*H226,2)</f>
        <v>0</v>
      </c>
      <c r="BL226" s="20" t="s">
        <v>145</v>
      </c>
      <c r="BM226" s="229" t="s">
        <v>5113</v>
      </c>
    </row>
    <row r="227" s="2" customFormat="1" ht="16.5" customHeight="1">
      <c r="A227" s="42"/>
      <c r="B227" s="43"/>
      <c r="C227" s="218" t="s">
        <v>2028</v>
      </c>
      <c r="D227" s="218" t="s">
        <v>230</v>
      </c>
      <c r="E227" s="219" t="s">
        <v>6171</v>
      </c>
      <c r="F227" s="220" t="s">
        <v>6172</v>
      </c>
      <c r="G227" s="221" t="s">
        <v>6170</v>
      </c>
      <c r="H227" s="222">
        <v>617</v>
      </c>
      <c r="I227" s="223"/>
      <c r="J227" s="224">
        <f>ROUND(I227*H227,2)</f>
        <v>0</v>
      </c>
      <c r="K227" s="220" t="s">
        <v>281</v>
      </c>
      <c r="L227" s="48"/>
      <c r="M227" s="225" t="s">
        <v>44</v>
      </c>
      <c r="N227" s="226"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145</v>
      </c>
      <c r="AT227" s="229" t="s">
        <v>230</v>
      </c>
      <c r="AU227" s="229" t="s">
        <v>90</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145</v>
      </c>
      <c r="BM227" s="229" t="s">
        <v>5115</v>
      </c>
    </row>
    <row r="228" s="12" customFormat="1" ht="25.92" customHeight="1">
      <c r="A228" s="12"/>
      <c r="B228" s="202"/>
      <c r="C228" s="203"/>
      <c r="D228" s="204" t="s">
        <v>81</v>
      </c>
      <c r="E228" s="205" t="s">
        <v>6173</v>
      </c>
      <c r="F228" s="205" t="s">
        <v>6174</v>
      </c>
      <c r="G228" s="203"/>
      <c r="H228" s="203"/>
      <c r="I228" s="206"/>
      <c r="J228" s="207">
        <f>BK228</f>
        <v>0</v>
      </c>
      <c r="K228" s="203"/>
      <c r="L228" s="208"/>
      <c r="M228" s="209"/>
      <c r="N228" s="210"/>
      <c r="O228" s="210"/>
      <c r="P228" s="211">
        <f>SUM(P229:P232)</f>
        <v>0</v>
      </c>
      <c r="Q228" s="210"/>
      <c r="R228" s="211">
        <f>SUM(R229:R232)</f>
        <v>0</v>
      </c>
      <c r="S228" s="210"/>
      <c r="T228" s="212">
        <f>SUM(T229:T232)</f>
        <v>0</v>
      </c>
      <c r="U228" s="12"/>
      <c r="V228" s="12"/>
      <c r="W228" s="12"/>
      <c r="X228" s="12"/>
      <c r="Y228" s="12"/>
      <c r="Z228" s="12"/>
      <c r="AA228" s="12"/>
      <c r="AB228" s="12"/>
      <c r="AC228" s="12"/>
      <c r="AD228" s="12"/>
      <c r="AE228" s="12"/>
      <c r="AR228" s="213" t="s">
        <v>90</v>
      </c>
      <c r="AT228" s="214" t="s">
        <v>81</v>
      </c>
      <c r="AU228" s="214" t="s">
        <v>82</v>
      </c>
      <c r="AY228" s="213" t="s">
        <v>228</v>
      </c>
      <c r="BK228" s="215">
        <f>SUM(BK229:BK232)</f>
        <v>0</v>
      </c>
    </row>
    <row r="229" s="2" customFormat="1" ht="16.5" customHeight="1">
      <c r="A229" s="42"/>
      <c r="B229" s="43"/>
      <c r="C229" s="218" t="s">
        <v>2034</v>
      </c>
      <c r="D229" s="218" t="s">
        <v>230</v>
      </c>
      <c r="E229" s="219" t="s">
        <v>6175</v>
      </c>
      <c r="F229" s="220" t="s">
        <v>6176</v>
      </c>
      <c r="G229" s="221" t="s">
        <v>4965</v>
      </c>
      <c r="H229" s="222">
        <v>0</v>
      </c>
      <c r="I229" s="223"/>
      <c r="J229" s="224">
        <f>ROUND(I229*H229,2)</f>
        <v>0</v>
      </c>
      <c r="K229" s="220" t="s">
        <v>281</v>
      </c>
      <c r="L229" s="48"/>
      <c r="M229" s="225" t="s">
        <v>44</v>
      </c>
      <c r="N229" s="226" t="s">
        <v>53</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145</v>
      </c>
      <c r="AT229" s="229" t="s">
        <v>230</v>
      </c>
      <c r="AU229" s="229" t="s">
        <v>90</v>
      </c>
      <c r="AY229" s="20" t="s">
        <v>228</v>
      </c>
      <c r="BE229" s="230">
        <f>IF(N229="základní",J229,0)</f>
        <v>0</v>
      </c>
      <c r="BF229" s="230">
        <f>IF(N229="snížená",J229,0)</f>
        <v>0</v>
      </c>
      <c r="BG229" s="230">
        <f>IF(N229="zákl. přenesená",J229,0)</f>
        <v>0</v>
      </c>
      <c r="BH229" s="230">
        <f>IF(N229="sníž. přenesená",J229,0)</f>
        <v>0</v>
      </c>
      <c r="BI229" s="230">
        <f>IF(N229="nulová",J229,0)</f>
        <v>0</v>
      </c>
      <c r="BJ229" s="20" t="s">
        <v>90</v>
      </c>
      <c r="BK229" s="230">
        <f>ROUND(I229*H229,2)</f>
        <v>0</v>
      </c>
      <c r="BL229" s="20" t="s">
        <v>145</v>
      </c>
      <c r="BM229" s="229" t="s">
        <v>5117</v>
      </c>
    </row>
    <row r="230" s="2" customFormat="1">
      <c r="A230" s="42"/>
      <c r="B230" s="43"/>
      <c r="C230" s="44"/>
      <c r="D230" s="238" t="s">
        <v>328</v>
      </c>
      <c r="E230" s="44"/>
      <c r="F230" s="279" t="s">
        <v>4878</v>
      </c>
      <c r="G230" s="44"/>
      <c r="H230" s="44"/>
      <c r="I230" s="233"/>
      <c r="J230" s="44"/>
      <c r="K230" s="44"/>
      <c r="L230" s="48"/>
      <c r="M230" s="234"/>
      <c r="N230" s="235"/>
      <c r="O230" s="88"/>
      <c r="P230" s="88"/>
      <c r="Q230" s="88"/>
      <c r="R230" s="88"/>
      <c r="S230" s="88"/>
      <c r="T230" s="89"/>
      <c r="U230" s="42"/>
      <c r="V230" s="42"/>
      <c r="W230" s="42"/>
      <c r="X230" s="42"/>
      <c r="Y230" s="42"/>
      <c r="Z230" s="42"/>
      <c r="AA230" s="42"/>
      <c r="AB230" s="42"/>
      <c r="AC230" s="42"/>
      <c r="AD230" s="42"/>
      <c r="AE230" s="42"/>
      <c r="AT230" s="20" t="s">
        <v>328</v>
      </c>
      <c r="AU230" s="20" t="s">
        <v>90</v>
      </c>
    </row>
    <row r="231" s="2" customFormat="1" ht="16.5" customHeight="1">
      <c r="A231" s="42"/>
      <c r="B231" s="43"/>
      <c r="C231" s="218" t="s">
        <v>2039</v>
      </c>
      <c r="D231" s="218" t="s">
        <v>230</v>
      </c>
      <c r="E231" s="219" t="s">
        <v>6177</v>
      </c>
      <c r="F231" s="220" t="s">
        <v>6178</v>
      </c>
      <c r="G231" s="221" t="s">
        <v>4965</v>
      </c>
      <c r="H231" s="222">
        <v>0</v>
      </c>
      <c r="I231" s="223"/>
      <c r="J231" s="224">
        <f>ROUND(I231*H231,2)</f>
        <v>0</v>
      </c>
      <c r="K231" s="220" t="s">
        <v>281</v>
      </c>
      <c r="L231" s="48"/>
      <c r="M231" s="225" t="s">
        <v>44</v>
      </c>
      <c r="N231" s="226" t="s">
        <v>53</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145</v>
      </c>
      <c r="AT231" s="229" t="s">
        <v>230</v>
      </c>
      <c r="AU231" s="229" t="s">
        <v>90</v>
      </c>
      <c r="AY231" s="20" t="s">
        <v>228</v>
      </c>
      <c r="BE231" s="230">
        <f>IF(N231="základní",J231,0)</f>
        <v>0</v>
      </c>
      <c r="BF231" s="230">
        <f>IF(N231="snížená",J231,0)</f>
        <v>0</v>
      </c>
      <c r="BG231" s="230">
        <f>IF(N231="zákl. přenesená",J231,0)</f>
        <v>0</v>
      </c>
      <c r="BH231" s="230">
        <f>IF(N231="sníž. přenesená",J231,0)</f>
        <v>0</v>
      </c>
      <c r="BI231" s="230">
        <f>IF(N231="nulová",J231,0)</f>
        <v>0</v>
      </c>
      <c r="BJ231" s="20" t="s">
        <v>90</v>
      </c>
      <c r="BK231" s="230">
        <f>ROUND(I231*H231,2)</f>
        <v>0</v>
      </c>
      <c r="BL231" s="20" t="s">
        <v>145</v>
      </c>
      <c r="BM231" s="229" t="s">
        <v>5119</v>
      </c>
    </row>
    <row r="232" s="2" customFormat="1">
      <c r="A232" s="42"/>
      <c r="B232" s="43"/>
      <c r="C232" s="44"/>
      <c r="D232" s="238" t="s">
        <v>328</v>
      </c>
      <c r="E232" s="44"/>
      <c r="F232" s="279" t="s">
        <v>4878</v>
      </c>
      <c r="G232" s="44"/>
      <c r="H232" s="44"/>
      <c r="I232" s="233"/>
      <c r="J232" s="44"/>
      <c r="K232" s="44"/>
      <c r="L232" s="48"/>
      <c r="M232" s="234"/>
      <c r="N232" s="235"/>
      <c r="O232" s="88"/>
      <c r="P232" s="88"/>
      <c r="Q232" s="88"/>
      <c r="R232" s="88"/>
      <c r="S232" s="88"/>
      <c r="T232" s="89"/>
      <c r="U232" s="42"/>
      <c r="V232" s="42"/>
      <c r="W232" s="42"/>
      <c r="X232" s="42"/>
      <c r="Y232" s="42"/>
      <c r="Z232" s="42"/>
      <c r="AA232" s="42"/>
      <c r="AB232" s="42"/>
      <c r="AC232" s="42"/>
      <c r="AD232" s="42"/>
      <c r="AE232" s="42"/>
      <c r="AT232" s="20" t="s">
        <v>328</v>
      </c>
      <c r="AU232" s="20" t="s">
        <v>90</v>
      </c>
    </row>
    <row r="233" s="12" customFormat="1" ht="25.92" customHeight="1">
      <c r="A233" s="12"/>
      <c r="B233" s="202"/>
      <c r="C233" s="203"/>
      <c r="D233" s="204" t="s">
        <v>81</v>
      </c>
      <c r="E233" s="205" t="s">
        <v>6179</v>
      </c>
      <c r="F233" s="205" t="s">
        <v>6180</v>
      </c>
      <c r="G233" s="203"/>
      <c r="H233" s="203"/>
      <c r="I233" s="206"/>
      <c r="J233" s="207">
        <f>BK233</f>
        <v>0</v>
      </c>
      <c r="K233" s="203"/>
      <c r="L233" s="208"/>
      <c r="M233" s="209"/>
      <c r="N233" s="210"/>
      <c r="O233" s="210"/>
      <c r="P233" s="211">
        <f>SUM(P234:P237)</f>
        <v>0</v>
      </c>
      <c r="Q233" s="210"/>
      <c r="R233" s="211">
        <f>SUM(R234:R237)</f>
        <v>0</v>
      </c>
      <c r="S233" s="210"/>
      <c r="T233" s="212">
        <f>SUM(T234:T237)</f>
        <v>0</v>
      </c>
      <c r="U233" s="12"/>
      <c r="V233" s="12"/>
      <c r="W233" s="12"/>
      <c r="X233" s="12"/>
      <c r="Y233" s="12"/>
      <c r="Z233" s="12"/>
      <c r="AA233" s="12"/>
      <c r="AB233" s="12"/>
      <c r="AC233" s="12"/>
      <c r="AD233" s="12"/>
      <c r="AE233" s="12"/>
      <c r="AR233" s="213" t="s">
        <v>90</v>
      </c>
      <c r="AT233" s="214" t="s">
        <v>81</v>
      </c>
      <c r="AU233" s="214" t="s">
        <v>82</v>
      </c>
      <c r="AY233" s="213" t="s">
        <v>228</v>
      </c>
      <c r="BK233" s="215">
        <f>SUM(BK234:BK237)</f>
        <v>0</v>
      </c>
    </row>
    <row r="234" s="2" customFormat="1" ht="16.5" customHeight="1">
      <c r="A234" s="42"/>
      <c r="B234" s="43"/>
      <c r="C234" s="218" t="s">
        <v>2043</v>
      </c>
      <c r="D234" s="218" t="s">
        <v>230</v>
      </c>
      <c r="E234" s="219" t="s">
        <v>6181</v>
      </c>
      <c r="F234" s="220" t="s">
        <v>6182</v>
      </c>
      <c r="G234" s="221" t="s">
        <v>4965</v>
      </c>
      <c r="H234" s="222">
        <v>0</v>
      </c>
      <c r="I234" s="223"/>
      <c r="J234" s="224">
        <f>ROUND(I234*H234,2)</f>
        <v>0</v>
      </c>
      <c r="K234" s="220" t="s">
        <v>281</v>
      </c>
      <c r="L234" s="48"/>
      <c r="M234" s="225" t="s">
        <v>44</v>
      </c>
      <c r="N234" s="226" t="s">
        <v>53</v>
      </c>
      <c r="O234" s="88"/>
      <c r="P234" s="227">
        <f>O234*H234</f>
        <v>0</v>
      </c>
      <c r="Q234" s="227">
        <v>0</v>
      </c>
      <c r="R234" s="227">
        <f>Q234*H234</f>
        <v>0</v>
      </c>
      <c r="S234" s="227">
        <v>0</v>
      </c>
      <c r="T234" s="228">
        <f>S234*H234</f>
        <v>0</v>
      </c>
      <c r="U234" s="42"/>
      <c r="V234" s="42"/>
      <c r="W234" s="42"/>
      <c r="X234" s="42"/>
      <c r="Y234" s="42"/>
      <c r="Z234" s="42"/>
      <c r="AA234" s="42"/>
      <c r="AB234" s="42"/>
      <c r="AC234" s="42"/>
      <c r="AD234" s="42"/>
      <c r="AE234" s="42"/>
      <c r="AR234" s="229" t="s">
        <v>145</v>
      </c>
      <c r="AT234" s="229" t="s">
        <v>230</v>
      </c>
      <c r="AU234" s="229" t="s">
        <v>90</v>
      </c>
      <c r="AY234" s="20" t="s">
        <v>228</v>
      </c>
      <c r="BE234" s="230">
        <f>IF(N234="základní",J234,0)</f>
        <v>0</v>
      </c>
      <c r="BF234" s="230">
        <f>IF(N234="snížená",J234,0)</f>
        <v>0</v>
      </c>
      <c r="BG234" s="230">
        <f>IF(N234="zákl. přenesená",J234,0)</f>
        <v>0</v>
      </c>
      <c r="BH234" s="230">
        <f>IF(N234="sníž. přenesená",J234,0)</f>
        <v>0</v>
      </c>
      <c r="BI234" s="230">
        <f>IF(N234="nulová",J234,0)</f>
        <v>0</v>
      </c>
      <c r="BJ234" s="20" t="s">
        <v>90</v>
      </c>
      <c r="BK234" s="230">
        <f>ROUND(I234*H234,2)</f>
        <v>0</v>
      </c>
      <c r="BL234" s="20" t="s">
        <v>145</v>
      </c>
      <c r="BM234" s="229" t="s">
        <v>5122</v>
      </c>
    </row>
    <row r="235" s="2" customFormat="1">
      <c r="A235" s="42"/>
      <c r="B235" s="43"/>
      <c r="C235" s="44"/>
      <c r="D235" s="238" t="s">
        <v>328</v>
      </c>
      <c r="E235" s="44"/>
      <c r="F235" s="279" t="s">
        <v>4878</v>
      </c>
      <c r="G235" s="44"/>
      <c r="H235" s="44"/>
      <c r="I235" s="233"/>
      <c r="J235" s="44"/>
      <c r="K235" s="44"/>
      <c r="L235" s="48"/>
      <c r="M235" s="234"/>
      <c r="N235" s="235"/>
      <c r="O235" s="88"/>
      <c r="P235" s="88"/>
      <c r="Q235" s="88"/>
      <c r="R235" s="88"/>
      <c r="S235" s="88"/>
      <c r="T235" s="89"/>
      <c r="U235" s="42"/>
      <c r="V235" s="42"/>
      <c r="W235" s="42"/>
      <c r="X235" s="42"/>
      <c r="Y235" s="42"/>
      <c r="Z235" s="42"/>
      <c r="AA235" s="42"/>
      <c r="AB235" s="42"/>
      <c r="AC235" s="42"/>
      <c r="AD235" s="42"/>
      <c r="AE235" s="42"/>
      <c r="AT235" s="20" t="s">
        <v>328</v>
      </c>
      <c r="AU235" s="20" t="s">
        <v>90</v>
      </c>
    </row>
    <row r="236" s="2" customFormat="1" ht="16.5" customHeight="1">
      <c r="A236" s="42"/>
      <c r="B236" s="43"/>
      <c r="C236" s="218" t="s">
        <v>2048</v>
      </c>
      <c r="D236" s="218" t="s">
        <v>230</v>
      </c>
      <c r="E236" s="219" t="s">
        <v>6183</v>
      </c>
      <c r="F236" s="220" t="s">
        <v>6184</v>
      </c>
      <c r="G236" s="221" t="s">
        <v>4965</v>
      </c>
      <c r="H236" s="222">
        <v>0</v>
      </c>
      <c r="I236" s="223"/>
      <c r="J236" s="224">
        <f>ROUND(I236*H236,2)</f>
        <v>0</v>
      </c>
      <c r="K236" s="220" t="s">
        <v>281</v>
      </c>
      <c r="L236" s="48"/>
      <c r="M236" s="225" t="s">
        <v>44</v>
      </c>
      <c r="N236" s="226" t="s">
        <v>53</v>
      </c>
      <c r="O236" s="88"/>
      <c r="P236" s="227">
        <f>O236*H236</f>
        <v>0</v>
      </c>
      <c r="Q236" s="227">
        <v>0</v>
      </c>
      <c r="R236" s="227">
        <f>Q236*H236</f>
        <v>0</v>
      </c>
      <c r="S236" s="227">
        <v>0</v>
      </c>
      <c r="T236" s="228">
        <f>S236*H236</f>
        <v>0</v>
      </c>
      <c r="U236" s="42"/>
      <c r="V236" s="42"/>
      <c r="W236" s="42"/>
      <c r="X236" s="42"/>
      <c r="Y236" s="42"/>
      <c r="Z236" s="42"/>
      <c r="AA236" s="42"/>
      <c r="AB236" s="42"/>
      <c r="AC236" s="42"/>
      <c r="AD236" s="42"/>
      <c r="AE236" s="42"/>
      <c r="AR236" s="229" t="s">
        <v>145</v>
      </c>
      <c r="AT236" s="229" t="s">
        <v>230</v>
      </c>
      <c r="AU236" s="229" t="s">
        <v>90</v>
      </c>
      <c r="AY236" s="20" t="s">
        <v>228</v>
      </c>
      <c r="BE236" s="230">
        <f>IF(N236="základní",J236,0)</f>
        <v>0</v>
      </c>
      <c r="BF236" s="230">
        <f>IF(N236="snížená",J236,0)</f>
        <v>0</v>
      </c>
      <c r="BG236" s="230">
        <f>IF(N236="zákl. přenesená",J236,0)</f>
        <v>0</v>
      </c>
      <c r="BH236" s="230">
        <f>IF(N236="sníž. přenesená",J236,0)</f>
        <v>0</v>
      </c>
      <c r="BI236" s="230">
        <f>IF(N236="nulová",J236,0)</f>
        <v>0</v>
      </c>
      <c r="BJ236" s="20" t="s">
        <v>90</v>
      </c>
      <c r="BK236" s="230">
        <f>ROUND(I236*H236,2)</f>
        <v>0</v>
      </c>
      <c r="BL236" s="20" t="s">
        <v>145</v>
      </c>
      <c r="BM236" s="229" t="s">
        <v>5124</v>
      </c>
    </row>
    <row r="237" s="2" customFormat="1">
      <c r="A237" s="42"/>
      <c r="B237" s="43"/>
      <c r="C237" s="44"/>
      <c r="D237" s="238" t="s">
        <v>328</v>
      </c>
      <c r="E237" s="44"/>
      <c r="F237" s="279" t="s">
        <v>4878</v>
      </c>
      <c r="G237" s="44"/>
      <c r="H237" s="44"/>
      <c r="I237" s="233"/>
      <c r="J237" s="44"/>
      <c r="K237" s="44"/>
      <c r="L237" s="48"/>
      <c r="M237" s="234"/>
      <c r="N237" s="235"/>
      <c r="O237" s="88"/>
      <c r="P237" s="88"/>
      <c r="Q237" s="88"/>
      <c r="R237" s="88"/>
      <c r="S237" s="88"/>
      <c r="T237" s="89"/>
      <c r="U237" s="42"/>
      <c r="V237" s="42"/>
      <c r="W237" s="42"/>
      <c r="X237" s="42"/>
      <c r="Y237" s="42"/>
      <c r="Z237" s="42"/>
      <c r="AA237" s="42"/>
      <c r="AB237" s="42"/>
      <c r="AC237" s="42"/>
      <c r="AD237" s="42"/>
      <c r="AE237" s="42"/>
      <c r="AT237" s="20" t="s">
        <v>328</v>
      </c>
      <c r="AU237" s="20" t="s">
        <v>90</v>
      </c>
    </row>
    <row r="238" s="12" customFormat="1" ht="25.92" customHeight="1">
      <c r="A238" s="12"/>
      <c r="B238" s="202"/>
      <c r="C238" s="203"/>
      <c r="D238" s="204" t="s">
        <v>81</v>
      </c>
      <c r="E238" s="205" t="s">
        <v>6185</v>
      </c>
      <c r="F238" s="205" t="s">
        <v>6186</v>
      </c>
      <c r="G238" s="203"/>
      <c r="H238" s="203"/>
      <c r="I238" s="206"/>
      <c r="J238" s="207">
        <f>BK238</f>
        <v>0</v>
      </c>
      <c r="K238" s="203"/>
      <c r="L238" s="208"/>
      <c r="M238" s="209"/>
      <c r="N238" s="210"/>
      <c r="O238" s="210"/>
      <c r="P238" s="211">
        <f>SUM(P239:P242)</f>
        <v>0</v>
      </c>
      <c r="Q238" s="210"/>
      <c r="R238" s="211">
        <f>SUM(R239:R242)</f>
        <v>0</v>
      </c>
      <c r="S238" s="210"/>
      <c r="T238" s="212">
        <f>SUM(T239:T242)</f>
        <v>0</v>
      </c>
      <c r="U238" s="12"/>
      <c r="V238" s="12"/>
      <c r="W238" s="12"/>
      <c r="X238" s="12"/>
      <c r="Y238" s="12"/>
      <c r="Z238" s="12"/>
      <c r="AA238" s="12"/>
      <c r="AB238" s="12"/>
      <c r="AC238" s="12"/>
      <c r="AD238" s="12"/>
      <c r="AE238" s="12"/>
      <c r="AR238" s="213" t="s">
        <v>90</v>
      </c>
      <c r="AT238" s="214" t="s">
        <v>81</v>
      </c>
      <c r="AU238" s="214" t="s">
        <v>82</v>
      </c>
      <c r="AY238" s="213" t="s">
        <v>228</v>
      </c>
      <c r="BK238" s="215">
        <f>SUM(BK239:BK242)</f>
        <v>0</v>
      </c>
    </row>
    <row r="239" s="2" customFormat="1" ht="16.5" customHeight="1">
      <c r="A239" s="42"/>
      <c r="B239" s="43"/>
      <c r="C239" s="218" t="s">
        <v>2053</v>
      </c>
      <c r="D239" s="218" t="s">
        <v>230</v>
      </c>
      <c r="E239" s="219" t="s">
        <v>6187</v>
      </c>
      <c r="F239" s="220" t="s">
        <v>6188</v>
      </c>
      <c r="G239" s="221" t="s">
        <v>4965</v>
      </c>
      <c r="H239" s="222">
        <v>0</v>
      </c>
      <c r="I239" s="223"/>
      <c r="J239" s="224">
        <f>ROUND(I239*H239,2)</f>
        <v>0</v>
      </c>
      <c r="K239" s="220" t="s">
        <v>281</v>
      </c>
      <c r="L239" s="48"/>
      <c r="M239" s="225" t="s">
        <v>44</v>
      </c>
      <c r="N239" s="226" t="s">
        <v>53</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145</v>
      </c>
      <c r="AT239" s="229" t="s">
        <v>230</v>
      </c>
      <c r="AU239" s="229" t="s">
        <v>90</v>
      </c>
      <c r="AY239" s="20" t="s">
        <v>228</v>
      </c>
      <c r="BE239" s="230">
        <f>IF(N239="základní",J239,0)</f>
        <v>0</v>
      </c>
      <c r="BF239" s="230">
        <f>IF(N239="snížená",J239,0)</f>
        <v>0</v>
      </c>
      <c r="BG239" s="230">
        <f>IF(N239="zákl. přenesená",J239,0)</f>
        <v>0</v>
      </c>
      <c r="BH239" s="230">
        <f>IF(N239="sníž. přenesená",J239,0)</f>
        <v>0</v>
      </c>
      <c r="BI239" s="230">
        <f>IF(N239="nulová",J239,0)</f>
        <v>0</v>
      </c>
      <c r="BJ239" s="20" t="s">
        <v>90</v>
      </c>
      <c r="BK239" s="230">
        <f>ROUND(I239*H239,2)</f>
        <v>0</v>
      </c>
      <c r="BL239" s="20" t="s">
        <v>145</v>
      </c>
      <c r="BM239" s="229" t="s">
        <v>5126</v>
      </c>
    </row>
    <row r="240" s="2" customFormat="1">
      <c r="A240" s="42"/>
      <c r="B240" s="43"/>
      <c r="C240" s="44"/>
      <c r="D240" s="238" t="s">
        <v>328</v>
      </c>
      <c r="E240" s="44"/>
      <c r="F240" s="279" t="s">
        <v>4878</v>
      </c>
      <c r="G240" s="44"/>
      <c r="H240" s="44"/>
      <c r="I240" s="233"/>
      <c r="J240" s="44"/>
      <c r="K240" s="44"/>
      <c r="L240" s="48"/>
      <c r="M240" s="234"/>
      <c r="N240" s="235"/>
      <c r="O240" s="88"/>
      <c r="P240" s="88"/>
      <c r="Q240" s="88"/>
      <c r="R240" s="88"/>
      <c r="S240" s="88"/>
      <c r="T240" s="89"/>
      <c r="U240" s="42"/>
      <c r="V240" s="42"/>
      <c r="W240" s="42"/>
      <c r="X240" s="42"/>
      <c r="Y240" s="42"/>
      <c r="Z240" s="42"/>
      <c r="AA240" s="42"/>
      <c r="AB240" s="42"/>
      <c r="AC240" s="42"/>
      <c r="AD240" s="42"/>
      <c r="AE240" s="42"/>
      <c r="AT240" s="20" t="s">
        <v>328</v>
      </c>
      <c r="AU240" s="20" t="s">
        <v>90</v>
      </c>
    </row>
    <row r="241" s="2" customFormat="1" ht="16.5" customHeight="1">
      <c r="A241" s="42"/>
      <c r="B241" s="43"/>
      <c r="C241" s="218" t="s">
        <v>595</v>
      </c>
      <c r="D241" s="218" t="s">
        <v>230</v>
      </c>
      <c r="E241" s="219" t="s">
        <v>6189</v>
      </c>
      <c r="F241" s="220" t="s">
        <v>6190</v>
      </c>
      <c r="G241" s="221" t="s">
        <v>4965</v>
      </c>
      <c r="H241" s="222">
        <v>0</v>
      </c>
      <c r="I241" s="223"/>
      <c r="J241" s="224">
        <f>ROUND(I241*H241,2)</f>
        <v>0</v>
      </c>
      <c r="K241" s="220" t="s">
        <v>281</v>
      </c>
      <c r="L241" s="48"/>
      <c r="M241" s="225" t="s">
        <v>44</v>
      </c>
      <c r="N241" s="226" t="s">
        <v>53</v>
      </c>
      <c r="O241" s="88"/>
      <c r="P241" s="227">
        <f>O241*H241</f>
        <v>0</v>
      </c>
      <c r="Q241" s="227">
        <v>0</v>
      </c>
      <c r="R241" s="227">
        <f>Q241*H241</f>
        <v>0</v>
      </c>
      <c r="S241" s="227">
        <v>0</v>
      </c>
      <c r="T241" s="228">
        <f>S241*H241</f>
        <v>0</v>
      </c>
      <c r="U241" s="42"/>
      <c r="V241" s="42"/>
      <c r="W241" s="42"/>
      <c r="X241" s="42"/>
      <c r="Y241" s="42"/>
      <c r="Z241" s="42"/>
      <c r="AA241" s="42"/>
      <c r="AB241" s="42"/>
      <c r="AC241" s="42"/>
      <c r="AD241" s="42"/>
      <c r="AE241" s="42"/>
      <c r="AR241" s="229" t="s">
        <v>145</v>
      </c>
      <c r="AT241" s="229" t="s">
        <v>230</v>
      </c>
      <c r="AU241" s="229" t="s">
        <v>90</v>
      </c>
      <c r="AY241" s="20" t="s">
        <v>228</v>
      </c>
      <c r="BE241" s="230">
        <f>IF(N241="základní",J241,0)</f>
        <v>0</v>
      </c>
      <c r="BF241" s="230">
        <f>IF(N241="snížená",J241,0)</f>
        <v>0</v>
      </c>
      <c r="BG241" s="230">
        <f>IF(N241="zákl. přenesená",J241,0)</f>
        <v>0</v>
      </c>
      <c r="BH241" s="230">
        <f>IF(N241="sníž. přenesená",J241,0)</f>
        <v>0</v>
      </c>
      <c r="BI241" s="230">
        <f>IF(N241="nulová",J241,0)</f>
        <v>0</v>
      </c>
      <c r="BJ241" s="20" t="s">
        <v>90</v>
      </c>
      <c r="BK241" s="230">
        <f>ROUND(I241*H241,2)</f>
        <v>0</v>
      </c>
      <c r="BL241" s="20" t="s">
        <v>145</v>
      </c>
      <c r="BM241" s="229" t="s">
        <v>5128</v>
      </c>
    </row>
    <row r="242" s="2" customFormat="1">
      <c r="A242" s="42"/>
      <c r="B242" s="43"/>
      <c r="C242" s="44"/>
      <c r="D242" s="238" t="s">
        <v>328</v>
      </c>
      <c r="E242" s="44"/>
      <c r="F242" s="279" t="s">
        <v>4878</v>
      </c>
      <c r="G242" s="44"/>
      <c r="H242" s="44"/>
      <c r="I242" s="233"/>
      <c r="J242" s="44"/>
      <c r="K242" s="44"/>
      <c r="L242" s="48"/>
      <c r="M242" s="291"/>
      <c r="N242" s="292"/>
      <c r="O242" s="293"/>
      <c r="P242" s="293"/>
      <c r="Q242" s="293"/>
      <c r="R242" s="293"/>
      <c r="S242" s="293"/>
      <c r="T242" s="294"/>
      <c r="U242" s="42"/>
      <c r="V242" s="42"/>
      <c r="W242" s="42"/>
      <c r="X242" s="42"/>
      <c r="Y242" s="42"/>
      <c r="Z242" s="42"/>
      <c r="AA242" s="42"/>
      <c r="AB242" s="42"/>
      <c r="AC242" s="42"/>
      <c r="AD242" s="42"/>
      <c r="AE242" s="42"/>
      <c r="AT242" s="20" t="s">
        <v>328</v>
      </c>
      <c r="AU242" s="20" t="s">
        <v>90</v>
      </c>
    </row>
    <row r="243" s="2" customFormat="1" ht="6.96" customHeight="1">
      <c r="A243" s="42"/>
      <c r="B243" s="63"/>
      <c r="C243" s="64"/>
      <c r="D243" s="64"/>
      <c r="E243" s="64"/>
      <c r="F243" s="64"/>
      <c r="G243" s="64"/>
      <c r="H243" s="64"/>
      <c r="I243" s="64"/>
      <c r="J243" s="64"/>
      <c r="K243" s="64"/>
      <c r="L243" s="48"/>
      <c r="M243" s="42"/>
      <c r="O243" s="42"/>
      <c r="P243" s="42"/>
      <c r="Q243" s="42"/>
      <c r="R243" s="42"/>
      <c r="S243" s="42"/>
      <c r="T243" s="42"/>
      <c r="U243" s="42"/>
      <c r="V243" s="42"/>
      <c r="W243" s="42"/>
      <c r="X243" s="42"/>
      <c r="Y243" s="42"/>
      <c r="Z243" s="42"/>
      <c r="AA243" s="42"/>
      <c r="AB243" s="42"/>
      <c r="AC243" s="42"/>
      <c r="AD243" s="42"/>
      <c r="AE243" s="42"/>
    </row>
  </sheetData>
  <sheetProtection sheet="1" autoFilter="0" formatColumns="0" formatRows="0" objects="1" scenarios="1" spinCount="100000" saltValue="pz3yMSRu28XcSX2RW/KhZKp4Fij49EvlUPedtQhdMjfO0koONQkdHGFyQazEsqXfNpIpeqv6MPCS0htKQoNxhg==" hashValue="TE/njkT/1Thu/aO/O8+VVGZPY+3p4TmlLjAq4Nk6MWanc0cwnMVxZrUQiEw9PCjieYiFkECi+GVquu9JWrmBnQ==" algorithmName="SHA-512" password="CC35"/>
  <autoFilter ref="C102:K242"/>
  <mergeCells count="15">
    <mergeCell ref="E7:H7"/>
    <mergeCell ref="E11:H11"/>
    <mergeCell ref="E9:H9"/>
    <mergeCell ref="E13:H13"/>
    <mergeCell ref="E22:H22"/>
    <mergeCell ref="E31:H31"/>
    <mergeCell ref="E52:H52"/>
    <mergeCell ref="E56:H56"/>
    <mergeCell ref="E54:H54"/>
    <mergeCell ref="E58:H58"/>
    <mergeCell ref="E89:H89"/>
    <mergeCell ref="E93:H93"/>
    <mergeCell ref="E91:H91"/>
    <mergeCell ref="E95:H9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149</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600</v>
      </c>
      <c r="F9" s="1"/>
      <c r="G9" s="1"/>
      <c r="H9" s="1"/>
      <c r="L9" s="23"/>
    </row>
    <row r="10" s="1" customFormat="1" ht="12" customHeight="1">
      <c r="B10" s="23"/>
      <c r="D10" s="148" t="s">
        <v>603</v>
      </c>
      <c r="L10" s="23"/>
    </row>
    <row r="11" s="2" customFormat="1" ht="16.5" customHeight="1">
      <c r="A11" s="42"/>
      <c r="B11" s="48"/>
      <c r="C11" s="42"/>
      <c r="D11" s="42"/>
      <c r="E11" s="161" t="s">
        <v>4370</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5909</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6191</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44</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tr">
        <f>IF('Rekapitulace stavby'!E20="","",'Rekapitulace stavby'!E20)</f>
        <v>Ing. Vojtěch Biolek - Ateliér Velehradský s.r.o.</v>
      </c>
      <c r="F28" s="42"/>
      <c r="G28" s="42"/>
      <c r="H28" s="42"/>
      <c r="I28" s="148" t="s">
        <v>34</v>
      </c>
      <c r="J28" s="138"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ROUND(J95,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ROUND((SUM(BE95:BE107)),  2)</f>
        <v>0</v>
      </c>
      <c r="G37" s="42"/>
      <c r="H37" s="42"/>
      <c r="I37" s="163">
        <v>0.20999999999999999</v>
      </c>
      <c r="J37" s="162">
        <f>ROUND(((SUM(BE95:BE107))*I37),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ROUND((SUM(BF95:BF107)),  2)</f>
        <v>0</v>
      </c>
      <c r="G38" s="42"/>
      <c r="H38" s="42"/>
      <c r="I38" s="163">
        <v>0.12</v>
      </c>
      <c r="J38" s="162">
        <f>ROUND(((SUM(BF95:BF107))*I38),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ROUND((SUM(BG95:BG107)),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ROUND((SUM(BH95:BH107)),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ROUND((SUM(BI95:BI107)),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4370</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5909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D.1.4.4.2 - BMS</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J95</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5918</v>
      </c>
      <c r="E68" s="183"/>
      <c r="F68" s="183"/>
      <c r="G68" s="183"/>
      <c r="H68" s="183"/>
      <c r="I68" s="183"/>
      <c r="J68" s="184">
        <f>J96</f>
        <v>0</v>
      </c>
      <c r="K68" s="181"/>
      <c r="L68" s="185"/>
      <c r="S68" s="9"/>
      <c r="T68" s="9"/>
      <c r="U68" s="9"/>
      <c r="V68" s="9"/>
      <c r="W68" s="9"/>
      <c r="X68" s="9"/>
      <c r="Y68" s="9"/>
      <c r="Z68" s="9"/>
      <c r="AA68" s="9"/>
      <c r="AB68" s="9"/>
      <c r="AC68" s="9"/>
      <c r="AD68" s="9"/>
      <c r="AE68" s="9"/>
    </row>
    <row r="69" s="9" customFormat="1" ht="24.96" customHeight="1">
      <c r="A69" s="9"/>
      <c r="B69" s="180"/>
      <c r="C69" s="181"/>
      <c r="D69" s="182" t="s">
        <v>5920</v>
      </c>
      <c r="E69" s="183"/>
      <c r="F69" s="183"/>
      <c r="G69" s="183"/>
      <c r="H69" s="183"/>
      <c r="I69" s="183"/>
      <c r="J69" s="184">
        <f>J99</f>
        <v>0</v>
      </c>
      <c r="K69" s="181"/>
      <c r="L69" s="185"/>
      <c r="S69" s="9"/>
      <c r="T69" s="9"/>
      <c r="U69" s="9"/>
      <c r="V69" s="9"/>
      <c r="W69" s="9"/>
      <c r="X69" s="9"/>
      <c r="Y69" s="9"/>
      <c r="Z69" s="9"/>
      <c r="AA69" s="9"/>
      <c r="AB69" s="9"/>
      <c r="AC69" s="9"/>
      <c r="AD69" s="9"/>
      <c r="AE69" s="9"/>
    </row>
    <row r="70" s="9" customFormat="1" ht="24.96" customHeight="1">
      <c r="A70" s="9"/>
      <c r="B70" s="180"/>
      <c r="C70" s="181"/>
      <c r="D70" s="182" t="s">
        <v>5921</v>
      </c>
      <c r="E70" s="183"/>
      <c r="F70" s="183"/>
      <c r="G70" s="183"/>
      <c r="H70" s="183"/>
      <c r="I70" s="183"/>
      <c r="J70" s="184">
        <f>J102</f>
        <v>0</v>
      </c>
      <c r="K70" s="181"/>
      <c r="L70" s="185"/>
      <c r="S70" s="9"/>
      <c r="T70" s="9"/>
      <c r="U70" s="9"/>
      <c r="V70" s="9"/>
      <c r="W70" s="9"/>
      <c r="X70" s="9"/>
      <c r="Y70" s="9"/>
      <c r="Z70" s="9"/>
      <c r="AA70" s="9"/>
      <c r="AB70" s="9"/>
      <c r="AC70" s="9"/>
      <c r="AD70" s="9"/>
      <c r="AE70" s="9"/>
    </row>
    <row r="71" s="9" customFormat="1" ht="24.96" customHeight="1">
      <c r="A71" s="9"/>
      <c r="B71" s="180"/>
      <c r="C71" s="181"/>
      <c r="D71" s="182" t="s">
        <v>6192</v>
      </c>
      <c r="E71" s="183"/>
      <c r="F71" s="183"/>
      <c r="G71" s="183"/>
      <c r="H71" s="183"/>
      <c r="I71" s="183"/>
      <c r="J71" s="184">
        <f>J105</f>
        <v>0</v>
      </c>
      <c r="K71" s="181"/>
      <c r="L71" s="185"/>
      <c r="S71" s="9"/>
      <c r="T71" s="9"/>
      <c r="U71" s="9"/>
      <c r="V71" s="9"/>
      <c r="W71" s="9"/>
      <c r="X71" s="9"/>
      <c r="Y71" s="9"/>
      <c r="Z71" s="9"/>
      <c r="AA71" s="9"/>
      <c r="AB71" s="9"/>
      <c r="AC71" s="9"/>
      <c r="AD71" s="9"/>
      <c r="AE71" s="9"/>
    </row>
    <row r="72" s="2" customFormat="1" ht="21.84" customHeight="1">
      <c r="A72" s="42"/>
      <c r="B72" s="43"/>
      <c r="C72" s="44"/>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6.96" customHeight="1">
      <c r="A73" s="42"/>
      <c r="B73" s="63"/>
      <c r="C73" s="64"/>
      <c r="D73" s="64"/>
      <c r="E73" s="64"/>
      <c r="F73" s="64"/>
      <c r="G73" s="64"/>
      <c r="H73" s="64"/>
      <c r="I73" s="64"/>
      <c r="J73" s="64"/>
      <c r="K73" s="64"/>
      <c r="L73" s="150"/>
      <c r="S73" s="42"/>
      <c r="T73" s="42"/>
      <c r="U73" s="42"/>
      <c r="V73" s="42"/>
      <c r="W73" s="42"/>
      <c r="X73" s="42"/>
      <c r="Y73" s="42"/>
      <c r="Z73" s="42"/>
      <c r="AA73" s="42"/>
      <c r="AB73" s="42"/>
      <c r="AC73" s="42"/>
      <c r="AD73" s="42"/>
      <c r="AE73" s="42"/>
    </row>
    <row r="77" s="2" customFormat="1" ht="6.96" customHeight="1">
      <c r="A77" s="42"/>
      <c r="B77" s="65"/>
      <c r="C77" s="66"/>
      <c r="D77" s="66"/>
      <c r="E77" s="66"/>
      <c r="F77" s="66"/>
      <c r="G77" s="66"/>
      <c r="H77" s="66"/>
      <c r="I77" s="66"/>
      <c r="J77" s="66"/>
      <c r="K77" s="66"/>
      <c r="L77" s="150"/>
      <c r="S77" s="42"/>
      <c r="T77" s="42"/>
      <c r="U77" s="42"/>
      <c r="V77" s="42"/>
      <c r="W77" s="42"/>
      <c r="X77" s="42"/>
      <c r="Y77" s="42"/>
      <c r="Z77" s="42"/>
      <c r="AA77" s="42"/>
      <c r="AB77" s="42"/>
      <c r="AC77" s="42"/>
      <c r="AD77" s="42"/>
      <c r="AE77" s="42"/>
    </row>
    <row r="78" s="2" customFormat="1" ht="24.96" customHeight="1">
      <c r="A78" s="42"/>
      <c r="B78" s="43"/>
      <c r="C78" s="26" t="s">
        <v>213</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2" customHeight="1">
      <c r="A80" s="42"/>
      <c r="B80" s="43"/>
      <c r="C80" s="35" t="s">
        <v>16</v>
      </c>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6.5" customHeight="1">
      <c r="A81" s="42"/>
      <c r="B81" s="43"/>
      <c r="C81" s="44"/>
      <c r="D81" s="44"/>
      <c r="E81" s="175" t="str">
        <f>E7</f>
        <v>Víceúčelový sportovní areál UKB - Sportovní hala</v>
      </c>
      <c r="F81" s="35"/>
      <c r="G81" s="35"/>
      <c r="H81" s="35"/>
      <c r="I81" s="44"/>
      <c r="J81" s="44"/>
      <c r="K81" s="44"/>
      <c r="L81" s="150"/>
      <c r="S81" s="42"/>
      <c r="T81" s="42"/>
      <c r="U81" s="42"/>
      <c r="V81" s="42"/>
      <c r="W81" s="42"/>
      <c r="X81" s="42"/>
      <c r="Y81" s="42"/>
      <c r="Z81" s="42"/>
      <c r="AA81" s="42"/>
      <c r="AB81" s="42"/>
      <c r="AC81" s="42"/>
      <c r="AD81" s="42"/>
      <c r="AE81" s="42"/>
    </row>
    <row r="82" s="1" customFormat="1" ht="12" customHeight="1">
      <c r="B82" s="24"/>
      <c r="C82" s="35" t="s">
        <v>203</v>
      </c>
      <c r="D82" s="25"/>
      <c r="E82" s="25"/>
      <c r="F82" s="25"/>
      <c r="G82" s="25"/>
      <c r="H82" s="25"/>
      <c r="I82" s="25"/>
      <c r="J82" s="25"/>
      <c r="K82" s="25"/>
      <c r="L82" s="23"/>
    </row>
    <row r="83" s="1" customFormat="1" ht="16.5" customHeight="1">
      <c r="B83" s="24"/>
      <c r="C83" s="25"/>
      <c r="D83" s="25"/>
      <c r="E83" s="175" t="s">
        <v>600</v>
      </c>
      <c r="F83" s="25"/>
      <c r="G83" s="25"/>
      <c r="H83" s="25"/>
      <c r="I83" s="25"/>
      <c r="J83" s="25"/>
      <c r="K83" s="25"/>
      <c r="L83" s="23"/>
    </row>
    <row r="84" s="1" customFormat="1" ht="12" customHeight="1">
      <c r="B84" s="24"/>
      <c r="C84" s="35" t="s">
        <v>603</v>
      </c>
      <c r="D84" s="25"/>
      <c r="E84" s="25"/>
      <c r="F84" s="25"/>
      <c r="G84" s="25"/>
      <c r="H84" s="25"/>
      <c r="I84" s="25"/>
      <c r="J84" s="25"/>
      <c r="K84" s="25"/>
      <c r="L84" s="23"/>
    </row>
    <row r="85" s="2" customFormat="1" ht="16.5" customHeight="1">
      <c r="A85" s="42"/>
      <c r="B85" s="43"/>
      <c r="C85" s="44"/>
      <c r="D85" s="44"/>
      <c r="E85" s="299" t="s">
        <v>4370</v>
      </c>
      <c r="F85" s="44"/>
      <c r="G85" s="44"/>
      <c r="H85" s="44"/>
      <c r="I85" s="44"/>
      <c r="J85" s="44"/>
      <c r="K85" s="44"/>
      <c r="L85" s="150"/>
      <c r="S85" s="42"/>
      <c r="T85" s="42"/>
      <c r="U85" s="42"/>
      <c r="V85" s="42"/>
      <c r="W85" s="42"/>
      <c r="X85" s="42"/>
      <c r="Y85" s="42"/>
      <c r="Z85" s="42"/>
      <c r="AA85" s="42"/>
      <c r="AB85" s="42"/>
      <c r="AC85" s="42"/>
      <c r="AD85" s="42"/>
      <c r="AE85" s="42"/>
    </row>
    <row r="86" s="2" customFormat="1" ht="12" customHeight="1">
      <c r="A86" s="42"/>
      <c r="B86" s="43"/>
      <c r="C86" s="35" t="s">
        <v>5909</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6.5" customHeight="1">
      <c r="A87" s="42"/>
      <c r="B87" s="43"/>
      <c r="C87" s="44"/>
      <c r="D87" s="44"/>
      <c r="E87" s="73" t="str">
        <f>E13</f>
        <v>D.1.4.4.2 - BMS</v>
      </c>
      <c r="F87" s="44"/>
      <c r="G87" s="44"/>
      <c r="H87" s="44"/>
      <c r="I87" s="44"/>
      <c r="J87" s="44"/>
      <c r="K87" s="44"/>
      <c r="L87" s="150"/>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2" customHeight="1">
      <c r="A89" s="42"/>
      <c r="B89" s="43"/>
      <c r="C89" s="35" t="s">
        <v>22</v>
      </c>
      <c r="D89" s="44"/>
      <c r="E89" s="44"/>
      <c r="F89" s="30" t="str">
        <f>F16</f>
        <v>ul. Netroufalky</v>
      </c>
      <c r="G89" s="44"/>
      <c r="H89" s="44"/>
      <c r="I89" s="35" t="s">
        <v>24</v>
      </c>
      <c r="J89" s="76" t="str">
        <f>IF(J16="","",J16)</f>
        <v>29. 8. 2024</v>
      </c>
      <c r="K89" s="44"/>
      <c r="L89" s="150"/>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25.65" customHeight="1">
      <c r="A91" s="42"/>
      <c r="B91" s="43"/>
      <c r="C91" s="35" t="s">
        <v>30</v>
      </c>
      <c r="D91" s="44"/>
      <c r="E91" s="44"/>
      <c r="F91" s="30" t="str">
        <f>E19</f>
        <v>Masarykova univerzita</v>
      </c>
      <c r="G91" s="44"/>
      <c r="H91" s="44"/>
      <c r="I91" s="35" t="s">
        <v>38</v>
      </c>
      <c r="J91" s="40" t="str">
        <f>E25</f>
        <v>Ateliér Velehradský s.r.o.</v>
      </c>
      <c r="K91" s="44"/>
      <c r="L91" s="150"/>
      <c r="S91" s="42"/>
      <c r="T91" s="42"/>
      <c r="U91" s="42"/>
      <c r="V91" s="42"/>
      <c r="W91" s="42"/>
      <c r="X91" s="42"/>
      <c r="Y91" s="42"/>
      <c r="Z91" s="42"/>
      <c r="AA91" s="42"/>
      <c r="AB91" s="42"/>
      <c r="AC91" s="42"/>
      <c r="AD91" s="42"/>
      <c r="AE91" s="42"/>
    </row>
    <row r="92" s="2" customFormat="1" ht="40.05" customHeight="1">
      <c r="A92" s="42"/>
      <c r="B92" s="43"/>
      <c r="C92" s="35" t="s">
        <v>36</v>
      </c>
      <c r="D92" s="44"/>
      <c r="E92" s="44"/>
      <c r="F92" s="30" t="str">
        <f>IF(E22="","",E22)</f>
        <v>Vyplň údaj</v>
      </c>
      <c r="G92" s="44"/>
      <c r="H92" s="44"/>
      <c r="I92" s="35" t="s">
        <v>43</v>
      </c>
      <c r="J92" s="40" t="str">
        <f>E28</f>
        <v>Ing. Vojtěch Biolek - Ateliér Velehradský s.r.o.</v>
      </c>
      <c r="K92" s="44"/>
      <c r="L92" s="150"/>
      <c r="S92" s="42"/>
      <c r="T92" s="42"/>
      <c r="U92" s="42"/>
      <c r="V92" s="42"/>
      <c r="W92" s="42"/>
      <c r="X92" s="42"/>
      <c r="Y92" s="42"/>
      <c r="Z92" s="42"/>
      <c r="AA92" s="42"/>
      <c r="AB92" s="42"/>
      <c r="AC92" s="42"/>
      <c r="AD92" s="42"/>
      <c r="AE92" s="42"/>
    </row>
    <row r="93" s="2" customFormat="1" ht="10.32" customHeight="1">
      <c r="A93" s="42"/>
      <c r="B93" s="43"/>
      <c r="C93" s="44"/>
      <c r="D93" s="44"/>
      <c r="E93" s="44"/>
      <c r="F93" s="44"/>
      <c r="G93" s="44"/>
      <c r="H93" s="44"/>
      <c r="I93" s="44"/>
      <c r="J93" s="44"/>
      <c r="K93" s="44"/>
      <c r="L93" s="150"/>
      <c r="S93" s="42"/>
      <c r="T93" s="42"/>
      <c r="U93" s="42"/>
      <c r="V93" s="42"/>
      <c r="W93" s="42"/>
      <c r="X93" s="42"/>
      <c r="Y93" s="42"/>
      <c r="Z93" s="42"/>
      <c r="AA93" s="42"/>
      <c r="AB93" s="42"/>
      <c r="AC93" s="42"/>
      <c r="AD93" s="42"/>
      <c r="AE93" s="42"/>
    </row>
    <row r="94" s="11" customFormat="1" ht="29.28" customHeight="1">
      <c r="A94" s="191"/>
      <c r="B94" s="192"/>
      <c r="C94" s="193" t="s">
        <v>214</v>
      </c>
      <c r="D94" s="194" t="s">
        <v>67</v>
      </c>
      <c r="E94" s="194" t="s">
        <v>63</v>
      </c>
      <c r="F94" s="194" t="s">
        <v>64</v>
      </c>
      <c r="G94" s="194" t="s">
        <v>215</v>
      </c>
      <c r="H94" s="194" t="s">
        <v>216</v>
      </c>
      <c r="I94" s="194" t="s">
        <v>217</v>
      </c>
      <c r="J94" s="194" t="s">
        <v>208</v>
      </c>
      <c r="K94" s="195" t="s">
        <v>218</v>
      </c>
      <c r="L94" s="196"/>
      <c r="M94" s="96" t="s">
        <v>44</v>
      </c>
      <c r="N94" s="97" t="s">
        <v>52</v>
      </c>
      <c r="O94" s="97" t="s">
        <v>219</v>
      </c>
      <c r="P94" s="97" t="s">
        <v>220</v>
      </c>
      <c r="Q94" s="97" t="s">
        <v>221</v>
      </c>
      <c r="R94" s="97" t="s">
        <v>222</v>
      </c>
      <c r="S94" s="97" t="s">
        <v>223</v>
      </c>
      <c r="T94" s="98" t="s">
        <v>224</v>
      </c>
      <c r="U94" s="191"/>
      <c r="V94" s="191"/>
      <c r="W94" s="191"/>
      <c r="X94" s="191"/>
      <c r="Y94" s="191"/>
      <c r="Z94" s="191"/>
      <c r="AA94" s="191"/>
      <c r="AB94" s="191"/>
      <c r="AC94" s="191"/>
      <c r="AD94" s="191"/>
      <c r="AE94" s="191"/>
    </row>
    <row r="95" s="2" customFormat="1" ht="22.8" customHeight="1">
      <c r="A95" s="42"/>
      <c r="B95" s="43"/>
      <c r="C95" s="103" t="s">
        <v>225</v>
      </c>
      <c r="D95" s="44"/>
      <c r="E95" s="44"/>
      <c r="F95" s="44"/>
      <c r="G95" s="44"/>
      <c r="H95" s="44"/>
      <c r="I95" s="44"/>
      <c r="J95" s="197">
        <f>BK95</f>
        <v>0</v>
      </c>
      <c r="K95" s="44"/>
      <c r="L95" s="48"/>
      <c r="M95" s="99"/>
      <c r="N95" s="198"/>
      <c r="O95" s="100"/>
      <c r="P95" s="199">
        <f>P96+P99+P102+P105</f>
        <v>0</v>
      </c>
      <c r="Q95" s="100"/>
      <c r="R95" s="199">
        <f>R96+R99+R102+R105</f>
        <v>0</v>
      </c>
      <c r="S95" s="100"/>
      <c r="T95" s="200">
        <f>T96+T99+T102+T105</f>
        <v>0</v>
      </c>
      <c r="U95" s="42"/>
      <c r="V95" s="42"/>
      <c r="W95" s="42"/>
      <c r="X95" s="42"/>
      <c r="Y95" s="42"/>
      <c r="Z95" s="42"/>
      <c r="AA95" s="42"/>
      <c r="AB95" s="42"/>
      <c r="AC95" s="42"/>
      <c r="AD95" s="42"/>
      <c r="AE95" s="42"/>
      <c r="AT95" s="20" t="s">
        <v>81</v>
      </c>
      <c r="AU95" s="20" t="s">
        <v>209</v>
      </c>
      <c r="BK95" s="201">
        <f>BK96+BK99+BK102+BK105</f>
        <v>0</v>
      </c>
    </row>
    <row r="96" s="12" customFormat="1" ht="25.92" customHeight="1">
      <c r="A96" s="12"/>
      <c r="B96" s="202"/>
      <c r="C96" s="203"/>
      <c r="D96" s="204" t="s">
        <v>81</v>
      </c>
      <c r="E96" s="205" t="s">
        <v>6160</v>
      </c>
      <c r="F96" s="205" t="s">
        <v>6161</v>
      </c>
      <c r="G96" s="203"/>
      <c r="H96" s="203"/>
      <c r="I96" s="206"/>
      <c r="J96" s="207">
        <f>BK96</f>
        <v>0</v>
      </c>
      <c r="K96" s="203"/>
      <c r="L96" s="208"/>
      <c r="M96" s="209"/>
      <c r="N96" s="210"/>
      <c r="O96" s="210"/>
      <c r="P96" s="211">
        <f>SUM(P97:P98)</f>
        <v>0</v>
      </c>
      <c r="Q96" s="210"/>
      <c r="R96" s="211">
        <f>SUM(R97:R98)</f>
        <v>0</v>
      </c>
      <c r="S96" s="210"/>
      <c r="T96" s="212">
        <f>SUM(T97:T98)</f>
        <v>0</v>
      </c>
      <c r="U96" s="12"/>
      <c r="V96" s="12"/>
      <c r="W96" s="12"/>
      <c r="X96" s="12"/>
      <c r="Y96" s="12"/>
      <c r="Z96" s="12"/>
      <c r="AA96" s="12"/>
      <c r="AB96" s="12"/>
      <c r="AC96" s="12"/>
      <c r="AD96" s="12"/>
      <c r="AE96" s="12"/>
      <c r="AR96" s="213" t="s">
        <v>90</v>
      </c>
      <c r="AT96" s="214" t="s">
        <v>81</v>
      </c>
      <c r="AU96" s="214" t="s">
        <v>82</v>
      </c>
      <c r="AY96" s="213" t="s">
        <v>228</v>
      </c>
      <c r="BK96" s="215">
        <f>SUM(BK97:BK98)</f>
        <v>0</v>
      </c>
    </row>
    <row r="97" s="2" customFormat="1" ht="16.5" customHeight="1">
      <c r="A97" s="42"/>
      <c r="B97" s="43"/>
      <c r="C97" s="218" t="s">
        <v>90</v>
      </c>
      <c r="D97" s="218" t="s">
        <v>230</v>
      </c>
      <c r="E97" s="219" t="s">
        <v>5925</v>
      </c>
      <c r="F97" s="220" t="s">
        <v>6193</v>
      </c>
      <c r="G97" s="221" t="s">
        <v>4965</v>
      </c>
      <c r="H97" s="222">
        <v>8</v>
      </c>
      <c r="I97" s="223"/>
      <c r="J97" s="224">
        <f>ROUND(I97*H97,2)</f>
        <v>0</v>
      </c>
      <c r="K97" s="220" t="s">
        <v>281</v>
      </c>
      <c r="L97" s="48"/>
      <c r="M97" s="225" t="s">
        <v>44</v>
      </c>
      <c r="N97" s="226" t="s">
        <v>53</v>
      </c>
      <c r="O97" s="88"/>
      <c r="P97" s="227">
        <f>O97*H97</f>
        <v>0</v>
      </c>
      <c r="Q97" s="227">
        <v>0</v>
      </c>
      <c r="R97" s="227">
        <f>Q97*H97</f>
        <v>0</v>
      </c>
      <c r="S97" s="227">
        <v>0</v>
      </c>
      <c r="T97" s="228">
        <f>S97*H97</f>
        <v>0</v>
      </c>
      <c r="U97" s="42"/>
      <c r="V97" s="42"/>
      <c r="W97" s="42"/>
      <c r="X97" s="42"/>
      <c r="Y97" s="42"/>
      <c r="Z97" s="42"/>
      <c r="AA97" s="42"/>
      <c r="AB97" s="42"/>
      <c r="AC97" s="42"/>
      <c r="AD97" s="42"/>
      <c r="AE97" s="42"/>
      <c r="AR97" s="229" t="s">
        <v>145</v>
      </c>
      <c r="AT97" s="229" t="s">
        <v>230</v>
      </c>
      <c r="AU97" s="229" t="s">
        <v>90</v>
      </c>
      <c r="AY97" s="20" t="s">
        <v>228</v>
      </c>
      <c r="BE97" s="230">
        <f>IF(N97="základní",J97,0)</f>
        <v>0</v>
      </c>
      <c r="BF97" s="230">
        <f>IF(N97="snížená",J97,0)</f>
        <v>0</v>
      </c>
      <c r="BG97" s="230">
        <f>IF(N97="zákl. přenesená",J97,0)</f>
        <v>0</v>
      </c>
      <c r="BH97" s="230">
        <f>IF(N97="sníž. přenesená",J97,0)</f>
        <v>0</v>
      </c>
      <c r="BI97" s="230">
        <f>IF(N97="nulová",J97,0)</f>
        <v>0</v>
      </c>
      <c r="BJ97" s="20" t="s">
        <v>90</v>
      </c>
      <c r="BK97" s="230">
        <f>ROUND(I97*H97,2)</f>
        <v>0</v>
      </c>
      <c r="BL97" s="20" t="s">
        <v>145</v>
      </c>
      <c r="BM97" s="229" t="s">
        <v>92</v>
      </c>
    </row>
    <row r="98" s="2" customFormat="1" ht="16.5" customHeight="1">
      <c r="A98" s="42"/>
      <c r="B98" s="43"/>
      <c r="C98" s="218" t="s">
        <v>92</v>
      </c>
      <c r="D98" s="218" t="s">
        <v>230</v>
      </c>
      <c r="E98" s="219" t="s">
        <v>5927</v>
      </c>
      <c r="F98" s="220" t="s">
        <v>6194</v>
      </c>
      <c r="G98" s="221" t="s">
        <v>4965</v>
      </c>
      <c r="H98" s="222">
        <v>10</v>
      </c>
      <c r="I98" s="223"/>
      <c r="J98" s="224">
        <f>ROUND(I98*H98,2)</f>
        <v>0</v>
      </c>
      <c r="K98" s="220" t="s">
        <v>281</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90</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145</v>
      </c>
    </row>
    <row r="99" s="12" customFormat="1" ht="25.92" customHeight="1">
      <c r="A99" s="12"/>
      <c r="B99" s="202"/>
      <c r="C99" s="203"/>
      <c r="D99" s="204" t="s">
        <v>81</v>
      </c>
      <c r="E99" s="205" t="s">
        <v>6173</v>
      </c>
      <c r="F99" s="205" t="s">
        <v>6174</v>
      </c>
      <c r="G99" s="203"/>
      <c r="H99" s="203"/>
      <c r="I99" s="206"/>
      <c r="J99" s="207">
        <f>BK99</f>
        <v>0</v>
      </c>
      <c r="K99" s="203"/>
      <c r="L99" s="208"/>
      <c r="M99" s="209"/>
      <c r="N99" s="210"/>
      <c r="O99" s="210"/>
      <c r="P99" s="211">
        <f>SUM(P100:P101)</f>
        <v>0</v>
      </c>
      <c r="Q99" s="210"/>
      <c r="R99" s="211">
        <f>SUM(R100:R101)</f>
        <v>0</v>
      </c>
      <c r="S99" s="210"/>
      <c r="T99" s="212">
        <f>SUM(T100:T101)</f>
        <v>0</v>
      </c>
      <c r="U99" s="12"/>
      <c r="V99" s="12"/>
      <c r="W99" s="12"/>
      <c r="X99" s="12"/>
      <c r="Y99" s="12"/>
      <c r="Z99" s="12"/>
      <c r="AA99" s="12"/>
      <c r="AB99" s="12"/>
      <c r="AC99" s="12"/>
      <c r="AD99" s="12"/>
      <c r="AE99" s="12"/>
      <c r="AR99" s="213" t="s">
        <v>90</v>
      </c>
      <c r="AT99" s="214" t="s">
        <v>81</v>
      </c>
      <c r="AU99" s="214" t="s">
        <v>82</v>
      </c>
      <c r="AY99" s="213" t="s">
        <v>228</v>
      </c>
      <c r="BK99" s="215">
        <f>SUM(BK100:BK101)</f>
        <v>0</v>
      </c>
    </row>
    <row r="100" s="2" customFormat="1" ht="16.5" customHeight="1">
      <c r="A100" s="42"/>
      <c r="B100" s="43"/>
      <c r="C100" s="218" t="s">
        <v>105</v>
      </c>
      <c r="D100" s="218" t="s">
        <v>230</v>
      </c>
      <c r="E100" s="219" t="s">
        <v>5929</v>
      </c>
      <c r="F100" s="220" t="s">
        <v>6195</v>
      </c>
      <c r="G100" s="221" t="s">
        <v>4965</v>
      </c>
      <c r="H100" s="222">
        <v>40</v>
      </c>
      <c r="I100" s="223"/>
      <c r="J100" s="224">
        <f>ROUND(I100*H100,2)</f>
        <v>0</v>
      </c>
      <c r="K100" s="220" t="s">
        <v>281</v>
      </c>
      <c r="L100" s="48"/>
      <c r="M100" s="225" t="s">
        <v>44</v>
      </c>
      <c r="N100" s="226" t="s">
        <v>53</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145</v>
      </c>
      <c r="AT100" s="229" t="s">
        <v>230</v>
      </c>
      <c r="AU100" s="229" t="s">
        <v>90</v>
      </c>
      <c r="AY100" s="20" t="s">
        <v>228</v>
      </c>
      <c r="BE100" s="230">
        <f>IF(N100="základní",J100,0)</f>
        <v>0</v>
      </c>
      <c r="BF100" s="230">
        <f>IF(N100="snížená",J100,0)</f>
        <v>0</v>
      </c>
      <c r="BG100" s="230">
        <f>IF(N100="zákl. přenesená",J100,0)</f>
        <v>0</v>
      </c>
      <c r="BH100" s="230">
        <f>IF(N100="sníž. přenesená",J100,0)</f>
        <v>0</v>
      </c>
      <c r="BI100" s="230">
        <f>IF(N100="nulová",J100,0)</f>
        <v>0</v>
      </c>
      <c r="BJ100" s="20" t="s">
        <v>90</v>
      </c>
      <c r="BK100" s="230">
        <f>ROUND(I100*H100,2)</f>
        <v>0</v>
      </c>
      <c r="BL100" s="20" t="s">
        <v>145</v>
      </c>
      <c r="BM100" s="229" t="s">
        <v>276</v>
      </c>
    </row>
    <row r="101" s="2" customFormat="1" ht="16.5" customHeight="1">
      <c r="A101" s="42"/>
      <c r="B101" s="43"/>
      <c r="C101" s="218" t="s">
        <v>145</v>
      </c>
      <c r="D101" s="218" t="s">
        <v>230</v>
      </c>
      <c r="E101" s="219" t="s">
        <v>5931</v>
      </c>
      <c r="F101" s="220" t="s">
        <v>6196</v>
      </c>
      <c r="G101" s="221" t="s">
        <v>4965</v>
      </c>
      <c r="H101" s="222">
        <v>24</v>
      </c>
      <c r="I101" s="223"/>
      <c r="J101" s="224">
        <f>ROUND(I101*H101,2)</f>
        <v>0</v>
      </c>
      <c r="K101" s="220" t="s">
        <v>281</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90</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282</v>
      </c>
    </row>
    <row r="102" s="12" customFormat="1" ht="25.92" customHeight="1">
      <c r="A102" s="12"/>
      <c r="B102" s="202"/>
      <c r="C102" s="203"/>
      <c r="D102" s="204" t="s">
        <v>81</v>
      </c>
      <c r="E102" s="205" t="s">
        <v>6179</v>
      </c>
      <c r="F102" s="205" t="s">
        <v>6180</v>
      </c>
      <c r="G102" s="203"/>
      <c r="H102" s="203"/>
      <c r="I102" s="206"/>
      <c r="J102" s="207">
        <f>BK102</f>
        <v>0</v>
      </c>
      <c r="K102" s="203"/>
      <c r="L102" s="208"/>
      <c r="M102" s="209"/>
      <c r="N102" s="210"/>
      <c r="O102" s="210"/>
      <c r="P102" s="211">
        <f>SUM(P103:P104)</f>
        <v>0</v>
      </c>
      <c r="Q102" s="210"/>
      <c r="R102" s="211">
        <f>SUM(R103:R104)</f>
        <v>0</v>
      </c>
      <c r="S102" s="210"/>
      <c r="T102" s="212">
        <f>SUM(T103:T104)</f>
        <v>0</v>
      </c>
      <c r="U102" s="12"/>
      <c r="V102" s="12"/>
      <c r="W102" s="12"/>
      <c r="X102" s="12"/>
      <c r="Y102" s="12"/>
      <c r="Z102" s="12"/>
      <c r="AA102" s="12"/>
      <c r="AB102" s="12"/>
      <c r="AC102" s="12"/>
      <c r="AD102" s="12"/>
      <c r="AE102" s="12"/>
      <c r="AR102" s="213" t="s">
        <v>90</v>
      </c>
      <c r="AT102" s="214" t="s">
        <v>81</v>
      </c>
      <c r="AU102" s="214" t="s">
        <v>82</v>
      </c>
      <c r="AY102" s="213" t="s">
        <v>228</v>
      </c>
      <c r="BK102" s="215">
        <f>SUM(BK103:BK104)</f>
        <v>0</v>
      </c>
    </row>
    <row r="103" s="2" customFormat="1" ht="16.5" customHeight="1">
      <c r="A103" s="42"/>
      <c r="B103" s="43"/>
      <c r="C103" s="218" t="s">
        <v>271</v>
      </c>
      <c r="D103" s="218" t="s">
        <v>230</v>
      </c>
      <c r="E103" s="219" t="s">
        <v>5933</v>
      </c>
      <c r="F103" s="220" t="s">
        <v>6182</v>
      </c>
      <c r="G103" s="221" t="s">
        <v>4965</v>
      </c>
      <c r="H103" s="222">
        <v>0</v>
      </c>
      <c r="I103" s="223"/>
      <c r="J103" s="224">
        <f>ROUND(I103*H103,2)</f>
        <v>0</v>
      </c>
      <c r="K103" s="220" t="s">
        <v>281</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145</v>
      </c>
      <c r="AT103" s="229" t="s">
        <v>230</v>
      </c>
      <c r="AU103" s="229" t="s">
        <v>90</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315</v>
      </c>
    </row>
    <row r="104" s="2" customFormat="1">
      <c r="A104" s="42"/>
      <c r="B104" s="43"/>
      <c r="C104" s="44"/>
      <c r="D104" s="238" t="s">
        <v>328</v>
      </c>
      <c r="E104" s="44"/>
      <c r="F104" s="279" t="s">
        <v>4878</v>
      </c>
      <c r="G104" s="44"/>
      <c r="H104" s="44"/>
      <c r="I104" s="233"/>
      <c r="J104" s="44"/>
      <c r="K104" s="44"/>
      <c r="L104" s="48"/>
      <c r="M104" s="234"/>
      <c r="N104" s="235"/>
      <c r="O104" s="88"/>
      <c r="P104" s="88"/>
      <c r="Q104" s="88"/>
      <c r="R104" s="88"/>
      <c r="S104" s="88"/>
      <c r="T104" s="89"/>
      <c r="U104" s="42"/>
      <c r="V104" s="42"/>
      <c r="W104" s="42"/>
      <c r="X104" s="42"/>
      <c r="Y104" s="42"/>
      <c r="Z104" s="42"/>
      <c r="AA104" s="42"/>
      <c r="AB104" s="42"/>
      <c r="AC104" s="42"/>
      <c r="AD104" s="42"/>
      <c r="AE104" s="42"/>
      <c r="AT104" s="20" t="s">
        <v>328</v>
      </c>
      <c r="AU104" s="20" t="s">
        <v>90</v>
      </c>
    </row>
    <row r="105" s="12" customFormat="1" ht="25.92" customHeight="1">
      <c r="A105" s="12"/>
      <c r="B105" s="202"/>
      <c r="C105" s="203"/>
      <c r="D105" s="204" t="s">
        <v>81</v>
      </c>
      <c r="E105" s="205" t="s">
        <v>6197</v>
      </c>
      <c r="F105" s="205" t="s">
        <v>6198</v>
      </c>
      <c r="G105" s="203"/>
      <c r="H105" s="203"/>
      <c r="I105" s="206"/>
      <c r="J105" s="207">
        <f>BK105</f>
        <v>0</v>
      </c>
      <c r="K105" s="203"/>
      <c r="L105" s="208"/>
      <c r="M105" s="209"/>
      <c r="N105" s="210"/>
      <c r="O105" s="210"/>
      <c r="P105" s="211">
        <f>SUM(P106:P107)</f>
        <v>0</v>
      </c>
      <c r="Q105" s="210"/>
      <c r="R105" s="211">
        <f>SUM(R106:R107)</f>
        <v>0</v>
      </c>
      <c r="S105" s="210"/>
      <c r="T105" s="212">
        <f>SUM(T106:T107)</f>
        <v>0</v>
      </c>
      <c r="U105" s="12"/>
      <c r="V105" s="12"/>
      <c r="W105" s="12"/>
      <c r="X105" s="12"/>
      <c r="Y105" s="12"/>
      <c r="Z105" s="12"/>
      <c r="AA105" s="12"/>
      <c r="AB105" s="12"/>
      <c r="AC105" s="12"/>
      <c r="AD105" s="12"/>
      <c r="AE105" s="12"/>
      <c r="AR105" s="213" t="s">
        <v>90</v>
      </c>
      <c r="AT105" s="214" t="s">
        <v>81</v>
      </c>
      <c r="AU105" s="214" t="s">
        <v>82</v>
      </c>
      <c r="AY105" s="213" t="s">
        <v>228</v>
      </c>
      <c r="BK105" s="215">
        <f>SUM(BK106:BK107)</f>
        <v>0</v>
      </c>
    </row>
    <row r="106" s="2" customFormat="1" ht="16.5" customHeight="1">
      <c r="A106" s="42"/>
      <c r="B106" s="43"/>
      <c r="C106" s="218" t="s">
        <v>276</v>
      </c>
      <c r="D106" s="218" t="s">
        <v>230</v>
      </c>
      <c r="E106" s="219" t="s">
        <v>5935</v>
      </c>
      <c r="F106" s="220" t="s">
        <v>6199</v>
      </c>
      <c r="G106" s="221" t="s">
        <v>6170</v>
      </c>
      <c r="H106" s="222">
        <v>617</v>
      </c>
      <c r="I106" s="223"/>
      <c r="J106" s="224">
        <f>ROUND(I106*H106,2)</f>
        <v>0</v>
      </c>
      <c r="K106" s="220" t="s">
        <v>281</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90</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8</v>
      </c>
    </row>
    <row r="107" s="2" customFormat="1" ht="16.5" customHeight="1">
      <c r="A107" s="42"/>
      <c r="B107" s="43"/>
      <c r="C107" s="218" t="s">
        <v>292</v>
      </c>
      <c r="D107" s="218" t="s">
        <v>230</v>
      </c>
      <c r="E107" s="219" t="s">
        <v>5937</v>
      </c>
      <c r="F107" s="220" t="s">
        <v>6200</v>
      </c>
      <c r="G107" s="221" t="s">
        <v>4899</v>
      </c>
      <c r="H107" s="222">
        <v>14</v>
      </c>
      <c r="I107" s="223"/>
      <c r="J107" s="224">
        <f>ROUND(I107*H107,2)</f>
        <v>0</v>
      </c>
      <c r="K107" s="220" t="s">
        <v>281</v>
      </c>
      <c r="L107" s="48"/>
      <c r="M107" s="295" t="s">
        <v>44</v>
      </c>
      <c r="N107" s="296" t="s">
        <v>53</v>
      </c>
      <c r="O107" s="293"/>
      <c r="P107" s="297">
        <f>O107*H107</f>
        <v>0</v>
      </c>
      <c r="Q107" s="297">
        <v>0</v>
      </c>
      <c r="R107" s="297">
        <f>Q107*H107</f>
        <v>0</v>
      </c>
      <c r="S107" s="297">
        <v>0</v>
      </c>
      <c r="T107" s="298">
        <f>S107*H107</f>
        <v>0</v>
      </c>
      <c r="U107" s="42"/>
      <c r="V107" s="42"/>
      <c r="W107" s="42"/>
      <c r="X107" s="42"/>
      <c r="Y107" s="42"/>
      <c r="Z107" s="42"/>
      <c r="AA107" s="42"/>
      <c r="AB107" s="42"/>
      <c r="AC107" s="42"/>
      <c r="AD107" s="42"/>
      <c r="AE107" s="42"/>
      <c r="AR107" s="229" t="s">
        <v>145</v>
      </c>
      <c r="AT107" s="229" t="s">
        <v>230</v>
      </c>
      <c r="AU107" s="229" t="s">
        <v>90</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348</v>
      </c>
    </row>
    <row r="108" s="2" customFormat="1" ht="6.96" customHeight="1">
      <c r="A108" s="42"/>
      <c r="B108" s="63"/>
      <c r="C108" s="64"/>
      <c r="D108" s="64"/>
      <c r="E108" s="64"/>
      <c r="F108" s="64"/>
      <c r="G108" s="64"/>
      <c r="H108" s="64"/>
      <c r="I108" s="64"/>
      <c r="J108" s="64"/>
      <c r="K108" s="64"/>
      <c r="L108" s="48"/>
      <c r="M108" s="42"/>
      <c r="O108" s="42"/>
      <c r="P108" s="42"/>
      <c r="Q108" s="42"/>
      <c r="R108" s="42"/>
      <c r="S108" s="42"/>
      <c r="T108" s="42"/>
      <c r="U108" s="42"/>
      <c r="V108" s="42"/>
      <c r="W108" s="42"/>
      <c r="X108" s="42"/>
      <c r="Y108" s="42"/>
      <c r="Z108" s="42"/>
      <c r="AA108" s="42"/>
      <c r="AB108" s="42"/>
      <c r="AC108" s="42"/>
      <c r="AD108" s="42"/>
      <c r="AE108" s="42"/>
    </row>
  </sheetData>
  <sheetProtection sheet="1" autoFilter="0" formatColumns="0" formatRows="0" objects="1" scenarios="1" spinCount="100000" saltValue="NaKFj/n0mlCyxs4H0e71p5IpCb+5zgpFx756qtX+EDzsQLO9sTsm0vCY6oX3LzctrJehWqhjjI8IF/MUjWmfnQ==" hashValue="/zx35VcqlVN9gTkKQa/SMGOT/Jow8k3nePc416VjRRGwsHkiRWWx2E4yabITwx32xhn/jizlbZ9uTfdEOwe7yA==" algorithmName="SHA-512" password="CC35"/>
  <autoFilter ref="C94:K107"/>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152</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600</v>
      </c>
      <c r="F9" s="1"/>
      <c r="G9" s="1"/>
      <c r="H9" s="1"/>
      <c r="L9" s="23"/>
    </row>
    <row r="10" s="1" customFormat="1" ht="12" customHeight="1">
      <c r="B10" s="23"/>
      <c r="D10" s="148" t="s">
        <v>603</v>
      </c>
      <c r="L10" s="23"/>
    </row>
    <row r="11" s="2" customFormat="1" ht="16.5" customHeight="1">
      <c r="A11" s="42"/>
      <c r="B11" s="48"/>
      <c r="C11" s="42"/>
      <c r="D11" s="42"/>
      <c r="E11" s="161" t="s">
        <v>4370</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609</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6201</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44</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tr">
        <f>IF('Rekapitulace stavby'!E20="","",'Rekapitulace stavby'!E20)</f>
        <v>Ing. Vojtěch Biolek - Ateliér Velehradský s.r.o.</v>
      </c>
      <c r="F28" s="42"/>
      <c r="G28" s="42"/>
      <c r="H28" s="42"/>
      <c r="I28" s="148" t="s">
        <v>34</v>
      </c>
      <c r="J28" s="138"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ROUND(J95,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ROUND((SUM(BE95:BE239)),  2)</f>
        <v>0</v>
      </c>
      <c r="G37" s="42"/>
      <c r="H37" s="42"/>
      <c r="I37" s="163">
        <v>0.20999999999999999</v>
      </c>
      <c r="J37" s="162">
        <f>ROUND(((SUM(BE95:BE239))*I37),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ROUND((SUM(BF95:BF239)),  2)</f>
        <v>0</v>
      </c>
      <c r="G38" s="42"/>
      <c r="H38" s="42"/>
      <c r="I38" s="163">
        <v>0.12</v>
      </c>
      <c r="J38" s="162">
        <f>ROUND(((SUM(BF95:BF239))*I38),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ROUND((SUM(BG95:BG239)),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ROUND((SUM(BH95:BH239)),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ROUND((SUM(BI95:BI239)),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4370</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609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D.1.4.5 - Silnoproudá elektrotechnika</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J95</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6202</v>
      </c>
      <c r="E68" s="183"/>
      <c r="F68" s="183"/>
      <c r="G68" s="183"/>
      <c r="H68" s="183"/>
      <c r="I68" s="183"/>
      <c r="J68" s="184">
        <f>J96</f>
        <v>0</v>
      </c>
      <c r="K68" s="181"/>
      <c r="L68" s="185"/>
      <c r="S68" s="9"/>
      <c r="T68" s="9"/>
      <c r="U68" s="9"/>
      <c r="V68" s="9"/>
      <c r="W68" s="9"/>
      <c r="X68" s="9"/>
      <c r="Y68" s="9"/>
      <c r="Z68" s="9"/>
      <c r="AA68" s="9"/>
      <c r="AB68" s="9"/>
      <c r="AC68" s="9"/>
      <c r="AD68" s="9"/>
      <c r="AE68" s="9"/>
    </row>
    <row r="69" s="9" customFormat="1" ht="24.96" customHeight="1">
      <c r="A69" s="9"/>
      <c r="B69" s="180"/>
      <c r="C69" s="181"/>
      <c r="D69" s="182" t="s">
        <v>6203</v>
      </c>
      <c r="E69" s="183"/>
      <c r="F69" s="183"/>
      <c r="G69" s="183"/>
      <c r="H69" s="183"/>
      <c r="I69" s="183"/>
      <c r="J69" s="184">
        <f>J202</f>
        <v>0</v>
      </c>
      <c r="K69" s="181"/>
      <c r="L69" s="185"/>
      <c r="S69" s="9"/>
      <c r="T69" s="9"/>
      <c r="U69" s="9"/>
      <c r="V69" s="9"/>
      <c r="W69" s="9"/>
      <c r="X69" s="9"/>
      <c r="Y69" s="9"/>
      <c r="Z69" s="9"/>
      <c r="AA69" s="9"/>
      <c r="AB69" s="9"/>
      <c r="AC69" s="9"/>
      <c r="AD69" s="9"/>
      <c r="AE69" s="9"/>
    </row>
    <row r="70" s="9" customFormat="1" ht="24.96" customHeight="1">
      <c r="A70" s="9"/>
      <c r="B70" s="180"/>
      <c r="C70" s="181"/>
      <c r="D70" s="182" t="s">
        <v>6204</v>
      </c>
      <c r="E70" s="183"/>
      <c r="F70" s="183"/>
      <c r="G70" s="183"/>
      <c r="H70" s="183"/>
      <c r="I70" s="183"/>
      <c r="J70" s="184">
        <f>J213</f>
        <v>0</v>
      </c>
      <c r="K70" s="181"/>
      <c r="L70" s="185"/>
      <c r="S70" s="9"/>
      <c r="T70" s="9"/>
      <c r="U70" s="9"/>
      <c r="V70" s="9"/>
      <c r="W70" s="9"/>
      <c r="X70" s="9"/>
      <c r="Y70" s="9"/>
      <c r="Z70" s="9"/>
      <c r="AA70" s="9"/>
      <c r="AB70" s="9"/>
      <c r="AC70" s="9"/>
      <c r="AD70" s="9"/>
      <c r="AE70" s="9"/>
    </row>
    <row r="71" s="9" customFormat="1" ht="24.96" customHeight="1">
      <c r="A71" s="9"/>
      <c r="B71" s="180"/>
      <c r="C71" s="181"/>
      <c r="D71" s="182" t="s">
        <v>4378</v>
      </c>
      <c r="E71" s="183"/>
      <c r="F71" s="183"/>
      <c r="G71" s="183"/>
      <c r="H71" s="183"/>
      <c r="I71" s="183"/>
      <c r="J71" s="184">
        <f>J232</f>
        <v>0</v>
      </c>
      <c r="K71" s="181"/>
      <c r="L71" s="185"/>
      <c r="S71" s="9"/>
      <c r="T71" s="9"/>
      <c r="U71" s="9"/>
      <c r="V71" s="9"/>
      <c r="W71" s="9"/>
      <c r="X71" s="9"/>
      <c r="Y71" s="9"/>
      <c r="Z71" s="9"/>
      <c r="AA71" s="9"/>
      <c r="AB71" s="9"/>
      <c r="AC71" s="9"/>
      <c r="AD71" s="9"/>
      <c r="AE71" s="9"/>
    </row>
    <row r="72" s="2" customFormat="1" ht="21.84" customHeight="1">
      <c r="A72" s="42"/>
      <c r="B72" s="43"/>
      <c r="C72" s="44"/>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6.96" customHeight="1">
      <c r="A73" s="42"/>
      <c r="B73" s="63"/>
      <c r="C73" s="64"/>
      <c r="D73" s="64"/>
      <c r="E73" s="64"/>
      <c r="F73" s="64"/>
      <c r="G73" s="64"/>
      <c r="H73" s="64"/>
      <c r="I73" s="64"/>
      <c r="J73" s="64"/>
      <c r="K73" s="64"/>
      <c r="L73" s="150"/>
      <c r="S73" s="42"/>
      <c r="T73" s="42"/>
      <c r="U73" s="42"/>
      <c r="V73" s="42"/>
      <c r="W73" s="42"/>
      <c r="X73" s="42"/>
      <c r="Y73" s="42"/>
      <c r="Z73" s="42"/>
      <c r="AA73" s="42"/>
      <c r="AB73" s="42"/>
      <c r="AC73" s="42"/>
      <c r="AD73" s="42"/>
      <c r="AE73" s="42"/>
    </row>
    <row r="77" s="2" customFormat="1" ht="6.96" customHeight="1">
      <c r="A77" s="42"/>
      <c r="B77" s="65"/>
      <c r="C77" s="66"/>
      <c r="D77" s="66"/>
      <c r="E77" s="66"/>
      <c r="F77" s="66"/>
      <c r="G77" s="66"/>
      <c r="H77" s="66"/>
      <c r="I77" s="66"/>
      <c r="J77" s="66"/>
      <c r="K77" s="66"/>
      <c r="L77" s="150"/>
      <c r="S77" s="42"/>
      <c r="T77" s="42"/>
      <c r="U77" s="42"/>
      <c r="V77" s="42"/>
      <c r="W77" s="42"/>
      <c r="X77" s="42"/>
      <c r="Y77" s="42"/>
      <c r="Z77" s="42"/>
      <c r="AA77" s="42"/>
      <c r="AB77" s="42"/>
      <c r="AC77" s="42"/>
      <c r="AD77" s="42"/>
      <c r="AE77" s="42"/>
    </row>
    <row r="78" s="2" customFormat="1" ht="24.96" customHeight="1">
      <c r="A78" s="42"/>
      <c r="B78" s="43"/>
      <c r="C78" s="26" t="s">
        <v>213</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2" customHeight="1">
      <c r="A80" s="42"/>
      <c r="B80" s="43"/>
      <c r="C80" s="35" t="s">
        <v>16</v>
      </c>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6.5" customHeight="1">
      <c r="A81" s="42"/>
      <c r="B81" s="43"/>
      <c r="C81" s="44"/>
      <c r="D81" s="44"/>
      <c r="E81" s="175" t="str">
        <f>E7</f>
        <v>Víceúčelový sportovní areál UKB - Sportovní hala</v>
      </c>
      <c r="F81" s="35"/>
      <c r="G81" s="35"/>
      <c r="H81" s="35"/>
      <c r="I81" s="44"/>
      <c r="J81" s="44"/>
      <c r="K81" s="44"/>
      <c r="L81" s="150"/>
      <c r="S81" s="42"/>
      <c r="T81" s="42"/>
      <c r="U81" s="42"/>
      <c r="V81" s="42"/>
      <c r="W81" s="42"/>
      <c r="X81" s="42"/>
      <c r="Y81" s="42"/>
      <c r="Z81" s="42"/>
      <c r="AA81" s="42"/>
      <c r="AB81" s="42"/>
      <c r="AC81" s="42"/>
      <c r="AD81" s="42"/>
      <c r="AE81" s="42"/>
    </row>
    <row r="82" s="1" customFormat="1" ht="12" customHeight="1">
      <c r="B82" s="24"/>
      <c r="C82" s="35" t="s">
        <v>203</v>
      </c>
      <c r="D82" s="25"/>
      <c r="E82" s="25"/>
      <c r="F82" s="25"/>
      <c r="G82" s="25"/>
      <c r="H82" s="25"/>
      <c r="I82" s="25"/>
      <c r="J82" s="25"/>
      <c r="K82" s="25"/>
      <c r="L82" s="23"/>
    </row>
    <row r="83" s="1" customFormat="1" ht="16.5" customHeight="1">
      <c r="B83" s="24"/>
      <c r="C83" s="25"/>
      <c r="D83" s="25"/>
      <c r="E83" s="175" t="s">
        <v>600</v>
      </c>
      <c r="F83" s="25"/>
      <c r="G83" s="25"/>
      <c r="H83" s="25"/>
      <c r="I83" s="25"/>
      <c r="J83" s="25"/>
      <c r="K83" s="25"/>
      <c r="L83" s="23"/>
    </row>
    <row r="84" s="1" customFormat="1" ht="12" customHeight="1">
      <c r="B84" s="24"/>
      <c r="C84" s="35" t="s">
        <v>603</v>
      </c>
      <c r="D84" s="25"/>
      <c r="E84" s="25"/>
      <c r="F84" s="25"/>
      <c r="G84" s="25"/>
      <c r="H84" s="25"/>
      <c r="I84" s="25"/>
      <c r="J84" s="25"/>
      <c r="K84" s="25"/>
      <c r="L84" s="23"/>
    </row>
    <row r="85" s="2" customFormat="1" ht="16.5" customHeight="1">
      <c r="A85" s="42"/>
      <c r="B85" s="43"/>
      <c r="C85" s="44"/>
      <c r="D85" s="44"/>
      <c r="E85" s="299" t="s">
        <v>4370</v>
      </c>
      <c r="F85" s="44"/>
      <c r="G85" s="44"/>
      <c r="H85" s="44"/>
      <c r="I85" s="44"/>
      <c r="J85" s="44"/>
      <c r="K85" s="44"/>
      <c r="L85" s="150"/>
      <c r="S85" s="42"/>
      <c r="T85" s="42"/>
      <c r="U85" s="42"/>
      <c r="V85" s="42"/>
      <c r="W85" s="42"/>
      <c r="X85" s="42"/>
      <c r="Y85" s="42"/>
      <c r="Z85" s="42"/>
      <c r="AA85" s="42"/>
      <c r="AB85" s="42"/>
      <c r="AC85" s="42"/>
      <c r="AD85" s="42"/>
      <c r="AE85" s="42"/>
    </row>
    <row r="86" s="2" customFormat="1" ht="12" customHeight="1">
      <c r="A86" s="42"/>
      <c r="B86" s="43"/>
      <c r="C86" s="35" t="s">
        <v>609</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6.5" customHeight="1">
      <c r="A87" s="42"/>
      <c r="B87" s="43"/>
      <c r="C87" s="44"/>
      <c r="D87" s="44"/>
      <c r="E87" s="73" t="str">
        <f>E13</f>
        <v>D.1.4.5 - Silnoproudá elektrotechnika</v>
      </c>
      <c r="F87" s="44"/>
      <c r="G87" s="44"/>
      <c r="H87" s="44"/>
      <c r="I87" s="44"/>
      <c r="J87" s="44"/>
      <c r="K87" s="44"/>
      <c r="L87" s="150"/>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2" customHeight="1">
      <c r="A89" s="42"/>
      <c r="B89" s="43"/>
      <c r="C89" s="35" t="s">
        <v>22</v>
      </c>
      <c r="D89" s="44"/>
      <c r="E89" s="44"/>
      <c r="F89" s="30" t="str">
        <f>F16</f>
        <v>ul. Netroufalky</v>
      </c>
      <c r="G89" s="44"/>
      <c r="H89" s="44"/>
      <c r="I89" s="35" t="s">
        <v>24</v>
      </c>
      <c r="J89" s="76" t="str">
        <f>IF(J16="","",J16)</f>
        <v>29. 8. 2024</v>
      </c>
      <c r="K89" s="44"/>
      <c r="L89" s="150"/>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25.65" customHeight="1">
      <c r="A91" s="42"/>
      <c r="B91" s="43"/>
      <c r="C91" s="35" t="s">
        <v>30</v>
      </c>
      <c r="D91" s="44"/>
      <c r="E91" s="44"/>
      <c r="F91" s="30" t="str">
        <f>E19</f>
        <v>Masarykova univerzita</v>
      </c>
      <c r="G91" s="44"/>
      <c r="H91" s="44"/>
      <c r="I91" s="35" t="s">
        <v>38</v>
      </c>
      <c r="J91" s="40" t="str">
        <f>E25</f>
        <v>Ateliér Velehradský s.r.o.</v>
      </c>
      <c r="K91" s="44"/>
      <c r="L91" s="150"/>
      <c r="S91" s="42"/>
      <c r="T91" s="42"/>
      <c r="U91" s="42"/>
      <c r="V91" s="42"/>
      <c r="W91" s="42"/>
      <c r="X91" s="42"/>
      <c r="Y91" s="42"/>
      <c r="Z91" s="42"/>
      <c r="AA91" s="42"/>
      <c r="AB91" s="42"/>
      <c r="AC91" s="42"/>
      <c r="AD91" s="42"/>
      <c r="AE91" s="42"/>
    </row>
    <row r="92" s="2" customFormat="1" ht="40.05" customHeight="1">
      <c r="A92" s="42"/>
      <c r="B92" s="43"/>
      <c r="C92" s="35" t="s">
        <v>36</v>
      </c>
      <c r="D92" s="44"/>
      <c r="E92" s="44"/>
      <c r="F92" s="30" t="str">
        <f>IF(E22="","",E22)</f>
        <v>Vyplň údaj</v>
      </c>
      <c r="G92" s="44"/>
      <c r="H92" s="44"/>
      <c r="I92" s="35" t="s">
        <v>43</v>
      </c>
      <c r="J92" s="40" t="str">
        <f>E28</f>
        <v>Ing. Vojtěch Biolek - Ateliér Velehradský s.r.o.</v>
      </c>
      <c r="K92" s="44"/>
      <c r="L92" s="150"/>
      <c r="S92" s="42"/>
      <c r="T92" s="42"/>
      <c r="U92" s="42"/>
      <c r="V92" s="42"/>
      <c r="W92" s="42"/>
      <c r="X92" s="42"/>
      <c r="Y92" s="42"/>
      <c r="Z92" s="42"/>
      <c r="AA92" s="42"/>
      <c r="AB92" s="42"/>
      <c r="AC92" s="42"/>
      <c r="AD92" s="42"/>
      <c r="AE92" s="42"/>
    </row>
    <row r="93" s="2" customFormat="1" ht="10.32" customHeight="1">
      <c r="A93" s="42"/>
      <c r="B93" s="43"/>
      <c r="C93" s="44"/>
      <c r="D93" s="44"/>
      <c r="E93" s="44"/>
      <c r="F93" s="44"/>
      <c r="G93" s="44"/>
      <c r="H93" s="44"/>
      <c r="I93" s="44"/>
      <c r="J93" s="44"/>
      <c r="K93" s="44"/>
      <c r="L93" s="150"/>
      <c r="S93" s="42"/>
      <c r="T93" s="42"/>
      <c r="U93" s="42"/>
      <c r="V93" s="42"/>
      <c r="W93" s="42"/>
      <c r="X93" s="42"/>
      <c r="Y93" s="42"/>
      <c r="Z93" s="42"/>
      <c r="AA93" s="42"/>
      <c r="AB93" s="42"/>
      <c r="AC93" s="42"/>
      <c r="AD93" s="42"/>
      <c r="AE93" s="42"/>
    </row>
    <row r="94" s="11" customFormat="1" ht="29.28" customHeight="1">
      <c r="A94" s="191"/>
      <c r="B94" s="192"/>
      <c r="C94" s="193" t="s">
        <v>214</v>
      </c>
      <c r="D94" s="194" t="s">
        <v>67</v>
      </c>
      <c r="E94" s="194" t="s">
        <v>63</v>
      </c>
      <c r="F94" s="194" t="s">
        <v>64</v>
      </c>
      <c r="G94" s="194" t="s">
        <v>215</v>
      </c>
      <c r="H94" s="194" t="s">
        <v>216</v>
      </c>
      <c r="I94" s="194" t="s">
        <v>217</v>
      </c>
      <c r="J94" s="194" t="s">
        <v>208</v>
      </c>
      <c r="K94" s="195" t="s">
        <v>218</v>
      </c>
      <c r="L94" s="196"/>
      <c r="M94" s="96" t="s">
        <v>44</v>
      </c>
      <c r="N94" s="97" t="s">
        <v>52</v>
      </c>
      <c r="O94" s="97" t="s">
        <v>219</v>
      </c>
      <c r="P94" s="97" t="s">
        <v>220</v>
      </c>
      <c r="Q94" s="97" t="s">
        <v>221</v>
      </c>
      <c r="R94" s="97" t="s">
        <v>222</v>
      </c>
      <c r="S94" s="97" t="s">
        <v>223</v>
      </c>
      <c r="T94" s="98" t="s">
        <v>224</v>
      </c>
      <c r="U94" s="191"/>
      <c r="V94" s="191"/>
      <c r="W94" s="191"/>
      <c r="X94" s="191"/>
      <c r="Y94" s="191"/>
      <c r="Z94" s="191"/>
      <c r="AA94" s="191"/>
      <c r="AB94" s="191"/>
      <c r="AC94" s="191"/>
      <c r="AD94" s="191"/>
      <c r="AE94" s="191"/>
    </row>
    <row r="95" s="2" customFormat="1" ht="22.8" customHeight="1">
      <c r="A95" s="42"/>
      <c r="B95" s="43"/>
      <c r="C95" s="103" t="s">
        <v>225</v>
      </c>
      <c r="D95" s="44"/>
      <c r="E95" s="44"/>
      <c r="F95" s="44"/>
      <c r="G95" s="44"/>
      <c r="H95" s="44"/>
      <c r="I95" s="44"/>
      <c r="J95" s="197">
        <f>BK95</f>
        <v>0</v>
      </c>
      <c r="K95" s="44"/>
      <c r="L95" s="48"/>
      <c r="M95" s="99"/>
      <c r="N95" s="198"/>
      <c r="O95" s="100"/>
      <c r="P95" s="199">
        <f>P96+P202+P213+P232</f>
        <v>0</v>
      </c>
      <c r="Q95" s="100"/>
      <c r="R95" s="199">
        <f>R96+R202+R213+R232</f>
        <v>0</v>
      </c>
      <c r="S95" s="100"/>
      <c r="T95" s="200">
        <f>T96+T202+T213+T232</f>
        <v>0</v>
      </c>
      <c r="U95" s="42"/>
      <c r="V95" s="42"/>
      <c r="W95" s="42"/>
      <c r="X95" s="42"/>
      <c r="Y95" s="42"/>
      <c r="Z95" s="42"/>
      <c r="AA95" s="42"/>
      <c r="AB95" s="42"/>
      <c r="AC95" s="42"/>
      <c r="AD95" s="42"/>
      <c r="AE95" s="42"/>
      <c r="AT95" s="20" t="s">
        <v>81</v>
      </c>
      <c r="AU95" s="20" t="s">
        <v>209</v>
      </c>
      <c r="BK95" s="201">
        <f>BK96+BK202+BK213+BK232</f>
        <v>0</v>
      </c>
    </row>
    <row r="96" s="12" customFormat="1" ht="25.92" customHeight="1">
      <c r="A96" s="12"/>
      <c r="B96" s="202"/>
      <c r="C96" s="203"/>
      <c r="D96" s="204" t="s">
        <v>81</v>
      </c>
      <c r="E96" s="205" t="s">
        <v>150</v>
      </c>
      <c r="F96" s="205" t="s">
        <v>6205</v>
      </c>
      <c r="G96" s="203"/>
      <c r="H96" s="203"/>
      <c r="I96" s="206"/>
      <c r="J96" s="207">
        <f>BK96</f>
        <v>0</v>
      </c>
      <c r="K96" s="203"/>
      <c r="L96" s="208"/>
      <c r="M96" s="209"/>
      <c r="N96" s="210"/>
      <c r="O96" s="210"/>
      <c r="P96" s="211">
        <f>SUM(P97:P201)</f>
        <v>0</v>
      </c>
      <c r="Q96" s="210"/>
      <c r="R96" s="211">
        <f>SUM(R97:R201)</f>
        <v>0</v>
      </c>
      <c r="S96" s="210"/>
      <c r="T96" s="212">
        <f>SUM(T97:T201)</f>
        <v>0</v>
      </c>
      <c r="U96" s="12"/>
      <c r="V96" s="12"/>
      <c r="W96" s="12"/>
      <c r="X96" s="12"/>
      <c r="Y96" s="12"/>
      <c r="Z96" s="12"/>
      <c r="AA96" s="12"/>
      <c r="AB96" s="12"/>
      <c r="AC96" s="12"/>
      <c r="AD96" s="12"/>
      <c r="AE96" s="12"/>
      <c r="AR96" s="213" t="s">
        <v>90</v>
      </c>
      <c r="AT96" s="214" t="s">
        <v>81</v>
      </c>
      <c r="AU96" s="214" t="s">
        <v>82</v>
      </c>
      <c r="AY96" s="213" t="s">
        <v>228</v>
      </c>
      <c r="BK96" s="215">
        <f>SUM(BK97:BK201)</f>
        <v>0</v>
      </c>
    </row>
    <row r="97" s="2" customFormat="1" ht="16.5" customHeight="1">
      <c r="A97" s="42"/>
      <c r="B97" s="43"/>
      <c r="C97" s="218" t="s">
        <v>90</v>
      </c>
      <c r="D97" s="218" t="s">
        <v>230</v>
      </c>
      <c r="E97" s="219" t="s">
        <v>6206</v>
      </c>
      <c r="F97" s="220" t="s">
        <v>6207</v>
      </c>
      <c r="G97" s="221" t="s">
        <v>299</v>
      </c>
      <c r="H97" s="222">
        <v>88</v>
      </c>
      <c r="I97" s="223"/>
      <c r="J97" s="224">
        <f>ROUND(I97*H97,2)</f>
        <v>0</v>
      </c>
      <c r="K97" s="220" t="s">
        <v>44</v>
      </c>
      <c r="L97" s="48"/>
      <c r="M97" s="225" t="s">
        <v>44</v>
      </c>
      <c r="N97" s="226" t="s">
        <v>53</v>
      </c>
      <c r="O97" s="88"/>
      <c r="P97" s="227">
        <f>O97*H97</f>
        <v>0</v>
      </c>
      <c r="Q97" s="227">
        <v>0</v>
      </c>
      <c r="R97" s="227">
        <f>Q97*H97</f>
        <v>0</v>
      </c>
      <c r="S97" s="227">
        <v>0</v>
      </c>
      <c r="T97" s="228">
        <f>S97*H97</f>
        <v>0</v>
      </c>
      <c r="U97" s="42"/>
      <c r="V97" s="42"/>
      <c r="W97" s="42"/>
      <c r="X97" s="42"/>
      <c r="Y97" s="42"/>
      <c r="Z97" s="42"/>
      <c r="AA97" s="42"/>
      <c r="AB97" s="42"/>
      <c r="AC97" s="42"/>
      <c r="AD97" s="42"/>
      <c r="AE97" s="42"/>
      <c r="AR97" s="229" t="s">
        <v>145</v>
      </c>
      <c r="AT97" s="229" t="s">
        <v>230</v>
      </c>
      <c r="AU97" s="229" t="s">
        <v>90</v>
      </c>
      <c r="AY97" s="20" t="s">
        <v>228</v>
      </c>
      <c r="BE97" s="230">
        <f>IF(N97="základní",J97,0)</f>
        <v>0</v>
      </c>
      <c r="BF97" s="230">
        <f>IF(N97="snížená",J97,0)</f>
        <v>0</v>
      </c>
      <c r="BG97" s="230">
        <f>IF(N97="zákl. přenesená",J97,0)</f>
        <v>0</v>
      </c>
      <c r="BH97" s="230">
        <f>IF(N97="sníž. přenesená",J97,0)</f>
        <v>0</v>
      </c>
      <c r="BI97" s="230">
        <f>IF(N97="nulová",J97,0)</f>
        <v>0</v>
      </c>
      <c r="BJ97" s="20" t="s">
        <v>90</v>
      </c>
      <c r="BK97" s="230">
        <f>ROUND(I97*H97,2)</f>
        <v>0</v>
      </c>
      <c r="BL97" s="20" t="s">
        <v>145</v>
      </c>
      <c r="BM97" s="229" t="s">
        <v>92</v>
      </c>
    </row>
    <row r="98" s="2" customFormat="1" ht="16.5" customHeight="1">
      <c r="A98" s="42"/>
      <c r="B98" s="43"/>
      <c r="C98" s="218" t="s">
        <v>92</v>
      </c>
      <c r="D98" s="218" t="s">
        <v>230</v>
      </c>
      <c r="E98" s="219" t="s">
        <v>6208</v>
      </c>
      <c r="F98" s="220" t="s">
        <v>6209</v>
      </c>
      <c r="G98" s="221" t="s">
        <v>299</v>
      </c>
      <c r="H98" s="222">
        <v>280</v>
      </c>
      <c r="I98" s="223"/>
      <c r="J98" s="224">
        <f>ROUND(I98*H98,2)</f>
        <v>0</v>
      </c>
      <c r="K98" s="220" t="s">
        <v>44</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90</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145</v>
      </c>
    </row>
    <row r="99" s="2" customFormat="1" ht="16.5" customHeight="1">
      <c r="A99" s="42"/>
      <c r="B99" s="43"/>
      <c r="C99" s="218" t="s">
        <v>105</v>
      </c>
      <c r="D99" s="218" t="s">
        <v>230</v>
      </c>
      <c r="E99" s="219" t="s">
        <v>6210</v>
      </c>
      <c r="F99" s="220" t="s">
        <v>6211</v>
      </c>
      <c r="G99" s="221" t="s">
        <v>299</v>
      </c>
      <c r="H99" s="222">
        <v>36</v>
      </c>
      <c r="I99" s="223"/>
      <c r="J99" s="224">
        <f>ROUND(I99*H99,2)</f>
        <v>0</v>
      </c>
      <c r="K99" s="220" t="s">
        <v>44</v>
      </c>
      <c r="L99" s="48"/>
      <c r="M99" s="225" t="s">
        <v>44</v>
      </c>
      <c r="N99" s="226" t="s">
        <v>53</v>
      </c>
      <c r="O99" s="88"/>
      <c r="P99" s="227">
        <f>O99*H99</f>
        <v>0</v>
      </c>
      <c r="Q99" s="227">
        <v>0</v>
      </c>
      <c r="R99" s="227">
        <f>Q99*H99</f>
        <v>0</v>
      </c>
      <c r="S99" s="227">
        <v>0</v>
      </c>
      <c r="T99" s="228">
        <f>S99*H99</f>
        <v>0</v>
      </c>
      <c r="U99" s="42"/>
      <c r="V99" s="42"/>
      <c r="W99" s="42"/>
      <c r="X99" s="42"/>
      <c r="Y99" s="42"/>
      <c r="Z99" s="42"/>
      <c r="AA99" s="42"/>
      <c r="AB99" s="42"/>
      <c r="AC99" s="42"/>
      <c r="AD99" s="42"/>
      <c r="AE99" s="42"/>
      <c r="AR99" s="229" t="s">
        <v>145</v>
      </c>
      <c r="AT99" s="229" t="s">
        <v>230</v>
      </c>
      <c r="AU99" s="229" t="s">
        <v>90</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276</v>
      </c>
    </row>
    <row r="100" s="2" customFormat="1" ht="16.5" customHeight="1">
      <c r="A100" s="42"/>
      <c r="B100" s="43"/>
      <c r="C100" s="218" t="s">
        <v>145</v>
      </c>
      <c r="D100" s="218" t="s">
        <v>230</v>
      </c>
      <c r="E100" s="219" t="s">
        <v>6212</v>
      </c>
      <c r="F100" s="220" t="s">
        <v>6213</v>
      </c>
      <c r="G100" s="221" t="s">
        <v>4899</v>
      </c>
      <c r="H100" s="222">
        <v>3</v>
      </c>
      <c r="I100" s="223"/>
      <c r="J100" s="224">
        <f>ROUND(I100*H100,2)</f>
        <v>0</v>
      </c>
      <c r="K100" s="220" t="s">
        <v>44</v>
      </c>
      <c r="L100" s="48"/>
      <c r="M100" s="225" t="s">
        <v>44</v>
      </c>
      <c r="N100" s="226" t="s">
        <v>53</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145</v>
      </c>
      <c r="AT100" s="229" t="s">
        <v>230</v>
      </c>
      <c r="AU100" s="229" t="s">
        <v>90</v>
      </c>
      <c r="AY100" s="20" t="s">
        <v>228</v>
      </c>
      <c r="BE100" s="230">
        <f>IF(N100="základní",J100,0)</f>
        <v>0</v>
      </c>
      <c r="BF100" s="230">
        <f>IF(N100="snížená",J100,0)</f>
        <v>0</v>
      </c>
      <c r="BG100" s="230">
        <f>IF(N100="zákl. přenesená",J100,0)</f>
        <v>0</v>
      </c>
      <c r="BH100" s="230">
        <f>IF(N100="sníž. přenesená",J100,0)</f>
        <v>0</v>
      </c>
      <c r="BI100" s="230">
        <f>IF(N100="nulová",J100,0)</f>
        <v>0</v>
      </c>
      <c r="BJ100" s="20" t="s">
        <v>90</v>
      </c>
      <c r="BK100" s="230">
        <f>ROUND(I100*H100,2)</f>
        <v>0</v>
      </c>
      <c r="BL100" s="20" t="s">
        <v>145</v>
      </c>
      <c r="BM100" s="229" t="s">
        <v>282</v>
      </c>
    </row>
    <row r="101" s="2" customFormat="1" ht="16.5" customHeight="1">
      <c r="A101" s="42"/>
      <c r="B101" s="43"/>
      <c r="C101" s="218" t="s">
        <v>271</v>
      </c>
      <c r="D101" s="218" t="s">
        <v>230</v>
      </c>
      <c r="E101" s="219" t="s">
        <v>6214</v>
      </c>
      <c r="F101" s="220" t="s">
        <v>6215</v>
      </c>
      <c r="G101" s="221" t="s">
        <v>4899</v>
      </c>
      <c r="H101" s="222">
        <v>3</v>
      </c>
      <c r="I101" s="223"/>
      <c r="J101" s="224">
        <f>ROUND(I101*H101,2)</f>
        <v>0</v>
      </c>
      <c r="K101" s="220" t="s">
        <v>44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90</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315</v>
      </c>
    </row>
    <row r="102" s="2" customFormat="1" ht="16.5" customHeight="1">
      <c r="A102" s="42"/>
      <c r="B102" s="43"/>
      <c r="C102" s="218" t="s">
        <v>276</v>
      </c>
      <c r="D102" s="218" t="s">
        <v>230</v>
      </c>
      <c r="E102" s="219" t="s">
        <v>6216</v>
      </c>
      <c r="F102" s="220" t="s">
        <v>6217</v>
      </c>
      <c r="G102" s="221" t="s">
        <v>4899</v>
      </c>
      <c r="H102" s="222">
        <v>1</v>
      </c>
      <c r="I102" s="223"/>
      <c r="J102" s="224">
        <f>ROUND(I102*H102,2)</f>
        <v>0</v>
      </c>
      <c r="K102" s="220" t="s">
        <v>44</v>
      </c>
      <c r="L102" s="48"/>
      <c r="M102" s="225" t="s">
        <v>44</v>
      </c>
      <c r="N102" s="226" t="s">
        <v>53</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145</v>
      </c>
      <c r="AT102" s="229" t="s">
        <v>230</v>
      </c>
      <c r="AU102" s="229" t="s">
        <v>90</v>
      </c>
      <c r="AY102" s="20" t="s">
        <v>228</v>
      </c>
      <c r="BE102" s="230">
        <f>IF(N102="základní",J102,0)</f>
        <v>0</v>
      </c>
      <c r="BF102" s="230">
        <f>IF(N102="snížená",J102,0)</f>
        <v>0</v>
      </c>
      <c r="BG102" s="230">
        <f>IF(N102="zákl. přenesená",J102,0)</f>
        <v>0</v>
      </c>
      <c r="BH102" s="230">
        <f>IF(N102="sníž. přenesená",J102,0)</f>
        <v>0</v>
      </c>
      <c r="BI102" s="230">
        <f>IF(N102="nulová",J102,0)</f>
        <v>0</v>
      </c>
      <c r="BJ102" s="20" t="s">
        <v>90</v>
      </c>
      <c r="BK102" s="230">
        <f>ROUND(I102*H102,2)</f>
        <v>0</v>
      </c>
      <c r="BL102" s="20" t="s">
        <v>145</v>
      </c>
      <c r="BM102" s="229" t="s">
        <v>8</v>
      </c>
    </row>
    <row r="103" s="2" customFormat="1" ht="16.5" customHeight="1">
      <c r="A103" s="42"/>
      <c r="B103" s="43"/>
      <c r="C103" s="218" t="s">
        <v>292</v>
      </c>
      <c r="D103" s="218" t="s">
        <v>230</v>
      </c>
      <c r="E103" s="219" t="s">
        <v>6218</v>
      </c>
      <c r="F103" s="220" t="s">
        <v>6219</v>
      </c>
      <c r="G103" s="221" t="s">
        <v>4899</v>
      </c>
      <c r="H103" s="222">
        <v>6</v>
      </c>
      <c r="I103" s="223"/>
      <c r="J103" s="224">
        <f>ROUND(I103*H103,2)</f>
        <v>0</v>
      </c>
      <c r="K103" s="220" t="s">
        <v>44</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145</v>
      </c>
      <c r="AT103" s="229" t="s">
        <v>230</v>
      </c>
      <c r="AU103" s="229" t="s">
        <v>90</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348</v>
      </c>
    </row>
    <row r="104" s="2" customFormat="1" ht="16.5" customHeight="1">
      <c r="A104" s="42"/>
      <c r="B104" s="43"/>
      <c r="C104" s="218" t="s">
        <v>282</v>
      </c>
      <c r="D104" s="218" t="s">
        <v>230</v>
      </c>
      <c r="E104" s="219" t="s">
        <v>6220</v>
      </c>
      <c r="F104" s="220" t="s">
        <v>6221</v>
      </c>
      <c r="G104" s="221" t="s">
        <v>4899</v>
      </c>
      <c r="H104" s="222">
        <v>1</v>
      </c>
      <c r="I104" s="223"/>
      <c r="J104" s="224">
        <f>ROUND(I104*H104,2)</f>
        <v>0</v>
      </c>
      <c r="K104" s="220" t="s">
        <v>44</v>
      </c>
      <c r="L104" s="48"/>
      <c r="M104" s="225" t="s">
        <v>44</v>
      </c>
      <c r="N104" s="226" t="s">
        <v>53</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145</v>
      </c>
      <c r="AT104" s="229" t="s">
        <v>230</v>
      </c>
      <c r="AU104" s="229" t="s">
        <v>90</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362</v>
      </c>
    </row>
    <row r="105" s="2" customFormat="1" ht="16.5" customHeight="1">
      <c r="A105" s="42"/>
      <c r="B105" s="43"/>
      <c r="C105" s="218" t="s">
        <v>304</v>
      </c>
      <c r="D105" s="218" t="s">
        <v>230</v>
      </c>
      <c r="E105" s="219" t="s">
        <v>6222</v>
      </c>
      <c r="F105" s="220" t="s">
        <v>6223</v>
      </c>
      <c r="G105" s="221" t="s">
        <v>4899</v>
      </c>
      <c r="H105" s="222">
        <v>3</v>
      </c>
      <c r="I105" s="223"/>
      <c r="J105" s="224">
        <f>ROUND(I105*H105,2)</f>
        <v>0</v>
      </c>
      <c r="K105" s="220" t="s">
        <v>44</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90</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481</v>
      </c>
    </row>
    <row r="106" s="2" customFormat="1" ht="16.5" customHeight="1">
      <c r="A106" s="42"/>
      <c r="B106" s="43"/>
      <c r="C106" s="218" t="s">
        <v>315</v>
      </c>
      <c r="D106" s="218" t="s">
        <v>230</v>
      </c>
      <c r="E106" s="219" t="s">
        <v>6224</v>
      </c>
      <c r="F106" s="220" t="s">
        <v>6225</v>
      </c>
      <c r="G106" s="221" t="s">
        <v>4899</v>
      </c>
      <c r="H106" s="222">
        <v>3</v>
      </c>
      <c r="I106" s="223"/>
      <c r="J106" s="224">
        <f>ROUND(I106*H106,2)</f>
        <v>0</v>
      </c>
      <c r="K106" s="220" t="s">
        <v>44</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90</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489</v>
      </c>
    </row>
    <row r="107" s="2" customFormat="1" ht="16.5" customHeight="1">
      <c r="A107" s="42"/>
      <c r="B107" s="43"/>
      <c r="C107" s="218" t="s">
        <v>322</v>
      </c>
      <c r="D107" s="218" t="s">
        <v>230</v>
      </c>
      <c r="E107" s="219" t="s">
        <v>6226</v>
      </c>
      <c r="F107" s="220" t="s">
        <v>6227</v>
      </c>
      <c r="G107" s="221" t="s">
        <v>4899</v>
      </c>
      <c r="H107" s="222">
        <v>3</v>
      </c>
      <c r="I107" s="223"/>
      <c r="J107" s="224">
        <f>ROUND(I107*H107,2)</f>
        <v>0</v>
      </c>
      <c r="K107" s="220" t="s">
        <v>44</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145</v>
      </c>
      <c r="AT107" s="229" t="s">
        <v>230</v>
      </c>
      <c r="AU107" s="229" t="s">
        <v>90</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500</v>
      </c>
    </row>
    <row r="108" s="2" customFormat="1" ht="16.5" customHeight="1">
      <c r="A108" s="42"/>
      <c r="B108" s="43"/>
      <c r="C108" s="218" t="s">
        <v>8</v>
      </c>
      <c r="D108" s="218" t="s">
        <v>230</v>
      </c>
      <c r="E108" s="219" t="s">
        <v>6228</v>
      </c>
      <c r="F108" s="220" t="s">
        <v>6229</v>
      </c>
      <c r="G108" s="221" t="s">
        <v>4899</v>
      </c>
      <c r="H108" s="222">
        <v>3</v>
      </c>
      <c r="I108" s="223"/>
      <c r="J108" s="224">
        <f>ROUND(I108*H108,2)</f>
        <v>0</v>
      </c>
      <c r="K108" s="220" t="s">
        <v>44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90</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510</v>
      </c>
    </row>
    <row r="109" s="2" customFormat="1" ht="16.5" customHeight="1">
      <c r="A109" s="42"/>
      <c r="B109" s="43"/>
      <c r="C109" s="218" t="s">
        <v>339</v>
      </c>
      <c r="D109" s="218" t="s">
        <v>230</v>
      </c>
      <c r="E109" s="219" t="s">
        <v>6230</v>
      </c>
      <c r="F109" s="220" t="s">
        <v>6231</v>
      </c>
      <c r="G109" s="221" t="s">
        <v>4899</v>
      </c>
      <c r="H109" s="222">
        <v>0</v>
      </c>
      <c r="I109" s="223"/>
      <c r="J109" s="224">
        <f>ROUND(I109*H109,2)</f>
        <v>0</v>
      </c>
      <c r="K109" s="220" t="s">
        <v>44</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145</v>
      </c>
      <c r="AT109" s="229" t="s">
        <v>230</v>
      </c>
      <c r="AU109" s="229" t="s">
        <v>90</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519</v>
      </c>
    </row>
    <row r="110" s="2" customFormat="1" ht="16.5" customHeight="1">
      <c r="A110" s="42"/>
      <c r="B110" s="43"/>
      <c r="C110" s="218" t="s">
        <v>348</v>
      </c>
      <c r="D110" s="218" t="s">
        <v>230</v>
      </c>
      <c r="E110" s="219" t="s">
        <v>6232</v>
      </c>
      <c r="F110" s="220" t="s">
        <v>6233</v>
      </c>
      <c r="G110" s="221" t="s">
        <v>4899</v>
      </c>
      <c r="H110" s="222">
        <v>0</v>
      </c>
      <c r="I110" s="223"/>
      <c r="J110" s="224">
        <f>ROUND(I110*H110,2)</f>
        <v>0</v>
      </c>
      <c r="K110" s="220" t="s">
        <v>44</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90</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528</v>
      </c>
    </row>
    <row r="111" s="2" customFormat="1" ht="16.5" customHeight="1">
      <c r="A111" s="42"/>
      <c r="B111" s="43"/>
      <c r="C111" s="218" t="s">
        <v>353</v>
      </c>
      <c r="D111" s="218" t="s">
        <v>230</v>
      </c>
      <c r="E111" s="219" t="s">
        <v>6234</v>
      </c>
      <c r="F111" s="220" t="s">
        <v>6235</v>
      </c>
      <c r="G111" s="221" t="s">
        <v>4899</v>
      </c>
      <c r="H111" s="222">
        <v>3</v>
      </c>
      <c r="I111" s="223"/>
      <c r="J111" s="224">
        <f>ROUND(I111*H111,2)</f>
        <v>0</v>
      </c>
      <c r="K111" s="220" t="s">
        <v>44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90</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538</v>
      </c>
    </row>
    <row r="112" s="2" customFormat="1" ht="16.5" customHeight="1">
      <c r="A112" s="42"/>
      <c r="B112" s="43"/>
      <c r="C112" s="218" t="s">
        <v>362</v>
      </c>
      <c r="D112" s="218" t="s">
        <v>230</v>
      </c>
      <c r="E112" s="219" t="s">
        <v>6236</v>
      </c>
      <c r="F112" s="220" t="s">
        <v>6237</v>
      </c>
      <c r="G112" s="221" t="s">
        <v>4899</v>
      </c>
      <c r="H112" s="222">
        <v>1</v>
      </c>
      <c r="I112" s="223"/>
      <c r="J112" s="224">
        <f>ROUND(I112*H112,2)</f>
        <v>0</v>
      </c>
      <c r="K112" s="220" t="s">
        <v>44</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90</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548</v>
      </c>
    </row>
    <row r="113" s="2" customFormat="1" ht="16.5" customHeight="1">
      <c r="A113" s="42"/>
      <c r="B113" s="43"/>
      <c r="C113" s="218" t="s">
        <v>370</v>
      </c>
      <c r="D113" s="218" t="s">
        <v>230</v>
      </c>
      <c r="E113" s="219" t="s">
        <v>6238</v>
      </c>
      <c r="F113" s="220" t="s">
        <v>6239</v>
      </c>
      <c r="G113" s="221" t="s">
        <v>4899</v>
      </c>
      <c r="H113" s="222">
        <v>1</v>
      </c>
      <c r="I113" s="223"/>
      <c r="J113" s="224">
        <f>ROUND(I113*H113,2)</f>
        <v>0</v>
      </c>
      <c r="K113" s="220" t="s">
        <v>44</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90</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559</v>
      </c>
    </row>
    <row r="114" s="2" customFormat="1" ht="16.5" customHeight="1">
      <c r="A114" s="42"/>
      <c r="B114" s="43"/>
      <c r="C114" s="218" t="s">
        <v>481</v>
      </c>
      <c r="D114" s="218" t="s">
        <v>230</v>
      </c>
      <c r="E114" s="219" t="s">
        <v>6240</v>
      </c>
      <c r="F114" s="220" t="s">
        <v>6241</v>
      </c>
      <c r="G114" s="221" t="s">
        <v>4899</v>
      </c>
      <c r="H114" s="222">
        <v>16</v>
      </c>
      <c r="I114" s="223"/>
      <c r="J114" s="224">
        <f>ROUND(I114*H114,2)</f>
        <v>0</v>
      </c>
      <c r="K114" s="220" t="s">
        <v>44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90</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567</v>
      </c>
    </row>
    <row r="115" s="2" customFormat="1" ht="16.5" customHeight="1">
      <c r="A115" s="42"/>
      <c r="B115" s="43"/>
      <c r="C115" s="218" t="s">
        <v>485</v>
      </c>
      <c r="D115" s="218" t="s">
        <v>230</v>
      </c>
      <c r="E115" s="219" t="s">
        <v>6242</v>
      </c>
      <c r="F115" s="220" t="s">
        <v>6243</v>
      </c>
      <c r="G115" s="221" t="s">
        <v>299</v>
      </c>
      <c r="H115" s="222">
        <v>64</v>
      </c>
      <c r="I115" s="223"/>
      <c r="J115" s="224">
        <f>ROUND(I115*H115,2)</f>
        <v>0</v>
      </c>
      <c r="K115" s="220" t="s">
        <v>44</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145</v>
      </c>
      <c r="AT115" s="229" t="s">
        <v>230</v>
      </c>
      <c r="AU115" s="229" t="s">
        <v>90</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145</v>
      </c>
      <c r="BM115" s="229" t="s">
        <v>571</v>
      </c>
    </row>
    <row r="116" s="2" customFormat="1" ht="21.75" customHeight="1">
      <c r="A116" s="42"/>
      <c r="B116" s="43"/>
      <c r="C116" s="218" t="s">
        <v>489</v>
      </c>
      <c r="D116" s="218" t="s">
        <v>230</v>
      </c>
      <c r="E116" s="219" t="s">
        <v>6244</v>
      </c>
      <c r="F116" s="220" t="s">
        <v>6245</v>
      </c>
      <c r="G116" s="221" t="s">
        <v>4899</v>
      </c>
      <c r="H116" s="222">
        <v>3</v>
      </c>
      <c r="I116" s="223"/>
      <c r="J116" s="224">
        <f>ROUND(I116*H116,2)</f>
        <v>0</v>
      </c>
      <c r="K116" s="220" t="s">
        <v>44</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90</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579</v>
      </c>
    </row>
    <row r="117" s="2" customFormat="1" ht="21.75" customHeight="1">
      <c r="A117" s="42"/>
      <c r="B117" s="43"/>
      <c r="C117" s="218" t="s">
        <v>7</v>
      </c>
      <c r="D117" s="218" t="s">
        <v>230</v>
      </c>
      <c r="E117" s="219" t="s">
        <v>6246</v>
      </c>
      <c r="F117" s="220" t="s">
        <v>6247</v>
      </c>
      <c r="G117" s="221" t="s">
        <v>4899</v>
      </c>
      <c r="H117" s="222">
        <v>2</v>
      </c>
      <c r="I117" s="223"/>
      <c r="J117" s="224">
        <f>ROUND(I117*H117,2)</f>
        <v>0</v>
      </c>
      <c r="K117" s="220" t="s">
        <v>44</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90</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881</v>
      </c>
    </row>
    <row r="118" s="2" customFormat="1" ht="16.5" customHeight="1">
      <c r="A118" s="42"/>
      <c r="B118" s="43"/>
      <c r="C118" s="218" t="s">
        <v>500</v>
      </c>
      <c r="D118" s="218" t="s">
        <v>230</v>
      </c>
      <c r="E118" s="219" t="s">
        <v>6248</v>
      </c>
      <c r="F118" s="220" t="s">
        <v>6249</v>
      </c>
      <c r="G118" s="221" t="s">
        <v>299</v>
      </c>
      <c r="H118" s="222">
        <v>36</v>
      </c>
      <c r="I118" s="223"/>
      <c r="J118" s="224">
        <f>ROUND(I118*H118,2)</f>
        <v>0</v>
      </c>
      <c r="K118" s="220" t="s">
        <v>44</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90</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899</v>
      </c>
    </row>
    <row r="119" s="2" customFormat="1" ht="21.75" customHeight="1">
      <c r="A119" s="42"/>
      <c r="B119" s="43"/>
      <c r="C119" s="218" t="s">
        <v>505</v>
      </c>
      <c r="D119" s="218" t="s">
        <v>230</v>
      </c>
      <c r="E119" s="219" t="s">
        <v>6250</v>
      </c>
      <c r="F119" s="220" t="s">
        <v>6251</v>
      </c>
      <c r="G119" s="221" t="s">
        <v>4899</v>
      </c>
      <c r="H119" s="222">
        <v>5</v>
      </c>
      <c r="I119" s="223"/>
      <c r="J119" s="224">
        <f>ROUND(I119*H119,2)</f>
        <v>0</v>
      </c>
      <c r="K119" s="220" t="s">
        <v>44</v>
      </c>
      <c r="L119" s="48"/>
      <c r="M119" s="225" t="s">
        <v>44</v>
      </c>
      <c r="N119" s="226" t="s">
        <v>53</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145</v>
      </c>
      <c r="AT119" s="229" t="s">
        <v>230</v>
      </c>
      <c r="AU119" s="229" t="s">
        <v>90</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914</v>
      </c>
    </row>
    <row r="120" s="2" customFormat="1" ht="21.75" customHeight="1">
      <c r="A120" s="42"/>
      <c r="B120" s="43"/>
      <c r="C120" s="218" t="s">
        <v>510</v>
      </c>
      <c r="D120" s="218" t="s">
        <v>230</v>
      </c>
      <c r="E120" s="219" t="s">
        <v>6252</v>
      </c>
      <c r="F120" s="220" t="s">
        <v>6253</v>
      </c>
      <c r="G120" s="221" t="s">
        <v>4899</v>
      </c>
      <c r="H120" s="222">
        <v>1</v>
      </c>
      <c r="I120" s="223"/>
      <c r="J120" s="224">
        <f>ROUND(I120*H120,2)</f>
        <v>0</v>
      </c>
      <c r="K120" s="220" t="s">
        <v>44</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90</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930</v>
      </c>
    </row>
    <row r="121" s="2" customFormat="1" ht="16.5" customHeight="1">
      <c r="A121" s="42"/>
      <c r="B121" s="43"/>
      <c r="C121" s="218" t="s">
        <v>515</v>
      </c>
      <c r="D121" s="218" t="s">
        <v>230</v>
      </c>
      <c r="E121" s="219" t="s">
        <v>6254</v>
      </c>
      <c r="F121" s="220" t="s">
        <v>6255</v>
      </c>
      <c r="G121" s="221" t="s">
        <v>299</v>
      </c>
      <c r="H121" s="222">
        <v>30</v>
      </c>
      <c r="I121" s="223"/>
      <c r="J121" s="224">
        <f>ROUND(I121*H121,2)</f>
        <v>0</v>
      </c>
      <c r="K121" s="220" t="s">
        <v>44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90</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944</v>
      </c>
    </row>
    <row r="122" s="2" customFormat="1" ht="16.5" customHeight="1">
      <c r="A122" s="42"/>
      <c r="B122" s="43"/>
      <c r="C122" s="218" t="s">
        <v>519</v>
      </c>
      <c r="D122" s="218" t="s">
        <v>230</v>
      </c>
      <c r="E122" s="219" t="s">
        <v>6256</v>
      </c>
      <c r="F122" s="220" t="s">
        <v>6257</v>
      </c>
      <c r="G122" s="221" t="s">
        <v>299</v>
      </c>
      <c r="H122" s="222">
        <v>15</v>
      </c>
      <c r="I122" s="223"/>
      <c r="J122" s="224">
        <f>ROUND(I122*H122,2)</f>
        <v>0</v>
      </c>
      <c r="K122" s="220" t="s">
        <v>44</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145</v>
      </c>
      <c r="AT122" s="229" t="s">
        <v>230</v>
      </c>
      <c r="AU122" s="229" t="s">
        <v>90</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958</v>
      </c>
    </row>
    <row r="123" s="2" customFormat="1" ht="16.5" customHeight="1">
      <c r="A123" s="42"/>
      <c r="B123" s="43"/>
      <c r="C123" s="218" t="s">
        <v>524</v>
      </c>
      <c r="D123" s="218" t="s">
        <v>230</v>
      </c>
      <c r="E123" s="219" t="s">
        <v>6258</v>
      </c>
      <c r="F123" s="220" t="s">
        <v>6259</v>
      </c>
      <c r="G123" s="221" t="s">
        <v>4899</v>
      </c>
      <c r="H123" s="222">
        <v>120</v>
      </c>
      <c r="I123" s="223"/>
      <c r="J123" s="224">
        <f>ROUND(I123*H123,2)</f>
        <v>0</v>
      </c>
      <c r="K123" s="220" t="s">
        <v>44</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90</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972</v>
      </c>
    </row>
    <row r="124" s="2" customFormat="1" ht="16.5" customHeight="1">
      <c r="A124" s="42"/>
      <c r="B124" s="43"/>
      <c r="C124" s="218" t="s">
        <v>528</v>
      </c>
      <c r="D124" s="218" t="s">
        <v>230</v>
      </c>
      <c r="E124" s="219" t="s">
        <v>6260</v>
      </c>
      <c r="F124" s="220" t="s">
        <v>6261</v>
      </c>
      <c r="G124" s="221" t="s">
        <v>4899</v>
      </c>
      <c r="H124" s="222">
        <v>60</v>
      </c>
      <c r="I124" s="223"/>
      <c r="J124" s="224">
        <f>ROUND(I124*H124,2)</f>
        <v>0</v>
      </c>
      <c r="K124" s="220" t="s">
        <v>44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90</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988</v>
      </c>
    </row>
    <row r="125" s="2" customFormat="1" ht="16.5" customHeight="1">
      <c r="A125" s="42"/>
      <c r="B125" s="43"/>
      <c r="C125" s="218" t="s">
        <v>533</v>
      </c>
      <c r="D125" s="218" t="s">
        <v>230</v>
      </c>
      <c r="E125" s="219" t="s">
        <v>6262</v>
      </c>
      <c r="F125" s="220" t="s">
        <v>6263</v>
      </c>
      <c r="G125" s="221" t="s">
        <v>299</v>
      </c>
      <c r="H125" s="222">
        <v>500</v>
      </c>
      <c r="I125" s="223"/>
      <c r="J125" s="224">
        <f>ROUND(I125*H125,2)</f>
        <v>0</v>
      </c>
      <c r="K125" s="220" t="s">
        <v>44</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90</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1003</v>
      </c>
    </row>
    <row r="126" s="2" customFormat="1" ht="16.5" customHeight="1">
      <c r="A126" s="42"/>
      <c r="B126" s="43"/>
      <c r="C126" s="218" t="s">
        <v>538</v>
      </c>
      <c r="D126" s="218" t="s">
        <v>230</v>
      </c>
      <c r="E126" s="219" t="s">
        <v>6264</v>
      </c>
      <c r="F126" s="220" t="s">
        <v>6265</v>
      </c>
      <c r="G126" s="221" t="s">
        <v>4899</v>
      </c>
      <c r="H126" s="222">
        <v>19</v>
      </c>
      <c r="I126" s="223"/>
      <c r="J126" s="224">
        <f>ROUND(I126*H126,2)</f>
        <v>0</v>
      </c>
      <c r="K126" s="220" t="s">
        <v>44</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1015</v>
      </c>
    </row>
    <row r="127" s="2" customFormat="1" ht="16.5" customHeight="1">
      <c r="A127" s="42"/>
      <c r="B127" s="43"/>
      <c r="C127" s="218" t="s">
        <v>542</v>
      </c>
      <c r="D127" s="218" t="s">
        <v>230</v>
      </c>
      <c r="E127" s="219" t="s">
        <v>6266</v>
      </c>
      <c r="F127" s="220" t="s">
        <v>6267</v>
      </c>
      <c r="G127" s="221" t="s">
        <v>4899</v>
      </c>
      <c r="H127" s="222">
        <v>87</v>
      </c>
      <c r="I127" s="223"/>
      <c r="J127" s="224">
        <f>ROUND(I127*H127,2)</f>
        <v>0</v>
      </c>
      <c r="K127" s="220" t="s">
        <v>44</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145</v>
      </c>
      <c r="AT127" s="229" t="s">
        <v>230</v>
      </c>
      <c r="AU127" s="229" t="s">
        <v>90</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145</v>
      </c>
      <c r="BM127" s="229" t="s">
        <v>1027</v>
      </c>
    </row>
    <row r="128" s="2" customFormat="1" ht="16.5" customHeight="1">
      <c r="A128" s="42"/>
      <c r="B128" s="43"/>
      <c r="C128" s="218" t="s">
        <v>548</v>
      </c>
      <c r="D128" s="218" t="s">
        <v>230</v>
      </c>
      <c r="E128" s="219" t="s">
        <v>6268</v>
      </c>
      <c r="F128" s="220" t="s">
        <v>6269</v>
      </c>
      <c r="G128" s="221" t="s">
        <v>4899</v>
      </c>
      <c r="H128" s="222">
        <v>77</v>
      </c>
      <c r="I128" s="223"/>
      <c r="J128" s="224">
        <f>ROUND(I128*H128,2)</f>
        <v>0</v>
      </c>
      <c r="K128" s="220" t="s">
        <v>44</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90</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1037</v>
      </c>
    </row>
    <row r="129" s="2" customFormat="1" ht="16.5" customHeight="1">
      <c r="A129" s="42"/>
      <c r="B129" s="43"/>
      <c r="C129" s="218" t="s">
        <v>554</v>
      </c>
      <c r="D129" s="218" t="s">
        <v>230</v>
      </c>
      <c r="E129" s="219" t="s">
        <v>6270</v>
      </c>
      <c r="F129" s="220" t="s">
        <v>6271</v>
      </c>
      <c r="G129" s="221" t="s">
        <v>4899</v>
      </c>
      <c r="H129" s="222">
        <v>2</v>
      </c>
      <c r="I129" s="223"/>
      <c r="J129" s="224">
        <f>ROUND(I129*H129,2)</f>
        <v>0</v>
      </c>
      <c r="K129" s="220" t="s">
        <v>44</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145</v>
      </c>
      <c r="AT129" s="229" t="s">
        <v>230</v>
      </c>
      <c r="AU129" s="229" t="s">
        <v>90</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1052</v>
      </c>
    </row>
    <row r="130" s="2" customFormat="1" ht="16.5" customHeight="1">
      <c r="A130" s="42"/>
      <c r="B130" s="43"/>
      <c r="C130" s="218" t="s">
        <v>559</v>
      </c>
      <c r="D130" s="218" t="s">
        <v>230</v>
      </c>
      <c r="E130" s="219" t="s">
        <v>6272</v>
      </c>
      <c r="F130" s="220" t="s">
        <v>6273</v>
      </c>
      <c r="G130" s="221" t="s">
        <v>4899</v>
      </c>
      <c r="H130" s="222">
        <v>206</v>
      </c>
      <c r="I130" s="223"/>
      <c r="J130" s="224">
        <f>ROUND(I130*H130,2)</f>
        <v>0</v>
      </c>
      <c r="K130" s="220" t="s">
        <v>44</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1065</v>
      </c>
    </row>
    <row r="131" s="2" customFormat="1" ht="16.5" customHeight="1">
      <c r="A131" s="42"/>
      <c r="B131" s="43"/>
      <c r="C131" s="218" t="s">
        <v>561</v>
      </c>
      <c r="D131" s="218" t="s">
        <v>230</v>
      </c>
      <c r="E131" s="219" t="s">
        <v>6274</v>
      </c>
      <c r="F131" s="220" t="s">
        <v>6275</v>
      </c>
      <c r="G131" s="221" t="s">
        <v>4899</v>
      </c>
      <c r="H131" s="222">
        <v>2</v>
      </c>
      <c r="I131" s="223"/>
      <c r="J131" s="224">
        <f>ROUND(I131*H131,2)</f>
        <v>0</v>
      </c>
      <c r="K131" s="220" t="s">
        <v>44</v>
      </c>
      <c r="L131" s="48"/>
      <c r="M131" s="225" t="s">
        <v>44</v>
      </c>
      <c r="N131" s="226" t="s">
        <v>53</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145</v>
      </c>
      <c r="AT131" s="229" t="s">
        <v>230</v>
      </c>
      <c r="AU131" s="229" t="s">
        <v>90</v>
      </c>
      <c r="AY131" s="20" t="s">
        <v>228</v>
      </c>
      <c r="BE131" s="230">
        <f>IF(N131="základní",J131,0)</f>
        <v>0</v>
      </c>
      <c r="BF131" s="230">
        <f>IF(N131="snížená",J131,0)</f>
        <v>0</v>
      </c>
      <c r="BG131" s="230">
        <f>IF(N131="zákl. přenesená",J131,0)</f>
        <v>0</v>
      </c>
      <c r="BH131" s="230">
        <f>IF(N131="sníž. přenesená",J131,0)</f>
        <v>0</v>
      </c>
      <c r="BI131" s="230">
        <f>IF(N131="nulová",J131,0)</f>
        <v>0</v>
      </c>
      <c r="BJ131" s="20" t="s">
        <v>90</v>
      </c>
      <c r="BK131" s="230">
        <f>ROUND(I131*H131,2)</f>
        <v>0</v>
      </c>
      <c r="BL131" s="20" t="s">
        <v>145</v>
      </c>
      <c r="BM131" s="229" t="s">
        <v>1076</v>
      </c>
    </row>
    <row r="132" s="2" customFormat="1" ht="16.5" customHeight="1">
      <c r="A132" s="42"/>
      <c r="B132" s="43"/>
      <c r="C132" s="218" t="s">
        <v>567</v>
      </c>
      <c r="D132" s="218" t="s">
        <v>230</v>
      </c>
      <c r="E132" s="219" t="s">
        <v>6276</v>
      </c>
      <c r="F132" s="220" t="s">
        <v>6277</v>
      </c>
      <c r="G132" s="221" t="s">
        <v>4899</v>
      </c>
      <c r="H132" s="222">
        <v>1</v>
      </c>
      <c r="I132" s="223"/>
      <c r="J132" s="224">
        <f>ROUND(I132*H132,2)</f>
        <v>0</v>
      </c>
      <c r="K132" s="220" t="s">
        <v>44</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90</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1088</v>
      </c>
    </row>
    <row r="133" s="2" customFormat="1" ht="16.5" customHeight="1">
      <c r="A133" s="42"/>
      <c r="B133" s="43"/>
      <c r="C133" s="218" t="s">
        <v>569</v>
      </c>
      <c r="D133" s="218" t="s">
        <v>230</v>
      </c>
      <c r="E133" s="219" t="s">
        <v>6278</v>
      </c>
      <c r="F133" s="220" t="s">
        <v>6279</v>
      </c>
      <c r="G133" s="221" t="s">
        <v>4899</v>
      </c>
      <c r="H133" s="222">
        <v>6</v>
      </c>
      <c r="I133" s="223"/>
      <c r="J133" s="224">
        <f>ROUND(I133*H133,2)</f>
        <v>0</v>
      </c>
      <c r="K133" s="220" t="s">
        <v>44</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145</v>
      </c>
      <c r="AT133" s="229" t="s">
        <v>230</v>
      </c>
      <c r="AU133" s="229" t="s">
        <v>90</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1743</v>
      </c>
    </row>
    <row r="134" s="2" customFormat="1" ht="16.5" customHeight="1">
      <c r="A134" s="42"/>
      <c r="B134" s="43"/>
      <c r="C134" s="218" t="s">
        <v>571</v>
      </c>
      <c r="D134" s="218" t="s">
        <v>230</v>
      </c>
      <c r="E134" s="219" t="s">
        <v>6280</v>
      </c>
      <c r="F134" s="220" t="s">
        <v>6281</v>
      </c>
      <c r="G134" s="221" t="s">
        <v>4899</v>
      </c>
      <c r="H134" s="222">
        <v>1</v>
      </c>
      <c r="I134" s="223"/>
      <c r="J134" s="224">
        <f>ROUND(I134*H134,2)</f>
        <v>0</v>
      </c>
      <c r="K134" s="220" t="s">
        <v>44</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1752</v>
      </c>
    </row>
    <row r="135" s="2" customFormat="1" ht="16.5" customHeight="1">
      <c r="A135" s="42"/>
      <c r="B135" s="43"/>
      <c r="C135" s="218" t="s">
        <v>573</v>
      </c>
      <c r="D135" s="218" t="s">
        <v>230</v>
      </c>
      <c r="E135" s="219" t="s">
        <v>6282</v>
      </c>
      <c r="F135" s="220" t="s">
        <v>6283</v>
      </c>
      <c r="G135" s="221" t="s">
        <v>4899</v>
      </c>
      <c r="H135" s="222">
        <v>0</v>
      </c>
      <c r="I135" s="223"/>
      <c r="J135" s="224">
        <f>ROUND(I135*H135,2)</f>
        <v>0</v>
      </c>
      <c r="K135" s="220" t="s">
        <v>44</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145</v>
      </c>
      <c r="AT135" s="229" t="s">
        <v>230</v>
      </c>
      <c r="AU135" s="229" t="s">
        <v>90</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1761</v>
      </c>
    </row>
    <row r="136" s="2" customFormat="1" ht="16.5" customHeight="1">
      <c r="A136" s="42"/>
      <c r="B136" s="43"/>
      <c r="C136" s="218" t="s">
        <v>579</v>
      </c>
      <c r="D136" s="218" t="s">
        <v>230</v>
      </c>
      <c r="E136" s="219" t="s">
        <v>6284</v>
      </c>
      <c r="F136" s="220" t="s">
        <v>6285</v>
      </c>
      <c r="G136" s="221" t="s">
        <v>4899</v>
      </c>
      <c r="H136" s="222">
        <v>62</v>
      </c>
      <c r="I136" s="223"/>
      <c r="J136" s="224">
        <f>ROUND(I136*H136,2)</f>
        <v>0</v>
      </c>
      <c r="K136" s="220" t="s">
        <v>44</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145</v>
      </c>
      <c r="AT136" s="229" t="s">
        <v>230</v>
      </c>
      <c r="AU136" s="229" t="s">
        <v>90</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1769</v>
      </c>
    </row>
    <row r="137" s="2" customFormat="1" ht="16.5" customHeight="1">
      <c r="A137" s="42"/>
      <c r="B137" s="43"/>
      <c r="C137" s="218" t="s">
        <v>584</v>
      </c>
      <c r="D137" s="218" t="s">
        <v>230</v>
      </c>
      <c r="E137" s="219" t="s">
        <v>6286</v>
      </c>
      <c r="F137" s="220" t="s">
        <v>6287</v>
      </c>
      <c r="G137" s="221" t="s">
        <v>4899</v>
      </c>
      <c r="H137" s="222">
        <v>4</v>
      </c>
      <c r="I137" s="223"/>
      <c r="J137" s="224">
        <f>ROUND(I137*H137,2)</f>
        <v>0</v>
      </c>
      <c r="K137" s="220" t="s">
        <v>44</v>
      </c>
      <c r="L137" s="48"/>
      <c r="M137" s="225" t="s">
        <v>44</v>
      </c>
      <c r="N137" s="226" t="s">
        <v>53</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145</v>
      </c>
      <c r="AT137" s="229" t="s">
        <v>230</v>
      </c>
      <c r="AU137" s="229" t="s">
        <v>90</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145</v>
      </c>
      <c r="BM137" s="229" t="s">
        <v>1779</v>
      </c>
    </row>
    <row r="138" s="2" customFormat="1" ht="16.5" customHeight="1">
      <c r="A138" s="42"/>
      <c r="B138" s="43"/>
      <c r="C138" s="218" t="s">
        <v>881</v>
      </c>
      <c r="D138" s="218" t="s">
        <v>230</v>
      </c>
      <c r="E138" s="219" t="s">
        <v>6288</v>
      </c>
      <c r="F138" s="220" t="s">
        <v>6289</v>
      </c>
      <c r="G138" s="221" t="s">
        <v>4899</v>
      </c>
      <c r="H138" s="222">
        <v>11</v>
      </c>
      <c r="I138" s="223"/>
      <c r="J138" s="224">
        <f>ROUND(I138*H138,2)</f>
        <v>0</v>
      </c>
      <c r="K138" s="220" t="s">
        <v>44</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145</v>
      </c>
      <c r="AT138" s="229" t="s">
        <v>230</v>
      </c>
      <c r="AU138" s="229" t="s">
        <v>90</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1798</v>
      </c>
    </row>
    <row r="139" s="2" customFormat="1" ht="16.5" customHeight="1">
      <c r="A139" s="42"/>
      <c r="B139" s="43"/>
      <c r="C139" s="218" t="s">
        <v>886</v>
      </c>
      <c r="D139" s="218" t="s">
        <v>230</v>
      </c>
      <c r="E139" s="219" t="s">
        <v>6290</v>
      </c>
      <c r="F139" s="220" t="s">
        <v>6291</v>
      </c>
      <c r="G139" s="221" t="s">
        <v>4899</v>
      </c>
      <c r="H139" s="222">
        <v>1</v>
      </c>
      <c r="I139" s="223"/>
      <c r="J139" s="224">
        <f>ROUND(I139*H139,2)</f>
        <v>0</v>
      </c>
      <c r="K139" s="220" t="s">
        <v>44</v>
      </c>
      <c r="L139" s="48"/>
      <c r="M139" s="225" t="s">
        <v>44</v>
      </c>
      <c r="N139" s="226" t="s">
        <v>53</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145</v>
      </c>
      <c r="AT139" s="229" t="s">
        <v>230</v>
      </c>
      <c r="AU139" s="229" t="s">
        <v>90</v>
      </c>
      <c r="AY139" s="20" t="s">
        <v>228</v>
      </c>
      <c r="BE139" s="230">
        <f>IF(N139="základní",J139,0)</f>
        <v>0</v>
      </c>
      <c r="BF139" s="230">
        <f>IF(N139="snížená",J139,0)</f>
        <v>0</v>
      </c>
      <c r="BG139" s="230">
        <f>IF(N139="zákl. přenesená",J139,0)</f>
        <v>0</v>
      </c>
      <c r="BH139" s="230">
        <f>IF(N139="sníž. přenesená",J139,0)</f>
        <v>0</v>
      </c>
      <c r="BI139" s="230">
        <f>IF(N139="nulová",J139,0)</f>
        <v>0</v>
      </c>
      <c r="BJ139" s="20" t="s">
        <v>90</v>
      </c>
      <c r="BK139" s="230">
        <f>ROUND(I139*H139,2)</f>
        <v>0</v>
      </c>
      <c r="BL139" s="20" t="s">
        <v>145</v>
      </c>
      <c r="BM139" s="229" t="s">
        <v>1812</v>
      </c>
    </row>
    <row r="140" s="2" customFormat="1" ht="16.5" customHeight="1">
      <c r="A140" s="42"/>
      <c r="B140" s="43"/>
      <c r="C140" s="218" t="s">
        <v>899</v>
      </c>
      <c r="D140" s="218" t="s">
        <v>230</v>
      </c>
      <c r="E140" s="219" t="s">
        <v>6292</v>
      </c>
      <c r="F140" s="220" t="s">
        <v>6293</v>
      </c>
      <c r="G140" s="221" t="s">
        <v>4899</v>
      </c>
      <c r="H140" s="222">
        <v>6</v>
      </c>
      <c r="I140" s="223"/>
      <c r="J140" s="224">
        <f>ROUND(I140*H140,2)</f>
        <v>0</v>
      </c>
      <c r="K140" s="220" t="s">
        <v>44</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90</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1826</v>
      </c>
    </row>
    <row r="141" s="2" customFormat="1" ht="16.5" customHeight="1">
      <c r="A141" s="42"/>
      <c r="B141" s="43"/>
      <c r="C141" s="218" t="s">
        <v>907</v>
      </c>
      <c r="D141" s="218" t="s">
        <v>230</v>
      </c>
      <c r="E141" s="219" t="s">
        <v>6294</v>
      </c>
      <c r="F141" s="220" t="s">
        <v>6295</v>
      </c>
      <c r="G141" s="221" t="s">
        <v>4899</v>
      </c>
      <c r="H141" s="222">
        <v>2</v>
      </c>
      <c r="I141" s="223"/>
      <c r="J141" s="224">
        <f>ROUND(I141*H141,2)</f>
        <v>0</v>
      </c>
      <c r="K141" s="220" t="s">
        <v>44</v>
      </c>
      <c r="L141" s="48"/>
      <c r="M141" s="225" t="s">
        <v>44</v>
      </c>
      <c r="N141" s="226" t="s">
        <v>53</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145</v>
      </c>
      <c r="AT141" s="229" t="s">
        <v>230</v>
      </c>
      <c r="AU141" s="229" t="s">
        <v>90</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1904</v>
      </c>
    </row>
    <row r="142" s="2" customFormat="1" ht="16.5" customHeight="1">
      <c r="A142" s="42"/>
      <c r="B142" s="43"/>
      <c r="C142" s="218" t="s">
        <v>914</v>
      </c>
      <c r="D142" s="218" t="s">
        <v>230</v>
      </c>
      <c r="E142" s="219" t="s">
        <v>6296</v>
      </c>
      <c r="F142" s="220" t="s">
        <v>6297</v>
      </c>
      <c r="G142" s="221" t="s">
        <v>4899</v>
      </c>
      <c r="H142" s="222">
        <v>6</v>
      </c>
      <c r="I142" s="223"/>
      <c r="J142" s="224">
        <f>ROUND(I142*H142,2)</f>
        <v>0</v>
      </c>
      <c r="K142" s="220" t="s">
        <v>44</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145</v>
      </c>
      <c r="AT142" s="229" t="s">
        <v>230</v>
      </c>
      <c r="AU142" s="229" t="s">
        <v>90</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1919</v>
      </c>
    </row>
    <row r="143" s="2" customFormat="1" ht="16.5" customHeight="1">
      <c r="A143" s="42"/>
      <c r="B143" s="43"/>
      <c r="C143" s="218" t="s">
        <v>923</v>
      </c>
      <c r="D143" s="218" t="s">
        <v>230</v>
      </c>
      <c r="E143" s="219" t="s">
        <v>6298</v>
      </c>
      <c r="F143" s="220" t="s">
        <v>6299</v>
      </c>
      <c r="G143" s="221" t="s">
        <v>4899</v>
      </c>
      <c r="H143" s="222">
        <v>17</v>
      </c>
      <c r="I143" s="223"/>
      <c r="J143" s="224">
        <f>ROUND(I143*H143,2)</f>
        <v>0</v>
      </c>
      <c r="K143" s="220" t="s">
        <v>44</v>
      </c>
      <c r="L143" s="48"/>
      <c r="M143" s="225" t="s">
        <v>44</v>
      </c>
      <c r="N143" s="226" t="s">
        <v>53</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145</v>
      </c>
      <c r="AT143" s="229" t="s">
        <v>230</v>
      </c>
      <c r="AU143" s="229" t="s">
        <v>90</v>
      </c>
      <c r="AY143" s="20" t="s">
        <v>228</v>
      </c>
      <c r="BE143" s="230">
        <f>IF(N143="základní",J143,0)</f>
        <v>0</v>
      </c>
      <c r="BF143" s="230">
        <f>IF(N143="snížená",J143,0)</f>
        <v>0</v>
      </c>
      <c r="BG143" s="230">
        <f>IF(N143="zákl. přenesená",J143,0)</f>
        <v>0</v>
      </c>
      <c r="BH143" s="230">
        <f>IF(N143="sníž. přenesená",J143,0)</f>
        <v>0</v>
      </c>
      <c r="BI143" s="230">
        <f>IF(N143="nulová",J143,0)</f>
        <v>0</v>
      </c>
      <c r="BJ143" s="20" t="s">
        <v>90</v>
      </c>
      <c r="BK143" s="230">
        <f>ROUND(I143*H143,2)</f>
        <v>0</v>
      </c>
      <c r="BL143" s="20" t="s">
        <v>145</v>
      </c>
      <c r="BM143" s="229" t="s">
        <v>1931</v>
      </c>
    </row>
    <row r="144" s="2" customFormat="1" ht="16.5" customHeight="1">
      <c r="A144" s="42"/>
      <c r="B144" s="43"/>
      <c r="C144" s="218" t="s">
        <v>930</v>
      </c>
      <c r="D144" s="218" t="s">
        <v>230</v>
      </c>
      <c r="E144" s="219" t="s">
        <v>6300</v>
      </c>
      <c r="F144" s="220" t="s">
        <v>6301</v>
      </c>
      <c r="G144" s="221" t="s">
        <v>4899</v>
      </c>
      <c r="H144" s="222">
        <v>1</v>
      </c>
      <c r="I144" s="223"/>
      <c r="J144" s="224">
        <f>ROUND(I144*H144,2)</f>
        <v>0</v>
      </c>
      <c r="K144" s="220" t="s">
        <v>44</v>
      </c>
      <c r="L144" s="48"/>
      <c r="M144" s="225" t="s">
        <v>44</v>
      </c>
      <c r="N144" s="226" t="s">
        <v>53</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145</v>
      </c>
      <c r="AT144" s="229" t="s">
        <v>230</v>
      </c>
      <c r="AU144" s="229" t="s">
        <v>90</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145</v>
      </c>
      <c r="BM144" s="229" t="s">
        <v>1943</v>
      </c>
    </row>
    <row r="145" s="2" customFormat="1" ht="16.5" customHeight="1">
      <c r="A145" s="42"/>
      <c r="B145" s="43"/>
      <c r="C145" s="218" t="s">
        <v>936</v>
      </c>
      <c r="D145" s="218" t="s">
        <v>230</v>
      </c>
      <c r="E145" s="219" t="s">
        <v>6302</v>
      </c>
      <c r="F145" s="220" t="s">
        <v>6303</v>
      </c>
      <c r="G145" s="221" t="s">
        <v>4899</v>
      </c>
      <c r="H145" s="222">
        <v>2</v>
      </c>
      <c r="I145" s="223"/>
      <c r="J145" s="224">
        <f>ROUND(I145*H145,2)</f>
        <v>0</v>
      </c>
      <c r="K145" s="220" t="s">
        <v>44</v>
      </c>
      <c r="L145" s="48"/>
      <c r="M145" s="225" t="s">
        <v>44</v>
      </c>
      <c r="N145" s="226" t="s">
        <v>53</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145</v>
      </c>
      <c r="AT145" s="229" t="s">
        <v>230</v>
      </c>
      <c r="AU145" s="229" t="s">
        <v>90</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1955</v>
      </c>
    </row>
    <row r="146" s="2" customFormat="1" ht="16.5" customHeight="1">
      <c r="A146" s="42"/>
      <c r="B146" s="43"/>
      <c r="C146" s="218" t="s">
        <v>944</v>
      </c>
      <c r="D146" s="218" t="s">
        <v>230</v>
      </c>
      <c r="E146" s="219" t="s">
        <v>6304</v>
      </c>
      <c r="F146" s="220" t="s">
        <v>6305</v>
      </c>
      <c r="G146" s="221" t="s">
        <v>4899</v>
      </c>
      <c r="H146" s="222">
        <v>1</v>
      </c>
      <c r="I146" s="223"/>
      <c r="J146" s="224">
        <f>ROUND(I146*H146,2)</f>
        <v>0</v>
      </c>
      <c r="K146" s="220" t="s">
        <v>44</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90</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1967</v>
      </c>
    </row>
    <row r="147" s="2" customFormat="1" ht="16.5" customHeight="1">
      <c r="A147" s="42"/>
      <c r="B147" s="43"/>
      <c r="C147" s="218" t="s">
        <v>950</v>
      </c>
      <c r="D147" s="218" t="s">
        <v>230</v>
      </c>
      <c r="E147" s="219" t="s">
        <v>6306</v>
      </c>
      <c r="F147" s="220" t="s">
        <v>6307</v>
      </c>
      <c r="G147" s="221" t="s">
        <v>4899</v>
      </c>
      <c r="H147" s="222">
        <v>1</v>
      </c>
      <c r="I147" s="223"/>
      <c r="J147" s="224">
        <f>ROUND(I147*H147,2)</f>
        <v>0</v>
      </c>
      <c r="K147" s="220" t="s">
        <v>44</v>
      </c>
      <c r="L147" s="48"/>
      <c r="M147" s="225" t="s">
        <v>44</v>
      </c>
      <c r="N147" s="226"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145</v>
      </c>
      <c r="AT147" s="229" t="s">
        <v>230</v>
      </c>
      <c r="AU147" s="229" t="s">
        <v>90</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1976</v>
      </c>
    </row>
    <row r="148" s="2" customFormat="1" ht="16.5" customHeight="1">
      <c r="A148" s="42"/>
      <c r="B148" s="43"/>
      <c r="C148" s="218" t="s">
        <v>958</v>
      </c>
      <c r="D148" s="218" t="s">
        <v>230</v>
      </c>
      <c r="E148" s="219" t="s">
        <v>6308</v>
      </c>
      <c r="F148" s="220" t="s">
        <v>6309</v>
      </c>
      <c r="G148" s="221" t="s">
        <v>4899</v>
      </c>
      <c r="H148" s="222">
        <v>1</v>
      </c>
      <c r="I148" s="223"/>
      <c r="J148" s="224">
        <f>ROUND(I148*H148,2)</f>
        <v>0</v>
      </c>
      <c r="K148" s="220" t="s">
        <v>44</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145</v>
      </c>
      <c r="AT148" s="229" t="s">
        <v>230</v>
      </c>
      <c r="AU148" s="229" t="s">
        <v>90</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1984</v>
      </c>
    </row>
    <row r="149" s="2" customFormat="1" ht="16.5" customHeight="1">
      <c r="A149" s="42"/>
      <c r="B149" s="43"/>
      <c r="C149" s="218" t="s">
        <v>966</v>
      </c>
      <c r="D149" s="218" t="s">
        <v>230</v>
      </c>
      <c r="E149" s="219" t="s">
        <v>6310</v>
      </c>
      <c r="F149" s="220" t="s">
        <v>6311</v>
      </c>
      <c r="G149" s="221" t="s">
        <v>4899</v>
      </c>
      <c r="H149" s="222">
        <v>1</v>
      </c>
      <c r="I149" s="223"/>
      <c r="J149" s="224">
        <f>ROUND(I149*H149,2)</f>
        <v>0</v>
      </c>
      <c r="K149" s="220" t="s">
        <v>44</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145</v>
      </c>
      <c r="AT149" s="229" t="s">
        <v>230</v>
      </c>
      <c r="AU149" s="229" t="s">
        <v>90</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1992</v>
      </c>
    </row>
    <row r="150" s="2" customFormat="1" ht="16.5" customHeight="1">
      <c r="A150" s="42"/>
      <c r="B150" s="43"/>
      <c r="C150" s="218" t="s">
        <v>972</v>
      </c>
      <c r="D150" s="218" t="s">
        <v>230</v>
      </c>
      <c r="E150" s="219" t="s">
        <v>6312</v>
      </c>
      <c r="F150" s="220" t="s">
        <v>6313</v>
      </c>
      <c r="G150" s="221" t="s">
        <v>4899</v>
      </c>
      <c r="H150" s="222">
        <v>1</v>
      </c>
      <c r="I150" s="223"/>
      <c r="J150" s="224">
        <f>ROUND(I150*H150,2)</f>
        <v>0</v>
      </c>
      <c r="K150" s="220" t="s">
        <v>44</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145</v>
      </c>
      <c r="AT150" s="229" t="s">
        <v>230</v>
      </c>
      <c r="AU150" s="229" t="s">
        <v>90</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2000</v>
      </c>
    </row>
    <row r="151" s="2" customFormat="1" ht="16.5" customHeight="1">
      <c r="A151" s="42"/>
      <c r="B151" s="43"/>
      <c r="C151" s="218" t="s">
        <v>979</v>
      </c>
      <c r="D151" s="218" t="s">
        <v>230</v>
      </c>
      <c r="E151" s="219" t="s">
        <v>6314</v>
      </c>
      <c r="F151" s="220" t="s">
        <v>6315</v>
      </c>
      <c r="G151" s="221" t="s">
        <v>4899</v>
      </c>
      <c r="H151" s="222">
        <v>1</v>
      </c>
      <c r="I151" s="223"/>
      <c r="J151" s="224">
        <f>ROUND(I151*H151,2)</f>
        <v>0</v>
      </c>
      <c r="K151" s="220" t="s">
        <v>44</v>
      </c>
      <c r="L151" s="48"/>
      <c r="M151" s="225" t="s">
        <v>44</v>
      </c>
      <c r="N151" s="226"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145</v>
      </c>
      <c r="AT151" s="229" t="s">
        <v>230</v>
      </c>
      <c r="AU151" s="229" t="s">
        <v>90</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2008</v>
      </c>
    </row>
    <row r="152" s="2" customFormat="1" ht="16.5" customHeight="1">
      <c r="A152" s="42"/>
      <c r="B152" s="43"/>
      <c r="C152" s="218" t="s">
        <v>988</v>
      </c>
      <c r="D152" s="218" t="s">
        <v>230</v>
      </c>
      <c r="E152" s="219" t="s">
        <v>6316</v>
      </c>
      <c r="F152" s="220" t="s">
        <v>6317</v>
      </c>
      <c r="G152" s="221" t="s">
        <v>4899</v>
      </c>
      <c r="H152" s="222">
        <v>1</v>
      </c>
      <c r="I152" s="223"/>
      <c r="J152" s="224">
        <f>ROUND(I152*H152,2)</f>
        <v>0</v>
      </c>
      <c r="K152" s="220" t="s">
        <v>44</v>
      </c>
      <c r="L152" s="48"/>
      <c r="M152" s="225" t="s">
        <v>44</v>
      </c>
      <c r="N152" s="226" t="s">
        <v>53</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145</v>
      </c>
      <c r="AT152" s="229" t="s">
        <v>230</v>
      </c>
      <c r="AU152" s="229" t="s">
        <v>90</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2018</v>
      </c>
    </row>
    <row r="153" s="2" customFormat="1" ht="16.5" customHeight="1">
      <c r="A153" s="42"/>
      <c r="B153" s="43"/>
      <c r="C153" s="218" t="s">
        <v>998</v>
      </c>
      <c r="D153" s="218" t="s">
        <v>230</v>
      </c>
      <c r="E153" s="219" t="s">
        <v>6318</v>
      </c>
      <c r="F153" s="220" t="s">
        <v>6319</v>
      </c>
      <c r="G153" s="221" t="s">
        <v>4899</v>
      </c>
      <c r="H153" s="222">
        <v>1</v>
      </c>
      <c r="I153" s="223"/>
      <c r="J153" s="224">
        <f>ROUND(I153*H153,2)</f>
        <v>0</v>
      </c>
      <c r="K153" s="220" t="s">
        <v>44</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145</v>
      </c>
      <c r="AT153" s="229" t="s">
        <v>230</v>
      </c>
      <c r="AU153" s="229" t="s">
        <v>90</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2028</v>
      </c>
    </row>
    <row r="154" s="2" customFormat="1" ht="16.5" customHeight="1">
      <c r="A154" s="42"/>
      <c r="B154" s="43"/>
      <c r="C154" s="218" t="s">
        <v>1003</v>
      </c>
      <c r="D154" s="218" t="s">
        <v>230</v>
      </c>
      <c r="E154" s="219" t="s">
        <v>6320</v>
      </c>
      <c r="F154" s="220" t="s">
        <v>6321</v>
      </c>
      <c r="G154" s="221" t="s">
        <v>4899</v>
      </c>
      <c r="H154" s="222">
        <v>1</v>
      </c>
      <c r="I154" s="223"/>
      <c r="J154" s="224">
        <f>ROUND(I154*H154,2)</f>
        <v>0</v>
      </c>
      <c r="K154" s="220" t="s">
        <v>44</v>
      </c>
      <c r="L154" s="48"/>
      <c r="M154" s="225" t="s">
        <v>44</v>
      </c>
      <c r="N154" s="226" t="s">
        <v>53</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145</v>
      </c>
      <c r="AT154" s="229" t="s">
        <v>230</v>
      </c>
      <c r="AU154" s="229" t="s">
        <v>90</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2039</v>
      </c>
    </row>
    <row r="155" s="2" customFormat="1" ht="16.5" customHeight="1">
      <c r="A155" s="42"/>
      <c r="B155" s="43"/>
      <c r="C155" s="218" t="s">
        <v>1008</v>
      </c>
      <c r="D155" s="218" t="s">
        <v>230</v>
      </c>
      <c r="E155" s="219" t="s">
        <v>6322</v>
      </c>
      <c r="F155" s="220" t="s">
        <v>6323</v>
      </c>
      <c r="G155" s="221" t="s">
        <v>4899</v>
      </c>
      <c r="H155" s="222">
        <v>1</v>
      </c>
      <c r="I155" s="223"/>
      <c r="J155" s="224">
        <f>ROUND(I155*H155,2)</f>
        <v>0</v>
      </c>
      <c r="K155" s="220" t="s">
        <v>44</v>
      </c>
      <c r="L155" s="48"/>
      <c r="M155" s="225" t="s">
        <v>44</v>
      </c>
      <c r="N155" s="226" t="s">
        <v>53</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145</v>
      </c>
      <c r="AT155" s="229" t="s">
        <v>230</v>
      </c>
      <c r="AU155" s="229" t="s">
        <v>90</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2048</v>
      </c>
    </row>
    <row r="156" s="2" customFormat="1" ht="16.5" customHeight="1">
      <c r="A156" s="42"/>
      <c r="B156" s="43"/>
      <c r="C156" s="218" t="s">
        <v>1015</v>
      </c>
      <c r="D156" s="218" t="s">
        <v>230</v>
      </c>
      <c r="E156" s="219" t="s">
        <v>6324</v>
      </c>
      <c r="F156" s="220" t="s">
        <v>6325</v>
      </c>
      <c r="G156" s="221" t="s">
        <v>4899</v>
      </c>
      <c r="H156" s="222">
        <v>1</v>
      </c>
      <c r="I156" s="223"/>
      <c r="J156" s="224">
        <f>ROUND(I156*H156,2)</f>
        <v>0</v>
      </c>
      <c r="K156" s="220" t="s">
        <v>44</v>
      </c>
      <c r="L156" s="48"/>
      <c r="M156" s="225" t="s">
        <v>44</v>
      </c>
      <c r="N156" s="226" t="s">
        <v>53</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145</v>
      </c>
      <c r="AT156" s="229" t="s">
        <v>230</v>
      </c>
      <c r="AU156" s="229" t="s">
        <v>90</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595</v>
      </c>
    </row>
    <row r="157" s="2" customFormat="1" ht="16.5" customHeight="1">
      <c r="A157" s="42"/>
      <c r="B157" s="43"/>
      <c r="C157" s="218" t="s">
        <v>1022</v>
      </c>
      <c r="D157" s="218" t="s">
        <v>230</v>
      </c>
      <c r="E157" s="219" t="s">
        <v>6326</v>
      </c>
      <c r="F157" s="220" t="s">
        <v>6327</v>
      </c>
      <c r="G157" s="221" t="s">
        <v>4899</v>
      </c>
      <c r="H157" s="222">
        <v>1</v>
      </c>
      <c r="I157" s="223"/>
      <c r="J157" s="224">
        <f>ROUND(I157*H157,2)</f>
        <v>0</v>
      </c>
      <c r="K157" s="220" t="s">
        <v>44</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145</v>
      </c>
      <c r="AT157" s="229" t="s">
        <v>230</v>
      </c>
      <c r="AU157" s="229" t="s">
        <v>90</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2071</v>
      </c>
    </row>
    <row r="158" s="2" customFormat="1" ht="16.5" customHeight="1">
      <c r="A158" s="42"/>
      <c r="B158" s="43"/>
      <c r="C158" s="218" t="s">
        <v>1027</v>
      </c>
      <c r="D158" s="218" t="s">
        <v>230</v>
      </c>
      <c r="E158" s="219" t="s">
        <v>6328</v>
      </c>
      <c r="F158" s="220" t="s">
        <v>6329</v>
      </c>
      <c r="G158" s="221" t="s">
        <v>4899</v>
      </c>
      <c r="H158" s="222">
        <v>3</v>
      </c>
      <c r="I158" s="223"/>
      <c r="J158" s="224">
        <f>ROUND(I158*H158,2)</f>
        <v>0</v>
      </c>
      <c r="K158" s="220" t="s">
        <v>44</v>
      </c>
      <c r="L158" s="48"/>
      <c r="M158" s="225" t="s">
        <v>44</v>
      </c>
      <c r="N158" s="226" t="s">
        <v>53</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145</v>
      </c>
      <c r="AT158" s="229" t="s">
        <v>230</v>
      </c>
      <c r="AU158" s="229" t="s">
        <v>90</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2084</v>
      </c>
    </row>
    <row r="159" s="2" customFormat="1" ht="16.5" customHeight="1">
      <c r="A159" s="42"/>
      <c r="B159" s="43"/>
      <c r="C159" s="218" t="s">
        <v>1031</v>
      </c>
      <c r="D159" s="218" t="s">
        <v>230</v>
      </c>
      <c r="E159" s="219" t="s">
        <v>6330</v>
      </c>
      <c r="F159" s="220" t="s">
        <v>6331</v>
      </c>
      <c r="G159" s="221" t="s">
        <v>299</v>
      </c>
      <c r="H159" s="222">
        <v>72</v>
      </c>
      <c r="I159" s="223"/>
      <c r="J159" s="224">
        <f>ROUND(I159*H159,2)</f>
        <v>0</v>
      </c>
      <c r="K159" s="220" t="s">
        <v>44</v>
      </c>
      <c r="L159" s="48"/>
      <c r="M159" s="225" t="s">
        <v>44</v>
      </c>
      <c r="N159" s="226" t="s">
        <v>53</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145</v>
      </c>
      <c r="AT159" s="229" t="s">
        <v>230</v>
      </c>
      <c r="AU159" s="229" t="s">
        <v>90</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2097</v>
      </c>
    </row>
    <row r="160" s="2" customFormat="1" ht="16.5" customHeight="1">
      <c r="A160" s="42"/>
      <c r="B160" s="43"/>
      <c r="C160" s="218" t="s">
        <v>1037</v>
      </c>
      <c r="D160" s="218" t="s">
        <v>230</v>
      </c>
      <c r="E160" s="219" t="s">
        <v>6332</v>
      </c>
      <c r="F160" s="220" t="s">
        <v>6333</v>
      </c>
      <c r="G160" s="221" t="s">
        <v>299</v>
      </c>
      <c r="H160" s="222">
        <v>157.5</v>
      </c>
      <c r="I160" s="223"/>
      <c r="J160" s="224">
        <f>ROUND(I160*H160,2)</f>
        <v>0</v>
      </c>
      <c r="K160" s="220" t="s">
        <v>44</v>
      </c>
      <c r="L160" s="48"/>
      <c r="M160" s="225" t="s">
        <v>44</v>
      </c>
      <c r="N160" s="226" t="s">
        <v>53</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145</v>
      </c>
      <c r="AT160" s="229" t="s">
        <v>230</v>
      </c>
      <c r="AU160" s="229" t="s">
        <v>90</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2108</v>
      </c>
    </row>
    <row r="161" s="2" customFormat="1" ht="16.5" customHeight="1">
      <c r="A161" s="42"/>
      <c r="B161" s="43"/>
      <c r="C161" s="218" t="s">
        <v>1047</v>
      </c>
      <c r="D161" s="218" t="s">
        <v>230</v>
      </c>
      <c r="E161" s="219" t="s">
        <v>6334</v>
      </c>
      <c r="F161" s="220" t="s">
        <v>6335</v>
      </c>
      <c r="G161" s="221" t="s">
        <v>299</v>
      </c>
      <c r="H161" s="222">
        <v>3525</v>
      </c>
      <c r="I161" s="223"/>
      <c r="J161" s="224">
        <f>ROUND(I161*H161,2)</f>
        <v>0</v>
      </c>
      <c r="K161" s="220" t="s">
        <v>44</v>
      </c>
      <c r="L161" s="48"/>
      <c r="M161" s="225" t="s">
        <v>44</v>
      </c>
      <c r="N161" s="226" t="s">
        <v>53</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145</v>
      </c>
      <c r="AT161" s="229" t="s">
        <v>230</v>
      </c>
      <c r="AU161" s="229" t="s">
        <v>90</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2122</v>
      </c>
    </row>
    <row r="162" s="2" customFormat="1" ht="16.5" customHeight="1">
      <c r="A162" s="42"/>
      <c r="B162" s="43"/>
      <c r="C162" s="218" t="s">
        <v>1052</v>
      </c>
      <c r="D162" s="218" t="s">
        <v>230</v>
      </c>
      <c r="E162" s="219" t="s">
        <v>6336</v>
      </c>
      <c r="F162" s="220" t="s">
        <v>6337</v>
      </c>
      <c r="G162" s="221" t="s">
        <v>299</v>
      </c>
      <c r="H162" s="222">
        <v>540</v>
      </c>
      <c r="I162" s="223"/>
      <c r="J162" s="224">
        <f>ROUND(I162*H162,2)</f>
        <v>0</v>
      </c>
      <c r="K162" s="220" t="s">
        <v>44</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90</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2134</v>
      </c>
    </row>
    <row r="163" s="2" customFormat="1" ht="16.5" customHeight="1">
      <c r="A163" s="42"/>
      <c r="B163" s="43"/>
      <c r="C163" s="218" t="s">
        <v>1059</v>
      </c>
      <c r="D163" s="218" t="s">
        <v>230</v>
      </c>
      <c r="E163" s="219" t="s">
        <v>6338</v>
      </c>
      <c r="F163" s="220" t="s">
        <v>6339</v>
      </c>
      <c r="G163" s="221" t="s">
        <v>299</v>
      </c>
      <c r="H163" s="222">
        <v>3375</v>
      </c>
      <c r="I163" s="223"/>
      <c r="J163" s="224">
        <f>ROUND(I163*H163,2)</f>
        <v>0</v>
      </c>
      <c r="K163" s="220" t="s">
        <v>44</v>
      </c>
      <c r="L163" s="48"/>
      <c r="M163" s="225" t="s">
        <v>44</v>
      </c>
      <c r="N163" s="226" t="s">
        <v>53</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145</v>
      </c>
      <c r="AT163" s="229" t="s">
        <v>230</v>
      </c>
      <c r="AU163" s="229" t="s">
        <v>90</v>
      </c>
      <c r="AY163" s="20" t="s">
        <v>228</v>
      </c>
      <c r="BE163" s="230">
        <f>IF(N163="základní",J163,0)</f>
        <v>0</v>
      </c>
      <c r="BF163" s="230">
        <f>IF(N163="snížená",J163,0)</f>
        <v>0</v>
      </c>
      <c r="BG163" s="230">
        <f>IF(N163="zákl. přenesená",J163,0)</f>
        <v>0</v>
      </c>
      <c r="BH163" s="230">
        <f>IF(N163="sníž. přenesená",J163,0)</f>
        <v>0</v>
      </c>
      <c r="BI163" s="230">
        <f>IF(N163="nulová",J163,0)</f>
        <v>0</v>
      </c>
      <c r="BJ163" s="20" t="s">
        <v>90</v>
      </c>
      <c r="BK163" s="230">
        <f>ROUND(I163*H163,2)</f>
        <v>0</v>
      </c>
      <c r="BL163" s="20" t="s">
        <v>145</v>
      </c>
      <c r="BM163" s="229" t="s">
        <v>2182</v>
      </c>
    </row>
    <row r="164" s="2" customFormat="1" ht="16.5" customHeight="1">
      <c r="A164" s="42"/>
      <c r="B164" s="43"/>
      <c r="C164" s="218" t="s">
        <v>1065</v>
      </c>
      <c r="D164" s="218" t="s">
        <v>230</v>
      </c>
      <c r="E164" s="219" t="s">
        <v>6340</v>
      </c>
      <c r="F164" s="220" t="s">
        <v>6341</v>
      </c>
      <c r="G164" s="221" t="s">
        <v>299</v>
      </c>
      <c r="H164" s="222">
        <v>15</v>
      </c>
      <c r="I164" s="223"/>
      <c r="J164" s="224">
        <f>ROUND(I164*H164,2)</f>
        <v>0</v>
      </c>
      <c r="K164" s="220" t="s">
        <v>44</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145</v>
      </c>
      <c r="AT164" s="229" t="s">
        <v>230</v>
      </c>
      <c r="AU164" s="229" t="s">
        <v>90</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2193</v>
      </c>
    </row>
    <row r="165" s="2" customFormat="1" ht="16.5" customHeight="1">
      <c r="A165" s="42"/>
      <c r="B165" s="43"/>
      <c r="C165" s="218" t="s">
        <v>1071</v>
      </c>
      <c r="D165" s="218" t="s">
        <v>230</v>
      </c>
      <c r="E165" s="219" t="s">
        <v>6342</v>
      </c>
      <c r="F165" s="220" t="s">
        <v>6343</v>
      </c>
      <c r="G165" s="221" t="s">
        <v>299</v>
      </c>
      <c r="H165" s="222">
        <v>465</v>
      </c>
      <c r="I165" s="223"/>
      <c r="J165" s="224">
        <f>ROUND(I165*H165,2)</f>
        <v>0</v>
      </c>
      <c r="K165" s="220" t="s">
        <v>44</v>
      </c>
      <c r="L165" s="48"/>
      <c r="M165" s="225" t="s">
        <v>44</v>
      </c>
      <c r="N165" s="226" t="s">
        <v>53</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145</v>
      </c>
      <c r="AT165" s="229" t="s">
        <v>230</v>
      </c>
      <c r="AU165" s="229" t="s">
        <v>90</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145</v>
      </c>
      <c r="BM165" s="229" t="s">
        <v>2204</v>
      </c>
    </row>
    <row r="166" s="2" customFormat="1" ht="16.5" customHeight="1">
      <c r="A166" s="42"/>
      <c r="B166" s="43"/>
      <c r="C166" s="218" t="s">
        <v>1076</v>
      </c>
      <c r="D166" s="218" t="s">
        <v>230</v>
      </c>
      <c r="E166" s="219" t="s">
        <v>6344</v>
      </c>
      <c r="F166" s="220" t="s">
        <v>6345</v>
      </c>
      <c r="G166" s="221" t="s">
        <v>299</v>
      </c>
      <c r="H166" s="222">
        <v>90</v>
      </c>
      <c r="I166" s="223"/>
      <c r="J166" s="224">
        <f>ROUND(I166*H166,2)</f>
        <v>0</v>
      </c>
      <c r="K166" s="220" t="s">
        <v>44</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90</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2214</v>
      </c>
    </row>
    <row r="167" s="2" customFormat="1">
      <c r="A167" s="42"/>
      <c r="B167" s="43"/>
      <c r="C167" s="44"/>
      <c r="D167" s="238" t="s">
        <v>328</v>
      </c>
      <c r="E167" s="44"/>
      <c r="F167" s="279" t="s">
        <v>6346</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328</v>
      </c>
      <c r="AU167" s="20" t="s">
        <v>90</v>
      </c>
    </row>
    <row r="168" s="2" customFormat="1" ht="16.5" customHeight="1">
      <c r="A168" s="42"/>
      <c r="B168" s="43"/>
      <c r="C168" s="218" t="s">
        <v>1082</v>
      </c>
      <c r="D168" s="218" t="s">
        <v>230</v>
      </c>
      <c r="E168" s="219" t="s">
        <v>6347</v>
      </c>
      <c r="F168" s="220" t="s">
        <v>6348</v>
      </c>
      <c r="G168" s="221" t="s">
        <v>299</v>
      </c>
      <c r="H168" s="222">
        <v>375</v>
      </c>
      <c r="I168" s="223"/>
      <c r="J168" s="224">
        <f>ROUND(I168*H168,2)</f>
        <v>0</v>
      </c>
      <c r="K168" s="220" t="s">
        <v>44</v>
      </c>
      <c r="L168" s="48"/>
      <c r="M168" s="225" t="s">
        <v>44</v>
      </c>
      <c r="N168" s="226" t="s">
        <v>53</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145</v>
      </c>
      <c r="AT168" s="229" t="s">
        <v>230</v>
      </c>
      <c r="AU168" s="229" t="s">
        <v>90</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2226</v>
      </c>
    </row>
    <row r="169" s="2" customFormat="1">
      <c r="A169" s="42"/>
      <c r="B169" s="43"/>
      <c r="C169" s="44"/>
      <c r="D169" s="238" t="s">
        <v>328</v>
      </c>
      <c r="E169" s="44"/>
      <c r="F169" s="279" t="s">
        <v>6349</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0" t="s">
        <v>328</v>
      </c>
      <c r="AU169" s="20" t="s">
        <v>90</v>
      </c>
    </row>
    <row r="170" s="2" customFormat="1" ht="16.5" customHeight="1">
      <c r="A170" s="42"/>
      <c r="B170" s="43"/>
      <c r="C170" s="218" t="s">
        <v>1088</v>
      </c>
      <c r="D170" s="218" t="s">
        <v>230</v>
      </c>
      <c r="E170" s="219" t="s">
        <v>6350</v>
      </c>
      <c r="F170" s="220" t="s">
        <v>6351</v>
      </c>
      <c r="G170" s="221" t="s">
        <v>299</v>
      </c>
      <c r="H170" s="222">
        <v>105</v>
      </c>
      <c r="I170" s="223"/>
      <c r="J170" s="224">
        <f>ROUND(I170*H170,2)</f>
        <v>0</v>
      </c>
      <c r="K170" s="220" t="s">
        <v>44</v>
      </c>
      <c r="L170" s="48"/>
      <c r="M170" s="225" t="s">
        <v>44</v>
      </c>
      <c r="N170" s="226" t="s">
        <v>53</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145</v>
      </c>
      <c r="AT170" s="229" t="s">
        <v>230</v>
      </c>
      <c r="AU170" s="229" t="s">
        <v>90</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2236</v>
      </c>
    </row>
    <row r="171" s="2" customFormat="1">
      <c r="A171" s="42"/>
      <c r="B171" s="43"/>
      <c r="C171" s="44"/>
      <c r="D171" s="238" t="s">
        <v>328</v>
      </c>
      <c r="E171" s="44"/>
      <c r="F171" s="279" t="s">
        <v>6352</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0" t="s">
        <v>328</v>
      </c>
      <c r="AU171" s="20" t="s">
        <v>90</v>
      </c>
    </row>
    <row r="172" s="2" customFormat="1" ht="16.5" customHeight="1">
      <c r="A172" s="42"/>
      <c r="B172" s="43"/>
      <c r="C172" s="218" t="s">
        <v>1739</v>
      </c>
      <c r="D172" s="218" t="s">
        <v>230</v>
      </c>
      <c r="E172" s="219" t="s">
        <v>6353</v>
      </c>
      <c r="F172" s="220" t="s">
        <v>6354</v>
      </c>
      <c r="G172" s="221" t="s">
        <v>299</v>
      </c>
      <c r="H172" s="222">
        <v>15</v>
      </c>
      <c r="I172" s="223"/>
      <c r="J172" s="224">
        <f>ROUND(I172*H172,2)</f>
        <v>0</v>
      </c>
      <c r="K172" s="220" t="s">
        <v>44</v>
      </c>
      <c r="L172" s="48"/>
      <c r="M172" s="225" t="s">
        <v>44</v>
      </c>
      <c r="N172" s="226" t="s">
        <v>53</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145</v>
      </c>
      <c r="AT172" s="229" t="s">
        <v>230</v>
      </c>
      <c r="AU172" s="229" t="s">
        <v>90</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2276</v>
      </c>
    </row>
    <row r="173" s="2" customFormat="1">
      <c r="A173" s="42"/>
      <c r="B173" s="43"/>
      <c r="C173" s="44"/>
      <c r="D173" s="238" t="s">
        <v>328</v>
      </c>
      <c r="E173" s="44"/>
      <c r="F173" s="279" t="s">
        <v>6355</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328</v>
      </c>
      <c r="AU173" s="20" t="s">
        <v>90</v>
      </c>
    </row>
    <row r="174" s="2" customFormat="1" ht="16.5" customHeight="1">
      <c r="A174" s="42"/>
      <c r="B174" s="43"/>
      <c r="C174" s="218" t="s">
        <v>1743</v>
      </c>
      <c r="D174" s="218" t="s">
        <v>230</v>
      </c>
      <c r="E174" s="219" t="s">
        <v>6356</v>
      </c>
      <c r="F174" s="220" t="s">
        <v>6357</v>
      </c>
      <c r="G174" s="221" t="s">
        <v>299</v>
      </c>
      <c r="H174" s="222">
        <v>15</v>
      </c>
      <c r="I174" s="223"/>
      <c r="J174" s="224">
        <f>ROUND(I174*H174,2)</f>
        <v>0</v>
      </c>
      <c r="K174" s="220" t="s">
        <v>44</v>
      </c>
      <c r="L174" s="48"/>
      <c r="M174" s="225" t="s">
        <v>44</v>
      </c>
      <c r="N174" s="226" t="s">
        <v>53</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145</v>
      </c>
      <c r="AT174" s="229" t="s">
        <v>230</v>
      </c>
      <c r="AU174" s="229" t="s">
        <v>90</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4179</v>
      </c>
    </row>
    <row r="175" s="2" customFormat="1">
      <c r="A175" s="42"/>
      <c r="B175" s="43"/>
      <c r="C175" s="44"/>
      <c r="D175" s="238" t="s">
        <v>328</v>
      </c>
      <c r="E175" s="44"/>
      <c r="F175" s="279" t="s">
        <v>6358</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0" t="s">
        <v>328</v>
      </c>
      <c r="AU175" s="20" t="s">
        <v>90</v>
      </c>
    </row>
    <row r="176" s="2" customFormat="1" ht="16.5" customHeight="1">
      <c r="A176" s="42"/>
      <c r="B176" s="43"/>
      <c r="C176" s="218" t="s">
        <v>1746</v>
      </c>
      <c r="D176" s="218" t="s">
        <v>230</v>
      </c>
      <c r="E176" s="219" t="s">
        <v>6359</v>
      </c>
      <c r="F176" s="220" t="s">
        <v>6360</v>
      </c>
      <c r="G176" s="221" t="s">
        <v>299</v>
      </c>
      <c r="H176" s="222">
        <v>2175</v>
      </c>
      <c r="I176" s="223"/>
      <c r="J176" s="224">
        <f>ROUND(I176*H176,2)</f>
        <v>0</v>
      </c>
      <c r="K176" s="220" t="s">
        <v>44</v>
      </c>
      <c r="L176" s="48"/>
      <c r="M176" s="225" t="s">
        <v>44</v>
      </c>
      <c r="N176" s="226"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145</v>
      </c>
      <c r="AT176" s="229" t="s">
        <v>230</v>
      </c>
      <c r="AU176" s="229" t="s">
        <v>90</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4185</v>
      </c>
    </row>
    <row r="177" s="2" customFormat="1">
      <c r="A177" s="42"/>
      <c r="B177" s="43"/>
      <c r="C177" s="44"/>
      <c r="D177" s="238" t="s">
        <v>328</v>
      </c>
      <c r="E177" s="44"/>
      <c r="F177" s="279" t="s">
        <v>6361</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0" t="s">
        <v>328</v>
      </c>
      <c r="AU177" s="20" t="s">
        <v>90</v>
      </c>
    </row>
    <row r="178" s="2" customFormat="1" ht="16.5" customHeight="1">
      <c r="A178" s="42"/>
      <c r="B178" s="43"/>
      <c r="C178" s="218" t="s">
        <v>1752</v>
      </c>
      <c r="D178" s="218" t="s">
        <v>230</v>
      </c>
      <c r="E178" s="219" t="s">
        <v>6362</v>
      </c>
      <c r="F178" s="220" t="s">
        <v>6363</v>
      </c>
      <c r="G178" s="221" t="s">
        <v>299</v>
      </c>
      <c r="H178" s="222">
        <v>975</v>
      </c>
      <c r="I178" s="223"/>
      <c r="J178" s="224">
        <f>ROUND(I178*H178,2)</f>
        <v>0</v>
      </c>
      <c r="K178" s="220" t="s">
        <v>44</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145</v>
      </c>
      <c r="AT178" s="229" t="s">
        <v>230</v>
      </c>
      <c r="AU178" s="229" t="s">
        <v>90</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4191</v>
      </c>
    </row>
    <row r="179" s="2" customFormat="1" ht="16.5" customHeight="1">
      <c r="A179" s="42"/>
      <c r="B179" s="43"/>
      <c r="C179" s="218" t="s">
        <v>1758</v>
      </c>
      <c r="D179" s="218" t="s">
        <v>230</v>
      </c>
      <c r="E179" s="219" t="s">
        <v>6364</v>
      </c>
      <c r="F179" s="220" t="s">
        <v>6365</v>
      </c>
      <c r="G179" s="221" t="s">
        <v>299</v>
      </c>
      <c r="H179" s="222">
        <v>105</v>
      </c>
      <c r="I179" s="223"/>
      <c r="J179" s="224">
        <f>ROUND(I179*H179,2)</f>
        <v>0</v>
      </c>
      <c r="K179" s="220" t="s">
        <v>44</v>
      </c>
      <c r="L179" s="48"/>
      <c r="M179" s="225" t="s">
        <v>44</v>
      </c>
      <c r="N179" s="226"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145</v>
      </c>
      <c r="AT179" s="229" t="s">
        <v>230</v>
      </c>
      <c r="AU179" s="229" t="s">
        <v>90</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145</v>
      </c>
      <c r="BM179" s="229" t="s">
        <v>4197</v>
      </c>
    </row>
    <row r="180" s="2" customFormat="1" ht="16.5" customHeight="1">
      <c r="A180" s="42"/>
      <c r="B180" s="43"/>
      <c r="C180" s="218" t="s">
        <v>1761</v>
      </c>
      <c r="D180" s="218" t="s">
        <v>230</v>
      </c>
      <c r="E180" s="219" t="s">
        <v>6366</v>
      </c>
      <c r="F180" s="220" t="s">
        <v>6367</v>
      </c>
      <c r="G180" s="221" t="s">
        <v>299</v>
      </c>
      <c r="H180" s="222">
        <v>105</v>
      </c>
      <c r="I180" s="223"/>
      <c r="J180" s="224">
        <f>ROUND(I180*H180,2)</f>
        <v>0</v>
      </c>
      <c r="K180" s="220" t="s">
        <v>44</v>
      </c>
      <c r="L180" s="48"/>
      <c r="M180" s="225" t="s">
        <v>44</v>
      </c>
      <c r="N180" s="226" t="s">
        <v>53</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145</v>
      </c>
      <c r="AT180" s="229" t="s">
        <v>230</v>
      </c>
      <c r="AU180" s="229" t="s">
        <v>90</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4203</v>
      </c>
    </row>
    <row r="181" s="2" customFormat="1">
      <c r="A181" s="42"/>
      <c r="B181" s="43"/>
      <c r="C181" s="44"/>
      <c r="D181" s="238" t="s">
        <v>328</v>
      </c>
      <c r="E181" s="44"/>
      <c r="F181" s="279" t="s">
        <v>6368</v>
      </c>
      <c r="G181" s="44"/>
      <c r="H181" s="44"/>
      <c r="I181" s="233"/>
      <c r="J181" s="44"/>
      <c r="K181" s="44"/>
      <c r="L181" s="48"/>
      <c r="M181" s="234"/>
      <c r="N181" s="235"/>
      <c r="O181" s="88"/>
      <c r="P181" s="88"/>
      <c r="Q181" s="88"/>
      <c r="R181" s="88"/>
      <c r="S181" s="88"/>
      <c r="T181" s="89"/>
      <c r="U181" s="42"/>
      <c r="V181" s="42"/>
      <c r="W181" s="42"/>
      <c r="X181" s="42"/>
      <c r="Y181" s="42"/>
      <c r="Z181" s="42"/>
      <c r="AA181" s="42"/>
      <c r="AB181" s="42"/>
      <c r="AC181" s="42"/>
      <c r="AD181" s="42"/>
      <c r="AE181" s="42"/>
      <c r="AT181" s="20" t="s">
        <v>328</v>
      </c>
      <c r="AU181" s="20" t="s">
        <v>90</v>
      </c>
    </row>
    <row r="182" s="2" customFormat="1" ht="16.5" customHeight="1">
      <c r="A182" s="42"/>
      <c r="B182" s="43"/>
      <c r="C182" s="218" t="s">
        <v>1764</v>
      </c>
      <c r="D182" s="218" t="s">
        <v>230</v>
      </c>
      <c r="E182" s="219" t="s">
        <v>6369</v>
      </c>
      <c r="F182" s="220" t="s">
        <v>6370</v>
      </c>
      <c r="G182" s="221" t="s">
        <v>299</v>
      </c>
      <c r="H182" s="222">
        <v>105</v>
      </c>
      <c r="I182" s="223"/>
      <c r="J182" s="224">
        <f>ROUND(I182*H182,2)</f>
        <v>0</v>
      </c>
      <c r="K182" s="220" t="s">
        <v>44</v>
      </c>
      <c r="L182" s="48"/>
      <c r="M182" s="225" t="s">
        <v>44</v>
      </c>
      <c r="N182" s="226"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145</v>
      </c>
      <c r="AT182" s="229" t="s">
        <v>230</v>
      </c>
      <c r="AU182" s="229" t="s">
        <v>90</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145</v>
      </c>
      <c r="BM182" s="229" t="s">
        <v>4209</v>
      </c>
    </row>
    <row r="183" s="2" customFormat="1">
      <c r="A183" s="42"/>
      <c r="B183" s="43"/>
      <c r="C183" s="44"/>
      <c r="D183" s="238" t="s">
        <v>328</v>
      </c>
      <c r="E183" s="44"/>
      <c r="F183" s="279" t="s">
        <v>6371</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0" t="s">
        <v>328</v>
      </c>
      <c r="AU183" s="20" t="s">
        <v>90</v>
      </c>
    </row>
    <row r="184" s="2" customFormat="1" ht="16.5" customHeight="1">
      <c r="A184" s="42"/>
      <c r="B184" s="43"/>
      <c r="C184" s="218" t="s">
        <v>1769</v>
      </c>
      <c r="D184" s="218" t="s">
        <v>230</v>
      </c>
      <c r="E184" s="219" t="s">
        <v>6372</v>
      </c>
      <c r="F184" s="220" t="s">
        <v>6373</v>
      </c>
      <c r="G184" s="221" t="s">
        <v>299</v>
      </c>
      <c r="H184" s="222">
        <v>292.5</v>
      </c>
      <c r="I184" s="223"/>
      <c r="J184" s="224">
        <f>ROUND(I184*H184,2)</f>
        <v>0</v>
      </c>
      <c r="K184" s="220" t="s">
        <v>44</v>
      </c>
      <c r="L184" s="48"/>
      <c r="M184" s="225" t="s">
        <v>44</v>
      </c>
      <c r="N184" s="226" t="s">
        <v>53</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145</v>
      </c>
      <c r="AT184" s="229" t="s">
        <v>230</v>
      </c>
      <c r="AU184" s="229" t="s">
        <v>90</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4215</v>
      </c>
    </row>
    <row r="185" s="2" customFormat="1" ht="16.5" customHeight="1">
      <c r="A185" s="42"/>
      <c r="B185" s="43"/>
      <c r="C185" s="218" t="s">
        <v>1774</v>
      </c>
      <c r="D185" s="218" t="s">
        <v>230</v>
      </c>
      <c r="E185" s="219" t="s">
        <v>6374</v>
      </c>
      <c r="F185" s="220" t="s">
        <v>6375</v>
      </c>
      <c r="G185" s="221" t="s">
        <v>299</v>
      </c>
      <c r="H185" s="222">
        <v>315</v>
      </c>
      <c r="I185" s="223"/>
      <c r="J185" s="224">
        <f>ROUND(I185*H185,2)</f>
        <v>0</v>
      </c>
      <c r="K185" s="220" t="s">
        <v>44</v>
      </c>
      <c r="L185" s="48"/>
      <c r="M185" s="225" t="s">
        <v>44</v>
      </c>
      <c r="N185" s="226" t="s">
        <v>53</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145</v>
      </c>
      <c r="AT185" s="229" t="s">
        <v>230</v>
      </c>
      <c r="AU185" s="229" t="s">
        <v>90</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145</v>
      </c>
      <c r="BM185" s="229" t="s">
        <v>2391</v>
      </c>
    </row>
    <row r="186" s="2" customFormat="1" ht="16.5" customHeight="1">
      <c r="A186" s="42"/>
      <c r="B186" s="43"/>
      <c r="C186" s="218" t="s">
        <v>1779</v>
      </c>
      <c r="D186" s="218" t="s">
        <v>230</v>
      </c>
      <c r="E186" s="219" t="s">
        <v>6376</v>
      </c>
      <c r="F186" s="220" t="s">
        <v>6377</v>
      </c>
      <c r="G186" s="221" t="s">
        <v>299</v>
      </c>
      <c r="H186" s="222">
        <v>390</v>
      </c>
      <c r="I186" s="223"/>
      <c r="J186" s="224">
        <f>ROUND(I186*H186,2)</f>
        <v>0</v>
      </c>
      <c r="K186" s="220" t="s">
        <v>44</v>
      </c>
      <c r="L186" s="48"/>
      <c r="M186" s="225" t="s">
        <v>44</v>
      </c>
      <c r="N186" s="226" t="s">
        <v>53</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145</v>
      </c>
      <c r="AT186" s="229" t="s">
        <v>230</v>
      </c>
      <c r="AU186" s="229" t="s">
        <v>90</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4226</v>
      </c>
    </row>
    <row r="187" s="2" customFormat="1" ht="16.5" customHeight="1">
      <c r="A187" s="42"/>
      <c r="B187" s="43"/>
      <c r="C187" s="218" t="s">
        <v>1788</v>
      </c>
      <c r="D187" s="218" t="s">
        <v>230</v>
      </c>
      <c r="E187" s="219" t="s">
        <v>6378</v>
      </c>
      <c r="F187" s="220" t="s">
        <v>6379</v>
      </c>
      <c r="G187" s="221" t="s">
        <v>4899</v>
      </c>
      <c r="H187" s="222">
        <v>1</v>
      </c>
      <c r="I187" s="223"/>
      <c r="J187" s="224">
        <f>ROUND(I187*H187,2)</f>
        <v>0</v>
      </c>
      <c r="K187" s="220" t="s">
        <v>44</v>
      </c>
      <c r="L187" s="48"/>
      <c r="M187" s="225" t="s">
        <v>44</v>
      </c>
      <c r="N187" s="226" t="s">
        <v>53</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145</v>
      </c>
      <c r="AT187" s="229" t="s">
        <v>230</v>
      </c>
      <c r="AU187" s="229" t="s">
        <v>90</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145</v>
      </c>
      <c r="BM187" s="229" t="s">
        <v>4233</v>
      </c>
    </row>
    <row r="188" s="2" customFormat="1" ht="16.5" customHeight="1">
      <c r="A188" s="42"/>
      <c r="B188" s="43"/>
      <c r="C188" s="218" t="s">
        <v>1798</v>
      </c>
      <c r="D188" s="218" t="s">
        <v>230</v>
      </c>
      <c r="E188" s="219" t="s">
        <v>6380</v>
      </c>
      <c r="F188" s="220" t="s">
        <v>6381</v>
      </c>
      <c r="G188" s="221" t="s">
        <v>4899</v>
      </c>
      <c r="H188" s="222">
        <v>4</v>
      </c>
      <c r="I188" s="223"/>
      <c r="J188" s="224">
        <f>ROUND(I188*H188,2)</f>
        <v>0</v>
      </c>
      <c r="K188" s="220" t="s">
        <v>44</v>
      </c>
      <c r="L188" s="48"/>
      <c r="M188" s="225" t="s">
        <v>44</v>
      </c>
      <c r="N188" s="226"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145</v>
      </c>
      <c r="AT188" s="229" t="s">
        <v>230</v>
      </c>
      <c r="AU188" s="229" t="s">
        <v>90</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145</v>
      </c>
      <c r="BM188" s="229" t="s">
        <v>4239</v>
      </c>
    </row>
    <row r="189" s="2" customFormat="1" ht="16.5" customHeight="1">
      <c r="A189" s="42"/>
      <c r="B189" s="43"/>
      <c r="C189" s="218" t="s">
        <v>1806</v>
      </c>
      <c r="D189" s="218" t="s">
        <v>230</v>
      </c>
      <c r="E189" s="219" t="s">
        <v>6382</v>
      </c>
      <c r="F189" s="220" t="s">
        <v>6383</v>
      </c>
      <c r="G189" s="221" t="s">
        <v>299</v>
      </c>
      <c r="H189" s="222">
        <v>315</v>
      </c>
      <c r="I189" s="223"/>
      <c r="J189" s="224">
        <f>ROUND(I189*H189,2)</f>
        <v>0</v>
      </c>
      <c r="K189" s="220" t="s">
        <v>44</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145</v>
      </c>
      <c r="AT189" s="229" t="s">
        <v>230</v>
      </c>
      <c r="AU189" s="229" t="s">
        <v>90</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145</v>
      </c>
      <c r="BM189" s="229" t="s">
        <v>4245</v>
      </c>
    </row>
    <row r="190" s="2" customFormat="1" ht="16.5" customHeight="1">
      <c r="A190" s="42"/>
      <c r="B190" s="43"/>
      <c r="C190" s="218" t="s">
        <v>1812</v>
      </c>
      <c r="D190" s="218" t="s">
        <v>230</v>
      </c>
      <c r="E190" s="219" t="s">
        <v>6384</v>
      </c>
      <c r="F190" s="220" t="s">
        <v>6385</v>
      </c>
      <c r="G190" s="221" t="s">
        <v>299</v>
      </c>
      <c r="H190" s="222">
        <v>30</v>
      </c>
      <c r="I190" s="223"/>
      <c r="J190" s="224">
        <f>ROUND(I190*H190,2)</f>
        <v>0</v>
      </c>
      <c r="K190" s="220" t="s">
        <v>44</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90</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4251</v>
      </c>
    </row>
    <row r="191" s="2" customFormat="1" ht="16.5" customHeight="1">
      <c r="A191" s="42"/>
      <c r="B191" s="43"/>
      <c r="C191" s="218" t="s">
        <v>1817</v>
      </c>
      <c r="D191" s="218" t="s">
        <v>230</v>
      </c>
      <c r="E191" s="219" t="s">
        <v>6386</v>
      </c>
      <c r="F191" s="220" t="s">
        <v>6387</v>
      </c>
      <c r="G191" s="221" t="s">
        <v>299</v>
      </c>
      <c r="H191" s="222">
        <v>450</v>
      </c>
      <c r="I191" s="223"/>
      <c r="J191" s="224">
        <f>ROUND(I191*H191,2)</f>
        <v>0</v>
      </c>
      <c r="K191" s="220" t="s">
        <v>44</v>
      </c>
      <c r="L191" s="48"/>
      <c r="M191" s="225" t="s">
        <v>44</v>
      </c>
      <c r="N191" s="226" t="s">
        <v>53</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145</v>
      </c>
      <c r="AT191" s="229" t="s">
        <v>230</v>
      </c>
      <c r="AU191" s="229" t="s">
        <v>90</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4257</v>
      </c>
    </row>
    <row r="192" s="2" customFormat="1" ht="16.5" customHeight="1">
      <c r="A192" s="42"/>
      <c r="B192" s="43"/>
      <c r="C192" s="218" t="s">
        <v>1826</v>
      </c>
      <c r="D192" s="218" t="s">
        <v>230</v>
      </c>
      <c r="E192" s="219" t="s">
        <v>6388</v>
      </c>
      <c r="F192" s="220" t="s">
        <v>6389</v>
      </c>
      <c r="G192" s="221" t="s">
        <v>299</v>
      </c>
      <c r="H192" s="222">
        <v>375</v>
      </c>
      <c r="I192" s="223"/>
      <c r="J192" s="224">
        <f>ROUND(I192*H192,2)</f>
        <v>0</v>
      </c>
      <c r="K192" s="220" t="s">
        <v>44</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90</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4263</v>
      </c>
    </row>
    <row r="193" s="2" customFormat="1" ht="16.5" customHeight="1">
      <c r="A193" s="42"/>
      <c r="B193" s="43"/>
      <c r="C193" s="218" t="s">
        <v>1897</v>
      </c>
      <c r="D193" s="218" t="s">
        <v>230</v>
      </c>
      <c r="E193" s="219" t="s">
        <v>6390</v>
      </c>
      <c r="F193" s="220" t="s">
        <v>6391</v>
      </c>
      <c r="G193" s="221" t="s">
        <v>299</v>
      </c>
      <c r="H193" s="222">
        <v>30</v>
      </c>
      <c r="I193" s="223"/>
      <c r="J193" s="224">
        <f>ROUND(I193*H193,2)</f>
        <v>0</v>
      </c>
      <c r="K193" s="220" t="s">
        <v>44</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145</v>
      </c>
      <c r="AT193" s="229" t="s">
        <v>230</v>
      </c>
      <c r="AU193" s="229" t="s">
        <v>90</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4269</v>
      </c>
    </row>
    <row r="194" s="2" customFormat="1" ht="16.5" customHeight="1">
      <c r="A194" s="42"/>
      <c r="B194" s="43"/>
      <c r="C194" s="218" t="s">
        <v>1904</v>
      </c>
      <c r="D194" s="218" t="s">
        <v>230</v>
      </c>
      <c r="E194" s="219" t="s">
        <v>6392</v>
      </c>
      <c r="F194" s="220" t="s">
        <v>6393</v>
      </c>
      <c r="G194" s="221" t="s">
        <v>299</v>
      </c>
      <c r="H194" s="222">
        <v>1275</v>
      </c>
      <c r="I194" s="223"/>
      <c r="J194" s="224">
        <f>ROUND(I194*H194,2)</f>
        <v>0</v>
      </c>
      <c r="K194" s="220" t="s">
        <v>44</v>
      </c>
      <c r="L194" s="48"/>
      <c r="M194" s="225" t="s">
        <v>44</v>
      </c>
      <c r="N194" s="226" t="s">
        <v>53</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145</v>
      </c>
      <c r="AT194" s="229" t="s">
        <v>230</v>
      </c>
      <c r="AU194" s="229" t="s">
        <v>90</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4275</v>
      </c>
    </row>
    <row r="195" s="2" customFormat="1">
      <c r="A195" s="42"/>
      <c r="B195" s="43"/>
      <c r="C195" s="44"/>
      <c r="D195" s="238" t="s">
        <v>328</v>
      </c>
      <c r="E195" s="44"/>
      <c r="F195" s="279" t="s">
        <v>6394</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0" t="s">
        <v>328</v>
      </c>
      <c r="AU195" s="20" t="s">
        <v>90</v>
      </c>
    </row>
    <row r="196" s="2" customFormat="1" ht="16.5" customHeight="1">
      <c r="A196" s="42"/>
      <c r="B196" s="43"/>
      <c r="C196" s="218" t="s">
        <v>1911</v>
      </c>
      <c r="D196" s="218" t="s">
        <v>230</v>
      </c>
      <c r="E196" s="219" t="s">
        <v>6395</v>
      </c>
      <c r="F196" s="220" t="s">
        <v>6396</v>
      </c>
      <c r="G196" s="221" t="s">
        <v>299</v>
      </c>
      <c r="H196" s="222">
        <v>60</v>
      </c>
      <c r="I196" s="223"/>
      <c r="J196" s="224">
        <f>ROUND(I196*H196,2)</f>
        <v>0</v>
      </c>
      <c r="K196" s="220" t="s">
        <v>44</v>
      </c>
      <c r="L196" s="48"/>
      <c r="M196" s="225" t="s">
        <v>44</v>
      </c>
      <c r="N196" s="226" t="s">
        <v>53</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145</v>
      </c>
      <c r="AT196" s="229" t="s">
        <v>230</v>
      </c>
      <c r="AU196" s="229" t="s">
        <v>90</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4281</v>
      </c>
    </row>
    <row r="197" s="2" customFormat="1">
      <c r="A197" s="42"/>
      <c r="B197" s="43"/>
      <c r="C197" s="44"/>
      <c r="D197" s="238" t="s">
        <v>328</v>
      </c>
      <c r="E197" s="44"/>
      <c r="F197" s="279" t="s">
        <v>6397</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0" t="s">
        <v>328</v>
      </c>
      <c r="AU197" s="20" t="s">
        <v>90</v>
      </c>
    </row>
    <row r="198" s="2" customFormat="1" ht="16.5" customHeight="1">
      <c r="A198" s="42"/>
      <c r="B198" s="43"/>
      <c r="C198" s="218" t="s">
        <v>1919</v>
      </c>
      <c r="D198" s="218" t="s">
        <v>230</v>
      </c>
      <c r="E198" s="219" t="s">
        <v>6398</v>
      </c>
      <c r="F198" s="220" t="s">
        <v>6399</v>
      </c>
      <c r="G198" s="221" t="s">
        <v>299</v>
      </c>
      <c r="H198" s="222">
        <v>15</v>
      </c>
      <c r="I198" s="223"/>
      <c r="J198" s="224">
        <f>ROUND(I198*H198,2)</f>
        <v>0</v>
      </c>
      <c r="K198" s="220" t="s">
        <v>44</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145</v>
      </c>
      <c r="AT198" s="229" t="s">
        <v>230</v>
      </c>
      <c r="AU198" s="229" t="s">
        <v>90</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4287</v>
      </c>
    </row>
    <row r="199" s="2" customFormat="1">
      <c r="A199" s="42"/>
      <c r="B199" s="43"/>
      <c r="C199" s="44"/>
      <c r="D199" s="238" t="s">
        <v>328</v>
      </c>
      <c r="E199" s="44"/>
      <c r="F199" s="279" t="s">
        <v>6400</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0" t="s">
        <v>328</v>
      </c>
      <c r="AU199" s="20" t="s">
        <v>90</v>
      </c>
    </row>
    <row r="200" s="2" customFormat="1" ht="16.5" customHeight="1">
      <c r="A200" s="42"/>
      <c r="B200" s="43"/>
      <c r="C200" s="218" t="s">
        <v>1925</v>
      </c>
      <c r="D200" s="218" t="s">
        <v>230</v>
      </c>
      <c r="E200" s="219" t="s">
        <v>6401</v>
      </c>
      <c r="F200" s="220" t="s">
        <v>6402</v>
      </c>
      <c r="G200" s="221" t="s">
        <v>299</v>
      </c>
      <c r="H200" s="222">
        <v>480</v>
      </c>
      <c r="I200" s="223"/>
      <c r="J200" s="224">
        <f>ROUND(I200*H200,2)</f>
        <v>0</v>
      </c>
      <c r="K200" s="220" t="s">
        <v>44</v>
      </c>
      <c r="L200" s="48"/>
      <c r="M200" s="225" t="s">
        <v>44</v>
      </c>
      <c r="N200" s="226" t="s">
        <v>53</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145</v>
      </c>
      <c r="AT200" s="229" t="s">
        <v>230</v>
      </c>
      <c r="AU200" s="229" t="s">
        <v>90</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4294</v>
      </c>
    </row>
    <row r="201" s="2" customFormat="1">
      <c r="A201" s="42"/>
      <c r="B201" s="43"/>
      <c r="C201" s="44"/>
      <c r="D201" s="238" t="s">
        <v>328</v>
      </c>
      <c r="E201" s="44"/>
      <c r="F201" s="279" t="s">
        <v>6403</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0" t="s">
        <v>328</v>
      </c>
      <c r="AU201" s="20" t="s">
        <v>90</v>
      </c>
    </row>
    <row r="202" s="12" customFormat="1" ht="25.92" customHeight="1">
      <c r="A202" s="12"/>
      <c r="B202" s="202"/>
      <c r="C202" s="203"/>
      <c r="D202" s="204" t="s">
        <v>81</v>
      </c>
      <c r="E202" s="205" t="s">
        <v>6404</v>
      </c>
      <c r="F202" s="205" t="s">
        <v>6405</v>
      </c>
      <c r="G202" s="203"/>
      <c r="H202" s="203"/>
      <c r="I202" s="206"/>
      <c r="J202" s="207">
        <f>BK202</f>
        <v>0</v>
      </c>
      <c r="K202" s="203"/>
      <c r="L202" s="208"/>
      <c r="M202" s="209"/>
      <c r="N202" s="210"/>
      <c r="O202" s="210"/>
      <c r="P202" s="211">
        <f>SUM(P203:P212)</f>
        <v>0</v>
      </c>
      <c r="Q202" s="210"/>
      <c r="R202" s="211">
        <f>SUM(R203:R212)</f>
        <v>0</v>
      </c>
      <c r="S202" s="210"/>
      <c r="T202" s="212">
        <f>SUM(T203:T212)</f>
        <v>0</v>
      </c>
      <c r="U202" s="12"/>
      <c r="V202" s="12"/>
      <c r="W202" s="12"/>
      <c r="X202" s="12"/>
      <c r="Y202" s="12"/>
      <c r="Z202" s="12"/>
      <c r="AA202" s="12"/>
      <c r="AB202" s="12"/>
      <c r="AC202" s="12"/>
      <c r="AD202" s="12"/>
      <c r="AE202" s="12"/>
      <c r="AR202" s="213" t="s">
        <v>90</v>
      </c>
      <c r="AT202" s="214" t="s">
        <v>81</v>
      </c>
      <c r="AU202" s="214" t="s">
        <v>82</v>
      </c>
      <c r="AY202" s="213" t="s">
        <v>228</v>
      </c>
      <c r="BK202" s="215">
        <f>SUM(BK203:BK212)</f>
        <v>0</v>
      </c>
    </row>
    <row r="203" s="2" customFormat="1" ht="16.5" customHeight="1">
      <c r="A203" s="42"/>
      <c r="B203" s="43"/>
      <c r="C203" s="218" t="s">
        <v>1931</v>
      </c>
      <c r="D203" s="218" t="s">
        <v>230</v>
      </c>
      <c r="E203" s="219" t="s">
        <v>6406</v>
      </c>
      <c r="F203" s="220" t="s">
        <v>6407</v>
      </c>
      <c r="G203" s="221" t="s">
        <v>299</v>
      </c>
      <c r="H203" s="222">
        <v>1200</v>
      </c>
      <c r="I203" s="223"/>
      <c r="J203" s="224">
        <f>ROUND(I203*H203,2)</f>
        <v>0</v>
      </c>
      <c r="K203" s="220" t="s">
        <v>44</v>
      </c>
      <c r="L203" s="48"/>
      <c r="M203" s="225" t="s">
        <v>44</v>
      </c>
      <c r="N203" s="226" t="s">
        <v>53</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145</v>
      </c>
      <c r="AT203" s="229" t="s">
        <v>230</v>
      </c>
      <c r="AU203" s="229" t="s">
        <v>90</v>
      </c>
      <c r="AY203" s="20" t="s">
        <v>228</v>
      </c>
      <c r="BE203" s="230">
        <f>IF(N203="základní",J203,0)</f>
        <v>0</v>
      </c>
      <c r="BF203" s="230">
        <f>IF(N203="snížená",J203,0)</f>
        <v>0</v>
      </c>
      <c r="BG203" s="230">
        <f>IF(N203="zákl. přenesená",J203,0)</f>
        <v>0</v>
      </c>
      <c r="BH203" s="230">
        <f>IF(N203="sníž. přenesená",J203,0)</f>
        <v>0</v>
      </c>
      <c r="BI203" s="230">
        <f>IF(N203="nulová",J203,0)</f>
        <v>0</v>
      </c>
      <c r="BJ203" s="20" t="s">
        <v>90</v>
      </c>
      <c r="BK203" s="230">
        <f>ROUND(I203*H203,2)</f>
        <v>0</v>
      </c>
      <c r="BL203" s="20" t="s">
        <v>145</v>
      </c>
      <c r="BM203" s="229" t="s">
        <v>4300</v>
      </c>
    </row>
    <row r="204" s="2" customFormat="1" ht="16.5" customHeight="1">
      <c r="A204" s="42"/>
      <c r="B204" s="43"/>
      <c r="C204" s="218" t="s">
        <v>1937</v>
      </c>
      <c r="D204" s="218" t="s">
        <v>230</v>
      </c>
      <c r="E204" s="219" t="s">
        <v>6408</v>
      </c>
      <c r="F204" s="220" t="s">
        <v>6409</v>
      </c>
      <c r="G204" s="221" t="s">
        <v>299</v>
      </c>
      <c r="H204" s="222">
        <v>510</v>
      </c>
      <c r="I204" s="223"/>
      <c r="J204" s="224">
        <f>ROUND(I204*H204,2)</f>
        <v>0</v>
      </c>
      <c r="K204" s="220" t="s">
        <v>44</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145</v>
      </c>
      <c r="AT204" s="229" t="s">
        <v>230</v>
      </c>
      <c r="AU204" s="229" t="s">
        <v>90</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145</v>
      </c>
      <c r="BM204" s="229" t="s">
        <v>4306</v>
      </c>
    </row>
    <row r="205" s="2" customFormat="1" ht="16.5" customHeight="1">
      <c r="A205" s="42"/>
      <c r="B205" s="43"/>
      <c r="C205" s="218" t="s">
        <v>1943</v>
      </c>
      <c r="D205" s="218" t="s">
        <v>230</v>
      </c>
      <c r="E205" s="219" t="s">
        <v>6410</v>
      </c>
      <c r="F205" s="220" t="s">
        <v>6411</v>
      </c>
      <c r="G205" s="221" t="s">
        <v>299</v>
      </c>
      <c r="H205" s="222">
        <v>675</v>
      </c>
      <c r="I205" s="223"/>
      <c r="J205" s="224">
        <f>ROUND(I205*H205,2)</f>
        <v>0</v>
      </c>
      <c r="K205" s="220" t="s">
        <v>44</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145</v>
      </c>
      <c r="AT205" s="229" t="s">
        <v>230</v>
      </c>
      <c r="AU205" s="229" t="s">
        <v>90</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145</v>
      </c>
      <c r="BM205" s="229" t="s">
        <v>4312</v>
      </c>
    </row>
    <row r="206" s="2" customFormat="1" ht="16.5" customHeight="1">
      <c r="A206" s="42"/>
      <c r="B206" s="43"/>
      <c r="C206" s="218" t="s">
        <v>1949</v>
      </c>
      <c r="D206" s="218" t="s">
        <v>230</v>
      </c>
      <c r="E206" s="219" t="s">
        <v>6412</v>
      </c>
      <c r="F206" s="220" t="s">
        <v>6413</v>
      </c>
      <c r="G206" s="221" t="s">
        <v>299</v>
      </c>
      <c r="H206" s="222">
        <v>825</v>
      </c>
      <c r="I206" s="223"/>
      <c r="J206" s="224">
        <f>ROUND(I206*H206,2)</f>
        <v>0</v>
      </c>
      <c r="K206" s="220" t="s">
        <v>44</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145</v>
      </c>
      <c r="AT206" s="229" t="s">
        <v>230</v>
      </c>
      <c r="AU206" s="229" t="s">
        <v>90</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145</v>
      </c>
      <c r="BM206" s="229" t="s">
        <v>4318</v>
      </c>
    </row>
    <row r="207" s="2" customFormat="1" ht="16.5" customHeight="1">
      <c r="A207" s="42"/>
      <c r="B207" s="43"/>
      <c r="C207" s="218" t="s">
        <v>1955</v>
      </c>
      <c r="D207" s="218" t="s">
        <v>230</v>
      </c>
      <c r="E207" s="219" t="s">
        <v>6414</v>
      </c>
      <c r="F207" s="220" t="s">
        <v>6415</v>
      </c>
      <c r="G207" s="221" t="s">
        <v>4899</v>
      </c>
      <c r="H207" s="222">
        <v>17</v>
      </c>
      <c r="I207" s="223"/>
      <c r="J207" s="224">
        <f>ROUND(I207*H207,2)</f>
        <v>0</v>
      </c>
      <c r="K207" s="220" t="s">
        <v>44</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145</v>
      </c>
      <c r="AT207" s="229" t="s">
        <v>230</v>
      </c>
      <c r="AU207" s="229" t="s">
        <v>90</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145</v>
      </c>
      <c r="BM207" s="229" t="s">
        <v>4324</v>
      </c>
    </row>
    <row r="208" s="2" customFormat="1" ht="16.5" customHeight="1">
      <c r="A208" s="42"/>
      <c r="B208" s="43"/>
      <c r="C208" s="218" t="s">
        <v>1961</v>
      </c>
      <c r="D208" s="218" t="s">
        <v>230</v>
      </c>
      <c r="E208" s="219" t="s">
        <v>6416</v>
      </c>
      <c r="F208" s="220" t="s">
        <v>6417</v>
      </c>
      <c r="G208" s="221" t="s">
        <v>4899</v>
      </c>
      <c r="H208" s="222">
        <v>75</v>
      </c>
      <c r="I208" s="223"/>
      <c r="J208" s="224">
        <f>ROUND(I208*H208,2)</f>
        <v>0</v>
      </c>
      <c r="K208" s="220" t="s">
        <v>44</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145</v>
      </c>
      <c r="AT208" s="229" t="s">
        <v>230</v>
      </c>
      <c r="AU208" s="229" t="s">
        <v>90</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145</v>
      </c>
      <c r="BM208" s="229" t="s">
        <v>4331</v>
      </c>
    </row>
    <row r="209" s="2" customFormat="1" ht="16.5" customHeight="1">
      <c r="A209" s="42"/>
      <c r="B209" s="43"/>
      <c r="C209" s="218" t="s">
        <v>1967</v>
      </c>
      <c r="D209" s="218" t="s">
        <v>230</v>
      </c>
      <c r="E209" s="219" t="s">
        <v>6418</v>
      </c>
      <c r="F209" s="220" t="s">
        <v>6419</v>
      </c>
      <c r="G209" s="221" t="s">
        <v>4899</v>
      </c>
      <c r="H209" s="222">
        <v>90</v>
      </c>
      <c r="I209" s="223"/>
      <c r="J209" s="224">
        <f>ROUND(I209*H209,2)</f>
        <v>0</v>
      </c>
      <c r="K209" s="220" t="s">
        <v>44</v>
      </c>
      <c r="L209" s="48"/>
      <c r="M209" s="225" t="s">
        <v>44</v>
      </c>
      <c r="N209" s="226" t="s">
        <v>53</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145</v>
      </c>
      <c r="AT209" s="229" t="s">
        <v>230</v>
      </c>
      <c r="AU209" s="229" t="s">
        <v>90</v>
      </c>
      <c r="AY209" s="20" t="s">
        <v>228</v>
      </c>
      <c r="BE209" s="230">
        <f>IF(N209="základní",J209,0)</f>
        <v>0</v>
      </c>
      <c r="BF209" s="230">
        <f>IF(N209="snížená",J209,0)</f>
        <v>0</v>
      </c>
      <c r="BG209" s="230">
        <f>IF(N209="zákl. přenesená",J209,0)</f>
        <v>0</v>
      </c>
      <c r="BH209" s="230">
        <f>IF(N209="sníž. přenesená",J209,0)</f>
        <v>0</v>
      </c>
      <c r="BI209" s="230">
        <f>IF(N209="nulová",J209,0)</f>
        <v>0</v>
      </c>
      <c r="BJ209" s="20" t="s">
        <v>90</v>
      </c>
      <c r="BK209" s="230">
        <f>ROUND(I209*H209,2)</f>
        <v>0</v>
      </c>
      <c r="BL209" s="20" t="s">
        <v>145</v>
      </c>
      <c r="BM209" s="229" t="s">
        <v>4338</v>
      </c>
    </row>
    <row r="210" s="2" customFormat="1" ht="16.5" customHeight="1">
      <c r="A210" s="42"/>
      <c r="B210" s="43"/>
      <c r="C210" s="218" t="s">
        <v>1972</v>
      </c>
      <c r="D210" s="218" t="s">
        <v>230</v>
      </c>
      <c r="E210" s="219" t="s">
        <v>6420</v>
      </c>
      <c r="F210" s="220" t="s">
        <v>6421</v>
      </c>
      <c r="G210" s="221" t="s">
        <v>4899</v>
      </c>
      <c r="H210" s="222">
        <v>42</v>
      </c>
      <c r="I210" s="223"/>
      <c r="J210" s="224">
        <f>ROUND(I210*H210,2)</f>
        <v>0</v>
      </c>
      <c r="K210" s="220" t="s">
        <v>44</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145</v>
      </c>
      <c r="AT210" s="229" t="s">
        <v>230</v>
      </c>
      <c r="AU210" s="229" t="s">
        <v>90</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145</v>
      </c>
      <c r="BM210" s="229" t="s">
        <v>4344</v>
      </c>
    </row>
    <row r="211" s="2" customFormat="1" ht="16.5" customHeight="1">
      <c r="A211" s="42"/>
      <c r="B211" s="43"/>
      <c r="C211" s="218" t="s">
        <v>1976</v>
      </c>
      <c r="D211" s="218" t="s">
        <v>230</v>
      </c>
      <c r="E211" s="219" t="s">
        <v>6422</v>
      </c>
      <c r="F211" s="220" t="s">
        <v>6423</v>
      </c>
      <c r="G211" s="221" t="s">
        <v>4899</v>
      </c>
      <c r="H211" s="222">
        <v>8</v>
      </c>
      <c r="I211" s="223"/>
      <c r="J211" s="224">
        <f>ROUND(I211*H211,2)</f>
        <v>0</v>
      </c>
      <c r="K211" s="220" t="s">
        <v>44</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145</v>
      </c>
      <c r="AT211" s="229" t="s">
        <v>230</v>
      </c>
      <c r="AU211" s="229" t="s">
        <v>90</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145</v>
      </c>
      <c r="BM211" s="229" t="s">
        <v>5082</v>
      </c>
    </row>
    <row r="212" s="2" customFormat="1" ht="16.5" customHeight="1">
      <c r="A212" s="42"/>
      <c r="B212" s="43"/>
      <c r="C212" s="218" t="s">
        <v>1980</v>
      </c>
      <c r="D212" s="218" t="s">
        <v>230</v>
      </c>
      <c r="E212" s="219" t="s">
        <v>6424</v>
      </c>
      <c r="F212" s="220" t="s">
        <v>6425</v>
      </c>
      <c r="G212" s="221" t="s">
        <v>4899</v>
      </c>
      <c r="H212" s="222">
        <v>16</v>
      </c>
      <c r="I212" s="223"/>
      <c r="J212" s="224">
        <f>ROUND(I212*H212,2)</f>
        <v>0</v>
      </c>
      <c r="K212" s="220" t="s">
        <v>44</v>
      </c>
      <c r="L212" s="48"/>
      <c r="M212" s="225" t="s">
        <v>44</v>
      </c>
      <c r="N212" s="226" t="s">
        <v>53</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145</v>
      </c>
      <c r="AT212" s="229" t="s">
        <v>230</v>
      </c>
      <c r="AU212" s="229" t="s">
        <v>90</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145</v>
      </c>
      <c r="BM212" s="229" t="s">
        <v>5085</v>
      </c>
    </row>
    <row r="213" s="12" customFormat="1" ht="25.92" customHeight="1">
      <c r="A213" s="12"/>
      <c r="B213" s="202"/>
      <c r="C213" s="203"/>
      <c r="D213" s="204" t="s">
        <v>81</v>
      </c>
      <c r="E213" s="205" t="s">
        <v>6426</v>
      </c>
      <c r="F213" s="205" t="s">
        <v>6427</v>
      </c>
      <c r="G213" s="203"/>
      <c r="H213" s="203"/>
      <c r="I213" s="206"/>
      <c r="J213" s="207">
        <f>BK213</f>
        <v>0</v>
      </c>
      <c r="K213" s="203"/>
      <c r="L213" s="208"/>
      <c r="M213" s="209"/>
      <c r="N213" s="210"/>
      <c r="O213" s="210"/>
      <c r="P213" s="211">
        <f>SUM(P214:P231)</f>
        <v>0</v>
      </c>
      <c r="Q213" s="210"/>
      <c r="R213" s="211">
        <f>SUM(R214:R231)</f>
        <v>0</v>
      </c>
      <c r="S213" s="210"/>
      <c r="T213" s="212">
        <f>SUM(T214:T231)</f>
        <v>0</v>
      </c>
      <c r="U213" s="12"/>
      <c r="V213" s="12"/>
      <c r="W213" s="12"/>
      <c r="X213" s="12"/>
      <c r="Y213" s="12"/>
      <c r="Z213" s="12"/>
      <c r="AA213" s="12"/>
      <c r="AB213" s="12"/>
      <c r="AC213" s="12"/>
      <c r="AD213" s="12"/>
      <c r="AE213" s="12"/>
      <c r="AR213" s="213" t="s">
        <v>90</v>
      </c>
      <c r="AT213" s="214" t="s">
        <v>81</v>
      </c>
      <c r="AU213" s="214" t="s">
        <v>82</v>
      </c>
      <c r="AY213" s="213" t="s">
        <v>228</v>
      </c>
      <c r="BK213" s="215">
        <f>SUM(BK214:BK231)</f>
        <v>0</v>
      </c>
    </row>
    <row r="214" s="2" customFormat="1" ht="16.5" customHeight="1">
      <c r="A214" s="42"/>
      <c r="B214" s="43"/>
      <c r="C214" s="218" t="s">
        <v>1984</v>
      </c>
      <c r="D214" s="218" t="s">
        <v>230</v>
      </c>
      <c r="E214" s="219" t="s">
        <v>6428</v>
      </c>
      <c r="F214" s="220" t="s">
        <v>6429</v>
      </c>
      <c r="G214" s="221" t="s">
        <v>410</v>
      </c>
      <c r="H214" s="222">
        <v>548</v>
      </c>
      <c r="I214" s="223"/>
      <c r="J214" s="224">
        <f>ROUND(I214*H214,2)</f>
        <v>0</v>
      </c>
      <c r="K214" s="220" t="s">
        <v>44</v>
      </c>
      <c r="L214" s="48"/>
      <c r="M214" s="225" t="s">
        <v>44</v>
      </c>
      <c r="N214" s="226" t="s">
        <v>53</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145</v>
      </c>
      <c r="AT214" s="229" t="s">
        <v>230</v>
      </c>
      <c r="AU214" s="229" t="s">
        <v>90</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145</v>
      </c>
      <c r="BM214" s="229" t="s">
        <v>5088</v>
      </c>
    </row>
    <row r="215" s="2" customFormat="1" ht="24.15" customHeight="1">
      <c r="A215" s="42"/>
      <c r="B215" s="43"/>
      <c r="C215" s="269" t="s">
        <v>1988</v>
      </c>
      <c r="D215" s="269" t="s">
        <v>277</v>
      </c>
      <c r="E215" s="270" t="s">
        <v>6430</v>
      </c>
      <c r="F215" s="271" t="s">
        <v>6431</v>
      </c>
      <c r="G215" s="272" t="s">
        <v>410</v>
      </c>
      <c r="H215" s="273">
        <v>127</v>
      </c>
      <c r="I215" s="274"/>
      <c r="J215" s="275">
        <f>ROUND(I215*H215,2)</f>
        <v>0</v>
      </c>
      <c r="K215" s="271" t="s">
        <v>44</v>
      </c>
      <c r="L215" s="276"/>
      <c r="M215" s="277" t="s">
        <v>44</v>
      </c>
      <c r="N215" s="278" t="s">
        <v>53</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282</v>
      </c>
      <c r="AT215" s="229" t="s">
        <v>277</v>
      </c>
      <c r="AU215" s="229" t="s">
        <v>90</v>
      </c>
      <c r="AY215" s="20" t="s">
        <v>228</v>
      </c>
      <c r="BE215" s="230">
        <f>IF(N215="základní",J215,0)</f>
        <v>0</v>
      </c>
      <c r="BF215" s="230">
        <f>IF(N215="snížená",J215,0)</f>
        <v>0</v>
      </c>
      <c r="BG215" s="230">
        <f>IF(N215="zákl. přenesená",J215,0)</f>
        <v>0</v>
      </c>
      <c r="BH215" s="230">
        <f>IF(N215="sníž. přenesená",J215,0)</f>
        <v>0</v>
      </c>
      <c r="BI215" s="230">
        <f>IF(N215="nulová",J215,0)</f>
        <v>0</v>
      </c>
      <c r="BJ215" s="20" t="s">
        <v>90</v>
      </c>
      <c r="BK215" s="230">
        <f>ROUND(I215*H215,2)</f>
        <v>0</v>
      </c>
      <c r="BL215" s="20" t="s">
        <v>145</v>
      </c>
      <c r="BM215" s="229" t="s">
        <v>5091</v>
      </c>
    </row>
    <row r="216" s="2" customFormat="1" ht="16.5" customHeight="1">
      <c r="A216" s="42"/>
      <c r="B216" s="43"/>
      <c r="C216" s="269" t="s">
        <v>1992</v>
      </c>
      <c r="D216" s="269" t="s">
        <v>277</v>
      </c>
      <c r="E216" s="270" t="s">
        <v>6432</v>
      </c>
      <c r="F216" s="271" t="s">
        <v>6433</v>
      </c>
      <c r="G216" s="272" t="s">
        <v>410</v>
      </c>
      <c r="H216" s="273">
        <v>4</v>
      </c>
      <c r="I216" s="274"/>
      <c r="J216" s="275">
        <f>ROUND(I216*H216,2)</f>
        <v>0</v>
      </c>
      <c r="K216" s="271" t="s">
        <v>44</v>
      </c>
      <c r="L216" s="276"/>
      <c r="M216" s="277" t="s">
        <v>44</v>
      </c>
      <c r="N216" s="278" t="s">
        <v>53</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282</v>
      </c>
      <c r="AT216" s="229" t="s">
        <v>277</v>
      </c>
      <c r="AU216" s="229" t="s">
        <v>90</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145</v>
      </c>
      <c r="BM216" s="229" t="s">
        <v>5093</v>
      </c>
    </row>
    <row r="217" s="2" customFormat="1" ht="16.5" customHeight="1">
      <c r="A217" s="42"/>
      <c r="B217" s="43"/>
      <c r="C217" s="269" t="s">
        <v>1996</v>
      </c>
      <c r="D217" s="269" t="s">
        <v>277</v>
      </c>
      <c r="E217" s="270" t="s">
        <v>6434</v>
      </c>
      <c r="F217" s="271" t="s">
        <v>6435</v>
      </c>
      <c r="G217" s="272" t="s">
        <v>410</v>
      </c>
      <c r="H217" s="273">
        <v>3</v>
      </c>
      <c r="I217" s="274"/>
      <c r="J217" s="275">
        <f>ROUND(I217*H217,2)</f>
        <v>0</v>
      </c>
      <c r="K217" s="271" t="s">
        <v>44</v>
      </c>
      <c r="L217" s="276"/>
      <c r="M217" s="277" t="s">
        <v>44</v>
      </c>
      <c r="N217" s="278"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282</v>
      </c>
      <c r="AT217" s="229" t="s">
        <v>277</v>
      </c>
      <c r="AU217" s="229" t="s">
        <v>90</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145</v>
      </c>
      <c r="BM217" s="229" t="s">
        <v>5095</v>
      </c>
    </row>
    <row r="218" s="2" customFormat="1" ht="16.5" customHeight="1">
      <c r="A218" s="42"/>
      <c r="B218" s="43"/>
      <c r="C218" s="269" t="s">
        <v>2000</v>
      </c>
      <c r="D218" s="269" t="s">
        <v>277</v>
      </c>
      <c r="E218" s="270" t="s">
        <v>81</v>
      </c>
      <c r="F218" s="271" t="s">
        <v>6436</v>
      </c>
      <c r="G218" s="272" t="s">
        <v>410</v>
      </c>
      <c r="H218" s="273">
        <v>35</v>
      </c>
      <c r="I218" s="274"/>
      <c r="J218" s="275">
        <f>ROUND(I218*H218,2)</f>
        <v>0</v>
      </c>
      <c r="K218" s="271" t="s">
        <v>44</v>
      </c>
      <c r="L218" s="276"/>
      <c r="M218" s="277" t="s">
        <v>44</v>
      </c>
      <c r="N218" s="278" t="s">
        <v>53</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282</v>
      </c>
      <c r="AT218" s="229" t="s">
        <v>277</v>
      </c>
      <c r="AU218" s="229" t="s">
        <v>90</v>
      </c>
      <c r="AY218" s="20" t="s">
        <v>228</v>
      </c>
      <c r="BE218" s="230">
        <f>IF(N218="základní",J218,0)</f>
        <v>0</v>
      </c>
      <c r="BF218" s="230">
        <f>IF(N218="snížená",J218,0)</f>
        <v>0</v>
      </c>
      <c r="BG218" s="230">
        <f>IF(N218="zákl. přenesená",J218,0)</f>
        <v>0</v>
      </c>
      <c r="BH218" s="230">
        <f>IF(N218="sníž. přenesená",J218,0)</f>
        <v>0</v>
      </c>
      <c r="BI218" s="230">
        <f>IF(N218="nulová",J218,0)</f>
        <v>0</v>
      </c>
      <c r="BJ218" s="20" t="s">
        <v>90</v>
      </c>
      <c r="BK218" s="230">
        <f>ROUND(I218*H218,2)</f>
        <v>0</v>
      </c>
      <c r="BL218" s="20" t="s">
        <v>145</v>
      </c>
      <c r="BM218" s="229" t="s">
        <v>5098</v>
      </c>
    </row>
    <row r="219" s="2" customFormat="1" ht="16.5" customHeight="1">
      <c r="A219" s="42"/>
      <c r="B219" s="43"/>
      <c r="C219" s="269" t="s">
        <v>2004</v>
      </c>
      <c r="D219" s="269" t="s">
        <v>277</v>
      </c>
      <c r="E219" s="270" t="s">
        <v>6437</v>
      </c>
      <c r="F219" s="271" t="s">
        <v>6438</v>
      </c>
      <c r="G219" s="272" t="s">
        <v>410</v>
      </c>
      <c r="H219" s="273">
        <v>28</v>
      </c>
      <c r="I219" s="274"/>
      <c r="J219" s="275">
        <f>ROUND(I219*H219,2)</f>
        <v>0</v>
      </c>
      <c r="K219" s="271" t="s">
        <v>44</v>
      </c>
      <c r="L219" s="276"/>
      <c r="M219" s="277" t="s">
        <v>44</v>
      </c>
      <c r="N219" s="278"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282</v>
      </c>
      <c r="AT219" s="229" t="s">
        <v>277</v>
      </c>
      <c r="AU219" s="229" t="s">
        <v>90</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5101</v>
      </c>
    </row>
    <row r="220" s="2" customFormat="1" ht="16.5" customHeight="1">
      <c r="A220" s="42"/>
      <c r="B220" s="43"/>
      <c r="C220" s="269" t="s">
        <v>2008</v>
      </c>
      <c r="D220" s="269" t="s">
        <v>277</v>
      </c>
      <c r="E220" s="270" t="s">
        <v>2260</v>
      </c>
      <c r="F220" s="271" t="s">
        <v>6439</v>
      </c>
      <c r="G220" s="272" t="s">
        <v>410</v>
      </c>
      <c r="H220" s="273">
        <v>98</v>
      </c>
      <c r="I220" s="274"/>
      <c r="J220" s="275">
        <f>ROUND(I220*H220,2)</f>
        <v>0</v>
      </c>
      <c r="K220" s="271" t="s">
        <v>44</v>
      </c>
      <c r="L220" s="276"/>
      <c r="M220" s="277" t="s">
        <v>44</v>
      </c>
      <c r="N220" s="278" t="s">
        <v>53</v>
      </c>
      <c r="O220" s="88"/>
      <c r="P220" s="227">
        <f>O220*H220</f>
        <v>0</v>
      </c>
      <c r="Q220" s="227">
        <v>0</v>
      </c>
      <c r="R220" s="227">
        <f>Q220*H220</f>
        <v>0</v>
      </c>
      <c r="S220" s="227">
        <v>0</v>
      </c>
      <c r="T220" s="228">
        <f>S220*H220</f>
        <v>0</v>
      </c>
      <c r="U220" s="42"/>
      <c r="V220" s="42"/>
      <c r="W220" s="42"/>
      <c r="X220" s="42"/>
      <c r="Y220" s="42"/>
      <c r="Z220" s="42"/>
      <c r="AA220" s="42"/>
      <c r="AB220" s="42"/>
      <c r="AC220" s="42"/>
      <c r="AD220" s="42"/>
      <c r="AE220" s="42"/>
      <c r="AR220" s="229" t="s">
        <v>282</v>
      </c>
      <c r="AT220" s="229" t="s">
        <v>277</v>
      </c>
      <c r="AU220" s="229" t="s">
        <v>90</v>
      </c>
      <c r="AY220" s="20" t="s">
        <v>228</v>
      </c>
      <c r="BE220" s="230">
        <f>IF(N220="základní",J220,0)</f>
        <v>0</v>
      </c>
      <c r="BF220" s="230">
        <f>IF(N220="snížená",J220,0)</f>
        <v>0</v>
      </c>
      <c r="BG220" s="230">
        <f>IF(N220="zákl. přenesená",J220,0)</f>
        <v>0</v>
      </c>
      <c r="BH220" s="230">
        <f>IF(N220="sníž. přenesená",J220,0)</f>
        <v>0</v>
      </c>
      <c r="BI220" s="230">
        <f>IF(N220="nulová",J220,0)</f>
        <v>0</v>
      </c>
      <c r="BJ220" s="20" t="s">
        <v>90</v>
      </c>
      <c r="BK220" s="230">
        <f>ROUND(I220*H220,2)</f>
        <v>0</v>
      </c>
      <c r="BL220" s="20" t="s">
        <v>145</v>
      </c>
      <c r="BM220" s="229" t="s">
        <v>5104</v>
      </c>
    </row>
    <row r="221" s="2" customFormat="1" ht="16.5" customHeight="1">
      <c r="A221" s="42"/>
      <c r="B221" s="43"/>
      <c r="C221" s="269" t="s">
        <v>2012</v>
      </c>
      <c r="D221" s="269" t="s">
        <v>277</v>
      </c>
      <c r="E221" s="270" t="s">
        <v>6440</v>
      </c>
      <c r="F221" s="271" t="s">
        <v>6441</v>
      </c>
      <c r="G221" s="272" t="s">
        <v>410</v>
      </c>
      <c r="H221" s="273">
        <v>20</v>
      </c>
      <c r="I221" s="274"/>
      <c r="J221" s="275">
        <f>ROUND(I221*H221,2)</f>
        <v>0</v>
      </c>
      <c r="K221" s="271" t="s">
        <v>44</v>
      </c>
      <c r="L221" s="276"/>
      <c r="M221" s="277" t="s">
        <v>44</v>
      </c>
      <c r="N221" s="278"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282</v>
      </c>
      <c r="AT221" s="229" t="s">
        <v>277</v>
      </c>
      <c r="AU221" s="229" t="s">
        <v>90</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145</v>
      </c>
      <c r="BM221" s="229" t="s">
        <v>5107</v>
      </c>
    </row>
    <row r="222" s="2" customFormat="1" ht="21.75" customHeight="1">
      <c r="A222" s="42"/>
      <c r="B222" s="43"/>
      <c r="C222" s="269" t="s">
        <v>2018</v>
      </c>
      <c r="D222" s="269" t="s">
        <v>277</v>
      </c>
      <c r="E222" s="270" t="s">
        <v>6404</v>
      </c>
      <c r="F222" s="271" t="s">
        <v>6442</v>
      </c>
      <c r="G222" s="272" t="s">
        <v>410</v>
      </c>
      <c r="H222" s="273">
        <v>4</v>
      </c>
      <c r="I222" s="274"/>
      <c r="J222" s="275">
        <f>ROUND(I222*H222,2)</f>
        <v>0</v>
      </c>
      <c r="K222" s="271" t="s">
        <v>44</v>
      </c>
      <c r="L222" s="276"/>
      <c r="M222" s="277" t="s">
        <v>44</v>
      </c>
      <c r="N222" s="278" t="s">
        <v>53</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282</v>
      </c>
      <c r="AT222" s="229" t="s">
        <v>277</v>
      </c>
      <c r="AU222" s="229" t="s">
        <v>90</v>
      </c>
      <c r="AY222" s="20" t="s">
        <v>228</v>
      </c>
      <c r="BE222" s="230">
        <f>IF(N222="základní",J222,0)</f>
        <v>0</v>
      </c>
      <c r="BF222" s="230">
        <f>IF(N222="snížená",J222,0)</f>
        <v>0</v>
      </c>
      <c r="BG222" s="230">
        <f>IF(N222="zákl. přenesená",J222,0)</f>
        <v>0</v>
      </c>
      <c r="BH222" s="230">
        <f>IF(N222="sníž. přenesená",J222,0)</f>
        <v>0</v>
      </c>
      <c r="BI222" s="230">
        <f>IF(N222="nulová",J222,0)</f>
        <v>0</v>
      </c>
      <c r="BJ222" s="20" t="s">
        <v>90</v>
      </c>
      <c r="BK222" s="230">
        <f>ROUND(I222*H222,2)</f>
        <v>0</v>
      </c>
      <c r="BL222" s="20" t="s">
        <v>145</v>
      </c>
      <c r="BM222" s="229" t="s">
        <v>5110</v>
      </c>
    </row>
    <row r="223" s="2" customFormat="1" ht="16.5" customHeight="1">
      <c r="A223" s="42"/>
      <c r="B223" s="43"/>
      <c r="C223" s="269" t="s">
        <v>2023</v>
      </c>
      <c r="D223" s="269" t="s">
        <v>277</v>
      </c>
      <c r="E223" s="270" t="s">
        <v>6443</v>
      </c>
      <c r="F223" s="271" t="s">
        <v>6444</v>
      </c>
      <c r="G223" s="272" t="s">
        <v>410</v>
      </c>
      <c r="H223" s="273">
        <v>12</v>
      </c>
      <c r="I223" s="274"/>
      <c r="J223" s="275">
        <f>ROUND(I223*H223,2)</f>
        <v>0</v>
      </c>
      <c r="K223" s="271" t="s">
        <v>44</v>
      </c>
      <c r="L223" s="276"/>
      <c r="M223" s="277" t="s">
        <v>44</v>
      </c>
      <c r="N223" s="278" t="s">
        <v>53</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282</v>
      </c>
      <c r="AT223" s="229" t="s">
        <v>277</v>
      </c>
      <c r="AU223" s="229" t="s">
        <v>90</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145</v>
      </c>
      <c r="BM223" s="229" t="s">
        <v>5113</v>
      </c>
    </row>
    <row r="224" s="2" customFormat="1" ht="16.5" customHeight="1">
      <c r="A224" s="42"/>
      <c r="B224" s="43"/>
      <c r="C224" s="269" t="s">
        <v>2028</v>
      </c>
      <c r="D224" s="269" t="s">
        <v>277</v>
      </c>
      <c r="E224" s="270" t="s">
        <v>6445</v>
      </c>
      <c r="F224" s="271" t="s">
        <v>6446</v>
      </c>
      <c r="G224" s="272" t="s">
        <v>410</v>
      </c>
      <c r="H224" s="273">
        <v>113</v>
      </c>
      <c r="I224" s="274"/>
      <c r="J224" s="275">
        <f>ROUND(I224*H224,2)</f>
        <v>0</v>
      </c>
      <c r="K224" s="271" t="s">
        <v>44</v>
      </c>
      <c r="L224" s="276"/>
      <c r="M224" s="277" t="s">
        <v>44</v>
      </c>
      <c r="N224" s="278" t="s">
        <v>53</v>
      </c>
      <c r="O224" s="88"/>
      <c r="P224" s="227">
        <f>O224*H224</f>
        <v>0</v>
      </c>
      <c r="Q224" s="227">
        <v>0</v>
      </c>
      <c r="R224" s="227">
        <f>Q224*H224</f>
        <v>0</v>
      </c>
      <c r="S224" s="227">
        <v>0</v>
      </c>
      <c r="T224" s="228">
        <f>S224*H224</f>
        <v>0</v>
      </c>
      <c r="U224" s="42"/>
      <c r="V224" s="42"/>
      <c r="W224" s="42"/>
      <c r="X224" s="42"/>
      <c r="Y224" s="42"/>
      <c r="Z224" s="42"/>
      <c r="AA224" s="42"/>
      <c r="AB224" s="42"/>
      <c r="AC224" s="42"/>
      <c r="AD224" s="42"/>
      <c r="AE224" s="42"/>
      <c r="AR224" s="229" t="s">
        <v>282</v>
      </c>
      <c r="AT224" s="229" t="s">
        <v>277</v>
      </c>
      <c r="AU224" s="229" t="s">
        <v>90</v>
      </c>
      <c r="AY224" s="20" t="s">
        <v>228</v>
      </c>
      <c r="BE224" s="230">
        <f>IF(N224="základní",J224,0)</f>
        <v>0</v>
      </c>
      <c r="BF224" s="230">
        <f>IF(N224="snížená",J224,0)</f>
        <v>0</v>
      </c>
      <c r="BG224" s="230">
        <f>IF(N224="zákl. přenesená",J224,0)</f>
        <v>0</v>
      </c>
      <c r="BH224" s="230">
        <f>IF(N224="sníž. přenesená",J224,0)</f>
        <v>0</v>
      </c>
      <c r="BI224" s="230">
        <f>IF(N224="nulová",J224,0)</f>
        <v>0</v>
      </c>
      <c r="BJ224" s="20" t="s">
        <v>90</v>
      </c>
      <c r="BK224" s="230">
        <f>ROUND(I224*H224,2)</f>
        <v>0</v>
      </c>
      <c r="BL224" s="20" t="s">
        <v>145</v>
      </c>
      <c r="BM224" s="229" t="s">
        <v>5115</v>
      </c>
    </row>
    <row r="225" s="2" customFormat="1" ht="21.75" customHeight="1">
      <c r="A225" s="42"/>
      <c r="B225" s="43"/>
      <c r="C225" s="269" t="s">
        <v>2034</v>
      </c>
      <c r="D225" s="269" t="s">
        <v>277</v>
      </c>
      <c r="E225" s="270" t="s">
        <v>6447</v>
      </c>
      <c r="F225" s="271" t="s">
        <v>6448</v>
      </c>
      <c r="G225" s="272" t="s">
        <v>410</v>
      </c>
      <c r="H225" s="273">
        <v>23</v>
      </c>
      <c r="I225" s="274"/>
      <c r="J225" s="275">
        <f>ROUND(I225*H225,2)</f>
        <v>0</v>
      </c>
      <c r="K225" s="271" t="s">
        <v>44</v>
      </c>
      <c r="L225" s="276"/>
      <c r="M225" s="277" t="s">
        <v>44</v>
      </c>
      <c r="N225" s="278" t="s">
        <v>53</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282</v>
      </c>
      <c r="AT225" s="229" t="s">
        <v>277</v>
      </c>
      <c r="AU225" s="229" t="s">
        <v>90</v>
      </c>
      <c r="AY225" s="20" t="s">
        <v>228</v>
      </c>
      <c r="BE225" s="230">
        <f>IF(N225="základní",J225,0)</f>
        <v>0</v>
      </c>
      <c r="BF225" s="230">
        <f>IF(N225="snížená",J225,0)</f>
        <v>0</v>
      </c>
      <c r="BG225" s="230">
        <f>IF(N225="zákl. přenesená",J225,0)</f>
        <v>0</v>
      </c>
      <c r="BH225" s="230">
        <f>IF(N225="sníž. přenesená",J225,0)</f>
        <v>0</v>
      </c>
      <c r="BI225" s="230">
        <f>IF(N225="nulová",J225,0)</f>
        <v>0</v>
      </c>
      <c r="BJ225" s="20" t="s">
        <v>90</v>
      </c>
      <c r="BK225" s="230">
        <f>ROUND(I225*H225,2)</f>
        <v>0</v>
      </c>
      <c r="BL225" s="20" t="s">
        <v>145</v>
      </c>
      <c r="BM225" s="229" t="s">
        <v>5117</v>
      </c>
    </row>
    <row r="226" s="2" customFormat="1" ht="21.75" customHeight="1">
      <c r="A226" s="42"/>
      <c r="B226" s="43"/>
      <c r="C226" s="269" t="s">
        <v>2039</v>
      </c>
      <c r="D226" s="269" t="s">
        <v>277</v>
      </c>
      <c r="E226" s="270" t="s">
        <v>6449</v>
      </c>
      <c r="F226" s="271" t="s">
        <v>6450</v>
      </c>
      <c r="G226" s="272" t="s">
        <v>410</v>
      </c>
      <c r="H226" s="273">
        <v>14</v>
      </c>
      <c r="I226" s="274"/>
      <c r="J226" s="275">
        <f>ROUND(I226*H226,2)</f>
        <v>0</v>
      </c>
      <c r="K226" s="271" t="s">
        <v>44</v>
      </c>
      <c r="L226" s="276"/>
      <c r="M226" s="277" t="s">
        <v>44</v>
      </c>
      <c r="N226" s="278" t="s">
        <v>53</v>
      </c>
      <c r="O226" s="88"/>
      <c r="P226" s="227">
        <f>O226*H226</f>
        <v>0</v>
      </c>
      <c r="Q226" s="227">
        <v>0</v>
      </c>
      <c r="R226" s="227">
        <f>Q226*H226</f>
        <v>0</v>
      </c>
      <c r="S226" s="227">
        <v>0</v>
      </c>
      <c r="T226" s="228">
        <f>S226*H226</f>
        <v>0</v>
      </c>
      <c r="U226" s="42"/>
      <c r="V226" s="42"/>
      <c r="W226" s="42"/>
      <c r="X226" s="42"/>
      <c r="Y226" s="42"/>
      <c r="Z226" s="42"/>
      <c r="AA226" s="42"/>
      <c r="AB226" s="42"/>
      <c r="AC226" s="42"/>
      <c r="AD226" s="42"/>
      <c r="AE226" s="42"/>
      <c r="AR226" s="229" t="s">
        <v>282</v>
      </c>
      <c r="AT226" s="229" t="s">
        <v>277</v>
      </c>
      <c r="AU226" s="229" t="s">
        <v>90</v>
      </c>
      <c r="AY226" s="20" t="s">
        <v>228</v>
      </c>
      <c r="BE226" s="230">
        <f>IF(N226="základní",J226,0)</f>
        <v>0</v>
      </c>
      <c r="BF226" s="230">
        <f>IF(N226="snížená",J226,0)</f>
        <v>0</v>
      </c>
      <c r="BG226" s="230">
        <f>IF(N226="zákl. přenesená",J226,0)</f>
        <v>0</v>
      </c>
      <c r="BH226" s="230">
        <f>IF(N226="sníž. přenesená",J226,0)</f>
        <v>0</v>
      </c>
      <c r="BI226" s="230">
        <f>IF(N226="nulová",J226,0)</f>
        <v>0</v>
      </c>
      <c r="BJ226" s="20" t="s">
        <v>90</v>
      </c>
      <c r="BK226" s="230">
        <f>ROUND(I226*H226,2)</f>
        <v>0</v>
      </c>
      <c r="BL226" s="20" t="s">
        <v>145</v>
      </c>
      <c r="BM226" s="229" t="s">
        <v>5119</v>
      </c>
    </row>
    <row r="227" s="2" customFormat="1" ht="21.75" customHeight="1">
      <c r="A227" s="42"/>
      <c r="B227" s="43"/>
      <c r="C227" s="269" t="s">
        <v>2043</v>
      </c>
      <c r="D227" s="269" t="s">
        <v>277</v>
      </c>
      <c r="E227" s="270" t="s">
        <v>6451</v>
      </c>
      <c r="F227" s="271" t="s">
        <v>6448</v>
      </c>
      <c r="G227" s="272" t="s">
        <v>410</v>
      </c>
      <c r="H227" s="273">
        <v>12</v>
      </c>
      <c r="I227" s="274"/>
      <c r="J227" s="275">
        <f>ROUND(I227*H227,2)</f>
        <v>0</v>
      </c>
      <c r="K227" s="271" t="s">
        <v>44</v>
      </c>
      <c r="L227" s="276"/>
      <c r="M227" s="277" t="s">
        <v>44</v>
      </c>
      <c r="N227" s="278"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282</v>
      </c>
      <c r="AT227" s="229" t="s">
        <v>277</v>
      </c>
      <c r="AU227" s="229" t="s">
        <v>90</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145</v>
      </c>
      <c r="BM227" s="229" t="s">
        <v>5122</v>
      </c>
    </row>
    <row r="228" s="2" customFormat="1" ht="21.75" customHeight="1">
      <c r="A228" s="42"/>
      <c r="B228" s="43"/>
      <c r="C228" s="269" t="s">
        <v>2048</v>
      </c>
      <c r="D228" s="269" t="s">
        <v>277</v>
      </c>
      <c r="E228" s="270" t="s">
        <v>6452</v>
      </c>
      <c r="F228" s="271" t="s">
        <v>6453</v>
      </c>
      <c r="G228" s="272" t="s">
        <v>410</v>
      </c>
      <c r="H228" s="273">
        <v>6</v>
      </c>
      <c r="I228" s="274"/>
      <c r="J228" s="275">
        <f>ROUND(I228*H228,2)</f>
        <v>0</v>
      </c>
      <c r="K228" s="271" t="s">
        <v>44</v>
      </c>
      <c r="L228" s="276"/>
      <c r="M228" s="277" t="s">
        <v>44</v>
      </c>
      <c r="N228" s="278" t="s">
        <v>53</v>
      </c>
      <c r="O228" s="88"/>
      <c r="P228" s="227">
        <f>O228*H228</f>
        <v>0</v>
      </c>
      <c r="Q228" s="227">
        <v>0</v>
      </c>
      <c r="R228" s="227">
        <f>Q228*H228</f>
        <v>0</v>
      </c>
      <c r="S228" s="227">
        <v>0</v>
      </c>
      <c r="T228" s="228">
        <f>S228*H228</f>
        <v>0</v>
      </c>
      <c r="U228" s="42"/>
      <c r="V228" s="42"/>
      <c r="W228" s="42"/>
      <c r="X228" s="42"/>
      <c r="Y228" s="42"/>
      <c r="Z228" s="42"/>
      <c r="AA228" s="42"/>
      <c r="AB228" s="42"/>
      <c r="AC228" s="42"/>
      <c r="AD228" s="42"/>
      <c r="AE228" s="42"/>
      <c r="AR228" s="229" t="s">
        <v>282</v>
      </c>
      <c r="AT228" s="229" t="s">
        <v>277</v>
      </c>
      <c r="AU228" s="229" t="s">
        <v>90</v>
      </c>
      <c r="AY228" s="20" t="s">
        <v>228</v>
      </c>
      <c r="BE228" s="230">
        <f>IF(N228="základní",J228,0)</f>
        <v>0</v>
      </c>
      <c r="BF228" s="230">
        <f>IF(N228="snížená",J228,0)</f>
        <v>0</v>
      </c>
      <c r="BG228" s="230">
        <f>IF(N228="zákl. přenesená",J228,0)</f>
        <v>0</v>
      </c>
      <c r="BH228" s="230">
        <f>IF(N228="sníž. přenesená",J228,0)</f>
        <v>0</v>
      </c>
      <c r="BI228" s="230">
        <f>IF(N228="nulová",J228,0)</f>
        <v>0</v>
      </c>
      <c r="BJ228" s="20" t="s">
        <v>90</v>
      </c>
      <c r="BK228" s="230">
        <f>ROUND(I228*H228,2)</f>
        <v>0</v>
      </c>
      <c r="BL228" s="20" t="s">
        <v>145</v>
      </c>
      <c r="BM228" s="229" t="s">
        <v>5124</v>
      </c>
    </row>
    <row r="229" s="2" customFormat="1" ht="24.15" customHeight="1">
      <c r="A229" s="42"/>
      <c r="B229" s="43"/>
      <c r="C229" s="269" t="s">
        <v>2053</v>
      </c>
      <c r="D229" s="269" t="s">
        <v>277</v>
      </c>
      <c r="E229" s="270" t="s">
        <v>6454</v>
      </c>
      <c r="F229" s="271" t="s">
        <v>6455</v>
      </c>
      <c r="G229" s="272" t="s">
        <v>410</v>
      </c>
      <c r="H229" s="273">
        <v>36</v>
      </c>
      <c r="I229" s="274"/>
      <c r="J229" s="275">
        <f>ROUND(I229*H229,2)</f>
        <v>0</v>
      </c>
      <c r="K229" s="271" t="s">
        <v>44</v>
      </c>
      <c r="L229" s="276"/>
      <c r="M229" s="277" t="s">
        <v>44</v>
      </c>
      <c r="N229" s="278" t="s">
        <v>53</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282</v>
      </c>
      <c r="AT229" s="229" t="s">
        <v>277</v>
      </c>
      <c r="AU229" s="229" t="s">
        <v>90</v>
      </c>
      <c r="AY229" s="20" t="s">
        <v>228</v>
      </c>
      <c r="BE229" s="230">
        <f>IF(N229="základní",J229,0)</f>
        <v>0</v>
      </c>
      <c r="BF229" s="230">
        <f>IF(N229="snížená",J229,0)</f>
        <v>0</v>
      </c>
      <c r="BG229" s="230">
        <f>IF(N229="zákl. přenesená",J229,0)</f>
        <v>0</v>
      </c>
      <c r="BH229" s="230">
        <f>IF(N229="sníž. přenesená",J229,0)</f>
        <v>0</v>
      </c>
      <c r="BI229" s="230">
        <f>IF(N229="nulová",J229,0)</f>
        <v>0</v>
      </c>
      <c r="BJ229" s="20" t="s">
        <v>90</v>
      </c>
      <c r="BK229" s="230">
        <f>ROUND(I229*H229,2)</f>
        <v>0</v>
      </c>
      <c r="BL229" s="20" t="s">
        <v>145</v>
      </c>
      <c r="BM229" s="229" t="s">
        <v>5126</v>
      </c>
    </row>
    <row r="230" s="2" customFormat="1" ht="21.75" customHeight="1">
      <c r="A230" s="42"/>
      <c r="B230" s="43"/>
      <c r="C230" s="269" t="s">
        <v>595</v>
      </c>
      <c r="D230" s="269" t="s">
        <v>277</v>
      </c>
      <c r="E230" s="270" t="s">
        <v>6456</v>
      </c>
      <c r="F230" s="271" t="s">
        <v>6457</v>
      </c>
      <c r="G230" s="272" t="s">
        <v>410</v>
      </c>
      <c r="H230" s="273">
        <v>6</v>
      </c>
      <c r="I230" s="274"/>
      <c r="J230" s="275">
        <f>ROUND(I230*H230,2)</f>
        <v>0</v>
      </c>
      <c r="K230" s="271" t="s">
        <v>44</v>
      </c>
      <c r="L230" s="276"/>
      <c r="M230" s="277" t="s">
        <v>44</v>
      </c>
      <c r="N230" s="278" t="s">
        <v>53</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282</v>
      </c>
      <c r="AT230" s="229" t="s">
        <v>277</v>
      </c>
      <c r="AU230" s="229" t="s">
        <v>90</v>
      </c>
      <c r="AY230" s="20" t="s">
        <v>228</v>
      </c>
      <c r="BE230" s="230">
        <f>IF(N230="základní",J230,0)</f>
        <v>0</v>
      </c>
      <c r="BF230" s="230">
        <f>IF(N230="snížená",J230,0)</f>
        <v>0</v>
      </c>
      <c r="BG230" s="230">
        <f>IF(N230="zákl. přenesená",J230,0)</f>
        <v>0</v>
      </c>
      <c r="BH230" s="230">
        <f>IF(N230="sníž. přenesená",J230,0)</f>
        <v>0</v>
      </c>
      <c r="BI230" s="230">
        <f>IF(N230="nulová",J230,0)</f>
        <v>0</v>
      </c>
      <c r="BJ230" s="20" t="s">
        <v>90</v>
      </c>
      <c r="BK230" s="230">
        <f>ROUND(I230*H230,2)</f>
        <v>0</v>
      </c>
      <c r="BL230" s="20" t="s">
        <v>145</v>
      </c>
      <c r="BM230" s="229" t="s">
        <v>5128</v>
      </c>
    </row>
    <row r="231" s="2" customFormat="1" ht="16.5" customHeight="1">
      <c r="A231" s="42"/>
      <c r="B231" s="43"/>
      <c r="C231" s="269" t="s">
        <v>2066</v>
      </c>
      <c r="D231" s="269" t="s">
        <v>277</v>
      </c>
      <c r="E231" s="270" t="s">
        <v>4350</v>
      </c>
      <c r="F231" s="271" t="s">
        <v>6458</v>
      </c>
      <c r="G231" s="272" t="s">
        <v>410</v>
      </c>
      <c r="H231" s="273">
        <v>7</v>
      </c>
      <c r="I231" s="274"/>
      <c r="J231" s="275">
        <f>ROUND(I231*H231,2)</f>
        <v>0</v>
      </c>
      <c r="K231" s="271" t="s">
        <v>44</v>
      </c>
      <c r="L231" s="276"/>
      <c r="M231" s="277" t="s">
        <v>44</v>
      </c>
      <c r="N231" s="278" t="s">
        <v>53</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282</v>
      </c>
      <c r="AT231" s="229" t="s">
        <v>277</v>
      </c>
      <c r="AU231" s="229" t="s">
        <v>90</v>
      </c>
      <c r="AY231" s="20" t="s">
        <v>228</v>
      </c>
      <c r="BE231" s="230">
        <f>IF(N231="základní",J231,0)</f>
        <v>0</v>
      </c>
      <c r="BF231" s="230">
        <f>IF(N231="snížená",J231,0)</f>
        <v>0</v>
      </c>
      <c r="BG231" s="230">
        <f>IF(N231="zákl. přenesená",J231,0)</f>
        <v>0</v>
      </c>
      <c r="BH231" s="230">
        <f>IF(N231="sníž. přenesená",J231,0)</f>
        <v>0</v>
      </c>
      <c r="BI231" s="230">
        <f>IF(N231="nulová",J231,0)</f>
        <v>0</v>
      </c>
      <c r="BJ231" s="20" t="s">
        <v>90</v>
      </c>
      <c r="BK231" s="230">
        <f>ROUND(I231*H231,2)</f>
        <v>0</v>
      </c>
      <c r="BL231" s="20" t="s">
        <v>145</v>
      </c>
      <c r="BM231" s="229" t="s">
        <v>5130</v>
      </c>
    </row>
    <row r="232" s="12" customFormat="1" ht="25.92" customHeight="1">
      <c r="A232" s="12"/>
      <c r="B232" s="202"/>
      <c r="C232" s="203"/>
      <c r="D232" s="204" t="s">
        <v>81</v>
      </c>
      <c r="E232" s="205" t="s">
        <v>4865</v>
      </c>
      <c r="F232" s="205" t="s">
        <v>4866</v>
      </c>
      <c r="G232" s="203"/>
      <c r="H232" s="203"/>
      <c r="I232" s="206"/>
      <c r="J232" s="207">
        <f>BK232</f>
        <v>0</v>
      </c>
      <c r="K232" s="203"/>
      <c r="L232" s="208"/>
      <c r="M232" s="209"/>
      <c r="N232" s="210"/>
      <c r="O232" s="210"/>
      <c r="P232" s="211">
        <f>SUM(P233:P239)</f>
        <v>0</v>
      </c>
      <c r="Q232" s="210"/>
      <c r="R232" s="211">
        <f>SUM(R233:R239)</f>
        <v>0</v>
      </c>
      <c r="S232" s="210"/>
      <c r="T232" s="212">
        <f>SUM(T233:T239)</f>
        <v>0</v>
      </c>
      <c r="U232" s="12"/>
      <c r="V232" s="12"/>
      <c r="W232" s="12"/>
      <c r="X232" s="12"/>
      <c r="Y232" s="12"/>
      <c r="Z232" s="12"/>
      <c r="AA232" s="12"/>
      <c r="AB232" s="12"/>
      <c r="AC232" s="12"/>
      <c r="AD232" s="12"/>
      <c r="AE232" s="12"/>
      <c r="AR232" s="213" t="s">
        <v>145</v>
      </c>
      <c r="AT232" s="214" t="s">
        <v>81</v>
      </c>
      <c r="AU232" s="214" t="s">
        <v>82</v>
      </c>
      <c r="AY232" s="213" t="s">
        <v>228</v>
      </c>
      <c r="BK232" s="215">
        <f>SUM(BK233:BK239)</f>
        <v>0</v>
      </c>
    </row>
    <row r="233" s="2" customFormat="1" ht="16.5" customHeight="1">
      <c r="A233" s="42"/>
      <c r="B233" s="43"/>
      <c r="C233" s="218" t="s">
        <v>2071</v>
      </c>
      <c r="D233" s="218" t="s">
        <v>230</v>
      </c>
      <c r="E233" s="219" t="s">
        <v>6459</v>
      </c>
      <c r="F233" s="220" t="s">
        <v>6460</v>
      </c>
      <c r="G233" s="221" t="s">
        <v>4965</v>
      </c>
      <c r="H233" s="222">
        <v>500</v>
      </c>
      <c r="I233" s="223"/>
      <c r="J233" s="224">
        <f>ROUND(I233*H233,2)</f>
        <v>0</v>
      </c>
      <c r="K233" s="220" t="s">
        <v>44</v>
      </c>
      <c r="L233" s="48"/>
      <c r="M233" s="225" t="s">
        <v>44</v>
      </c>
      <c r="N233" s="226" t="s">
        <v>53</v>
      </c>
      <c r="O233" s="88"/>
      <c r="P233" s="227">
        <f>O233*H233</f>
        <v>0</v>
      </c>
      <c r="Q233" s="227">
        <v>0</v>
      </c>
      <c r="R233" s="227">
        <f>Q233*H233</f>
        <v>0</v>
      </c>
      <c r="S233" s="227">
        <v>0</v>
      </c>
      <c r="T233" s="228">
        <f>S233*H233</f>
        <v>0</v>
      </c>
      <c r="U233" s="42"/>
      <c r="V233" s="42"/>
      <c r="W233" s="42"/>
      <c r="X233" s="42"/>
      <c r="Y233" s="42"/>
      <c r="Z233" s="42"/>
      <c r="AA233" s="42"/>
      <c r="AB233" s="42"/>
      <c r="AC233" s="42"/>
      <c r="AD233" s="42"/>
      <c r="AE233" s="42"/>
      <c r="AR233" s="229" t="s">
        <v>1091</v>
      </c>
      <c r="AT233" s="229" t="s">
        <v>230</v>
      </c>
      <c r="AU233" s="229" t="s">
        <v>90</v>
      </c>
      <c r="AY233" s="20" t="s">
        <v>228</v>
      </c>
      <c r="BE233" s="230">
        <f>IF(N233="základní",J233,0)</f>
        <v>0</v>
      </c>
      <c r="BF233" s="230">
        <f>IF(N233="snížená",J233,0)</f>
        <v>0</v>
      </c>
      <c r="BG233" s="230">
        <f>IF(N233="zákl. přenesená",J233,0)</f>
        <v>0</v>
      </c>
      <c r="BH233" s="230">
        <f>IF(N233="sníž. přenesená",J233,0)</f>
        <v>0</v>
      </c>
      <c r="BI233" s="230">
        <f>IF(N233="nulová",J233,0)</f>
        <v>0</v>
      </c>
      <c r="BJ233" s="20" t="s">
        <v>90</v>
      </c>
      <c r="BK233" s="230">
        <f>ROUND(I233*H233,2)</f>
        <v>0</v>
      </c>
      <c r="BL233" s="20" t="s">
        <v>1091</v>
      </c>
      <c r="BM233" s="229" t="s">
        <v>5132</v>
      </c>
    </row>
    <row r="234" s="2" customFormat="1" ht="16.5" customHeight="1">
      <c r="A234" s="42"/>
      <c r="B234" s="43"/>
      <c r="C234" s="218" t="s">
        <v>2077</v>
      </c>
      <c r="D234" s="218" t="s">
        <v>230</v>
      </c>
      <c r="E234" s="219" t="s">
        <v>6461</v>
      </c>
      <c r="F234" s="220" t="s">
        <v>6462</v>
      </c>
      <c r="G234" s="221" t="s">
        <v>1050</v>
      </c>
      <c r="H234" s="222">
        <v>1</v>
      </c>
      <c r="I234" s="223"/>
      <c r="J234" s="224">
        <f>ROUND(I234*H234,2)</f>
        <v>0</v>
      </c>
      <c r="K234" s="220" t="s">
        <v>44</v>
      </c>
      <c r="L234" s="48"/>
      <c r="M234" s="225" t="s">
        <v>44</v>
      </c>
      <c r="N234" s="226" t="s">
        <v>53</v>
      </c>
      <c r="O234" s="88"/>
      <c r="P234" s="227">
        <f>O234*H234</f>
        <v>0</v>
      </c>
      <c r="Q234" s="227">
        <v>0</v>
      </c>
      <c r="R234" s="227">
        <f>Q234*H234</f>
        <v>0</v>
      </c>
      <c r="S234" s="227">
        <v>0</v>
      </c>
      <c r="T234" s="228">
        <f>S234*H234</f>
        <v>0</v>
      </c>
      <c r="U234" s="42"/>
      <c r="V234" s="42"/>
      <c r="W234" s="42"/>
      <c r="X234" s="42"/>
      <c r="Y234" s="42"/>
      <c r="Z234" s="42"/>
      <c r="AA234" s="42"/>
      <c r="AB234" s="42"/>
      <c r="AC234" s="42"/>
      <c r="AD234" s="42"/>
      <c r="AE234" s="42"/>
      <c r="AR234" s="229" t="s">
        <v>1091</v>
      </c>
      <c r="AT234" s="229" t="s">
        <v>230</v>
      </c>
      <c r="AU234" s="229" t="s">
        <v>90</v>
      </c>
      <c r="AY234" s="20" t="s">
        <v>228</v>
      </c>
      <c r="BE234" s="230">
        <f>IF(N234="základní",J234,0)</f>
        <v>0</v>
      </c>
      <c r="BF234" s="230">
        <f>IF(N234="snížená",J234,0)</f>
        <v>0</v>
      </c>
      <c r="BG234" s="230">
        <f>IF(N234="zákl. přenesená",J234,0)</f>
        <v>0</v>
      </c>
      <c r="BH234" s="230">
        <f>IF(N234="sníž. přenesená",J234,0)</f>
        <v>0</v>
      </c>
      <c r="BI234" s="230">
        <f>IF(N234="nulová",J234,0)</f>
        <v>0</v>
      </c>
      <c r="BJ234" s="20" t="s">
        <v>90</v>
      </c>
      <c r="BK234" s="230">
        <f>ROUND(I234*H234,2)</f>
        <v>0</v>
      </c>
      <c r="BL234" s="20" t="s">
        <v>1091</v>
      </c>
      <c r="BM234" s="229" t="s">
        <v>5134</v>
      </c>
    </row>
    <row r="235" s="2" customFormat="1" ht="16.5" customHeight="1">
      <c r="A235" s="42"/>
      <c r="B235" s="43"/>
      <c r="C235" s="218" t="s">
        <v>2084</v>
      </c>
      <c r="D235" s="218" t="s">
        <v>230</v>
      </c>
      <c r="E235" s="219" t="s">
        <v>6463</v>
      </c>
      <c r="F235" s="220" t="s">
        <v>6464</v>
      </c>
      <c r="G235" s="221" t="s">
        <v>1050</v>
      </c>
      <c r="H235" s="222">
        <v>1</v>
      </c>
      <c r="I235" s="223"/>
      <c r="J235" s="224">
        <f>ROUND(I235*H235,2)</f>
        <v>0</v>
      </c>
      <c r="K235" s="220" t="s">
        <v>44</v>
      </c>
      <c r="L235" s="48"/>
      <c r="M235" s="225" t="s">
        <v>44</v>
      </c>
      <c r="N235" s="226" t="s">
        <v>53</v>
      </c>
      <c r="O235" s="88"/>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1091</v>
      </c>
      <c r="AT235" s="229" t="s">
        <v>230</v>
      </c>
      <c r="AU235" s="229" t="s">
        <v>90</v>
      </c>
      <c r="AY235" s="20" t="s">
        <v>228</v>
      </c>
      <c r="BE235" s="230">
        <f>IF(N235="základní",J235,0)</f>
        <v>0</v>
      </c>
      <c r="BF235" s="230">
        <f>IF(N235="snížená",J235,0)</f>
        <v>0</v>
      </c>
      <c r="BG235" s="230">
        <f>IF(N235="zákl. přenesená",J235,0)</f>
        <v>0</v>
      </c>
      <c r="BH235" s="230">
        <f>IF(N235="sníž. přenesená",J235,0)</f>
        <v>0</v>
      </c>
      <c r="BI235" s="230">
        <f>IF(N235="nulová",J235,0)</f>
        <v>0</v>
      </c>
      <c r="BJ235" s="20" t="s">
        <v>90</v>
      </c>
      <c r="BK235" s="230">
        <f>ROUND(I235*H235,2)</f>
        <v>0</v>
      </c>
      <c r="BL235" s="20" t="s">
        <v>1091</v>
      </c>
      <c r="BM235" s="229" t="s">
        <v>5136</v>
      </c>
    </row>
    <row r="236" s="2" customFormat="1" ht="16.5" customHeight="1">
      <c r="A236" s="42"/>
      <c r="B236" s="43"/>
      <c r="C236" s="218" t="s">
        <v>2091</v>
      </c>
      <c r="D236" s="218" t="s">
        <v>230</v>
      </c>
      <c r="E236" s="219" t="s">
        <v>6465</v>
      </c>
      <c r="F236" s="220" t="s">
        <v>6466</v>
      </c>
      <c r="G236" s="221" t="s">
        <v>1050</v>
      </c>
      <c r="H236" s="222">
        <v>1</v>
      </c>
      <c r="I236" s="223"/>
      <c r="J236" s="224">
        <f>ROUND(I236*H236,2)</f>
        <v>0</v>
      </c>
      <c r="K236" s="220" t="s">
        <v>44</v>
      </c>
      <c r="L236" s="48"/>
      <c r="M236" s="225" t="s">
        <v>44</v>
      </c>
      <c r="N236" s="226" t="s">
        <v>53</v>
      </c>
      <c r="O236" s="88"/>
      <c r="P236" s="227">
        <f>O236*H236</f>
        <v>0</v>
      </c>
      <c r="Q236" s="227">
        <v>0</v>
      </c>
      <c r="R236" s="227">
        <f>Q236*H236</f>
        <v>0</v>
      </c>
      <c r="S236" s="227">
        <v>0</v>
      </c>
      <c r="T236" s="228">
        <f>S236*H236</f>
        <v>0</v>
      </c>
      <c r="U236" s="42"/>
      <c r="V236" s="42"/>
      <c r="W236" s="42"/>
      <c r="X236" s="42"/>
      <c r="Y236" s="42"/>
      <c r="Z236" s="42"/>
      <c r="AA236" s="42"/>
      <c r="AB236" s="42"/>
      <c r="AC236" s="42"/>
      <c r="AD236" s="42"/>
      <c r="AE236" s="42"/>
      <c r="AR236" s="229" t="s">
        <v>1091</v>
      </c>
      <c r="AT236" s="229" t="s">
        <v>230</v>
      </c>
      <c r="AU236" s="229" t="s">
        <v>90</v>
      </c>
      <c r="AY236" s="20" t="s">
        <v>228</v>
      </c>
      <c r="BE236" s="230">
        <f>IF(N236="základní",J236,0)</f>
        <v>0</v>
      </c>
      <c r="BF236" s="230">
        <f>IF(N236="snížená",J236,0)</f>
        <v>0</v>
      </c>
      <c r="BG236" s="230">
        <f>IF(N236="zákl. přenesená",J236,0)</f>
        <v>0</v>
      </c>
      <c r="BH236" s="230">
        <f>IF(N236="sníž. přenesená",J236,0)</f>
        <v>0</v>
      </c>
      <c r="BI236" s="230">
        <f>IF(N236="nulová",J236,0)</f>
        <v>0</v>
      </c>
      <c r="BJ236" s="20" t="s">
        <v>90</v>
      </c>
      <c r="BK236" s="230">
        <f>ROUND(I236*H236,2)</f>
        <v>0</v>
      </c>
      <c r="BL236" s="20" t="s">
        <v>1091</v>
      </c>
      <c r="BM236" s="229" t="s">
        <v>5138</v>
      </c>
    </row>
    <row r="237" s="2" customFormat="1" ht="16.5" customHeight="1">
      <c r="A237" s="42"/>
      <c r="B237" s="43"/>
      <c r="C237" s="218" t="s">
        <v>2097</v>
      </c>
      <c r="D237" s="218" t="s">
        <v>230</v>
      </c>
      <c r="E237" s="219" t="s">
        <v>6467</v>
      </c>
      <c r="F237" s="220" t="s">
        <v>6468</v>
      </c>
      <c r="G237" s="221" t="s">
        <v>1050</v>
      </c>
      <c r="H237" s="222">
        <v>0</v>
      </c>
      <c r="I237" s="223"/>
      <c r="J237" s="224">
        <f>ROUND(I237*H237,2)</f>
        <v>0</v>
      </c>
      <c r="K237" s="220" t="s">
        <v>44</v>
      </c>
      <c r="L237" s="48"/>
      <c r="M237" s="225" t="s">
        <v>44</v>
      </c>
      <c r="N237" s="226" t="s">
        <v>53</v>
      </c>
      <c r="O237" s="88"/>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1091</v>
      </c>
      <c r="AT237" s="229" t="s">
        <v>230</v>
      </c>
      <c r="AU237" s="229" t="s">
        <v>90</v>
      </c>
      <c r="AY237" s="20" t="s">
        <v>228</v>
      </c>
      <c r="BE237" s="230">
        <f>IF(N237="základní",J237,0)</f>
        <v>0</v>
      </c>
      <c r="BF237" s="230">
        <f>IF(N237="snížená",J237,0)</f>
        <v>0</v>
      </c>
      <c r="BG237" s="230">
        <f>IF(N237="zákl. přenesená",J237,0)</f>
        <v>0</v>
      </c>
      <c r="BH237" s="230">
        <f>IF(N237="sníž. přenesená",J237,0)</f>
        <v>0</v>
      </c>
      <c r="BI237" s="230">
        <f>IF(N237="nulová",J237,0)</f>
        <v>0</v>
      </c>
      <c r="BJ237" s="20" t="s">
        <v>90</v>
      </c>
      <c r="BK237" s="230">
        <f>ROUND(I237*H237,2)</f>
        <v>0</v>
      </c>
      <c r="BL237" s="20" t="s">
        <v>1091</v>
      </c>
      <c r="BM237" s="229" t="s">
        <v>5140</v>
      </c>
    </row>
    <row r="238" s="2" customFormat="1" ht="16.5" customHeight="1">
      <c r="A238" s="42"/>
      <c r="B238" s="43"/>
      <c r="C238" s="218" t="s">
        <v>2103</v>
      </c>
      <c r="D238" s="218" t="s">
        <v>230</v>
      </c>
      <c r="E238" s="219" t="s">
        <v>6469</v>
      </c>
      <c r="F238" s="220" t="s">
        <v>6470</v>
      </c>
      <c r="G238" s="221" t="s">
        <v>1050</v>
      </c>
      <c r="H238" s="222">
        <v>1</v>
      </c>
      <c r="I238" s="223"/>
      <c r="J238" s="224">
        <f>ROUND(I238*H238,2)</f>
        <v>0</v>
      </c>
      <c r="K238" s="220" t="s">
        <v>44</v>
      </c>
      <c r="L238" s="48"/>
      <c r="M238" s="225" t="s">
        <v>44</v>
      </c>
      <c r="N238" s="226" t="s">
        <v>53</v>
      </c>
      <c r="O238" s="88"/>
      <c r="P238" s="227">
        <f>O238*H238</f>
        <v>0</v>
      </c>
      <c r="Q238" s="227">
        <v>0</v>
      </c>
      <c r="R238" s="227">
        <f>Q238*H238</f>
        <v>0</v>
      </c>
      <c r="S238" s="227">
        <v>0</v>
      </c>
      <c r="T238" s="228">
        <f>S238*H238</f>
        <v>0</v>
      </c>
      <c r="U238" s="42"/>
      <c r="V238" s="42"/>
      <c r="W238" s="42"/>
      <c r="X238" s="42"/>
      <c r="Y238" s="42"/>
      <c r="Z238" s="42"/>
      <c r="AA238" s="42"/>
      <c r="AB238" s="42"/>
      <c r="AC238" s="42"/>
      <c r="AD238" s="42"/>
      <c r="AE238" s="42"/>
      <c r="AR238" s="229" t="s">
        <v>1091</v>
      </c>
      <c r="AT238" s="229" t="s">
        <v>230</v>
      </c>
      <c r="AU238" s="229" t="s">
        <v>90</v>
      </c>
      <c r="AY238" s="20" t="s">
        <v>228</v>
      </c>
      <c r="BE238" s="230">
        <f>IF(N238="základní",J238,0)</f>
        <v>0</v>
      </c>
      <c r="BF238" s="230">
        <f>IF(N238="snížená",J238,0)</f>
        <v>0</v>
      </c>
      <c r="BG238" s="230">
        <f>IF(N238="zákl. přenesená",J238,0)</f>
        <v>0</v>
      </c>
      <c r="BH238" s="230">
        <f>IF(N238="sníž. přenesená",J238,0)</f>
        <v>0</v>
      </c>
      <c r="BI238" s="230">
        <f>IF(N238="nulová",J238,0)</f>
        <v>0</v>
      </c>
      <c r="BJ238" s="20" t="s">
        <v>90</v>
      </c>
      <c r="BK238" s="230">
        <f>ROUND(I238*H238,2)</f>
        <v>0</v>
      </c>
      <c r="BL238" s="20" t="s">
        <v>1091</v>
      </c>
      <c r="BM238" s="229" t="s">
        <v>5142</v>
      </c>
    </row>
    <row r="239" s="2" customFormat="1" ht="16.5" customHeight="1">
      <c r="A239" s="42"/>
      <c r="B239" s="43"/>
      <c r="C239" s="218" t="s">
        <v>2108</v>
      </c>
      <c r="D239" s="218" t="s">
        <v>230</v>
      </c>
      <c r="E239" s="219" t="s">
        <v>2054</v>
      </c>
      <c r="F239" s="220" t="s">
        <v>6471</v>
      </c>
      <c r="G239" s="221" t="s">
        <v>1050</v>
      </c>
      <c r="H239" s="222">
        <v>0</v>
      </c>
      <c r="I239" s="223"/>
      <c r="J239" s="224">
        <f>ROUND(I239*H239,2)</f>
        <v>0</v>
      </c>
      <c r="K239" s="220" t="s">
        <v>44</v>
      </c>
      <c r="L239" s="48"/>
      <c r="M239" s="295" t="s">
        <v>44</v>
      </c>
      <c r="N239" s="296" t="s">
        <v>53</v>
      </c>
      <c r="O239" s="293"/>
      <c r="P239" s="297">
        <f>O239*H239</f>
        <v>0</v>
      </c>
      <c r="Q239" s="297">
        <v>0</v>
      </c>
      <c r="R239" s="297">
        <f>Q239*H239</f>
        <v>0</v>
      </c>
      <c r="S239" s="297">
        <v>0</v>
      </c>
      <c r="T239" s="298">
        <f>S239*H239</f>
        <v>0</v>
      </c>
      <c r="U239" s="42"/>
      <c r="V239" s="42"/>
      <c r="W239" s="42"/>
      <c r="X239" s="42"/>
      <c r="Y239" s="42"/>
      <c r="Z239" s="42"/>
      <c r="AA239" s="42"/>
      <c r="AB239" s="42"/>
      <c r="AC239" s="42"/>
      <c r="AD239" s="42"/>
      <c r="AE239" s="42"/>
      <c r="AR239" s="229" t="s">
        <v>1091</v>
      </c>
      <c r="AT239" s="229" t="s">
        <v>230</v>
      </c>
      <c r="AU239" s="229" t="s">
        <v>90</v>
      </c>
      <c r="AY239" s="20" t="s">
        <v>228</v>
      </c>
      <c r="BE239" s="230">
        <f>IF(N239="základní",J239,0)</f>
        <v>0</v>
      </c>
      <c r="BF239" s="230">
        <f>IF(N239="snížená",J239,0)</f>
        <v>0</v>
      </c>
      <c r="BG239" s="230">
        <f>IF(N239="zákl. přenesená",J239,0)</f>
        <v>0</v>
      </c>
      <c r="BH239" s="230">
        <f>IF(N239="sníž. přenesená",J239,0)</f>
        <v>0</v>
      </c>
      <c r="BI239" s="230">
        <f>IF(N239="nulová",J239,0)</f>
        <v>0</v>
      </c>
      <c r="BJ239" s="20" t="s">
        <v>90</v>
      </c>
      <c r="BK239" s="230">
        <f>ROUND(I239*H239,2)</f>
        <v>0</v>
      </c>
      <c r="BL239" s="20" t="s">
        <v>1091</v>
      </c>
      <c r="BM239" s="229" t="s">
        <v>6472</v>
      </c>
    </row>
    <row r="240" s="2" customFormat="1" ht="6.96" customHeight="1">
      <c r="A240" s="42"/>
      <c r="B240" s="63"/>
      <c r="C240" s="64"/>
      <c r="D240" s="64"/>
      <c r="E240" s="64"/>
      <c r="F240" s="64"/>
      <c r="G240" s="64"/>
      <c r="H240" s="64"/>
      <c r="I240" s="64"/>
      <c r="J240" s="64"/>
      <c r="K240" s="64"/>
      <c r="L240" s="48"/>
      <c r="M240" s="42"/>
      <c r="O240" s="42"/>
      <c r="P240" s="42"/>
      <c r="Q240" s="42"/>
      <c r="R240" s="42"/>
      <c r="S240" s="42"/>
      <c r="T240" s="42"/>
      <c r="U240" s="42"/>
      <c r="V240" s="42"/>
      <c r="W240" s="42"/>
      <c r="X240" s="42"/>
      <c r="Y240" s="42"/>
      <c r="Z240" s="42"/>
      <c r="AA240" s="42"/>
      <c r="AB240" s="42"/>
      <c r="AC240" s="42"/>
      <c r="AD240" s="42"/>
      <c r="AE240" s="42"/>
    </row>
  </sheetData>
  <sheetProtection sheet="1" autoFilter="0" formatColumns="0" formatRows="0" objects="1" scenarios="1" spinCount="100000" saltValue="CH+NGEcZu3RP/xGjAVqxftaqTagg+ZtBPT8GD5qQbuu1EaNnb++AShbXrcbOPnEnVOLroNLOwnx9AWc60ybnnQ==" hashValue="LAGiC9Z8mI7i18jgwxv/odTkLhV9FvtP/1tzxVTlnfDMMyyM0dJzliHE3H+ZFdofN6MzxAv+IUI8W2YhJRTkRQ==" algorithmName="SHA-512" password="CC35"/>
  <autoFilter ref="C94:K239"/>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155</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600</v>
      </c>
      <c r="F9" s="1"/>
      <c r="G9" s="1"/>
      <c r="H9" s="1"/>
      <c r="L9" s="23"/>
    </row>
    <row r="10" s="1" customFormat="1" ht="12" customHeight="1">
      <c r="B10" s="23"/>
      <c r="D10" s="148" t="s">
        <v>603</v>
      </c>
      <c r="L10" s="23"/>
    </row>
    <row r="11" s="2" customFormat="1" ht="16.5" customHeight="1">
      <c r="A11" s="42"/>
      <c r="B11" s="48"/>
      <c r="C11" s="42"/>
      <c r="D11" s="42"/>
      <c r="E11" s="161" t="s">
        <v>4370</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609</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6473</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44</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tr">
        <f>IF('Rekapitulace stavby'!E20="","",'Rekapitulace stavby'!E20)</f>
        <v>Ing. Vojtěch Biolek - Ateliér Velehradský s.r.o.</v>
      </c>
      <c r="F28" s="42"/>
      <c r="G28" s="42"/>
      <c r="H28" s="42"/>
      <c r="I28" s="148" t="s">
        <v>34</v>
      </c>
      <c r="J28" s="138"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ROUND(J96,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ROUND((SUM(BE96:BE207)),  2)</f>
        <v>0</v>
      </c>
      <c r="G37" s="42"/>
      <c r="H37" s="42"/>
      <c r="I37" s="163">
        <v>0.20999999999999999</v>
      </c>
      <c r="J37" s="162">
        <f>ROUND(((SUM(BE96:BE207))*I37),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ROUND((SUM(BF96:BF207)),  2)</f>
        <v>0</v>
      </c>
      <c r="G38" s="42"/>
      <c r="H38" s="42"/>
      <c r="I38" s="163">
        <v>0.12</v>
      </c>
      <c r="J38" s="162">
        <f>ROUND(((SUM(BF96:BF207))*I38),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ROUND((SUM(BG96:BG207)),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ROUND((SUM(BH96:BH207)),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ROUND((SUM(BI96:BI207)),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4370</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609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D.1.4.6 - Elektronická komunikace</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J96</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6474</v>
      </c>
      <c r="E68" s="183"/>
      <c r="F68" s="183"/>
      <c r="G68" s="183"/>
      <c r="H68" s="183"/>
      <c r="I68" s="183"/>
      <c r="J68" s="184">
        <f>J97</f>
        <v>0</v>
      </c>
      <c r="K68" s="181"/>
      <c r="L68" s="185"/>
      <c r="S68" s="9"/>
      <c r="T68" s="9"/>
      <c r="U68" s="9"/>
      <c r="V68" s="9"/>
      <c r="W68" s="9"/>
      <c r="X68" s="9"/>
      <c r="Y68" s="9"/>
      <c r="Z68" s="9"/>
      <c r="AA68" s="9"/>
      <c r="AB68" s="9"/>
      <c r="AC68" s="9"/>
      <c r="AD68" s="9"/>
      <c r="AE68" s="9"/>
    </row>
    <row r="69" s="9" customFormat="1" ht="24.96" customHeight="1">
      <c r="A69" s="9"/>
      <c r="B69" s="180"/>
      <c r="C69" s="181"/>
      <c r="D69" s="182" t="s">
        <v>6475</v>
      </c>
      <c r="E69" s="183"/>
      <c r="F69" s="183"/>
      <c r="G69" s="183"/>
      <c r="H69" s="183"/>
      <c r="I69" s="183"/>
      <c r="J69" s="184">
        <f>J131</f>
        <v>0</v>
      </c>
      <c r="K69" s="181"/>
      <c r="L69" s="185"/>
      <c r="S69" s="9"/>
      <c r="T69" s="9"/>
      <c r="U69" s="9"/>
      <c r="V69" s="9"/>
      <c r="W69" s="9"/>
      <c r="X69" s="9"/>
      <c r="Y69" s="9"/>
      <c r="Z69" s="9"/>
      <c r="AA69" s="9"/>
      <c r="AB69" s="9"/>
      <c r="AC69" s="9"/>
      <c r="AD69" s="9"/>
      <c r="AE69" s="9"/>
    </row>
    <row r="70" s="9" customFormat="1" ht="24.96" customHeight="1">
      <c r="A70" s="9"/>
      <c r="B70" s="180"/>
      <c r="C70" s="181"/>
      <c r="D70" s="182" t="s">
        <v>6476</v>
      </c>
      <c r="E70" s="183"/>
      <c r="F70" s="183"/>
      <c r="G70" s="183"/>
      <c r="H70" s="183"/>
      <c r="I70" s="183"/>
      <c r="J70" s="184">
        <f>J148</f>
        <v>0</v>
      </c>
      <c r="K70" s="181"/>
      <c r="L70" s="185"/>
      <c r="S70" s="9"/>
      <c r="T70" s="9"/>
      <c r="U70" s="9"/>
      <c r="V70" s="9"/>
      <c r="W70" s="9"/>
      <c r="X70" s="9"/>
      <c r="Y70" s="9"/>
      <c r="Z70" s="9"/>
      <c r="AA70" s="9"/>
      <c r="AB70" s="9"/>
      <c r="AC70" s="9"/>
      <c r="AD70" s="9"/>
      <c r="AE70" s="9"/>
    </row>
    <row r="71" s="9" customFormat="1" ht="24.96" customHeight="1">
      <c r="A71" s="9"/>
      <c r="B71" s="180"/>
      <c r="C71" s="181"/>
      <c r="D71" s="182" t="s">
        <v>6477</v>
      </c>
      <c r="E71" s="183"/>
      <c r="F71" s="183"/>
      <c r="G71" s="183"/>
      <c r="H71" s="183"/>
      <c r="I71" s="183"/>
      <c r="J71" s="184">
        <f>J178</f>
        <v>0</v>
      </c>
      <c r="K71" s="181"/>
      <c r="L71" s="185"/>
      <c r="S71" s="9"/>
      <c r="T71" s="9"/>
      <c r="U71" s="9"/>
      <c r="V71" s="9"/>
      <c r="W71" s="9"/>
      <c r="X71" s="9"/>
      <c r="Y71" s="9"/>
      <c r="Z71" s="9"/>
      <c r="AA71" s="9"/>
      <c r="AB71" s="9"/>
      <c r="AC71" s="9"/>
      <c r="AD71" s="9"/>
      <c r="AE71" s="9"/>
    </row>
    <row r="72" s="9" customFormat="1" ht="24.96" customHeight="1">
      <c r="A72" s="9"/>
      <c r="B72" s="180"/>
      <c r="C72" s="181"/>
      <c r="D72" s="182" t="s">
        <v>4378</v>
      </c>
      <c r="E72" s="183"/>
      <c r="F72" s="183"/>
      <c r="G72" s="183"/>
      <c r="H72" s="183"/>
      <c r="I72" s="183"/>
      <c r="J72" s="184">
        <f>J200</f>
        <v>0</v>
      </c>
      <c r="K72" s="181"/>
      <c r="L72" s="185"/>
      <c r="S72" s="9"/>
      <c r="T72" s="9"/>
      <c r="U72" s="9"/>
      <c r="V72" s="9"/>
      <c r="W72" s="9"/>
      <c r="X72" s="9"/>
      <c r="Y72" s="9"/>
      <c r="Z72" s="9"/>
      <c r="AA72" s="9"/>
      <c r="AB72" s="9"/>
      <c r="AC72" s="9"/>
      <c r="AD72" s="9"/>
      <c r="AE72" s="9"/>
    </row>
    <row r="73" s="2" customFormat="1" ht="21.84" customHeight="1">
      <c r="A73" s="42"/>
      <c r="B73" s="43"/>
      <c r="C73" s="44"/>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6.96" customHeight="1">
      <c r="A74" s="42"/>
      <c r="B74" s="63"/>
      <c r="C74" s="64"/>
      <c r="D74" s="64"/>
      <c r="E74" s="64"/>
      <c r="F74" s="64"/>
      <c r="G74" s="64"/>
      <c r="H74" s="64"/>
      <c r="I74" s="64"/>
      <c r="J74" s="64"/>
      <c r="K74" s="64"/>
      <c r="L74" s="150"/>
      <c r="S74" s="42"/>
      <c r="T74" s="42"/>
      <c r="U74" s="42"/>
      <c r="V74" s="42"/>
      <c r="W74" s="42"/>
      <c r="X74" s="42"/>
      <c r="Y74" s="42"/>
      <c r="Z74" s="42"/>
      <c r="AA74" s="42"/>
      <c r="AB74" s="42"/>
      <c r="AC74" s="42"/>
      <c r="AD74" s="42"/>
      <c r="AE74" s="42"/>
    </row>
    <row r="78" s="2" customFormat="1" ht="6.96" customHeight="1">
      <c r="A78" s="42"/>
      <c r="B78" s="65"/>
      <c r="C78" s="66"/>
      <c r="D78" s="66"/>
      <c r="E78" s="66"/>
      <c r="F78" s="66"/>
      <c r="G78" s="66"/>
      <c r="H78" s="66"/>
      <c r="I78" s="66"/>
      <c r="J78" s="66"/>
      <c r="K78" s="66"/>
      <c r="L78" s="150"/>
      <c r="S78" s="42"/>
      <c r="T78" s="42"/>
      <c r="U78" s="42"/>
      <c r="V78" s="42"/>
      <c r="W78" s="42"/>
      <c r="X78" s="42"/>
      <c r="Y78" s="42"/>
      <c r="Z78" s="42"/>
      <c r="AA78" s="42"/>
      <c r="AB78" s="42"/>
      <c r="AC78" s="42"/>
      <c r="AD78" s="42"/>
      <c r="AE78" s="42"/>
    </row>
    <row r="79" s="2" customFormat="1" ht="24.96" customHeight="1">
      <c r="A79" s="42"/>
      <c r="B79" s="43"/>
      <c r="C79" s="26" t="s">
        <v>213</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2" customHeight="1">
      <c r="A81" s="42"/>
      <c r="B81" s="43"/>
      <c r="C81" s="35" t="s">
        <v>16</v>
      </c>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6.5" customHeight="1">
      <c r="A82" s="42"/>
      <c r="B82" s="43"/>
      <c r="C82" s="44"/>
      <c r="D82" s="44"/>
      <c r="E82" s="175" t="str">
        <f>E7</f>
        <v>Víceúčelový sportovní areál UKB - Sportovní hala</v>
      </c>
      <c r="F82" s="35"/>
      <c r="G82" s="35"/>
      <c r="H82" s="35"/>
      <c r="I82" s="44"/>
      <c r="J82" s="44"/>
      <c r="K82" s="44"/>
      <c r="L82" s="150"/>
      <c r="S82" s="42"/>
      <c r="T82" s="42"/>
      <c r="U82" s="42"/>
      <c r="V82" s="42"/>
      <c r="W82" s="42"/>
      <c r="X82" s="42"/>
      <c r="Y82" s="42"/>
      <c r="Z82" s="42"/>
      <c r="AA82" s="42"/>
      <c r="AB82" s="42"/>
      <c r="AC82" s="42"/>
      <c r="AD82" s="42"/>
      <c r="AE82" s="42"/>
    </row>
    <row r="83" s="1" customFormat="1" ht="12" customHeight="1">
      <c r="B83" s="24"/>
      <c r="C83" s="35" t="s">
        <v>203</v>
      </c>
      <c r="D83" s="25"/>
      <c r="E83" s="25"/>
      <c r="F83" s="25"/>
      <c r="G83" s="25"/>
      <c r="H83" s="25"/>
      <c r="I83" s="25"/>
      <c r="J83" s="25"/>
      <c r="K83" s="25"/>
      <c r="L83" s="23"/>
    </row>
    <row r="84" s="1" customFormat="1" ht="16.5" customHeight="1">
      <c r="B84" s="24"/>
      <c r="C84" s="25"/>
      <c r="D84" s="25"/>
      <c r="E84" s="175" t="s">
        <v>600</v>
      </c>
      <c r="F84" s="25"/>
      <c r="G84" s="25"/>
      <c r="H84" s="25"/>
      <c r="I84" s="25"/>
      <c r="J84" s="25"/>
      <c r="K84" s="25"/>
      <c r="L84" s="23"/>
    </row>
    <row r="85" s="1" customFormat="1" ht="12" customHeight="1">
      <c r="B85" s="24"/>
      <c r="C85" s="35" t="s">
        <v>603</v>
      </c>
      <c r="D85" s="25"/>
      <c r="E85" s="25"/>
      <c r="F85" s="25"/>
      <c r="G85" s="25"/>
      <c r="H85" s="25"/>
      <c r="I85" s="25"/>
      <c r="J85" s="25"/>
      <c r="K85" s="25"/>
      <c r="L85" s="23"/>
    </row>
    <row r="86" s="2" customFormat="1" ht="16.5" customHeight="1">
      <c r="A86" s="42"/>
      <c r="B86" s="43"/>
      <c r="C86" s="44"/>
      <c r="D86" s="44"/>
      <c r="E86" s="299" t="s">
        <v>4370</v>
      </c>
      <c r="F86" s="44"/>
      <c r="G86" s="44"/>
      <c r="H86" s="44"/>
      <c r="I86" s="44"/>
      <c r="J86" s="44"/>
      <c r="K86" s="44"/>
      <c r="L86" s="150"/>
      <c r="S86" s="42"/>
      <c r="T86" s="42"/>
      <c r="U86" s="42"/>
      <c r="V86" s="42"/>
      <c r="W86" s="42"/>
      <c r="X86" s="42"/>
      <c r="Y86" s="42"/>
      <c r="Z86" s="42"/>
      <c r="AA86" s="42"/>
      <c r="AB86" s="42"/>
      <c r="AC86" s="42"/>
      <c r="AD86" s="42"/>
      <c r="AE86" s="42"/>
    </row>
    <row r="87" s="2" customFormat="1" ht="12" customHeight="1">
      <c r="A87" s="42"/>
      <c r="B87" s="43"/>
      <c r="C87" s="35" t="s">
        <v>609</v>
      </c>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6.5" customHeight="1">
      <c r="A88" s="42"/>
      <c r="B88" s="43"/>
      <c r="C88" s="44"/>
      <c r="D88" s="44"/>
      <c r="E88" s="73" t="str">
        <f>E13</f>
        <v>D.1.4.6 - Elektronická komunikace</v>
      </c>
      <c r="F88" s="44"/>
      <c r="G88" s="44"/>
      <c r="H88" s="44"/>
      <c r="I88" s="44"/>
      <c r="J88" s="44"/>
      <c r="K88" s="44"/>
      <c r="L88" s="150"/>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50"/>
      <c r="S89" s="42"/>
      <c r="T89" s="42"/>
      <c r="U89" s="42"/>
      <c r="V89" s="42"/>
      <c r="W89" s="42"/>
      <c r="X89" s="42"/>
      <c r="Y89" s="42"/>
      <c r="Z89" s="42"/>
      <c r="AA89" s="42"/>
      <c r="AB89" s="42"/>
      <c r="AC89" s="42"/>
      <c r="AD89" s="42"/>
      <c r="AE89" s="42"/>
    </row>
    <row r="90" s="2" customFormat="1" ht="12" customHeight="1">
      <c r="A90" s="42"/>
      <c r="B90" s="43"/>
      <c r="C90" s="35" t="s">
        <v>22</v>
      </c>
      <c r="D90" s="44"/>
      <c r="E90" s="44"/>
      <c r="F90" s="30" t="str">
        <f>F16</f>
        <v>ul. Netroufalky</v>
      </c>
      <c r="G90" s="44"/>
      <c r="H90" s="44"/>
      <c r="I90" s="35" t="s">
        <v>24</v>
      </c>
      <c r="J90" s="76" t="str">
        <f>IF(J16="","",J16)</f>
        <v>29. 8. 2024</v>
      </c>
      <c r="K90" s="44"/>
      <c r="L90" s="150"/>
      <c r="S90" s="42"/>
      <c r="T90" s="42"/>
      <c r="U90" s="42"/>
      <c r="V90" s="42"/>
      <c r="W90" s="42"/>
      <c r="X90" s="42"/>
      <c r="Y90" s="42"/>
      <c r="Z90" s="42"/>
      <c r="AA90" s="42"/>
      <c r="AB90" s="42"/>
      <c r="AC90" s="42"/>
      <c r="AD90" s="42"/>
      <c r="AE90" s="42"/>
    </row>
    <row r="91" s="2" customFormat="1" ht="6.96" customHeight="1">
      <c r="A91" s="42"/>
      <c r="B91" s="43"/>
      <c r="C91" s="44"/>
      <c r="D91" s="44"/>
      <c r="E91" s="44"/>
      <c r="F91" s="44"/>
      <c r="G91" s="44"/>
      <c r="H91" s="44"/>
      <c r="I91" s="44"/>
      <c r="J91" s="44"/>
      <c r="K91" s="44"/>
      <c r="L91" s="150"/>
      <c r="S91" s="42"/>
      <c r="T91" s="42"/>
      <c r="U91" s="42"/>
      <c r="V91" s="42"/>
      <c r="W91" s="42"/>
      <c r="X91" s="42"/>
      <c r="Y91" s="42"/>
      <c r="Z91" s="42"/>
      <c r="AA91" s="42"/>
      <c r="AB91" s="42"/>
      <c r="AC91" s="42"/>
      <c r="AD91" s="42"/>
      <c r="AE91" s="42"/>
    </row>
    <row r="92" s="2" customFormat="1" ht="25.65" customHeight="1">
      <c r="A92" s="42"/>
      <c r="B92" s="43"/>
      <c r="C92" s="35" t="s">
        <v>30</v>
      </c>
      <c r="D92" s="44"/>
      <c r="E92" s="44"/>
      <c r="F92" s="30" t="str">
        <f>E19</f>
        <v>Masarykova univerzita</v>
      </c>
      <c r="G92" s="44"/>
      <c r="H92" s="44"/>
      <c r="I92" s="35" t="s">
        <v>38</v>
      </c>
      <c r="J92" s="40" t="str">
        <f>E25</f>
        <v>Ateliér Velehradský s.r.o.</v>
      </c>
      <c r="K92" s="44"/>
      <c r="L92" s="150"/>
      <c r="S92" s="42"/>
      <c r="T92" s="42"/>
      <c r="U92" s="42"/>
      <c r="V92" s="42"/>
      <c r="W92" s="42"/>
      <c r="X92" s="42"/>
      <c r="Y92" s="42"/>
      <c r="Z92" s="42"/>
      <c r="AA92" s="42"/>
      <c r="AB92" s="42"/>
      <c r="AC92" s="42"/>
      <c r="AD92" s="42"/>
      <c r="AE92" s="42"/>
    </row>
    <row r="93" s="2" customFormat="1" ht="40.05" customHeight="1">
      <c r="A93" s="42"/>
      <c r="B93" s="43"/>
      <c r="C93" s="35" t="s">
        <v>36</v>
      </c>
      <c r="D93" s="44"/>
      <c r="E93" s="44"/>
      <c r="F93" s="30" t="str">
        <f>IF(E22="","",E22)</f>
        <v>Vyplň údaj</v>
      </c>
      <c r="G93" s="44"/>
      <c r="H93" s="44"/>
      <c r="I93" s="35" t="s">
        <v>43</v>
      </c>
      <c r="J93" s="40" t="str">
        <f>E28</f>
        <v>Ing. Vojtěch Biolek - Ateliér Velehradský s.r.o.</v>
      </c>
      <c r="K93" s="44"/>
      <c r="L93" s="150"/>
      <c r="S93" s="42"/>
      <c r="T93" s="42"/>
      <c r="U93" s="42"/>
      <c r="V93" s="42"/>
      <c r="W93" s="42"/>
      <c r="X93" s="42"/>
      <c r="Y93" s="42"/>
      <c r="Z93" s="42"/>
      <c r="AA93" s="42"/>
      <c r="AB93" s="42"/>
      <c r="AC93" s="42"/>
      <c r="AD93" s="42"/>
      <c r="AE93" s="42"/>
    </row>
    <row r="94" s="2" customFormat="1" ht="10.32" customHeight="1">
      <c r="A94" s="42"/>
      <c r="B94" s="43"/>
      <c r="C94" s="44"/>
      <c r="D94" s="44"/>
      <c r="E94" s="44"/>
      <c r="F94" s="44"/>
      <c r="G94" s="44"/>
      <c r="H94" s="44"/>
      <c r="I94" s="44"/>
      <c r="J94" s="44"/>
      <c r="K94" s="44"/>
      <c r="L94" s="150"/>
      <c r="S94" s="42"/>
      <c r="T94" s="42"/>
      <c r="U94" s="42"/>
      <c r="V94" s="42"/>
      <c r="W94" s="42"/>
      <c r="X94" s="42"/>
      <c r="Y94" s="42"/>
      <c r="Z94" s="42"/>
      <c r="AA94" s="42"/>
      <c r="AB94" s="42"/>
      <c r="AC94" s="42"/>
      <c r="AD94" s="42"/>
      <c r="AE94" s="42"/>
    </row>
    <row r="95" s="11" customFormat="1" ht="29.28" customHeight="1">
      <c r="A95" s="191"/>
      <c r="B95" s="192"/>
      <c r="C95" s="193" t="s">
        <v>214</v>
      </c>
      <c r="D95" s="194" t="s">
        <v>67</v>
      </c>
      <c r="E95" s="194" t="s">
        <v>63</v>
      </c>
      <c r="F95" s="194" t="s">
        <v>64</v>
      </c>
      <c r="G95" s="194" t="s">
        <v>215</v>
      </c>
      <c r="H95" s="194" t="s">
        <v>216</v>
      </c>
      <c r="I95" s="194" t="s">
        <v>217</v>
      </c>
      <c r="J95" s="194" t="s">
        <v>208</v>
      </c>
      <c r="K95" s="195" t="s">
        <v>218</v>
      </c>
      <c r="L95" s="196"/>
      <c r="M95" s="96" t="s">
        <v>44</v>
      </c>
      <c r="N95" s="97" t="s">
        <v>52</v>
      </c>
      <c r="O95" s="97" t="s">
        <v>219</v>
      </c>
      <c r="P95" s="97" t="s">
        <v>220</v>
      </c>
      <c r="Q95" s="97" t="s">
        <v>221</v>
      </c>
      <c r="R95" s="97" t="s">
        <v>222</v>
      </c>
      <c r="S95" s="97" t="s">
        <v>223</v>
      </c>
      <c r="T95" s="98" t="s">
        <v>224</v>
      </c>
      <c r="U95" s="191"/>
      <c r="V95" s="191"/>
      <c r="W95" s="191"/>
      <c r="X95" s="191"/>
      <c r="Y95" s="191"/>
      <c r="Z95" s="191"/>
      <c r="AA95" s="191"/>
      <c r="AB95" s="191"/>
      <c r="AC95" s="191"/>
      <c r="AD95" s="191"/>
      <c r="AE95" s="191"/>
    </row>
    <row r="96" s="2" customFormat="1" ht="22.8" customHeight="1">
      <c r="A96" s="42"/>
      <c r="B96" s="43"/>
      <c r="C96" s="103" t="s">
        <v>225</v>
      </c>
      <c r="D96" s="44"/>
      <c r="E96" s="44"/>
      <c r="F96" s="44"/>
      <c r="G96" s="44"/>
      <c r="H96" s="44"/>
      <c r="I96" s="44"/>
      <c r="J96" s="197">
        <f>BK96</f>
        <v>0</v>
      </c>
      <c r="K96" s="44"/>
      <c r="L96" s="48"/>
      <c r="M96" s="99"/>
      <c r="N96" s="198"/>
      <c r="O96" s="100"/>
      <c r="P96" s="199">
        <f>P97+P131+P148+P178+P200</f>
        <v>0</v>
      </c>
      <c r="Q96" s="100"/>
      <c r="R96" s="199">
        <f>R97+R131+R148+R178+R200</f>
        <v>0</v>
      </c>
      <c r="S96" s="100"/>
      <c r="T96" s="200">
        <f>T97+T131+T148+T178+T200</f>
        <v>0</v>
      </c>
      <c r="U96" s="42"/>
      <c r="V96" s="42"/>
      <c r="W96" s="42"/>
      <c r="X96" s="42"/>
      <c r="Y96" s="42"/>
      <c r="Z96" s="42"/>
      <c r="AA96" s="42"/>
      <c r="AB96" s="42"/>
      <c r="AC96" s="42"/>
      <c r="AD96" s="42"/>
      <c r="AE96" s="42"/>
      <c r="AT96" s="20" t="s">
        <v>81</v>
      </c>
      <c r="AU96" s="20" t="s">
        <v>209</v>
      </c>
      <c r="BK96" s="201">
        <f>BK97+BK131+BK148+BK178+BK200</f>
        <v>0</v>
      </c>
    </row>
    <row r="97" s="12" customFormat="1" ht="25.92" customHeight="1">
      <c r="A97" s="12"/>
      <c r="B97" s="202"/>
      <c r="C97" s="203"/>
      <c r="D97" s="204" t="s">
        <v>81</v>
      </c>
      <c r="E97" s="205" t="s">
        <v>6478</v>
      </c>
      <c r="F97" s="205" t="s">
        <v>6479</v>
      </c>
      <c r="G97" s="203"/>
      <c r="H97" s="203"/>
      <c r="I97" s="206"/>
      <c r="J97" s="207">
        <f>BK97</f>
        <v>0</v>
      </c>
      <c r="K97" s="203"/>
      <c r="L97" s="208"/>
      <c r="M97" s="209"/>
      <c r="N97" s="210"/>
      <c r="O97" s="210"/>
      <c r="P97" s="211">
        <f>SUM(P98:P130)</f>
        <v>0</v>
      </c>
      <c r="Q97" s="210"/>
      <c r="R97" s="211">
        <f>SUM(R98:R130)</f>
        <v>0</v>
      </c>
      <c r="S97" s="210"/>
      <c r="T97" s="212">
        <f>SUM(T98:T130)</f>
        <v>0</v>
      </c>
      <c r="U97" s="12"/>
      <c r="V97" s="12"/>
      <c r="W97" s="12"/>
      <c r="X97" s="12"/>
      <c r="Y97" s="12"/>
      <c r="Z97" s="12"/>
      <c r="AA97" s="12"/>
      <c r="AB97" s="12"/>
      <c r="AC97" s="12"/>
      <c r="AD97" s="12"/>
      <c r="AE97" s="12"/>
      <c r="AR97" s="213" t="s">
        <v>90</v>
      </c>
      <c r="AT97" s="214" t="s">
        <v>81</v>
      </c>
      <c r="AU97" s="214" t="s">
        <v>82</v>
      </c>
      <c r="AY97" s="213" t="s">
        <v>228</v>
      </c>
      <c r="BK97" s="215">
        <f>SUM(BK98:BK130)</f>
        <v>0</v>
      </c>
    </row>
    <row r="98" s="2" customFormat="1" ht="16.5" customHeight="1">
      <c r="A98" s="42"/>
      <c r="B98" s="43"/>
      <c r="C98" s="218" t="s">
        <v>90</v>
      </c>
      <c r="D98" s="218" t="s">
        <v>230</v>
      </c>
      <c r="E98" s="219" t="s">
        <v>6480</v>
      </c>
      <c r="F98" s="220" t="s">
        <v>6481</v>
      </c>
      <c r="G98" s="221" t="s">
        <v>299</v>
      </c>
      <c r="H98" s="222">
        <v>30400</v>
      </c>
      <c r="I98" s="223"/>
      <c r="J98" s="224">
        <f>ROUND(I98*H98,2)</f>
        <v>0</v>
      </c>
      <c r="K98" s="220" t="s">
        <v>44</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90</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92</v>
      </c>
    </row>
    <row r="99" s="2" customFormat="1" ht="16.5" customHeight="1">
      <c r="A99" s="42"/>
      <c r="B99" s="43"/>
      <c r="C99" s="218" t="s">
        <v>92</v>
      </c>
      <c r="D99" s="218" t="s">
        <v>230</v>
      </c>
      <c r="E99" s="219" t="s">
        <v>6482</v>
      </c>
      <c r="F99" s="220" t="s">
        <v>6483</v>
      </c>
      <c r="G99" s="221" t="s">
        <v>4899</v>
      </c>
      <c r="H99" s="222">
        <v>96</v>
      </c>
      <c r="I99" s="223"/>
      <c r="J99" s="224">
        <f>ROUND(I99*H99,2)</f>
        <v>0</v>
      </c>
      <c r="K99" s="220" t="s">
        <v>44</v>
      </c>
      <c r="L99" s="48"/>
      <c r="M99" s="225" t="s">
        <v>44</v>
      </c>
      <c r="N99" s="226" t="s">
        <v>53</v>
      </c>
      <c r="O99" s="88"/>
      <c r="P99" s="227">
        <f>O99*H99</f>
        <v>0</v>
      </c>
      <c r="Q99" s="227">
        <v>0</v>
      </c>
      <c r="R99" s="227">
        <f>Q99*H99</f>
        <v>0</v>
      </c>
      <c r="S99" s="227">
        <v>0</v>
      </c>
      <c r="T99" s="228">
        <f>S99*H99</f>
        <v>0</v>
      </c>
      <c r="U99" s="42"/>
      <c r="V99" s="42"/>
      <c r="W99" s="42"/>
      <c r="X99" s="42"/>
      <c r="Y99" s="42"/>
      <c r="Z99" s="42"/>
      <c r="AA99" s="42"/>
      <c r="AB99" s="42"/>
      <c r="AC99" s="42"/>
      <c r="AD99" s="42"/>
      <c r="AE99" s="42"/>
      <c r="AR99" s="229" t="s">
        <v>145</v>
      </c>
      <c r="AT99" s="229" t="s">
        <v>230</v>
      </c>
      <c r="AU99" s="229" t="s">
        <v>90</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145</v>
      </c>
    </row>
    <row r="100" s="2" customFormat="1" ht="16.5" customHeight="1">
      <c r="A100" s="42"/>
      <c r="B100" s="43"/>
      <c r="C100" s="218" t="s">
        <v>105</v>
      </c>
      <c r="D100" s="218" t="s">
        <v>230</v>
      </c>
      <c r="E100" s="219" t="s">
        <v>6484</v>
      </c>
      <c r="F100" s="220" t="s">
        <v>6485</v>
      </c>
      <c r="G100" s="221" t="s">
        <v>4899</v>
      </c>
      <c r="H100" s="222">
        <v>12</v>
      </c>
      <c r="I100" s="223"/>
      <c r="J100" s="224">
        <f>ROUND(I100*H100,2)</f>
        <v>0</v>
      </c>
      <c r="K100" s="220" t="s">
        <v>44</v>
      </c>
      <c r="L100" s="48"/>
      <c r="M100" s="225" t="s">
        <v>44</v>
      </c>
      <c r="N100" s="226" t="s">
        <v>53</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145</v>
      </c>
      <c r="AT100" s="229" t="s">
        <v>230</v>
      </c>
      <c r="AU100" s="229" t="s">
        <v>90</v>
      </c>
      <c r="AY100" s="20" t="s">
        <v>228</v>
      </c>
      <c r="BE100" s="230">
        <f>IF(N100="základní",J100,0)</f>
        <v>0</v>
      </c>
      <c r="BF100" s="230">
        <f>IF(N100="snížená",J100,0)</f>
        <v>0</v>
      </c>
      <c r="BG100" s="230">
        <f>IF(N100="zákl. přenesená",J100,0)</f>
        <v>0</v>
      </c>
      <c r="BH100" s="230">
        <f>IF(N100="sníž. přenesená",J100,0)</f>
        <v>0</v>
      </c>
      <c r="BI100" s="230">
        <f>IF(N100="nulová",J100,0)</f>
        <v>0</v>
      </c>
      <c r="BJ100" s="20" t="s">
        <v>90</v>
      </c>
      <c r="BK100" s="230">
        <f>ROUND(I100*H100,2)</f>
        <v>0</v>
      </c>
      <c r="BL100" s="20" t="s">
        <v>145</v>
      </c>
      <c r="BM100" s="229" t="s">
        <v>276</v>
      </c>
    </row>
    <row r="101" s="2" customFormat="1" ht="16.5" customHeight="1">
      <c r="A101" s="42"/>
      <c r="B101" s="43"/>
      <c r="C101" s="218" t="s">
        <v>145</v>
      </c>
      <c r="D101" s="218" t="s">
        <v>230</v>
      </c>
      <c r="E101" s="219" t="s">
        <v>6486</v>
      </c>
      <c r="F101" s="220" t="s">
        <v>6487</v>
      </c>
      <c r="G101" s="221" t="s">
        <v>4899</v>
      </c>
      <c r="H101" s="222">
        <v>76</v>
      </c>
      <c r="I101" s="223"/>
      <c r="J101" s="224">
        <f>ROUND(I101*H101,2)</f>
        <v>0</v>
      </c>
      <c r="K101" s="220" t="s">
        <v>44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90</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282</v>
      </c>
    </row>
    <row r="102" s="2" customFormat="1" ht="16.5" customHeight="1">
      <c r="A102" s="42"/>
      <c r="B102" s="43"/>
      <c r="C102" s="218" t="s">
        <v>271</v>
      </c>
      <c r="D102" s="218" t="s">
        <v>230</v>
      </c>
      <c r="E102" s="219" t="s">
        <v>6488</v>
      </c>
      <c r="F102" s="220" t="s">
        <v>6489</v>
      </c>
      <c r="G102" s="221" t="s">
        <v>4899</v>
      </c>
      <c r="H102" s="222">
        <v>100</v>
      </c>
      <c r="I102" s="223"/>
      <c r="J102" s="224">
        <f>ROUND(I102*H102,2)</f>
        <v>0</v>
      </c>
      <c r="K102" s="220" t="s">
        <v>44</v>
      </c>
      <c r="L102" s="48"/>
      <c r="M102" s="225" t="s">
        <v>44</v>
      </c>
      <c r="N102" s="226" t="s">
        <v>53</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145</v>
      </c>
      <c r="AT102" s="229" t="s">
        <v>230</v>
      </c>
      <c r="AU102" s="229" t="s">
        <v>90</v>
      </c>
      <c r="AY102" s="20" t="s">
        <v>228</v>
      </c>
      <c r="BE102" s="230">
        <f>IF(N102="základní",J102,0)</f>
        <v>0</v>
      </c>
      <c r="BF102" s="230">
        <f>IF(N102="snížená",J102,0)</f>
        <v>0</v>
      </c>
      <c r="BG102" s="230">
        <f>IF(N102="zákl. přenesená",J102,0)</f>
        <v>0</v>
      </c>
      <c r="BH102" s="230">
        <f>IF(N102="sníž. přenesená",J102,0)</f>
        <v>0</v>
      </c>
      <c r="BI102" s="230">
        <f>IF(N102="nulová",J102,0)</f>
        <v>0</v>
      </c>
      <c r="BJ102" s="20" t="s">
        <v>90</v>
      </c>
      <c r="BK102" s="230">
        <f>ROUND(I102*H102,2)</f>
        <v>0</v>
      </c>
      <c r="BL102" s="20" t="s">
        <v>145</v>
      </c>
      <c r="BM102" s="229" t="s">
        <v>315</v>
      </c>
    </row>
    <row r="103" s="2" customFormat="1" ht="16.5" customHeight="1">
      <c r="A103" s="42"/>
      <c r="B103" s="43"/>
      <c r="C103" s="218" t="s">
        <v>276</v>
      </c>
      <c r="D103" s="218" t="s">
        <v>230</v>
      </c>
      <c r="E103" s="219" t="s">
        <v>6490</v>
      </c>
      <c r="F103" s="220" t="s">
        <v>6491</v>
      </c>
      <c r="G103" s="221" t="s">
        <v>4899</v>
      </c>
      <c r="H103" s="222">
        <v>80</v>
      </c>
      <c r="I103" s="223"/>
      <c r="J103" s="224">
        <f>ROUND(I103*H103,2)</f>
        <v>0</v>
      </c>
      <c r="K103" s="220" t="s">
        <v>44</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145</v>
      </c>
      <c r="AT103" s="229" t="s">
        <v>230</v>
      </c>
      <c r="AU103" s="229" t="s">
        <v>90</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8</v>
      </c>
    </row>
    <row r="104" s="2" customFormat="1" ht="16.5" customHeight="1">
      <c r="A104" s="42"/>
      <c r="B104" s="43"/>
      <c r="C104" s="218" t="s">
        <v>292</v>
      </c>
      <c r="D104" s="218" t="s">
        <v>230</v>
      </c>
      <c r="E104" s="219" t="s">
        <v>6492</v>
      </c>
      <c r="F104" s="220" t="s">
        <v>6493</v>
      </c>
      <c r="G104" s="221" t="s">
        <v>4899</v>
      </c>
      <c r="H104" s="222">
        <v>10</v>
      </c>
      <c r="I104" s="223"/>
      <c r="J104" s="224">
        <f>ROUND(I104*H104,2)</f>
        <v>0</v>
      </c>
      <c r="K104" s="220" t="s">
        <v>44</v>
      </c>
      <c r="L104" s="48"/>
      <c r="M104" s="225" t="s">
        <v>44</v>
      </c>
      <c r="N104" s="226" t="s">
        <v>53</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145</v>
      </c>
      <c r="AT104" s="229" t="s">
        <v>230</v>
      </c>
      <c r="AU104" s="229" t="s">
        <v>90</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348</v>
      </c>
    </row>
    <row r="105" s="2" customFormat="1" ht="16.5" customHeight="1">
      <c r="A105" s="42"/>
      <c r="B105" s="43"/>
      <c r="C105" s="218" t="s">
        <v>282</v>
      </c>
      <c r="D105" s="218" t="s">
        <v>230</v>
      </c>
      <c r="E105" s="219" t="s">
        <v>6494</v>
      </c>
      <c r="F105" s="220" t="s">
        <v>6495</v>
      </c>
      <c r="G105" s="221" t="s">
        <v>4899</v>
      </c>
      <c r="H105" s="222">
        <v>10</v>
      </c>
      <c r="I105" s="223"/>
      <c r="J105" s="224">
        <f>ROUND(I105*H105,2)</f>
        <v>0</v>
      </c>
      <c r="K105" s="220" t="s">
        <v>44</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90</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362</v>
      </c>
    </row>
    <row r="106" s="2" customFormat="1" ht="16.5" customHeight="1">
      <c r="A106" s="42"/>
      <c r="B106" s="43"/>
      <c r="C106" s="218" t="s">
        <v>304</v>
      </c>
      <c r="D106" s="218" t="s">
        <v>230</v>
      </c>
      <c r="E106" s="219" t="s">
        <v>6496</v>
      </c>
      <c r="F106" s="220" t="s">
        <v>6497</v>
      </c>
      <c r="G106" s="221" t="s">
        <v>4899</v>
      </c>
      <c r="H106" s="222">
        <v>17</v>
      </c>
      <c r="I106" s="223"/>
      <c r="J106" s="224">
        <f>ROUND(I106*H106,2)</f>
        <v>0</v>
      </c>
      <c r="K106" s="220" t="s">
        <v>44</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90</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481</v>
      </c>
    </row>
    <row r="107" s="2" customFormat="1" ht="16.5" customHeight="1">
      <c r="A107" s="42"/>
      <c r="B107" s="43"/>
      <c r="C107" s="218" t="s">
        <v>315</v>
      </c>
      <c r="D107" s="218" t="s">
        <v>230</v>
      </c>
      <c r="E107" s="219" t="s">
        <v>6498</v>
      </c>
      <c r="F107" s="220" t="s">
        <v>6499</v>
      </c>
      <c r="G107" s="221" t="s">
        <v>4899</v>
      </c>
      <c r="H107" s="222">
        <v>3</v>
      </c>
      <c r="I107" s="223"/>
      <c r="J107" s="224">
        <f>ROUND(I107*H107,2)</f>
        <v>0</v>
      </c>
      <c r="K107" s="220" t="s">
        <v>44</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145</v>
      </c>
      <c r="AT107" s="229" t="s">
        <v>230</v>
      </c>
      <c r="AU107" s="229" t="s">
        <v>90</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489</v>
      </c>
    </row>
    <row r="108" s="2" customFormat="1" ht="16.5" customHeight="1">
      <c r="A108" s="42"/>
      <c r="B108" s="43"/>
      <c r="C108" s="218" t="s">
        <v>322</v>
      </c>
      <c r="D108" s="218" t="s">
        <v>230</v>
      </c>
      <c r="E108" s="219" t="s">
        <v>6500</v>
      </c>
      <c r="F108" s="220" t="s">
        <v>6501</v>
      </c>
      <c r="G108" s="221" t="s">
        <v>299</v>
      </c>
      <c r="H108" s="222">
        <v>40</v>
      </c>
      <c r="I108" s="223"/>
      <c r="J108" s="224">
        <f>ROUND(I108*H108,2)</f>
        <v>0</v>
      </c>
      <c r="K108" s="220" t="s">
        <v>44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90</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500</v>
      </c>
    </row>
    <row r="109" s="2" customFormat="1" ht="16.5" customHeight="1">
      <c r="A109" s="42"/>
      <c r="B109" s="43"/>
      <c r="C109" s="218" t="s">
        <v>8</v>
      </c>
      <c r="D109" s="218" t="s">
        <v>230</v>
      </c>
      <c r="E109" s="219" t="s">
        <v>6502</v>
      </c>
      <c r="F109" s="220" t="s">
        <v>6503</v>
      </c>
      <c r="G109" s="221" t="s">
        <v>299</v>
      </c>
      <c r="H109" s="222">
        <v>4</v>
      </c>
      <c r="I109" s="223"/>
      <c r="J109" s="224">
        <f>ROUND(I109*H109,2)</f>
        <v>0</v>
      </c>
      <c r="K109" s="220" t="s">
        <v>44</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145</v>
      </c>
      <c r="AT109" s="229" t="s">
        <v>230</v>
      </c>
      <c r="AU109" s="229" t="s">
        <v>90</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510</v>
      </c>
    </row>
    <row r="110" s="2" customFormat="1" ht="16.5" customHeight="1">
      <c r="A110" s="42"/>
      <c r="B110" s="43"/>
      <c r="C110" s="218" t="s">
        <v>339</v>
      </c>
      <c r="D110" s="218" t="s">
        <v>230</v>
      </c>
      <c r="E110" s="219" t="s">
        <v>6504</v>
      </c>
      <c r="F110" s="220" t="s">
        <v>6505</v>
      </c>
      <c r="G110" s="221" t="s">
        <v>299</v>
      </c>
      <c r="H110" s="222">
        <v>2</v>
      </c>
      <c r="I110" s="223"/>
      <c r="J110" s="224">
        <f>ROUND(I110*H110,2)</f>
        <v>0</v>
      </c>
      <c r="K110" s="220" t="s">
        <v>44</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90</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519</v>
      </c>
    </row>
    <row r="111" s="2" customFormat="1" ht="16.5" customHeight="1">
      <c r="A111" s="42"/>
      <c r="B111" s="43"/>
      <c r="C111" s="218" t="s">
        <v>348</v>
      </c>
      <c r="D111" s="218" t="s">
        <v>230</v>
      </c>
      <c r="E111" s="219" t="s">
        <v>6506</v>
      </c>
      <c r="F111" s="220" t="s">
        <v>6507</v>
      </c>
      <c r="G111" s="221" t="s">
        <v>299</v>
      </c>
      <c r="H111" s="222">
        <v>4</v>
      </c>
      <c r="I111" s="223"/>
      <c r="J111" s="224">
        <f>ROUND(I111*H111,2)</f>
        <v>0</v>
      </c>
      <c r="K111" s="220" t="s">
        <v>44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90</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528</v>
      </c>
    </row>
    <row r="112" s="2" customFormat="1" ht="16.5" customHeight="1">
      <c r="A112" s="42"/>
      <c r="B112" s="43"/>
      <c r="C112" s="218" t="s">
        <v>353</v>
      </c>
      <c r="D112" s="218" t="s">
        <v>230</v>
      </c>
      <c r="E112" s="219" t="s">
        <v>6508</v>
      </c>
      <c r="F112" s="220" t="s">
        <v>6509</v>
      </c>
      <c r="G112" s="221" t="s">
        <v>299</v>
      </c>
      <c r="H112" s="222">
        <v>640</v>
      </c>
      <c r="I112" s="223"/>
      <c r="J112" s="224">
        <f>ROUND(I112*H112,2)</f>
        <v>0</v>
      </c>
      <c r="K112" s="220" t="s">
        <v>44</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90</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538</v>
      </c>
    </row>
    <row r="113" s="2" customFormat="1" ht="16.5" customHeight="1">
      <c r="A113" s="42"/>
      <c r="B113" s="43"/>
      <c r="C113" s="218" t="s">
        <v>362</v>
      </c>
      <c r="D113" s="218" t="s">
        <v>230</v>
      </c>
      <c r="E113" s="219" t="s">
        <v>6510</v>
      </c>
      <c r="F113" s="220" t="s">
        <v>6511</v>
      </c>
      <c r="G113" s="221" t="s">
        <v>299</v>
      </c>
      <c r="H113" s="222">
        <v>96</v>
      </c>
      <c r="I113" s="223"/>
      <c r="J113" s="224">
        <f>ROUND(I113*H113,2)</f>
        <v>0</v>
      </c>
      <c r="K113" s="220" t="s">
        <v>44</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90</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548</v>
      </c>
    </row>
    <row r="114" s="2" customFormat="1" ht="16.5" customHeight="1">
      <c r="A114" s="42"/>
      <c r="B114" s="43"/>
      <c r="C114" s="218" t="s">
        <v>370</v>
      </c>
      <c r="D114" s="218" t="s">
        <v>230</v>
      </c>
      <c r="E114" s="219" t="s">
        <v>6512</v>
      </c>
      <c r="F114" s="220" t="s">
        <v>6513</v>
      </c>
      <c r="G114" s="221" t="s">
        <v>4899</v>
      </c>
      <c r="H114" s="222">
        <v>82</v>
      </c>
      <c r="I114" s="223"/>
      <c r="J114" s="224">
        <f>ROUND(I114*H114,2)</f>
        <v>0</v>
      </c>
      <c r="K114" s="220" t="s">
        <v>44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90</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559</v>
      </c>
    </row>
    <row r="115" s="2" customFormat="1">
      <c r="A115" s="42"/>
      <c r="B115" s="43"/>
      <c r="C115" s="44"/>
      <c r="D115" s="238" t="s">
        <v>328</v>
      </c>
      <c r="E115" s="44"/>
      <c r="F115" s="279" t="s">
        <v>6514</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0" t="s">
        <v>328</v>
      </c>
      <c r="AU115" s="20" t="s">
        <v>90</v>
      </c>
    </row>
    <row r="116" s="2" customFormat="1" ht="16.5" customHeight="1">
      <c r="A116" s="42"/>
      <c r="B116" s="43"/>
      <c r="C116" s="218" t="s">
        <v>481</v>
      </c>
      <c r="D116" s="218" t="s">
        <v>230</v>
      </c>
      <c r="E116" s="219" t="s">
        <v>6515</v>
      </c>
      <c r="F116" s="220" t="s">
        <v>5826</v>
      </c>
      <c r="G116" s="221" t="s">
        <v>4899</v>
      </c>
      <c r="H116" s="222">
        <v>36</v>
      </c>
      <c r="I116" s="223"/>
      <c r="J116" s="224">
        <f>ROUND(I116*H116,2)</f>
        <v>0</v>
      </c>
      <c r="K116" s="220" t="s">
        <v>44</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90</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567</v>
      </c>
    </row>
    <row r="117" s="2" customFormat="1" ht="16.5" customHeight="1">
      <c r="A117" s="42"/>
      <c r="B117" s="43"/>
      <c r="C117" s="218" t="s">
        <v>485</v>
      </c>
      <c r="D117" s="218" t="s">
        <v>230</v>
      </c>
      <c r="E117" s="219" t="s">
        <v>6516</v>
      </c>
      <c r="F117" s="220" t="s">
        <v>6517</v>
      </c>
      <c r="G117" s="221" t="s">
        <v>4899</v>
      </c>
      <c r="H117" s="222">
        <v>2</v>
      </c>
      <c r="I117" s="223"/>
      <c r="J117" s="224">
        <f>ROUND(I117*H117,2)</f>
        <v>0</v>
      </c>
      <c r="K117" s="220" t="s">
        <v>44</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90</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571</v>
      </c>
    </row>
    <row r="118" s="2" customFormat="1">
      <c r="A118" s="42"/>
      <c r="B118" s="43"/>
      <c r="C118" s="44"/>
      <c r="D118" s="238" t="s">
        <v>328</v>
      </c>
      <c r="E118" s="44"/>
      <c r="F118" s="279" t="s">
        <v>6518</v>
      </c>
      <c r="G118" s="44"/>
      <c r="H118" s="44"/>
      <c r="I118" s="233"/>
      <c r="J118" s="44"/>
      <c r="K118" s="44"/>
      <c r="L118" s="48"/>
      <c r="M118" s="234"/>
      <c r="N118" s="235"/>
      <c r="O118" s="88"/>
      <c r="P118" s="88"/>
      <c r="Q118" s="88"/>
      <c r="R118" s="88"/>
      <c r="S118" s="88"/>
      <c r="T118" s="89"/>
      <c r="U118" s="42"/>
      <c r="V118" s="42"/>
      <c r="W118" s="42"/>
      <c r="X118" s="42"/>
      <c r="Y118" s="42"/>
      <c r="Z118" s="42"/>
      <c r="AA118" s="42"/>
      <c r="AB118" s="42"/>
      <c r="AC118" s="42"/>
      <c r="AD118" s="42"/>
      <c r="AE118" s="42"/>
      <c r="AT118" s="20" t="s">
        <v>328</v>
      </c>
      <c r="AU118" s="20" t="s">
        <v>90</v>
      </c>
    </row>
    <row r="119" s="2" customFormat="1" ht="16.5" customHeight="1">
      <c r="A119" s="42"/>
      <c r="B119" s="43"/>
      <c r="C119" s="218" t="s">
        <v>489</v>
      </c>
      <c r="D119" s="218" t="s">
        <v>230</v>
      </c>
      <c r="E119" s="219" t="s">
        <v>6519</v>
      </c>
      <c r="F119" s="220" t="s">
        <v>6520</v>
      </c>
      <c r="G119" s="221" t="s">
        <v>4899</v>
      </c>
      <c r="H119" s="222">
        <v>6</v>
      </c>
      <c r="I119" s="223"/>
      <c r="J119" s="224">
        <f>ROUND(I119*H119,2)</f>
        <v>0</v>
      </c>
      <c r="K119" s="220" t="s">
        <v>44</v>
      </c>
      <c r="L119" s="48"/>
      <c r="M119" s="225" t="s">
        <v>44</v>
      </c>
      <c r="N119" s="226" t="s">
        <v>53</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145</v>
      </c>
      <c r="AT119" s="229" t="s">
        <v>230</v>
      </c>
      <c r="AU119" s="229" t="s">
        <v>90</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579</v>
      </c>
    </row>
    <row r="120" s="2" customFormat="1" ht="16.5" customHeight="1">
      <c r="A120" s="42"/>
      <c r="B120" s="43"/>
      <c r="C120" s="218" t="s">
        <v>7</v>
      </c>
      <c r="D120" s="218" t="s">
        <v>230</v>
      </c>
      <c r="E120" s="219" t="s">
        <v>6521</v>
      </c>
      <c r="F120" s="220" t="s">
        <v>6522</v>
      </c>
      <c r="G120" s="221" t="s">
        <v>4899</v>
      </c>
      <c r="H120" s="222">
        <v>12</v>
      </c>
      <c r="I120" s="223"/>
      <c r="J120" s="224">
        <f>ROUND(I120*H120,2)</f>
        <v>0</v>
      </c>
      <c r="K120" s="220" t="s">
        <v>44</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90</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881</v>
      </c>
    </row>
    <row r="121" s="2" customFormat="1" ht="16.5" customHeight="1">
      <c r="A121" s="42"/>
      <c r="B121" s="43"/>
      <c r="C121" s="218" t="s">
        <v>500</v>
      </c>
      <c r="D121" s="218" t="s">
        <v>230</v>
      </c>
      <c r="E121" s="219" t="s">
        <v>6523</v>
      </c>
      <c r="F121" s="220" t="s">
        <v>6524</v>
      </c>
      <c r="G121" s="221" t="s">
        <v>4899</v>
      </c>
      <c r="H121" s="222">
        <v>2</v>
      </c>
      <c r="I121" s="223"/>
      <c r="J121" s="224">
        <f>ROUND(I121*H121,2)</f>
        <v>0</v>
      </c>
      <c r="K121" s="220" t="s">
        <v>44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90</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899</v>
      </c>
    </row>
    <row r="122" s="2" customFormat="1" ht="16.5" customHeight="1">
      <c r="A122" s="42"/>
      <c r="B122" s="43"/>
      <c r="C122" s="218" t="s">
        <v>505</v>
      </c>
      <c r="D122" s="218" t="s">
        <v>230</v>
      </c>
      <c r="E122" s="219" t="s">
        <v>6525</v>
      </c>
      <c r="F122" s="220" t="s">
        <v>6526</v>
      </c>
      <c r="G122" s="221" t="s">
        <v>4899</v>
      </c>
      <c r="H122" s="222">
        <v>48</v>
      </c>
      <c r="I122" s="223"/>
      <c r="J122" s="224">
        <f>ROUND(I122*H122,2)</f>
        <v>0</v>
      </c>
      <c r="K122" s="220" t="s">
        <v>44</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145</v>
      </c>
      <c r="AT122" s="229" t="s">
        <v>230</v>
      </c>
      <c r="AU122" s="229" t="s">
        <v>90</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914</v>
      </c>
    </row>
    <row r="123" s="2" customFormat="1" ht="21.75" customHeight="1">
      <c r="A123" s="42"/>
      <c r="B123" s="43"/>
      <c r="C123" s="218" t="s">
        <v>510</v>
      </c>
      <c r="D123" s="218" t="s">
        <v>230</v>
      </c>
      <c r="E123" s="219" t="s">
        <v>6527</v>
      </c>
      <c r="F123" s="220" t="s">
        <v>6528</v>
      </c>
      <c r="G123" s="221" t="s">
        <v>4899</v>
      </c>
      <c r="H123" s="222">
        <v>1</v>
      </c>
      <c r="I123" s="223"/>
      <c r="J123" s="224">
        <f>ROUND(I123*H123,2)</f>
        <v>0</v>
      </c>
      <c r="K123" s="220" t="s">
        <v>44</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90</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930</v>
      </c>
    </row>
    <row r="124" s="2" customFormat="1" ht="21.75" customHeight="1">
      <c r="A124" s="42"/>
      <c r="B124" s="43"/>
      <c r="C124" s="218" t="s">
        <v>515</v>
      </c>
      <c r="D124" s="218" t="s">
        <v>230</v>
      </c>
      <c r="E124" s="219" t="s">
        <v>6529</v>
      </c>
      <c r="F124" s="220" t="s">
        <v>6530</v>
      </c>
      <c r="G124" s="221" t="s">
        <v>4899</v>
      </c>
      <c r="H124" s="222">
        <v>3</v>
      </c>
      <c r="I124" s="223"/>
      <c r="J124" s="224">
        <f>ROUND(I124*H124,2)</f>
        <v>0</v>
      </c>
      <c r="K124" s="220" t="s">
        <v>44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90</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944</v>
      </c>
    </row>
    <row r="125" s="2" customFormat="1" ht="16.5" customHeight="1">
      <c r="A125" s="42"/>
      <c r="B125" s="43"/>
      <c r="C125" s="218" t="s">
        <v>519</v>
      </c>
      <c r="D125" s="218" t="s">
        <v>230</v>
      </c>
      <c r="E125" s="219" t="s">
        <v>6531</v>
      </c>
      <c r="F125" s="220" t="s">
        <v>6532</v>
      </c>
      <c r="G125" s="221" t="s">
        <v>4899</v>
      </c>
      <c r="H125" s="222">
        <v>10</v>
      </c>
      <c r="I125" s="223"/>
      <c r="J125" s="224">
        <f>ROUND(I125*H125,2)</f>
        <v>0</v>
      </c>
      <c r="K125" s="220" t="s">
        <v>44</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90</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958</v>
      </c>
    </row>
    <row r="126" s="2" customFormat="1" ht="16.5" customHeight="1">
      <c r="A126" s="42"/>
      <c r="B126" s="43"/>
      <c r="C126" s="218" t="s">
        <v>524</v>
      </c>
      <c r="D126" s="218" t="s">
        <v>230</v>
      </c>
      <c r="E126" s="219" t="s">
        <v>6533</v>
      </c>
      <c r="F126" s="220" t="s">
        <v>6534</v>
      </c>
      <c r="G126" s="221" t="s">
        <v>4899</v>
      </c>
      <c r="H126" s="222">
        <v>10</v>
      </c>
      <c r="I126" s="223"/>
      <c r="J126" s="224">
        <f>ROUND(I126*H126,2)</f>
        <v>0</v>
      </c>
      <c r="K126" s="220" t="s">
        <v>44</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972</v>
      </c>
    </row>
    <row r="127" s="2" customFormat="1" ht="16.5" customHeight="1">
      <c r="A127" s="42"/>
      <c r="B127" s="43"/>
      <c r="C127" s="218" t="s">
        <v>528</v>
      </c>
      <c r="D127" s="218" t="s">
        <v>230</v>
      </c>
      <c r="E127" s="219" t="s">
        <v>6535</v>
      </c>
      <c r="F127" s="220" t="s">
        <v>6536</v>
      </c>
      <c r="G127" s="221" t="s">
        <v>299</v>
      </c>
      <c r="H127" s="222">
        <v>40</v>
      </c>
      <c r="I127" s="223"/>
      <c r="J127" s="224">
        <f>ROUND(I127*H127,2)</f>
        <v>0</v>
      </c>
      <c r="K127" s="220" t="s">
        <v>44</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145</v>
      </c>
      <c r="AT127" s="229" t="s">
        <v>230</v>
      </c>
      <c r="AU127" s="229" t="s">
        <v>90</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145</v>
      </c>
      <c r="BM127" s="229" t="s">
        <v>988</v>
      </c>
    </row>
    <row r="128" s="2" customFormat="1">
      <c r="A128" s="42"/>
      <c r="B128" s="43"/>
      <c r="C128" s="44"/>
      <c r="D128" s="238" t="s">
        <v>328</v>
      </c>
      <c r="E128" s="44"/>
      <c r="F128" s="279" t="s">
        <v>6537</v>
      </c>
      <c r="G128" s="44"/>
      <c r="H128" s="44"/>
      <c r="I128" s="233"/>
      <c r="J128" s="44"/>
      <c r="K128" s="44"/>
      <c r="L128" s="48"/>
      <c r="M128" s="234"/>
      <c r="N128" s="235"/>
      <c r="O128" s="88"/>
      <c r="P128" s="88"/>
      <c r="Q128" s="88"/>
      <c r="R128" s="88"/>
      <c r="S128" s="88"/>
      <c r="T128" s="89"/>
      <c r="U128" s="42"/>
      <c r="V128" s="42"/>
      <c r="W128" s="42"/>
      <c r="X128" s="42"/>
      <c r="Y128" s="42"/>
      <c r="Z128" s="42"/>
      <c r="AA128" s="42"/>
      <c r="AB128" s="42"/>
      <c r="AC128" s="42"/>
      <c r="AD128" s="42"/>
      <c r="AE128" s="42"/>
      <c r="AT128" s="20" t="s">
        <v>328</v>
      </c>
      <c r="AU128" s="20" t="s">
        <v>90</v>
      </c>
    </row>
    <row r="129" s="2" customFormat="1" ht="16.5" customHeight="1">
      <c r="A129" s="42"/>
      <c r="B129" s="43"/>
      <c r="C129" s="218" t="s">
        <v>533</v>
      </c>
      <c r="D129" s="218" t="s">
        <v>230</v>
      </c>
      <c r="E129" s="219" t="s">
        <v>6538</v>
      </c>
      <c r="F129" s="220" t="s">
        <v>6539</v>
      </c>
      <c r="G129" s="221" t="s">
        <v>4899</v>
      </c>
      <c r="H129" s="222">
        <v>2</v>
      </c>
      <c r="I129" s="223"/>
      <c r="J129" s="224">
        <f>ROUND(I129*H129,2)</f>
        <v>0</v>
      </c>
      <c r="K129" s="220" t="s">
        <v>44</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145</v>
      </c>
      <c r="AT129" s="229" t="s">
        <v>230</v>
      </c>
      <c r="AU129" s="229" t="s">
        <v>90</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1003</v>
      </c>
    </row>
    <row r="130" s="2" customFormat="1" ht="16.5" customHeight="1">
      <c r="A130" s="42"/>
      <c r="B130" s="43"/>
      <c r="C130" s="218" t="s">
        <v>538</v>
      </c>
      <c r="D130" s="218" t="s">
        <v>230</v>
      </c>
      <c r="E130" s="219" t="s">
        <v>6540</v>
      </c>
      <c r="F130" s="220" t="s">
        <v>6541</v>
      </c>
      <c r="G130" s="221" t="s">
        <v>4899</v>
      </c>
      <c r="H130" s="222">
        <v>11</v>
      </c>
      <c r="I130" s="223"/>
      <c r="J130" s="224">
        <f>ROUND(I130*H130,2)</f>
        <v>0</v>
      </c>
      <c r="K130" s="220" t="s">
        <v>44</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1015</v>
      </c>
    </row>
    <row r="131" s="12" customFormat="1" ht="25.92" customHeight="1">
      <c r="A131" s="12"/>
      <c r="B131" s="202"/>
      <c r="C131" s="203"/>
      <c r="D131" s="204" t="s">
        <v>81</v>
      </c>
      <c r="E131" s="205" t="s">
        <v>6542</v>
      </c>
      <c r="F131" s="205" t="s">
        <v>6543</v>
      </c>
      <c r="G131" s="203"/>
      <c r="H131" s="203"/>
      <c r="I131" s="206"/>
      <c r="J131" s="207">
        <f>BK131</f>
        <v>0</v>
      </c>
      <c r="K131" s="203"/>
      <c r="L131" s="208"/>
      <c r="M131" s="209"/>
      <c r="N131" s="210"/>
      <c r="O131" s="210"/>
      <c r="P131" s="211">
        <f>SUM(P132:P147)</f>
        <v>0</v>
      </c>
      <c r="Q131" s="210"/>
      <c r="R131" s="211">
        <f>SUM(R132:R147)</f>
        <v>0</v>
      </c>
      <c r="S131" s="210"/>
      <c r="T131" s="212">
        <f>SUM(T132:T147)</f>
        <v>0</v>
      </c>
      <c r="U131" s="12"/>
      <c r="V131" s="12"/>
      <c r="W131" s="12"/>
      <c r="X131" s="12"/>
      <c r="Y131" s="12"/>
      <c r="Z131" s="12"/>
      <c r="AA131" s="12"/>
      <c r="AB131" s="12"/>
      <c r="AC131" s="12"/>
      <c r="AD131" s="12"/>
      <c r="AE131" s="12"/>
      <c r="AR131" s="213" t="s">
        <v>90</v>
      </c>
      <c r="AT131" s="214" t="s">
        <v>81</v>
      </c>
      <c r="AU131" s="214" t="s">
        <v>82</v>
      </c>
      <c r="AY131" s="213" t="s">
        <v>228</v>
      </c>
      <c r="BK131" s="215">
        <f>SUM(BK132:BK147)</f>
        <v>0</v>
      </c>
    </row>
    <row r="132" s="2" customFormat="1" ht="16.5" customHeight="1">
      <c r="A132" s="42"/>
      <c r="B132" s="43"/>
      <c r="C132" s="218" t="s">
        <v>542</v>
      </c>
      <c r="D132" s="218" t="s">
        <v>230</v>
      </c>
      <c r="E132" s="219" t="s">
        <v>6544</v>
      </c>
      <c r="F132" s="220" t="s">
        <v>6545</v>
      </c>
      <c r="G132" s="221" t="s">
        <v>299</v>
      </c>
      <c r="H132" s="222">
        <v>500</v>
      </c>
      <c r="I132" s="223"/>
      <c r="J132" s="224">
        <f>ROUND(I132*H132,2)</f>
        <v>0</v>
      </c>
      <c r="K132" s="220" t="s">
        <v>44</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90</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1027</v>
      </c>
    </row>
    <row r="133" s="2" customFormat="1" ht="16.5" customHeight="1">
      <c r="A133" s="42"/>
      <c r="B133" s="43"/>
      <c r="C133" s="218" t="s">
        <v>548</v>
      </c>
      <c r="D133" s="218" t="s">
        <v>230</v>
      </c>
      <c r="E133" s="219" t="s">
        <v>6546</v>
      </c>
      <c r="F133" s="220" t="s">
        <v>6547</v>
      </c>
      <c r="G133" s="221" t="s">
        <v>233</v>
      </c>
      <c r="H133" s="222">
        <v>1000</v>
      </c>
      <c r="I133" s="223"/>
      <c r="J133" s="224">
        <f>ROUND(I133*H133,2)</f>
        <v>0</v>
      </c>
      <c r="K133" s="220" t="s">
        <v>44</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145</v>
      </c>
      <c r="AT133" s="229" t="s">
        <v>230</v>
      </c>
      <c r="AU133" s="229" t="s">
        <v>90</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1037</v>
      </c>
    </row>
    <row r="134" s="2" customFormat="1" ht="16.5" customHeight="1">
      <c r="A134" s="42"/>
      <c r="B134" s="43"/>
      <c r="C134" s="218" t="s">
        <v>554</v>
      </c>
      <c r="D134" s="218" t="s">
        <v>230</v>
      </c>
      <c r="E134" s="219" t="s">
        <v>6548</v>
      </c>
      <c r="F134" s="220" t="s">
        <v>6549</v>
      </c>
      <c r="G134" s="221" t="s">
        <v>325</v>
      </c>
      <c r="H134" s="222">
        <v>50</v>
      </c>
      <c r="I134" s="223"/>
      <c r="J134" s="224">
        <f>ROUND(I134*H134,2)</f>
        <v>0</v>
      </c>
      <c r="K134" s="220" t="s">
        <v>44</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1052</v>
      </c>
    </row>
    <row r="135" s="2" customFormat="1" ht="16.5" customHeight="1">
      <c r="A135" s="42"/>
      <c r="B135" s="43"/>
      <c r="C135" s="218" t="s">
        <v>559</v>
      </c>
      <c r="D135" s="218" t="s">
        <v>230</v>
      </c>
      <c r="E135" s="219" t="s">
        <v>6550</v>
      </c>
      <c r="F135" s="220" t="s">
        <v>6551</v>
      </c>
      <c r="G135" s="221" t="s">
        <v>325</v>
      </c>
      <c r="H135" s="222">
        <v>250</v>
      </c>
      <c r="I135" s="223"/>
      <c r="J135" s="224">
        <f>ROUND(I135*H135,2)</f>
        <v>0</v>
      </c>
      <c r="K135" s="220" t="s">
        <v>44</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145</v>
      </c>
      <c r="AT135" s="229" t="s">
        <v>230</v>
      </c>
      <c r="AU135" s="229" t="s">
        <v>90</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1065</v>
      </c>
    </row>
    <row r="136" s="2" customFormat="1" ht="16.5" customHeight="1">
      <c r="A136" s="42"/>
      <c r="B136" s="43"/>
      <c r="C136" s="218" t="s">
        <v>561</v>
      </c>
      <c r="D136" s="218" t="s">
        <v>230</v>
      </c>
      <c r="E136" s="219" t="s">
        <v>6552</v>
      </c>
      <c r="F136" s="220" t="s">
        <v>6553</v>
      </c>
      <c r="G136" s="221" t="s">
        <v>299</v>
      </c>
      <c r="H136" s="222">
        <v>500</v>
      </c>
      <c r="I136" s="223"/>
      <c r="J136" s="224">
        <f>ROUND(I136*H136,2)</f>
        <v>0</v>
      </c>
      <c r="K136" s="220" t="s">
        <v>44</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145</v>
      </c>
      <c r="AT136" s="229" t="s">
        <v>230</v>
      </c>
      <c r="AU136" s="229" t="s">
        <v>90</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1076</v>
      </c>
    </row>
    <row r="137" s="2" customFormat="1" ht="16.5" customHeight="1">
      <c r="A137" s="42"/>
      <c r="B137" s="43"/>
      <c r="C137" s="218" t="s">
        <v>567</v>
      </c>
      <c r="D137" s="218" t="s">
        <v>230</v>
      </c>
      <c r="E137" s="219" t="s">
        <v>6554</v>
      </c>
      <c r="F137" s="220" t="s">
        <v>6555</v>
      </c>
      <c r="G137" s="221" t="s">
        <v>325</v>
      </c>
      <c r="H137" s="222">
        <v>5</v>
      </c>
      <c r="I137" s="223"/>
      <c r="J137" s="224">
        <f>ROUND(I137*H137,2)</f>
        <v>0</v>
      </c>
      <c r="K137" s="220" t="s">
        <v>44</v>
      </c>
      <c r="L137" s="48"/>
      <c r="M137" s="225" t="s">
        <v>44</v>
      </c>
      <c r="N137" s="226" t="s">
        <v>53</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145</v>
      </c>
      <c r="AT137" s="229" t="s">
        <v>230</v>
      </c>
      <c r="AU137" s="229" t="s">
        <v>90</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145</v>
      </c>
      <c r="BM137" s="229" t="s">
        <v>1088</v>
      </c>
    </row>
    <row r="138" s="2" customFormat="1" ht="16.5" customHeight="1">
      <c r="A138" s="42"/>
      <c r="B138" s="43"/>
      <c r="C138" s="218" t="s">
        <v>569</v>
      </c>
      <c r="D138" s="218" t="s">
        <v>230</v>
      </c>
      <c r="E138" s="219" t="s">
        <v>6556</v>
      </c>
      <c r="F138" s="220" t="s">
        <v>6557</v>
      </c>
      <c r="G138" s="221" t="s">
        <v>299</v>
      </c>
      <c r="H138" s="222">
        <v>500</v>
      </c>
      <c r="I138" s="223"/>
      <c r="J138" s="224">
        <f>ROUND(I138*H138,2)</f>
        <v>0</v>
      </c>
      <c r="K138" s="220" t="s">
        <v>44</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145</v>
      </c>
      <c r="AT138" s="229" t="s">
        <v>230</v>
      </c>
      <c r="AU138" s="229" t="s">
        <v>90</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1743</v>
      </c>
    </row>
    <row r="139" s="2" customFormat="1" ht="16.5" customHeight="1">
      <c r="A139" s="42"/>
      <c r="B139" s="43"/>
      <c r="C139" s="218" t="s">
        <v>571</v>
      </c>
      <c r="D139" s="218" t="s">
        <v>230</v>
      </c>
      <c r="E139" s="219" t="s">
        <v>6558</v>
      </c>
      <c r="F139" s="220" t="s">
        <v>6559</v>
      </c>
      <c r="G139" s="221" t="s">
        <v>325</v>
      </c>
      <c r="H139" s="222">
        <v>225</v>
      </c>
      <c r="I139" s="223"/>
      <c r="J139" s="224">
        <f>ROUND(I139*H139,2)</f>
        <v>0</v>
      </c>
      <c r="K139" s="220" t="s">
        <v>44</v>
      </c>
      <c r="L139" s="48"/>
      <c r="M139" s="225" t="s">
        <v>44</v>
      </c>
      <c r="N139" s="226" t="s">
        <v>53</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145</v>
      </c>
      <c r="AT139" s="229" t="s">
        <v>230</v>
      </c>
      <c r="AU139" s="229" t="s">
        <v>90</v>
      </c>
      <c r="AY139" s="20" t="s">
        <v>228</v>
      </c>
      <c r="BE139" s="230">
        <f>IF(N139="základní",J139,0)</f>
        <v>0</v>
      </c>
      <c r="BF139" s="230">
        <f>IF(N139="snížená",J139,0)</f>
        <v>0</v>
      </c>
      <c r="BG139" s="230">
        <f>IF(N139="zákl. přenesená",J139,0)</f>
        <v>0</v>
      </c>
      <c r="BH139" s="230">
        <f>IF(N139="sníž. přenesená",J139,0)</f>
        <v>0</v>
      </c>
      <c r="BI139" s="230">
        <f>IF(N139="nulová",J139,0)</f>
        <v>0</v>
      </c>
      <c r="BJ139" s="20" t="s">
        <v>90</v>
      </c>
      <c r="BK139" s="230">
        <f>ROUND(I139*H139,2)</f>
        <v>0</v>
      </c>
      <c r="BL139" s="20" t="s">
        <v>145</v>
      </c>
      <c r="BM139" s="229" t="s">
        <v>1752</v>
      </c>
    </row>
    <row r="140" s="2" customFormat="1" ht="16.5" customHeight="1">
      <c r="A140" s="42"/>
      <c r="B140" s="43"/>
      <c r="C140" s="218" t="s">
        <v>573</v>
      </c>
      <c r="D140" s="218" t="s">
        <v>230</v>
      </c>
      <c r="E140" s="219" t="s">
        <v>6560</v>
      </c>
      <c r="F140" s="220" t="s">
        <v>6561</v>
      </c>
      <c r="G140" s="221" t="s">
        <v>299</v>
      </c>
      <c r="H140" s="222">
        <v>500</v>
      </c>
      <c r="I140" s="223"/>
      <c r="J140" s="224">
        <f>ROUND(I140*H140,2)</f>
        <v>0</v>
      </c>
      <c r="K140" s="220" t="s">
        <v>44</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90</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1761</v>
      </c>
    </row>
    <row r="141" s="2" customFormat="1" ht="16.5" customHeight="1">
      <c r="A141" s="42"/>
      <c r="B141" s="43"/>
      <c r="C141" s="218" t="s">
        <v>579</v>
      </c>
      <c r="D141" s="218" t="s">
        <v>230</v>
      </c>
      <c r="E141" s="219" t="s">
        <v>6562</v>
      </c>
      <c r="F141" s="220" t="s">
        <v>6563</v>
      </c>
      <c r="G141" s="221" t="s">
        <v>299</v>
      </c>
      <c r="H141" s="222">
        <v>500</v>
      </c>
      <c r="I141" s="223"/>
      <c r="J141" s="224">
        <f>ROUND(I141*H141,2)</f>
        <v>0</v>
      </c>
      <c r="K141" s="220" t="s">
        <v>44</v>
      </c>
      <c r="L141" s="48"/>
      <c r="M141" s="225" t="s">
        <v>44</v>
      </c>
      <c r="N141" s="226" t="s">
        <v>53</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145</v>
      </c>
      <c r="AT141" s="229" t="s">
        <v>230</v>
      </c>
      <c r="AU141" s="229" t="s">
        <v>90</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1769</v>
      </c>
    </row>
    <row r="142" s="2" customFormat="1" ht="16.5" customHeight="1">
      <c r="A142" s="42"/>
      <c r="B142" s="43"/>
      <c r="C142" s="218" t="s">
        <v>584</v>
      </c>
      <c r="D142" s="218" t="s">
        <v>230</v>
      </c>
      <c r="E142" s="219" t="s">
        <v>6564</v>
      </c>
      <c r="F142" s="220" t="s">
        <v>6565</v>
      </c>
      <c r="G142" s="221" t="s">
        <v>4899</v>
      </c>
      <c r="H142" s="222">
        <v>1</v>
      </c>
      <c r="I142" s="223"/>
      <c r="J142" s="224">
        <f>ROUND(I142*H142,2)</f>
        <v>0</v>
      </c>
      <c r="K142" s="220" t="s">
        <v>44</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145</v>
      </c>
      <c r="AT142" s="229" t="s">
        <v>230</v>
      </c>
      <c r="AU142" s="229" t="s">
        <v>90</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1779</v>
      </c>
    </row>
    <row r="143" s="2" customFormat="1" ht="16.5" customHeight="1">
      <c r="A143" s="42"/>
      <c r="B143" s="43"/>
      <c r="C143" s="218" t="s">
        <v>881</v>
      </c>
      <c r="D143" s="218" t="s">
        <v>230</v>
      </c>
      <c r="E143" s="219" t="s">
        <v>6566</v>
      </c>
      <c r="F143" s="220" t="s">
        <v>6567</v>
      </c>
      <c r="G143" s="221" t="s">
        <v>4899</v>
      </c>
      <c r="H143" s="222">
        <v>1</v>
      </c>
      <c r="I143" s="223"/>
      <c r="J143" s="224">
        <f>ROUND(I143*H143,2)</f>
        <v>0</v>
      </c>
      <c r="K143" s="220" t="s">
        <v>44</v>
      </c>
      <c r="L143" s="48"/>
      <c r="M143" s="225" t="s">
        <v>44</v>
      </c>
      <c r="N143" s="226" t="s">
        <v>53</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145</v>
      </c>
      <c r="AT143" s="229" t="s">
        <v>230</v>
      </c>
      <c r="AU143" s="229" t="s">
        <v>90</v>
      </c>
      <c r="AY143" s="20" t="s">
        <v>228</v>
      </c>
      <c r="BE143" s="230">
        <f>IF(N143="základní",J143,0)</f>
        <v>0</v>
      </c>
      <c r="BF143" s="230">
        <f>IF(N143="snížená",J143,0)</f>
        <v>0</v>
      </c>
      <c r="BG143" s="230">
        <f>IF(N143="zákl. přenesená",J143,0)</f>
        <v>0</v>
      </c>
      <c r="BH143" s="230">
        <f>IF(N143="sníž. přenesená",J143,0)</f>
        <v>0</v>
      </c>
      <c r="BI143" s="230">
        <f>IF(N143="nulová",J143,0)</f>
        <v>0</v>
      </c>
      <c r="BJ143" s="20" t="s">
        <v>90</v>
      </c>
      <c r="BK143" s="230">
        <f>ROUND(I143*H143,2)</f>
        <v>0</v>
      </c>
      <c r="BL143" s="20" t="s">
        <v>145</v>
      </c>
      <c r="BM143" s="229" t="s">
        <v>1798</v>
      </c>
    </row>
    <row r="144" s="2" customFormat="1" ht="16.5" customHeight="1">
      <c r="A144" s="42"/>
      <c r="B144" s="43"/>
      <c r="C144" s="218" t="s">
        <v>886</v>
      </c>
      <c r="D144" s="218" t="s">
        <v>230</v>
      </c>
      <c r="E144" s="219" t="s">
        <v>6568</v>
      </c>
      <c r="F144" s="220" t="s">
        <v>6569</v>
      </c>
      <c r="G144" s="221" t="s">
        <v>299</v>
      </c>
      <c r="H144" s="222">
        <v>650</v>
      </c>
      <c r="I144" s="223"/>
      <c r="J144" s="224">
        <f>ROUND(I144*H144,2)</f>
        <v>0</v>
      </c>
      <c r="K144" s="220" t="s">
        <v>44</v>
      </c>
      <c r="L144" s="48"/>
      <c r="M144" s="225" t="s">
        <v>44</v>
      </c>
      <c r="N144" s="226" t="s">
        <v>53</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145</v>
      </c>
      <c r="AT144" s="229" t="s">
        <v>230</v>
      </c>
      <c r="AU144" s="229" t="s">
        <v>90</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145</v>
      </c>
      <c r="BM144" s="229" t="s">
        <v>1812</v>
      </c>
    </row>
    <row r="145" s="2" customFormat="1" ht="16.5" customHeight="1">
      <c r="A145" s="42"/>
      <c r="B145" s="43"/>
      <c r="C145" s="218" t="s">
        <v>899</v>
      </c>
      <c r="D145" s="218" t="s">
        <v>230</v>
      </c>
      <c r="E145" s="219" t="s">
        <v>6570</v>
      </c>
      <c r="F145" s="220" t="s">
        <v>6571</v>
      </c>
      <c r="G145" s="221" t="s">
        <v>4899</v>
      </c>
      <c r="H145" s="222">
        <v>8</v>
      </c>
      <c r="I145" s="223"/>
      <c r="J145" s="224">
        <f>ROUND(I145*H145,2)</f>
        <v>0</v>
      </c>
      <c r="K145" s="220" t="s">
        <v>44</v>
      </c>
      <c r="L145" s="48"/>
      <c r="M145" s="225" t="s">
        <v>44</v>
      </c>
      <c r="N145" s="226" t="s">
        <v>53</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145</v>
      </c>
      <c r="AT145" s="229" t="s">
        <v>230</v>
      </c>
      <c r="AU145" s="229" t="s">
        <v>90</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1826</v>
      </c>
    </row>
    <row r="146" s="2" customFormat="1" ht="16.5" customHeight="1">
      <c r="A146" s="42"/>
      <c r="B146" s="43"/>
      <c r="C146" s="218" t="s">
        <v>907</v>
      </c>
      <c r="D146" s="218" t="s">
        <v>230</v>
      </c>
      <c r="E146" s="219" t="s">
        <v>6572</v>
      </c>
      <c r="F146" s="220" t="s">
        <v>6573</v>
      </c>
      <c r="G146" s="221" t="s">
        <v>299</v>
      </c>
      <c r="H146" s="222">
        <v>500</v>
      </c>
      <c r="I146" s="223"/>
      <c r="J146" s="224">
        <f>ROUND(I146*H146,2)</f>
        <v>0</v>
      </c>
      <c r="K146" s="220" t="s">
        <v>44</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90</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1904</v>
      </c>
    </row>
    <row r="147" s="2" customFormat="1" ht="16.5" customHeight="1">
      <c r="A147" s="42"/>
      <c r="B147" s="43"/>
      <c r="C147" s="218" t="s">
        <v>914</v>
      </c>
      <c r="D147" s="218" t="s">
        <v>230</v>
      </c>
      <c r="E147" s="219" t="s">
        <v>6574</v>
      </c>
      <c r="F147" s="220" t="s">
        <v>6575</v>
      </c>
      <c r="G147" s="221" t="s">
        <v>299</v>
      </c>
      <c r="H147" s="222">
        <v>500</v>
      </c>
      <c r="I147" s="223"/>
      <c r="J147" s="224">
        <f>ROUND(I147*H147,2)</f>
        <v>0</v>
      </c>
      <c r="K147" s="220" t="s">
        <v>44</v>
      </c>
      <c r="L147" s="48"/>
      <c r="M147" s="225" t="s">
        <v>44</v>
      </c>
      <c r="N147" s="226"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145</v>
      </c>
      <c r="AT147" s="229" t="s">
        <v>230</v>
      </c>
      <c r="AU147" s="229" t="s">
        <v>90</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1919</v>
      </c>
    </row>
    <row r="148" s="12" customFormat="1" ht="25.92" customHeight="1">
      <c r="A148" s="12"/>
      <c r="B148" s="202"/>
      <c r="C148" s="203"/>
      <c r="D148" s="204" t="s">
        <v>81</v>
      </c>
      <c r="E148" s="205" t="s">
        <v>6576</v>
      </c>
      <c r="F148" s="205" t="s">
        <v>6577</v>
      </c>
      <c r="G148" s="203"/>
      <c r="H148" s="203"/>
      <c r="I148" s="206"/>
      <c r="J148" s="207">
        <f>BK148</f>
        <v>0</v>
      </c>
      <c r="K148" s="203"/>
      <c r="L148" s="208"/>
      <c r="M148" s="209"/>
      <c r="N148" s="210"/>
      <c r="O148" s="210"/>
      <c r="P148" s="211">
        <f>SUM(P149:P177)</f>
        <v>0</v>
      </c>
      <c r="Q148" s="210"/>
      <c r="R148" s="211">
        <f>SUM(R149:R177)</f>
        <v>0</v>
      </c>
      <c r="S148" s="210"/>
      <c r="T148" s="212">
        <f>SUM(T149:T177)</f>
        <v>0</v>
      </c>
      <c r="U148" s="12"/>
      <c r="V148" s="12"/>
      <c r="W148" s="12"/>
      <c r="X148" s="12"/>
      <c r="Y148" s="12"/>
      <c r="Z148" s="12"/>
      <c r="AA148" s="12"/>
      <c r="AB148" s="12"/>
      <c r="AC148" s="12"/>
      <c r="AD148" s="12"/>
      <c r="AE148" s="12"/>
      <c r="AR148" s="213" t="s">
        <v>90</v>
      </c>
      <c r="AT148" s="214" t="s">
        <v>81</v>
      </c>
      <c r="AU148" s="214" t="s">
        <v>82</v>
      </c>
      <c r="AY148" s="213" t="s">
        <v>228</v>
      </c>
      <c r="BK148" s="215">
        <f>SUM(BK149:BK177)</f>
        <v>0</v>
      </c>
    </row>
    <row r="149" s="2" customFormat="1" ht="16.5" customHeight="1">
      <c r="A149" s="42"/>
      <c r="B149" s="43"/>
      <c r="C149" s="218" t="s">
        <v>923</v>
      </c>
      <c r="D149" s="218" t="s">
        <v>230</v>
      </c>
      <c r="E149" s="219" t="s">
        <v>6578</v>
      </c>
      <c r="F149" s="220" t="s">
        <v>6579</v>
      </c>
      <c r="G149" s="221" t="s">
        <v>299</v>
      </c>
      <c r="H149" s="222">
        <v>4800</v>
      </c>
      <c r="I149" s="223"/>
      <c r="J149" s="224">
        <f>ROUND(I149*H149,2)</f>
        <v>0</v>
      </c>
      <c r="K149" s="220" t="s">
        <v>44</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145</v>
      </c>
      <c r="AT149" s="229" t="s">
        <v>230</v>
      </c>
      <c r="AU149" s="229" t="s">
        <v>90</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1931</v>
      </c>
    </row>
    <row r="150" s="2" customFormat="1" ht="16.5" customHeight="1">
      <c r="A150" s="42"/>
      <c r="B150" s="43"/>
      <c r="C150" s="218" t="s">
        <v>930</v>
      </c>
      <c r="D150" s="218" t="s">
        <v>230</v>
      </c>
      <c r="E150" s="219" t="s">
        <v>6580</v>
      </c>
      <c r="F150" s="220" t="s">
        <v>6581</v>
      </c>
      <c r="G150" s="221" t="s">
        <v>299</v>
      </c>
      <c r="H150" s="222">
        <v>1200</v>
      </c>
      <c r="I150" s="223"/>
      <c r="J150" s="224">
        <f>ROUND(I150*H150,2)</f>
        <v>0</v>
      </c>
      <c r="K150" s="220" t="s">
        <v>44</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145</v>
      </c>
      <c r="AT150" s="229" t="s">
        <v>230</v>
      </c>
      <c r="AU150" s="229" t="s">
        <v>90</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1943</v>
      </c>
    </row>
    <row r="151" s="2" customFormat="1" ht="16.5" customHeight="1">
      <c r="A151" s="42"/>
      <c r="B151" s="43"/>
      <c r="C151" s="218" t="s">
        <v>936</v>
      </c>
      <c r="D151" s="218" t="s">
        <v>230</v>
      </c>
      <c r="E151" s="219" t="s">
        <v>6582</v>
      </c>
      <c r="F151" s="220" t="s">
        <v>6583</v>
      </c>
      <c r="G151" s="221" t="s">
        <v>299</v>
      </c>
      <c r="H151" s="222">
        <v>1600</v>
      </c>
      <c r="I151" s="223"/>
      <c r="J151" s="224">
        <f>ROUND(I151*H151,2)</f>
        <v>0</v>
      </c>
      <c r="K151" s="220" t="s">
        <v>44</v>
      </c>
      <c r="L151" s="48"/>
      <c r="M151" s="225" t="s">
        <v>44</v>
      </c>
      <c r="N151" s="226"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145</v>
      </c>
      <c r="AT151" s="229" t="s">
        <v>230</v>
      </c>
      <c r="AU151" s="229" t="s">
        <v>90</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1955</v>
      </c>
    </row>
    <row r="152" s="2" customFormat="1" ht="16.5" customHeight="1">
      <c r="A152" s="42"/>
      <c r="B152" s="43"/>
      <c r="C152" s="218" t="s">
        <v>944</v>
      </c>
      <c r="D152" s="218" t="s">
        <v>230</v>
      </c>
      <c r="E152" s="219" t="s">
        <v>6584</v>
      </c>
      <c r="F152" s="220" t="s">
        <v>6585</v>
      </c>
      <c r="G152" s="221" t="s">
        <v>4899</v>
      </c>
      <c r="H152" s="222">
        <v>4</v>
      </c>
      <c r="I152" s="223"/>
      <c r="J152" s="224">
        <f>ROUND(I152*H152,2)</f>
        <v>0</v>
      </c>
      <c r="K152" s="220" t="s">
        <v>44</v>
      </c>
      <c r="L152" s="48"/>
      <c r="M152" s="225" t="s">
        <v>44</v>
      </c>
      <c r="N152" s="226" t="s">
        <v>53</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145</v>
      </c>
      <c r="AT152" s="229" t="s">
        <v>230</v>
      </c>
      <c r="AU152" s="229" t="s">
        <v>90</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1967</v>
      </c>
    </row>
    <row r="153" s="2" customFormat="1">
      <c r="A153" s="42"/>
      <c r="B153" s="43"/>
      <c r="C153" s="44"/>
      <c r="D153" s="238" t="s">
        <v>328</v>
      </c>
      <c r="E153" s="44"/>
      <c r="F153" s="279" t="s">
        <v>6586</v>
      </c>
      <c r="G153" s="44"/>
      <c r="H153" s="44"/>
      <c r="I153" s="233"/>
      <c r="J153" s="44"/>
      <c r="K153" s="44"/>
      <c r="L153" s="48"/>
      <c r="M153" s="234"/>
      <c r="N153" s="235"/>
      <c r="O153" s="88"/>
      <c r="P153" s="88"/>
      <c r="Q153" s="88"/>
      <c r="R153" s="88"/>
      <c r="S153" s="88"/>
      <c r="T153" s="89"/>
      <c r="U153" s="42"/>
      <c r="V153" s="42"/>
      <c r="W153" s="42"/>
      <c r="X153" s="42"/>
      <c r="Y153" s="42"/>
      <c r="Z153" s="42"/>
      <c r="AA153" s="42"/>
      <c r="AB153" s="42"/>
      <c r="AC153" s="42"/>
      <c r="AD153" s="42"/>
      <c r="AE153" s="42"/>
      <c r="AT153" s="20" t="s">
        <v>328</v>
      </c>
      <c r="AU153" s="20" t="s">
        <v>90</v>
      </c>
    </row>
    <row r="154" s="2" customFormat="1" ht="16.5" customHeight="1">
      <c r="A154" s="42"/>
      <c r="B154" s="43"/>
      <c r="C154" s="218" t="s">
        <v>950</v>
      </c>
      <c r="D154" s="218" t="s">
        <v>230</v>
      </c>
      <c r="E154" s="219" t="s">
        <v>6587</v>
      </c>
      <c r="F154" s="220" t="s">
        <v>6588</v>
      </c>
      <c r="G154" s="221" t="s">
        <v>4899</v>
      </c>
      <c r="H154" s="222">
        <v>24</v>
      </c>
      <c r="I154" s="223"/>
      <c r="J154" s="224">
        <f>ROUND(I154*H154,2)</f>
        <v>0</v>
      </c>
      <c r="K154" s="220" t="s">
        <v>44</v>
      </c>
      <c r="L154" s="48"/>
      <c r="M154" s="225" t="s">
        <v>44</v>
      </c>
      <c r="N154" s="226" t="s">
        <v>53</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145</v>
      </c>
      <c r="AT154" s="229" t="s">
        <v>230</v>
      </c>
      <c r="AU154" s="229" t="s">
        <v>90</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1976</v>
      </c>
    </row>
    <row r="155" s="2" customFormat="1">
      <c r="A155" s="42"/>
      <c r="B155" s="43"/>
      <c r="C155" s="44"/>
      <c r="D155" s="238" t="s">
        <v>328</v>
      </c>
      <c r="E155" s="44"/>
      <c r="F155" s="279" t="s">
        <v>6589</v>
      </c>
      <c r="G155" s="44"/>
      <c r="H155" s="44"/>
      <c r="I155" s="233"/>
      <c r="J155" s="44"/>
      <c r="K155" s="44"/>
      <c r="L155" s="48"/>
      <c r="M155" s="234"/>
      <c r="N155" s="235"/>
      <c r="O155" s="88"/>
      <c r="P155" s="88"/>
      <c r="Q155" s="88"/>
      <c r="R155" s="88"/>
      <c r="S155" s="88"/>
      <c r="T155" s="89"/>
      <c r="U155" s="42"/>
      <c r="V155" s="42"/>
      <c r="W155" s="42"/>
      <c r="X155" s="42"/>
      <c r="Y155" s="42"/>
      <c r="Z155" s="42"/>
      <c r="AA155" s="42"/>
      <c r="AB155" s="42"/>
      <c r="AC155" s="42"/>
      <c r="AD155" s="42"/>
      <c r="AE155" s="42"/>
      <c r="AT155" s="20" t="s">
        <v>328</v>
      </c>
      <c r="AU155" s="20" t="s">
        <v>90</v>
      </c>
    </row>
    <row r="156" s="2" customFormat="1" ht="16.5" customHeight="1">
      <c r="A156" s="42"/>
      <c r="B156" s="43"/>
      <c r="C156" s="218" t="s">
        <v>958</v>
      </c>
      <c r="D156" s="218" t="s">
        <v>230</v>
      </c>
      <c r="E156" s="219" t="s">
        <v>6590</v>
      </c>
      <c r="F156" s="220" t="s">
        <v>6591</v>
      </c>
      <c r="G156" s="221" t="s">
        <v>4899</v>
      </c>
      <c r="H156" s="222">
        <v>7</v>
      </c>
      <c r="I156" s="223"/>
      <c r="J156" s="224">
        <f>ROUND(I156*H156,2)</f>
        <v>0</v>
      </c>
      <c r="K156" s="220" t="s">
        <v>44</v>
      </c>
      <c r="L156" s="48"/>
      <c r="M156" s="225" t="s">
        <v>44</v>
      </c>
      <c r="N156" s="226" t="s">
        <v>53</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145</v>
      </c>
      <c r="AT156" s="229" t="s">
        <v>230</v>
      </c>
      <c r="AU156" s="229" t="s">
        <v>90</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1984</v>
      </c>
    </row>
    <row r="157" s="2" customFormat="1">
      <c r="A157" s="42"/>
      <c r="B157" s="43"/>
      <c r="C157" s="44"/>
      <c r="D157" s="238" t="s">
        <v>328</v>
      </c>
      <c r="E157" s="44"/>
      <c r="F157" s="279" t="s">
        <v>6592</v>
      </c>
      <c r="G157" s="44"/>
      <c r="H157" s="44"/>
      <c r="I157" s="233"/>
      <c r="J157" s="44"/>
      <c r="K157" s="44"/>
      <c r="L157" s="48"/>
      <c r="M157" s="234"/>
      <c r="N157" s="235"/>
      <c r="O157" s="88"/>
      <c r="P157" s="88"/>
      <c r="Q157" s="88"/>
      <c r="R157" s="88"/>
      <c r="S157" s="88"/>
      <c r="T157" s="89"/>
      <c r="U157" s="42"/>
      <c r="V157" s="42"/>
      <c r="W157" s="42"/>
      <c r="X157" s="42"/>
      <c r="Y157" s="42"/>
      <c r="Z157" s="42"/>
      <c r="AA157" s="42"/>
      <c r="AB157" s="42"/>
      <c r="AC157" s="42"/>
      <c r="AD157" s="42"/>
      <c r="AE157" s="42"/>
      <c r="AT157" s="20" t="s">
        <v>328</v>
      </c>
      <c r="AU157" s="20" t="s">
        <v>90</v>
      </c>
    </row>
    <row r="158" s="2" customFormat="1" ht="16.5" customHeight="1">
      <c r="A158" s="42"/>
      <c r="B158" s="43"/>
      <c r="C158" s="218" t="s">
        <v>966</v>
      </c>
      <c r="D158" s="218" t="s">
        <v>230</v>
      </c>
      <c r="E158" s="219" t="s">
        <v>6593</v>
      </c>
      <c r="F158" s="220" t="s">
        <v>6594</v>
      </c>
      <c r="G158" s="221" t="s">
        <v>4899</v>
      </c>
      <c r="H158" s="222">
        <v>19</v>
      </c>
      <c r="I158" s="223"/>
      <c r="J158" s="224">
        <f>ROUND(I158*H158,2)</f>
        <v>0</v>
      </c>
      <c r="K158" s="220" t="s">
        <v>44</v>
      </c>
      <c r="L158" s="48"/>
      <c r="M158" s="225" t="s">
        <v>44</v>
      </c>
      <c r="N158" s="226" t="s">
        <v>53</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145</v>
      </c>
      <c r="AT158" s="229" t="s">
        <v>230</v>
      </c>
      <c r="AU158" s="229" t="s">
        <v>90</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1992</v>
      </c>
    </row>
    <row r="159" s="2" customFormat="1">
      <c r="A159" s="42"/>
      <c r="B159" s="43"/>
      <c r="C159" s="44"/>
      <c r="D159" s="238" t="s">
        <v>328</v>
      </c>
      <c r="E159" s="44"/>
      <c r="F159" s="279" t="s">
        <v>6595</v>
      </c>
      <c r="G159" s="44"/>
      <c r="H159" s="44"/>
      <c r="I159" s="233"/>
      <c r="J159" s="44"/>
      <c r="K159" s="44"/>
      <c r="L159" s="48"/>
      <c r="M159" s="234"/>
      <c r="N159" s="235"/>
      <c r="O159" s="88"/>
      <c r="P159" s="88"/>
      <c r="Q159" s="88"/>
      <c r="R159" s="88"/>
      <c r="S159" s="88"/>
      <c r="T159" s="89"/>
      <c r="U159" s="42"/>
      <c r="V159" s="42"/>
      <c r="W159" s="42"/>
      <c r="X159" s="42"/>
      <c r="Y159" s="42"/>
      <c r="Z159" s="42"/>
      <c r="AA159" s="42"/>
      <c r="AB159" s="42"/>
      <c r="AC159" s="42"/>
      <c r="AD159" s="42"/>
      <c r="AE159" s="42"/>
      <c r="AT159" s="20" t="s">
        <v>328</v>
      </c>
      <c r="AU159" s="20" t="s">
        <v>90</v>
      </c>
    </row>
    <row r="160" s="2" customFormat="1" ht="16.5" customHeight="1">
      <c r="A160" s="42"/>
      <c r="B160" s="43"/>
      <c r="C160" s="218" t="s">
        <v>972</v>
      </c>
      <c r="D160" s="218" t="s">
        <v>230</v>
      </c>
      <c r="E160" s="219" t="s">
        <v>6596</v>
      </c>
      <c r="F160" s="220" t="s">
        <v>6597</v>
      </c>
      <c r="G160" s="221" t="s">
        <v>4899</v>
      </c>
      <c r="H160" s="222">
        <v>7</v>
      </c>
      <c r="I160" s="223"/>
      <c r="J160" s="224">
        <f>ROUND(I160*H160,2)</f>
        <v>0</v>
      </c>
      <c r="K160" s="220" t="s">
        <v>44</v>
      </c>
      <c r="L160" s="48"/>
      <c r="M160" s="225" t="s">
        <v>44</v>
      </c>
      <c r="N160" s="226" t="s">
        <v>53</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145</v>
      </c>
      <c r="AT160" s="229" t="s">
        <v>230</v>
      </c>
      <c r="AU160" s="229" t="s">
        <v>90</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2000</v>
      </c>
    </row>
    <row r="161" s="2" customFormat="1">
      <c r="A161" s="42"/>
      <c r="B161" s="43"/>
      <c r="C161" s="44"/>
      <c r="D161" s="238" t="s">
        <v>328</v>
      </c>
      <c r="E161" s="44"/>
      <c r="F161" s="279" t="s">
        <v>6598</v>
      </c>
      <c r="G161" s="44"/>
      <c r="H161" s="44"/>
      <c r="I161" s="233"/>
      <c r="J161" s="44"/>
      <c r="K161" s="44"/>
      <c r="L161" s="48"/>
      <c r="M161" s="234"/>
      <c r="N161" s="235"/>
      <c r="O161" s="88"/>
      <c r="P161" s="88"/>
      <c r="Q161" s="88"/>
      <c r="R161" s="88"/>
      <c r="S161" s="88"/>
      <c r="T161" s="89"/>
      <c r="U161" s="42"/>
      <c r="V161" s="42"/>
      <c r="W161" s="42"/>
      <c r="X161" s="42"/>
      <c r="Y161" s="42"/>
      <c r="Z161" s="42"/>
      <c r="AA161" s="42"/>
      <c r="AB161" s="42"/>
      <c r="AC161" s="42"/>
      <c r="AD161" s="42"/>
      <c r="AE161" s="42"/>
      <c r="AT161" s="20" t="s">
        <v>328</v>
      </c>
      <c r="AU161" s="20" t="s">
        <v>90</v>
      </c>
    </row>
    <row r="162" s="2" customFormat="1" ht="16.5" customHeight="1">
      <c r="A162" s="42"/>
      <c r="B162" s="43"/>
      <c r="C162" s="218" t="s">
        <v>979</v>
      </c>
      <c r="D162" s="218" t="s">
        <v>230</v>
      </c>
      <c r="E162" s="219" t="s">
        <v>6599</v>
      </c>
      <c r="F162" s="220" t="s">
        <v>6600</v>
      </c>
      <c r="G162" s="221" t="s">
        <v>4899</v>
      </c>
      <c r="H162" s="222">
        <v>24</v>
      </c>
      <c r="I162" s="223"/>
      <c r="J162" s="224">
        <f>ROUND(I162*H162,2)</f>
        <v>0</v>
      </c>
      <c r="K162" s="220" t="s">
        <v>44</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90</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2008</v>
      </c>
    </row>
    <row r="163" s="2" customFormat="1" ht="16.5" customHeight="1">
      <c r="A163" s="42"/>
      <c r="B163" s="43"/>
      <c r="C163" s="218" t="s">
        <v>988</v>
      </c>
      <c r="D163" s="218" t="s">
        <v>230</v>
      </c>
      <c r="E163" s="219" t="s">
        <v>6601</v>
      </c>
      <c r="F163" s="220" t="s">
        <v>6602</v>
      </c>
      <c r="G163" s="221" t="s">
        <v>4899</v>
      </c>
      <c r="H163" s="222">
        <v>13</v>
      </c>
      <c r="I163" s="223"/>
      <c r="J163" s="224">
        <f>ROUND(I163*H163,2)</f>
        <v>0</v>
      </c>
      <c r="K163" s="220" t="s">
        <v>44</v>
      </c>
      <c r="L163" s="48"/>
      <c r="M163" s="225" t="s">
        <v>44</v>
      </c>
      <c r="N163" s="226" t="s">
        <v>53</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145</v>
      </c>
      <c r="AT163" s="229" t="s">
        <v>230</v>
      </c>
      <c r="AU163" s="229" t="s">
        <v>90</v>
      </c>
      <c r="AY163" s="20" t="s">
        <v>228</v>
      </c>
      <c r="BE163" s="230">
        <f>IF(N163="základní",J163,0)</f>
        <v>0</v>
      </c>
      <c r="BF163" s="230">
        <f>IF(N163="snížená",J163,0)</f>
        <v>0</v>
      </c>
      <c r="BG163" s="230">
        <f>IF(N163="zákl. přenesená",J163,0)</f>
        <v>0</v>
      </c>
      <c r="BH163" s="230">
        <f>IF(N163="sníž. přenesená",J163,0)</f>
        <v>0</v>
      </c>
      <c r="BI163" s="230">
        <f>IF(N163="nulová",J163,0)</f>
        <v>0</v>
      </c>
      <c r="BJ163" s="20" t="s">
        <v>90</v>
      </c>
      <c r="BK163" s="230">
        <f>ROUND(I163*H163,2)</f>
        <v>0</v>
      </c>
      <c r="BL163" s="20" t="s">
        <v>145</v>
      </c>
      <c r="BM163" s="229" t="s">
        <v>2018</v>
      </c>
    </row>
    <row r="164" s="2" customFormat="1" ht="16.5" customHeight="1">
      <c r="A164" s="42"/>
      <c r="B164" s="43"/>
      <c r="C164" s="218" t="s">
        <v>998</v>
      </c>
      <c r="D164" s="218" t="s">
        <v>230</v>
      </c>
      <c r="E164" s="219" t="s">
        <v>6603</v>
      </c>
      <c r="F164" s="220" t="s">
        <v>6604</v>
      </c>
      <c r="G164" s="221" t="s">
        <v>4899</v>
      </c>
      <c r="H164" s="222">
        <v>24</v>
      </c>
      <c r="I164" s="223"/>
      <c r="J164" s="224">
        <f>ROUND(I164*H164,2)</f>
        <v>0</v>
      </c>
      <c r="K164" s="220" t="s">
        <v>44</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145</v>
      </c>
      <c r="AT164" s="229" t="s">
        <v>230</v>
      </c>
      <c r="AU164" s="229" t="s">
        <v>90</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6605</v>
      </c>
    </row>
    <row r="165" s="2" customFormat="1">
      <c r="A165" s="42"/>
      <c r="B165" s="43"/>
      <c r="C165" s="44"/>
      <c r="D165" s="238" t="s">
        <v>328</v>
      </c>
      <c r="E165" s="44"/>
      <c r="F165" s="279" t="s">
        <v>6606</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0" t="s">
        <v>328</v>
      </c>
      <c r="AU165" s="20" t="s">
        <v>90</v>
      </c>
    </row>
    <row r="166" s="2" customFormat="1" ht="16.5" customHeight="1">
      <c r="A166" s="42"/>
      <c r="B166" s="43"/>
      <c r="C166" s="218" t="s">
        <v>1003</v>
      </c>
      <c r="D166" s="218" t="s">
        <v>230</v>
      </c>
      <c r="E166" s="219" t="s">
        <v>6607</v>
      </c>
      <c r="F166" s="220" t="s">
        <v>6608</v>
      </c>
      <c r="G166" s="221" t="s">
        <v>4899</v>
      </c>
      <c r="H166" s="222">
        <v>19</v>
      </c>
      <c r="I166" s="223"/>
      <c r="J166" s="224">
        <f>ROUND(I166*H166,2)</f>
        <v>0</v>
      </c>
      <c r="K166" s="220" t="s">
        <v>44</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90</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2028</v>
      </c>
    </row>
    <row r="167" s="2" customFormat="1" ht="16.5" customHeight="1">
      <c r="A167" s="42"/>
      <c r="B167" s="43"/>
      <c r="C167" s="218" t="s">
        <v>1008</v>
      </c>
      <c r="D167" s="218" t="s">
        <v>230</v>
      </c>
      <c r="E167" s="219" t="s">
        <v>6609</v>
      </c>
      <c r="F167" s="220" t="s">
        <v>6610</v>
      </c>
      <c r="G167" s="221" t="s">
        <v>4899</v>
      </c>
      <c r="H167" s="222">
        <v>21</v>
      </c>
      <c r="I167" s="223"/>
      <c r="J167" s="224">
        <f>ROUND(I167*H167,2)</f>
        <v>0</v>
      </c>
      <c r="K167" s="220" t="s">
        <v>44</v>
      </c>
      <c r="L167" s="48"/>
      <c r="M167" s="225" t="s">
        <v>44</v>
      </c>
      <c r="N167" s="226" t="s">
        <v>53</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145</v>
      </c>
      <c r="AT167" s="229" t="s">
        <v>230</v>
      </c>
      <c r="AU167" s="229" t="s">
        <v>90</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145</v>
      </c>
      <c r="BM167" s="229" t="s">
        <v>2039</v>
      </c>
    </row>
    <row r="168" s="2" customFormat="1" ht="16.5" customHeight="1">
      <c r="A168" s="42"/>
      <c r="B168" s="43"/>
      <c r="C168" s="218" t="s">
        <v>1015</v>
      </c>
      <c r="D168" s="218" t="s">
        <v>230</v>
      </c>
      <c r="E168" s="219" t="s">
        <v>6611</v>
      </c>
      <c r="F168" s="220" t="s">
        <v>6612</v>
      </c>
      <c r="G168" s="221" t="s">
        <v>4899</v>
      </c>
      <c r="H168" s="222">
        <v>1</v>
      </c>
      <c r="I168" s="223"/>
      <c r="J168" s="224">
        <f>ROUND(I168*H168,2)</f>
        <v>0</v>
      </c>
      <c r="K168" s="220" t="s">
        <v>44</v>
      </c>
      <c r="L168" s="48"/>
      <c r="M168" s="225" t="s">
        <v>44</v>
      </c>
      <c r="N168" s="226" t="s">
        <v>53</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145</v>
      </c>
      <c r="AT168" s="229" t="s">
        <v>230</v>
      </c>
      <c r="AU168" s="229" t="s">
        <v>90</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2048</v>
      </c>
    </row>
    <row r="169" s="2" customFormat="1" ht="16.5" customHeight="1">
      <c r="A169" s="42"/>
      <c r="B169" s="43"/>
      <c r="C169" s="218" t="s">
        <v>1022</v>
      </c>
      <c r="D169" s="218" t="s">
        <v>230</v>
      </c>
      <c r="E169" s="219" t="s">
        <v>6613</v>
      </c>
      <c r="F169" s="220" t="s">
        <v>6614</v>
      </c>
      <c r="G169" s="221" t="s">
        <v>4899</v>
      </c>
      <c r="H169" s="222">
        <v>2</v>
      </c>
      <c r="I169" s="223"/>
      <c r="J169" s="224">
        <f>ROUND(I169*H169,2)</f>
        <v>0</v>
      </c>
      <c r="K169" s="220" t="s">
        <v>44</v>
      </c>
      <c r="L169" s="48"/>
      <c r="M169" s="225" t="s">
        <v>44</v>
      </c>
      <c r="N169" s="226" t="s">
        <v>53</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145</v>
      </c>
      <c r="AT169" s="229" t="s">
        <v>230</v>
      </c>
      <c r="AU169" s="229" t="s">
        <v>90</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595</v>
      </c>
    </row>
    <row r="170" s="2" customFormat="1" ht="16.5" customHeight="1">
      <c r="A170" s="42"/>
      <c r="B170" s="43"/>
      <c r="C170" s="218" t="s">
        <v>1027</v>
      </c>
      <c r="D170" s="218" t="s">
        <v>230</v>
      </c>
      <c r="E170" s="219" t="s">
        <v>6615</v>
      </c>
      <c r="F170" s="220" t="s">
        <v>6616</v>
      </c>
      <c r="G170" s="221" t="s">
        <v>4899</v>
      </c>
      <c r="H170" s="222">
        <v>1</v>
      </c>
      <c r="I170" s="223"/>
      <c r="J170" s="224">
        <f>ROUND(I170*H170,2)</f>
        <v>0</v>
      </c>
      <c r="K170" s="220" t="s">
        <v>44</v>
      </c>
      <c r="L170" s="48"/>
      <c r="M170" s="225" t="s">
        <v>44</v>
      </c>
      <c r="N170" s="226" t="s">
        <v>53</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145</v>
      </c>
      <c r="AT170" s="229" t="s">
        <v>230</v>
      </c>
      <c r="AU170" s="229" t="s">
        <v>90</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2071</v>
      </c>
    </row>
    <row r="171" s="2" customFormat="1" ht="16.5" customHeight="1">
      <c r="A171" s="42"/>
      <c r="B171" s="43"/>
      <c r="C171" s="218" t="s">
        <v>1031</v>
      </c>
      <c r="D171" s="218" t="s">
        <v>230</v>
      </c>
      <c r="E171" s="219" t="s">
        <v>6617</v>
      </c>
      <c r="F171" s="220" t="s">
        <v>6618</v>
      </c>
      <c r="G171" s="221" t="s">
        <v>6619</v>
      </c>
      <c r="H171" s="222">
        <v>1</v>
      </c>
      <c r="I171" s="223"/>
      <c r="J171" s="224">
        <f>ROUND(I171*H171,2)</f>
        <v>0</v>
      </c>
      <c r="K171" s="220" t="s">
        <v>44</v>
      </c>
      <c r="L171" s="48"/>
      <c r="M171" s="225" t="s">
        <v>44</v>
      </c>
      <c r="N171" s="226" t="s">
        <v>53</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145</v>
      </c>
      <c r="AT171" s="229" t="s">
        <v>230</v>
      </c>
      <c r="AU171" s="229" t="s">
        <v>90</v>
      </c>
      <c r="AY171" s="20" t="s">
        <v>228</v>
      </c>
      <c r="BE171" s="230">
        <f>IF(N171="základní",J171,0)</f>
        <v>0</v>
      </c>
      <c r="BF171" s="230">
        <f>IF(N171="snížená",J171,0)</f>
        <v>0</v>
      </c>
      <c r="BG171" s="230">
        <f>IF(N171="zákl. přenesená",J171,0)</f>
        <v>0</v>
      </c>
      <c r="BH171" s="230">
        <f>IF(N171="sníž. přenesená",J171,0)</f>
        <v>0</v>
      </c>
      <c r="BI171" s="230">
        <f>IF(N171="nulová",J171,0)</f>
        <v>0</v>
      </c>
      <c r="BJ171" s="20" t="s">
        <v>90</v>
      </c>
      <c r="BK171" s="230">
        <f>ROUND(I171*H171,2)</f>
        <v>0</v>
      </c>
      <c r="BL171" s="20" t="s">
        <v>145</v>
      </c>
      <c r="BM171" s="229" t="s">
        <v>2084</v>
      </c>
    </row>
    <row r="172" s="2" customFormat="1" ht="16.5" customHeight="1">
      <c r="A172" s="42"/>
      <c r="B172" s="43"/>
      <c r="C172" s="218" t="s">
        <v>1037</v>
      </c>
      <c r="D172" s="218" t="s">
        <v>230</v>
      </c>
      <c r="E172" s="219" t="s">
        <v>6620</v>
      </c>
      <c r="F172" s="220" t="s">
        <v>6621</v>
      </c>
      <c r="G172" s="221" t="s">
        <v>4899</v>
      </c>
      <c r="H172" s="222">
        <v>3</v>
      </c>
      <c r="I172" s="223"/>
      <c r="J172" s="224">
        <f>ROUND(I172*H172,2)</f>
        <v>0</v>
      </c>
      <c r="K172" s="220" t="s">
        <v>44</v>
      </c>
      <c r="L172" s="48"/>
      <c r="M172" s="225" t="s">
        <v>44</v>
      </c>
      <c r="N172" s="226" t="s">
        <v>53</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145</v>
      </c>
      <c r="AT172" s="229" t="s">
        <v>230</v>
      </c>
      <c r="AU172" s="229" t="s">
        <v>90</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2108</v>
      </c>
    </row>
    <row r="173" s="2" customFormat="1" ht="16.5" customHeight="1">
      <c r="A173" s="42"/>
      <c r="B173" s="43"/>
      <c r="C173" s="218" t="s">
        <v>1047</v>
      </c>
      <c r="D173" s="218" t="s">
        <v>230</v>
      </c>
      <c r="E173" s="219" t="s">
        <v>6622</v>
      </c>
      <c r="F173" s="220" t="s">
        <v>6623</v>
      </c>
      <c r="G173" s="221" t="s">
        <v>4899</v>
      </c>
      <c r="H173" s="222">
        <v>8</v>
      </c>
      <c r="I173" s="223"/>
      <c r="J173" s="224">
        <f>ROUND(I173*H173,2)</f>
        <v>0</v>
      </c>
      <c r="K173" s="220" t="s">
        <v>44</v>
      </c>
      <c r="L173" s="48"/>
      <c r="M173" s="225" t="s">
        <v>44</v>
      </c>
      <c r="N173" s="226" t="s">
        <v>53</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145</v>
      </c>
      <c r="AT173" s="229" t="s">
        <v>230</v>
      </c>
      <c r="AU173" s="229" t="s">
        <v>90</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145</v>
      </c>
      <c r="BM173" s="229" t="s">
        <v>6624</v>
      </c>
    </row>
    <row r="174" s="2" customFormat="1" ht="16.5" customHeight="1">
      <c r="A174" s="42"/>
      <c r="B174" s="43"/>
      <c r="C174" s="218" t="s">
        <v>1052</v>
      </c>
      <c r="D174" s="218" t="s">
        <v>230</v>
      </c>
      <c r="E174" s="219" t="s">
        <v>6625</v>
      </c>
      <c r="F174" s="220" t="s">
        <v>6626</v>
      </c>
      <c r="G174" s="221" t="s">
        <v>4899</v>
      </c>
      <c r="H174" s="222">
        <v>6</v>
      </c>
      <c r="I174" s="223"/>
      <c r="J174" s="224">
        <f>ROUND(I174*H174,2)</f>
        <v>0</v>
      </c>
      <c r="K174" s="220" t="s">
        <v>44</v>
      </c>
      <c r="L174" s="48"/>
      <c r="M174" s="225" t="s">
        <v>44</v>
      </c>
      <c r="N174" s="226" t="s">
        <v>53</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145</v>
      </c>
      <c r="AT174" s="229" t="s">
        <v>230</v>
      </c>
      <c r="AU174" s="229" t="s">
        <v>90</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2122</v>
      </c>
    </row>
    <row r="175" s="2" customFormat="1" ht="16.5" customHeight="1">
      <c r="A175" s="42"/>
      <c r="B175" s="43"/>
      <c r="C175" s="218" t="s">
        <v>1059</v>
      </c>
      <c r="D175" s="218" t="s">
        <v>230</v>
      </c>
      <c r="E175" s="219" t="s">
        <v>6627</v>
      </c>
      <c r="F175" s="220" t="s">
        <v>6628</v>
      </c>
      <c r="G175" s="221" t="s">
        <v>4899</v>
      </c>
      <c r="H175" s="222">
        <v>5</v>
      </c>
      <c r="I175" s="223"/>
      <c r="J175" s="224">
        <f>ROUND(I175*H175,2)</f>
        <v>0</v>
      </c>
      <c r="K175" s="220" t="s">
        <v>44</v>
      </c>
      <c r="L175" s="48"/>
      <c r="M175" s="225" t="s">
        <v>44</v>
      </c>
      <c r="N175" s="226" t="s">
        <v>53</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145</v>
      </c>
      <c r="AT175" s="229" t="s">
        <v>230</v>
      </c>
      <c r="AU175" s="229" t="s">
        <v>90</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2134</v>
      </c>
    </row>
    <row r="176" s="2" customFormat="1" ht="16.5" customHeight="1">
      <c r="A176" s="42"/>
      <c r="B176" s="43"/>
      <c r="C176" s="218" t="s">
        <v>1065</v>
      </c>
      <c r="D176" s="218" t="s">
        <v>230</v>
      </c>
      <c r="E176" s="219" t="s">
        <v>6629</v>
      </c>
      <c r="F176" s="220" t="s">
        <v>6630</v>
      </c>
      <c r="G176" s="221" t="s">
        <v>4899</v>
      </c>
      <c r="H176" s="222">
        <v>44</v>
      </c>
      <c r="I176" s="223"/>
      <c r="J176" s="224">
        <f>ROUND(I176*H176,2)</f>
        <v>0</v>
      </c>
      <c r="K176" s="220" t="s">
        <v>44</v>
      </c>
      <c r="L176" s="48"/>
      <c r="M176" s="225" t="s">
        <v>44</v>
      </c>
      <c r="N176" s="226"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145</v>
      </c>
      <c r="AT176" s="229" t="s">
        <v>230</v>
      </c>
      <c r="AU176" s="229" t="s">
        <v>90</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2182</v>
      </c>
    </row>
    <row r="177" s="2" customFormat="1" ht="16.5" customHeight="1">
      <c r="A177" s="42"/>
      <c r="B177" s="43"/>
      <c r="C177" s="218" t="s">
        <v>1071</v>
      </c>
      <c r="D177" s="218" t="s">
        <v>230</v>
      </c>
      <c r="E177" s="219" t="s">
        <v>6515</v>
      </c>
      <c r="F177" s="220" t="s">
        <v>5826</v>
      </c>
      <c r="G177" s="221" t="s">
        <v>4899</v>
      </c>
      <c r="H177" s="222">
        <v>14</v>
      </c>
      <c r="I177" s="223"/>
      <c r="J177" s="224">
        <f>ROUND(I177*H177,2)</f>
        <v>0</v>
      </c>
      <c r="K177" s="220" t="s">
        <v>44</v>
      </c>
      <c r="L177" s="48"/>
      <c r="M177" s="225" t="s">
        <v>44</v>
      </c>
      <c r="N177" s="226" t="s">
        <v>53</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145</v>
      </c>
      <c r="AT177" s="229" t="s">
        <v>230</v>
      </c>
      <c r="AU177" s="229" t="s">
        <v>90</v>
      </c>
      <c r="AY177" s="20" t="s">
        <v>228</v>
      </c>
      <c r="BE177" s="230">
        <f>IF(N177="základní",J177,0)</f>
        <v>0</v>
      </c>
      <c r="BF177" s="230">
        <f>IF(N177="snížená",J177,0)</f>
        <v>0</v>
      </c>
      <c r="BG177" s="230">
        <f>IF(N177="zákl. přenesená",J177,0)</f>
        <v>0</v>
      </c>
      <c r="BH177" s="230">
        <f>IF(N177="sníž. přenesená",J177,0)</f>
        <v>0</v>
      </c>
      <c r="BI177" s="230">
        <f>IF(N177="nulová",J177,0)</f>
        <v>0</v>
      </c>
      <c r="BJ177" s="20" t="s">
        <v>90</v>
      </c>
      <c r="BK177" s="230">
        <f>ROUND(I177*H177,2)</f>
        <v>0</v>
      </c>
      <c r="BL177" s="20" t="s">
        <v>145</v>
      </c>
      <c r="BM177" s="229" t="s">
        <v>2193</v>
      </c>
    </row>
    <row r="178" s="12" customFormat="1" ht="25.92" customHeight="1">
      <c r="A178" s="12"/>
      <c r="B178" s="202"/>
      <c r="C178" s="203"/>
      <c r="D178" s="204" t="s">
        <v>81</v>
      </c>
      <c r="E178" s="205" t="s">
        <v>6631</v>
      </c>
      <c r="F178" s="205" t="s">
        <v>6632</v>
      </c>
      <c r="G178" s="203"/>
      <c r="H178" s="203"/>
      <c r="I178" s="206"/>
      <c r="J178" s="207">
        <f>BK178</f>
        <v>0</v>
      </c>
      <c r="K178" s="203"/>
      <c r="L178" s="208"/>
      <c r="M178" s="209"/>
      <c r="N178" s="210"/>
      <c r="O178" s="210"/>
      <c r="P178" s="211">
        <f>SUM(P179:P199)</f>
        <v>0</v>
      </c>
      <c r="Q178" s="210"/>
      <c r="R178" s="211">
        <f>SUM(R179:R199)</f>
        <v>0</v>
      </c>
      <c r="S178" s="210"/>
      <c r="T178" s="212">
        <f>SUM(T179:T199)</f>
        <v>0</v>
      </c>
      <c r="U178" s="12"/>
      <c r="V178" s="12"/>
      <c r="W178" s="12"/>
      <c r="X178" s="12"/>
      <c r="Y178" s="12"/>
      <c r="Z178" s="12"/>
      <c r="AA178" s="12"/>
      <c r="AB178" s="12"/>
      <c r="AC178" s="12"/>
      <c r="AD178" s="12"/>
      <c r="AE178" s="12"/>
      <c r="AR178" s="213" t="s">
        <v>90</v>
      </c>
      <c r="AT178" s="214" t="s">
        <v>81</v>
      </c>
      <c r="AU178" s="214" t="s">
        <v>82</v>
      </c>
      <c r="AY178" s="213" t="s">
        <v>228</v>
      </c>
      <c r="BK178" s="215">
        <f>SUM(BK179:BK199)</f>
        <v>0</v>
      </c>
    </row>
    <row r="179" s="2" customFormat="1" ht="16.5" customHeight="1">
      <c r="A179" s="42"/>
      <c r="B179" s="43"/>
      <c r="C179" s="218" t="s">
        <v>1076</v>
      </c>
      <c r="D179" s="218" t="s">
        <v>230</v>
      </c>
      <c r="E179" s="219" t="s">
        <v>6633</v>
      </c>
      <c r="F179" s="220" t="s">
        <v>6634</v>
      </c>
      <c r="G179" s="221" t="s">
        <v>299</v>
      </c>
      <c r="H179" s="222">
        <v>2200</v>
      </c>
      <c r="I179" s="223"/>
      <c r="J179" s="224">
        <f>ROUND(I179*H179,2)</f>
        <v>0</v>
      </c>
      <c r="K179" s="220" t="s">
        <v>44</v>
      </c>
      <c r="L179" s="48"/>
      <c r="M179" s="225" t="s">
        <v>44</v>
      </c>
      <c r="N179" s="226"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145</v>
      </c>
      <c r="AT179" s="229" t="s">
        <v>230</v>
      </c>
      <c r="AU179" s="229" t="s">
        <v>90</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145</v>
      </c>
      <c r="BM179" s="229" t="s">
        <v>2204</v>
      </c>
    </row>
    <row r="180" s="2" customFormat="1" ht="16.5" customHeight="1">
      <c r="A180" s="42"/>
      <c r="B180" s="43"/>
      <c r="C180" s="218" t="s">
        <v>1082</v>
      </c>
      <c r="D180" s="218" t="s">
        <v>230</v>
      </c>
      <c r="E180" s="219" t="s">
        <v>6635</v>
      </c>
      <c r="F180" s="220" t="s">
        <v>6636</v>
      </c>
      <c r="G180" s="221" t="s">
        <v>299</v>
      </c>
      <c r="H180" s="222">
        <v>1400</v>
      </c>
      <c r="I180" s="223"/>
      <c r="J180" s="224">
        <f>ROUND(I180*H180,2)</f>
        <v>0</v>
      </c>
      <c r="K180" s="220" t="s">
        <v>44</v>
      </c>
      <c r="L180" s="48"/>
      <c r="M180" s="225" t="s">
        <v>44</v>
      </c>
      <c r="N180" s="226" t="s">
        <v>53</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145</v>
      </c>
      <c r="AT180" s="229" t="s">
        <v>230</v>
      </c>
      <c r="AU180" s="229" t="s">
        <v>90</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2214</v>
      </c>
    </row>
    <row r="181" s="2" customFormat="1" ht="16.5" customHeight="1">
      <c r="A181" s="42"/>
      <c r="B181" s="43"/>
      <c r="C181" s="218" t="s">
        <v>1088</v>
      </c>
      <c r="D181" s="218" t="s">
        <v>230</v>
      </c>
      <c r="E181" s="219" t="s">
        <v>6637</v>
      </c>
      <c r="F181" s="220" t="s">
        <v>6638</v>
      </c>
      <c r="G181" s="221" t="s">
        <v>4899</v>
      </c>
      <c r="H181" s="222">
        <v>8</v>
      </c>
      <c r="I181" s="223"/>
      <c r="J181" s="224">
        <f>ROUND(I181*H181,2)</f>
        <v>0</v>
      </c>
      <c r="K181" s="220" t="s">
        <v>44</v>
      </c>
      <c r="L181" s="48"/>
      <c r="M181" s="225" t="s">
        <v>44</v>
      </c>
      <c r="N181" s="226" t="s">
        <v>53</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145</v>
      </c>
      <c r="AT181" s="229" t="s">
        <v>230</v>
      </c>
      <c r="AU181" s="229" t="s">
        <v>90</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2226</v>
      </c>
    </row>
    <row r="182" s="2" customFormat="1" ht="16.5" customHeight="1">
      <c r="A182" s="42"/>
      <c r="B182" s="43"/>
      <c r="C182" s="218" t="s">
        <v>1739</v>
      </c>
      <c r="D182" s="218" t="s">
        <v>230</v>
      </c>
      <c r="E182" s="219" t="s">
        <v>6639</v>
      </c>
      <c r="F182" s="220" t="s">
        <v>6640</v>
      </c>
      <c r="G182" s="221" t="s">
        <v>4899</v>
      </c>
      <c r="H182" s="222">
        <v>23</v>
      </c>
      <c r="I182" s="223"/>
      <c r="J182" s="224">
        <f>ROUND(I182*H182,2)</f>
        <v>0</v>
      </c>
      <c r="K182" s="220" t="s">
        <v>44</v>
      </c>
      <c r="L182" s="48"/>
      <c r="M182" s="225" t="s">
        <v>44</v>
      </c>
      <c r="N182" s="226"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145</v>
      </c>
      <c r="AT182" s="229" t="s">
        <v>230</v>
      </c>
      <c r="AU182" s="229" t="s">
        <v>90</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145</v>
      </c>
      <c r="BM182" s="229" t="s">
        <v>2236</v>
      </c>
    </row>
    <row r="183" s="2" customFormat="1" ht="16.5" customHeight="1">
      <c r="A183" s="42"/>
      <c r="B183" s="43"/>
      <c r="C183" s="218" t="s">
        <v>1743</v>
      </c>
      <c r="D183" s="218" t="s">
        <v>230</v>
      </c>
      <c r="E183" s="219" t="s">
        <v>6641</v>
      </c>
      <c r="F183" s="220" t="s">
        <v>6642</v>
      </c>
      <c r="G183" s="221" t="s">
        <v>4899</v>
      </c>
      <c r="H183" s="222">
        <v>29</v>
      </c>
      <c r="I183" s="223"/>
      <c r="J183" s="224">
        <f>ROUND(I183*H183,2)</f>
        <v>0</v>
      </c>
      <c r="K183" s="220" t="s">
        <v>44</v>
      </c>
      <c r="L183" s="48"/>
      <c r="M183" s="225" t="s">
        <v>44</v>
      </c>
      <c r="N183" s="226" t="s">
        <v>53</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145</v>
      </c>
      <c r="AT183" s="229" t="s">
        <v>230</v>
      </c>
      <c r="AU183" s="229" t="s">
        <v>90</v>
      </c>
      <c r="AY183" s="20" t="s">
        <v>228</v>
      </c>
      <c r="BE183" s="230">
        <f>IF(N183="základní",J183,0)</f>
        <v>0</v>
      </c>
      <c r="BF183" s="230">
        <f>IF(N183="snížená",J183,0)</f>
        <v>0</v>
      </c>
      <c r="BG183" s="230">
        <f>IF(N183="zákl. přenesená",J183,0)</f>
        <v>0</v>
      </c>
      <c r="BH183" s="230">
        <f>IF(N183="sníž. přenesená",J183,0)</f>
        <v>0</v>
      </c>
      <c r="BI183" s="230">
        <f>IF(N183="nulová",J183,0)</f>
        <v>0</v>
      </c>
      <c r="BJ183" s="20" t="s">
        <v>90</v>
      </c>
      <c r="BK183" s="230">
        <f>ROUND(I183*H183,2)</f>
        <v>0</v>
      </c>
      <c r="BL183" s="20" t="s">
        <v>145</v>
      </c>
      <c r="BM183" s="229" t="s">
        <v>2276</v>
      </c>
    </row>
    <row r="184" s="2" customFormat="1" ht="16.5" customHeight="1">
      <c r="A184" s="42"/>
      <c r="B184" s="43"/>
      <c r="C184" s="218" t="s">
        <v>1746</v>
      </c>
      <c r="D184" s="218" t="s">
        <v>230</v>
      </c>
      <c r="E184" s="219" t="s">
        <v>6590</v>
      </c>
      <c r="F184" s="220" t="s">
        <v>6591</v>
      </c>
      <c r="G184" s="221" t="s">
        <v>4899</v>
      </c>
      <c r="H184" s="222">
        <v>10</v>
      </c>
      <c r="I184" s="223"/>
      <c r="J184" s="224">
        <f>ROUND(I184*H184,2)</f>
        <v>0</v>
      </c>
      <c r="K184" s="220" t="s">
        <v>44</v>
      </c>
      <c r="L184" s="48"/>
      <c r="M184" s="225" t="s">
        <v>44</v>
      </c>
      <c r="N184" s="226" t="s">
        <v>53</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145</v>
      </c>
      <c r="AT184" s="229" t="s">
        <v>230</v>
      </c>
      <c r="AU184" s="229" t="s">
        <v>90</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4179</v>
      </c>
    </row>
    <row r="185" s="2" customFormat="1" ht="16.5" customHeight="1">
      <c r="A185" s="42"/>
      <c r="B185" s="43"/>
      <c r="C185" s="218" t="s">
        <v>1752</v>
      </c>
      <c r="D185" s="218" t="s">
        <v>230</v>
      </c>
      <c r="E185" s="219" t="s">
        <v>6643</v>
      </c>
      <c r="F185" s="220" t="s">
        <v>6644</v>
      </c>
      <c r="G185" s="221" t="s">
        <v>4899</v>
      </c>
      <c r="H185" s="222">
        <v>1</v>
      </c>
      <c r="I185" s="223"/>
      <c r="J185" s="224">
        <f>ROUND(I185*H185,2)</f>
        <v>0</v>
      </c>
      <c r="K185" s="220" t="s">
        <v>44</v>
      </c>
      <c r="L185" s="48"/>
      <c r="M185" s="225" t="s">
        <v>44</v>
      </c>
      <c r="N185" s="226" t="s">
        <v>53</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145</v>
      </c>
      <c r="AT185" s="229" t="s">
        <v>230</v>
      </c>
      <c r="AU185" s="229" t="s">
        <v>90</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145</v>
      </c>
      <c r="BM185" s="229" t="s">
        <v>4185</v>
      </c>
    </row>
    <row r="186" s="2" customFormat="1" ht="16.5" customHeight="1">
      <c r="A186" s="42"/>
      <c r="B186" s="43"/>
      <c r="C186" s="218" t="s">
        <v>1758</v>
      </c>
      <c r="D186" s="218" t="s">
        <v>230</v>
      </c>
      <c r="E186" s="219" t="s">
        <v>6645</v>
      </c>
      <c r="F186" s="220" t="s">
        <v>6646</v>
      </c>
      <c r="G186" s="221" t="s">
        <v>4899</v>
      </c>
      <c r="H186" s="222">
        <v>1</v>
      </c>
      <c r="I186" s="223"/>
      <c r="J186" s="224">
        <f>ROUND(I186*H186,2)</f>
        <v>0</v>
      </c>
      <c r="K186" s="220" t="s">
        <v>44</v>
      </c>
      <c r="L186" s="48"/>
      <c r="M186" s="225" t="s">
        <v>44</v>
      </c>
      <c r="N186" s="226" t="s">
        <v>53</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145</v>
      </c>
      <c r="AT186" s="229" t="s">
        <v>230</v>
      </c>
      <c r="AU186" s="229" t="s">
        <v>90</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4191</v>
      </c>
    </row>
    <row r="187" s="2" customFormat="1" ht="16.5" customHeight="1">
      <c r="A187" s="42"/>
      <c r="B187" s="43"/>
      <c r="C187" s="218" t="s">
        <v>1761</v>
      </c>
      <c r="D187" s="218" t="s">
        <v>230</v>
      </c>
      <c r="E187" s="219" t="s">
        <v>6647</v>
      </c>
      <c r="F187" s="220" t="s">
        <v>6648</v>
      </c>
      <c r="G187" s="221" t="s">
        <v>4899</v>
      </c>
      <c r="H187" s="222">
        <v>72</v>
      </c>
      <c r="I187" s="223"/>
      <c r="J187" s="224">
        <f>ROUND(I187*H187,2)</f>
        <v>0</v>
      </c>
      <c r="K187" s="220" t="s">
        <v>44</v>
      </c>
      <c r="L187" s="48"/>
      <c r="M187" s="225" t="s">
        <v>44</v>
      </c>
      <c r="N187" s="226" t="s">
        <v>53</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145</v>
      </c>
      <c r="AT187" s="229" t="s">
        <v>230</v>
      </c>
      <c r="AU187" s="229" t="s">
        <v>90</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145</v>
      </c>
      <c r="BM187" s="229" t="s">
        <v>4197</v>
      </c>
    </row>
    <row r="188" s="2" customFormat="1" ht="16.5" customHeight="1">
      <c r="A188" s="42"/>
      <c r="B188" s="43"/>
      <c r="C188" s="218" t="s">
        <v>1764</v>
      </c>
      <c r="D188" s="218" t="s">
        <v>230</v>
      </c>
      <c r="E188" s="219" t="s">
        <v>6649</v>
      </c>
      <c r="F188" s="220" t="s">
        <v>6650</v>
      </c>
      <c r="G188" s="221" t="s">
        <v>4899</v>
      </c>
      <c r="H188" s="222">
        <v>1</v>
      </c>
      <c r="I188" s="223"/>
      <c r="J188" s="224">
        <f>ROUND(I188*H188,2)</f>
        <v>0</v>
      </c>
      <c r="K188" s="220" t="s">
        <v>44</v>
      </c>
      <c r="L188" s="48"/>
      <c r="M188" s="225" t="s">
        <v>44</v>
      </c>
      <c r="N188" s="226"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145</v>
      </c>
      <c r="AT188" s="229" t="s">
        <v>230</v>
      </c>
      <c r="AU188" s="229" t="s">
        <v>90</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145</v>
      </c>
      <c r="BM188" s="229" t="s">
        <v>4203</v>
      </c>
    </row>
    <row r="189" s="2" customFormat="1" ht="16.5" customHeight="1">
      <c r="A189" s="42"/>
      <c r="B189" s="43"/>
      <c r="C189" s="218" t="s">
        <v>1769</v>
      </c>
      <c r="D189" s="218" t="s">
        <v>230</v>
      </c>
      <c r="E189" s="219" t="s">
        <v>6651</v>
      </c>
      <c r="F189" s="220" t="s">
        <v>6652</v>
      </c>
      <c r="G189" s="221" t="s">
        <v>4899</v>
      </c>
      <c r="H189" s="222">
        <v>3</v>
      </c>
      <c r="I189" s="223"/>
      <c r="J189" s="224">
        <f>ROUND(I189*H189,2)</f>
        <v>0</v>
      </c>
      <c r="K189" s="220" t="s">
        <v>44</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145</v>
      </c>
      <c r="AT189" s="229" t="s">
        <v>230</v>
      </c>
      <c r="AU189" s="229" t="s">
        <v>90</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145</v>
      </c>
      <c r="BM189" s="229" t="s">
        <v>4209</v>
      </c>
    </row>
    <row r="190" s="2" customFormat="1" ht="16.5" customHeight="1">
      <c r="A190" s="42"/>
      <c r="B190" s="43"/>
      <c r="C190" s="218" t="s">
        <v>1774</v>
      </c>
      <c r="D190" s="218" t="s">
        <v>230</v>
      </c>
      <c r="E190" s="219" t="s">
        <v>6653</v>
      </c>
      <c r="F190" s="220" t="s">
        <v>6654</v>
      </c>
      <c r="G190" s="221" t="s">
        <v>4899</v>
      </c>
      <c r="H190" s="222">
        <v>3</v>
      </c>
      <c r="I190" s="223"/>
      <c r="J190" s="224">
        <f>ROUND(I190*H190,2)</f>
        <v>0</v>
      </c>
      <c r="K190" s="220" t="s">
        <v>44</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90</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4215</v>
      </c>
    </row>
    <row r="191" s="2" customFormat="1" ht="16.5" customHeight="1">
      <c r="A191" s="42"/>
      <c r="B191" s="43"/>
      <c r="C191" s="218" t="s">
        <v>1779</v>
      </c>
      <c r="D191" s="218" t="s">
        <v>230</v>
      </c>
      <c r="E191" s="219" t="s">
        <v>6655</v>
      </c>
      <c r="F191" s="220" t="s">
        <v>6656</v>
      </c>
      <c r="G191" s="221" t="s">
        <v>4899</v>
      </c>
      <c r="H191" s="222">
        <v>3</v>
      </c>
      <c r="I191" s="223"/>
      <c r="J191" s="224">
        <f>ROUND(I191*H191,2)</f>
        <v>0</v>
      </c>
      <c r="K191" s="220" t="s">
        <v>44</v>
      </c>
      <c r="L191" s="48"/>
      <c r="M191" s="225" t="s">
        <v>44</v>
      </c>
      <c r="N191" s="226" t="s">
        <v>53</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145</v>
      </c>
      <c r="AT191" s="229" t="s">
        <v>230</v>
      </c>
      <c r="AU191" s="229" t="s">
        <v>90</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2391</v>
      </c>
    </row>
    <row r="192" s="2" customFormat="1" ht="16.5" customHeight="1">
      <c r="A192" s="42"/>
      <c r="B192" s="43"/>
      <c r="C192" s="218" t="s">
        <v>1788</v>
      </c>
      <c r="D192" s="218" t="s">
        <v>230</v>
      </c>
      <c r="E192" s="219" t="s">
        <v>6657</v>
      </c>
      <c r="F192" s="220" t="s">
        <v>6658</v>
      </c>
      <c r="G192" s="221" t="s">
        <v>4899</v>
      </c>
      <c r="H192" s="222">
        <v>1</v>
      </c>
      <c r="I192" s="223"/>
      <c r="J192" s="224">
        <f>ROUND(I192*H192,2)</f>
        <v>0</v>
      </c>
      <c r="K192" s="220" t="s">
        <v>44</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90</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4226</v>
      </c>
    </row>
    <row r="193" s="2" customFormat="1" ht="16.5" customHeight="1">
      <c r="A193" s="42"/>
      <c r="B193" s="43"/>
      <c r="C193" s="218" t="s">
        <v>1798</v>
      </c>
      <c r="D193" s="218" t="s">
        <v>230</v>
      </c>
      <c r="E193" s="219" t="s">
        <v>6659</v>
      </c>
      <c r="F193" s="220" t="s">
        <v>6660</v>
      </c>
      <c r="G193" s="221" t="s">
        <v>4899</v>
      </c>
      <c r="H193" s="222">
        <v>2</v>
      </c>
      <c r="I193" s="223"/>
      <c r="J193" s="224">
        <f>ROUND(I193*H193,2)</f>
        <v>0</v>
      </c>
      <c r="K193" s="220" t="s">
        <v>44</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145</v>
      </c>
      <c r="AT193" s="229" t="s">
        <v>230</v>
      </c>
      <c r="AU193" s="229" t="s">
        <v>90</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4233</v>
      </c>
    </row>
    <row r="194" s="2" customFormat="1" ht="16.5" customHeight="1">
      <c r="A194" s="42"/>
      <c r="B194" s="43"/>
      <c r="C194" s="218" t="s">
        <v>1806</v>
      </c>
      <c r="D194" s="218" t="s">
        <v>230</v>
      </c>
      <c r="E194" s="219" t="s">
        <v>6615</v>
      </c>
      <c r="F194" s="220" t="s">
        <v>6616</v>
      </c>
      <c r="G194" s="221" t="s">
        <v>4899</v>
      </c>
      <c r="H194" s="222">
        <v>1</v>
      </c>
      <c r="I194" s="223"/>
      <c r="J194" s="224">
        <f>ROUND(I194*H194,2)</f>
        <v>0</v>
      </c>
      <c r="K194" s="220" t="s">
        <v>44</v>
      </c>
      <c r="L194" s="48"/>
      <c r="M194" s="225" t="s">
        <v>44</v>
      </c>
      <c r="N194" s="226" t="s">
        <v>53</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145</v>
      </c>
      <c r="AT194" s="229" t="s">
        <v>230</v>
      </c>
      <c r="AU194" s="229" t="s">
        <v>90</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4239</v>
      </c>
    </row>
    <row r="195" s="2" customFormat="1" ht="16.5" customHeight="1">
      <c r="A195" s="42"/>
      <c r="B195" s="43"/>
      <c r="C195" s="218" t="s">
        <v>1812</v>
      </c>
      <c r="D195" s="218" t="s">
        <v>230</v>
      </c>
      <c r="E195" s="219" t="s">
        <v>6661</v>
      </c>
      <c r="F195" s="220" t="s">
        <v>6662</v>
      </c>
      <c r="G195" s="221" t="s">
        <v>6619</v>
      </c>
      <c r="H195" s="222">
        <v>1</v>
      </c>
      <c r="I195" s="223"/>
      <c r="J195" s="224">
        <f>ROUND(I195*H195,2)</f>
        <v>0</v>
      </c>
      <c r="K195" s="220" t="s">
        <v>44</v>
      </c>
      <c r="L195" s="48"/>
      <c r="M195" s="225" t="s">
        <v>44</v>
      </c>
      <c r="N195" s="226" t="s">
        <v>53</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145</v>
      </c>
      <c r="AT195" s="229" t="s">
        <v>230</v>
      </c>
      <c r="AU195" s="229" t="s">
        <v>90</v>
      </c>
      <c r="AY195" s="20" t="s">
        <v>228</v>
      </c>
      <c r="BE195" s="230">
        <f>IF(N195="základní",J195,0)</f>
        <v>0</v>
      </c>
      <c r="BF195" s="230">
        <f>IF(N195="snížená",J195,0)</f>
        <v>0</v>
      </c>
      <c r="BG195" s="230">
        <f>IF(N195="zákl. přenesená",J195,0)</f>
        <v>0</v>
      </c>
      <c r="BH195" s="230">
        <f>IF(N195="sníž. přenesená",J195,0)</f>
        <v>0</v>
      </c>
      <c r="BI195" s="230">
        <f>IF(N195="nulová",J195,0)</f>
        <v>0</v>
      </c>
      <c r="BJ195" s="20" t="s">
        <v>90</v>
      </c>
      <c r="BK195" s="230">
        <f>ROUND(I195*H195,2)</f>
        <v>0</v>
      </c>
      <c r="BL195" s="20" t="s">
        <v>145</v>
      </c>
      <c r="BM195" s="229" t="s">
        <v>4245</v>
      </c>
    </row>
    <row r="196" s="2" customFormat="1" ht="16.5" customHeight="1">
      <c r="A196" s="42"/>
      <c r="B196" s="43"/>
      <c r="C196" s="218" t="s">
        <v>1817</v>
      </c>
      <c r="D196" s="218" t="s">
        <v>230</v>
      </c>
      <c r="E196" s="219" t="s">
        <v>6663</v>
      </c>
      <c r="F196" s="220" t="s">
        <v>6664</v>
      </c>
      <c r="G196" s="221" t="s">
        <v>4899</v>
      </c>
      <c r="H196" s="222">
        <v>1</v>
      </c>
      <c r="I196" s="223"/>
      <c r="J196" s="224">
        <f>ROUND(I196*H196,2)</f>
        <v>0</v>
      </c>
      <c r="K196" s="220" t="s">
        <v>44</v>
      </c>
      <c r="L196" s="48"/>
      <c r="M196" s="225" t="s">
        <v>44</v>
      </c>
      <c r="N196" s="226" t="s">
        <v>53</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145</v>
      </c>
      <c r="AT196" s="229" t="s">
        <v>230</v>
      </c>
      <c r="AU196" s="229" t="s">
        <v>90</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4251</v>
      </c>
    </row>
    <row r="197" s="2" customFormat="1" ht="16.5" customHeight="1">
      <c r="A197" s="42"/>
      <c r="B197" s="43"/>
      <c r="C197" s="218" t="s">
        <v>1826</v>
      </c>
      <c r="D197" s="218" t="s">
        <v>230</v>
      </c>
      <c r="E197" s="219" t="s">
        <v>6515</v>
      </c>
      <c r="F197" s="220" t="s">
        <v>5826</v>
      </c>
      <c r="G197" s="221" t="s">
        <v>4899</v>
      </c>
      <c r="H197" s="222">
        <v>15</v>
      </c>
      <c r="I197" s="223"/>
      <c r="J197" s="224">
        <f>ROUND(I197*H197,2)</f>
        <v>0</v>
      </c>
      <c r="K197" s="220" t="s">
        <v>44</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145</v>
      </c>
      <c r="AT197" s="229" t="s">
        <v>230</v>
      </c>
      <c r="AU197" s="229" t="s">
        <v>90</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4257</v>
      </c>
    </row>
    <row r="198" s="2" customFormat="1" ht="16.5" customHeight="1">
      <c r="A198" s="42"/>
      <c r="B198" s="43"/>
      <c r="C198" s="218" t="s">
        <v>1897</v>
      </c>
      <c r="D198" s="218" t="s">
        <v>230</v>
      </c>
      <c r="E198" s="219" t="s">
        <v>6665</v>
      </c>
      <c r="F198" s="220" t="s">
        <v>6666</v>
      </c>
      <c r="G198" s="221" t="s">
        <v>4899</v>
      </c>
      <c r="H198" s="222">
        <v>1</v>
      </c>
      <c r="I198" s="223"/>
      <c r="J198" s="224">
        <f>ROUND(I198*H198,2)</f>
        <v>0</v>
      </c>
      <c r="K198" s="220" t="s">
        <v>44</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145</v>
      </c>
      <c r="AT198" s="229" t="s">
        <v>230</v>
      </c>
      <c r="AU198" s="229" t="s">
        <v>90</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4263</v>
      </c>
    </row>
    <row r="199" s="2" customFormat="1" ht="16.5" customHeight="1">
      <c r="A199" s="42"/>
      <c r="B199" s="43"/>
      <c r="C199" s="218" t="s">
        <v>1904</v>
      </c>
      <c r="D199" s="218" t="s">
        <v>230</v>
      </c>
      <c r="E199" s="219" t="s">
        <v>6667</v>
      </c>
      <c r="F199" s="220" t="s">
        <v>6668</v>
      </c>
      <c r="G199" s="221" t="s">
        <v>4899</v>
      </c>
      <c r="H199" s="222">
        <v>1</v>
      </c>
      <c r="I199" s="223"/>
      <c r="J199" s="224">
        <f>ROUND(I199*H199,2)</f>
        <v>0</v>
      </c>
      <c r="K199" s="220" t="s">
        <v>44</v>
      </c>
      <c r="L199" s="48"/>
      <c r="M199" s="225" t="s">
        <v>44</v>
      </c>
      <c r="N199" s="226" t="s">
        <v>53</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145</v>
      </c>
      <c r="AT199" s="229" t="s">
        <v>230</v>
      </c>
      <c r="AU199" s="229" t="s">
        <v>90</v>
      </c>
      <c r="AY199" s="20" t="s">
        <v>228</v>
      </c>
      <c r="BE199" s="230">
        <f>IF(N199="základní",J199,0)</f>
        <v>0</v>
      </c>
      <c r="BF199" s="230">
        <f>IF(N199="snížená",J199,0)</f>
        <v>0</v>
      </c>
      <c r="BG199" s="230">
        <f>IF(N199="zákl. přenesená",J199,0)</f>
        <v>0</v>
      </c>
      <c r="BH199" s="230">
        <f>IF(N199="sníž. přenesená",J199,0)</f>
        <v>0</v>
      </c>
      <c r="BI199" s="230">
        <f>IF(N199="nulová",J199,0)</f>
        <v>0</v>
      </c>
      <c r="BJ199" s="20" t="s">
        <v>90</v>
      </c>
      <c r="BK199" s="230">
        <f>ROUND(I199*H199,2)</f>
        <v>0</v>
      </c>
      <c r="BL199" s="20" t="s">
        <v>145</v>
      </c>
      <c r="BM199" s="229" t="s">
        <v>4269</v>
      </c>
    </row>
    <row r="200" s="12" customFormat="1" ht="25.92" customHeight="1">
      <c r="A200" s="12"/>
      <c r="B200" s="202"/>
      <c r="C200" s="203"/>
      <c r="D200" s="204" t="s">
        <v>81</v>
      </c>
      <c r="E200" s="205" t="s">
        <v>4865</v>
      </c>
      <c r="F200" s="205" t="s">
        <v>4866</v>
      </c>
      <c r="G200" s="203"/>
      <c r="H200" s="203"/>
      <c r="I200" s="206"/>
      <c r="J200" s="207">
        <f>BK200</f>
        <v>0</v>
      </c>
      <c r="K200" s="203"/>
      <c r="L200" s="208"/>
      <c r="M200" s="209"/>
      <c r="N200" s="210"/>
      <c r="O200" s="210"/>
      <c r="P200" s="211">
        <f>SUM(P201:P207)</f>
        <v>0</v>
      </c>
      <c r="Q200" s="210"/>
      <c r="R200" s="211">
        <f>SUM(R201:R207)</f>
        <v>0</v>
      </c>
      <c r="S200" s="210"/>
      <c r="T200" s="212">
        <f>SUM(T201:T207)</f>
        <v>0</v>
      </c>
      <c r="U200" s="12"/>
      <c r="V200" s="12"/>
      <c r="W200" s="12"/>
      <c r="X200" s="12"/>
      <c r="Y200" s="12"/>
      <c r="Z200" s="12"/>
      <c r="AA200" s="12"/>
      <c r="AB200" s="12"/>
      <c r="AC200" s="12"/>
      <c r="AD200" s="12"/>
      <c r="AE200" s="12"/>
      <c r="AR200" s="213" t="s">
        <v>145</v>
      </c>
      <c r="AT200" s="214" t="s">
        <v>81</v>
      </c>
      <c r="AU200" s="214" t="s">
        <v>82</v>
      </c>
      <c r="AY200" s="213" t="s">
        <v>228</v>
      </c>
      <c r="BK200" s="215">
        <f>SUM(BK201:BK207)</f>
        <v>0</v>
      </c>
    </row>
    <row r="201" s="2" customFormat="1" ht="16.5" customHeight="1">
      <c r="A201" s="42"/>
      <c r="B201" s="43"/>
      <c r="C201" s="218" t="s">
        <v>1911</v>
      </c>
      <c r="D201" s="218" t="s">
        <v>230</v>
      </c>
      <c r="E201" s="219" t="s">
        <v>6459</v>
      </c>
      <c r="F201" s="220" t="s">
        <v>6460</v>
      </c>
      <c r="G201" s="221" t="s">
        <v>4965</v>
      </c>
      <c r="H201" s="222">
        <v>500</v>
      </c>
      <c r="I201" s="223"/>
      <c r="J201" s="224">
        <f>ROUND(I201*H201,2)</f>
        <v>0</v>
      </c>
      <c r="K201" s="220" t="s">
        <v>44</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1091</v>
      </c>
      <c r="AT201" s="229" t="s">
        <v>230</v>
      </c>
      <c r="AU201" s="229" t="s">
        <v>90</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1091</v>
      </c>
      <c r="BM201" s="229" t="s">
        <v>4275</v>
      </c>
    </row>
    <row r="202" s="2" customFormat="1" ht="16.5" customHeight="1">
      <c r="A202" s="42"/>
      <c r="B202" s="43"/>
      <c r="C202" s="218" t="s">
        <v>1919</v>
      </c>
      <c r="D202" s="218" t="s">
        <v>230</v>
      </c>
      <c r="E202" s="219" t="s">
        <v>6461</v>
      </c>
      <c r="F202" s="220" t="s">
        <v>6462</v>
      </c>
      <c r="G202" s="221" t="s">
        <v>1050</v>
      </c>
      <c r="H202" s="222">
        <v>1</v>
      </c>
      <c r="I202" s="223"/>
      <c r="J202" s="224">
        <f>ROUND(I202*H202,2)</f>
        <v>0</v>
      </c>
      <c r="K202" s="220" t="s">
        <v>44</v>
      </c>
      <c r="L202" s="48"/>
      <c r="M202" s="225" t="s">
        <v>44</v>
      </c>
      <c r="N202" s="226" t="s">
        <v>53</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1091</v>
      </c>
      <c r="AT202" s="229" t="s">
        <v>230</v>
      </c>
      <c r="AU202" s="229" t="s">
        <v>90</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1091</v>
      </c>
      <c r="BM202" s="229" t="s">
        <v>4281</v>
      </c>
    </row>
    <row r="203" s="2" customFormat="1" ht="16.5" customHeight="1">
      <c r="A203" s="42"/>
      <c r="B203" s="43"/>
      <c r="C203" s="218" t="s">
        <v>1925</v>
      </c>
      <c r="D203" s="218" t="s">
        <v>230</v>
      </c>
      <c r="E203" s="219" t="s">
        <v>6463</v>
      </c>
      <c r="F203" s="220" t="s">
        <v>6464</v>
      </c>
      <c r="G203" s="221" t="s">
        <v>1050</v>
      </c>
      <c r="H203" s="222">
        <v>1</v>
      </c>
      <c r="I203" s="223"/>
      <c r="J203" s="224">
        <f>ROUND(I203*H203,2)</f>
        <v>0</v>
      </c>
      <c r="K203" s="220" t="s">
        <v>44</v>
      </c>
      <c r="L203" s="48"/>
      <c r="M203" s="225" t="s">
        <v>44</v>
      </c>
      <c r="N203" s="226" t="s">
        <v>53</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1091</v>
      </c>
      <c r="AT203" s="229" t="s">
        <v>230</v>
      </c>
      <c r="AU203" s="229" t="s">
        <v>90</v>
      </c>
      <c r="AY203" s="20" t="s">
        <v>228</v>
      </c>
      <c r="BE203" s="230">
        <f>IF(N203="základní",J203,0)</f>
        <v>0</v>
      </c>
      <c r="BF203" s="230">
        <f>IF(N203="snížená",J203,0)</f>
        <v>0</v>
      </c>
      <c r="BG203" s="230">
        <f>IF(N203="zákl. přenesená",J203,0)</f>
        <v>0</v>
      </c>
      <c r="BH203" s="230">
        <f>IF(N203="sníž. přenesená",J203,0)</f>
        <v>0</v>
      </c>
      <c r="BI203" s="230">
        <f>IF(N203="nulová",J203,0)</f>
        <v>0</v>
      </c>
      <c r="BJ203" s="20" t="s">
        <v>90</v>
      </c>
      <c r="BK203" s="230">
        <f>ROUND(I203*H203,2)</f>
        <v>0</v>
      </c>
      <c r="BL203" s="20" t="s">
        <v>1091</v>
      </c>
      <c r="BM203" s="229" t="s">
        <v>4287</v>
      </c>
    </row>
    <row r="204" s="2" customFormat="1" ht="16.5" customHeight="1">
      <c r="A204" s="42"/>
      <c r="B204" s="43"/>
      <c r="C204" s="218" t="s">
        <v>1931</v>
      </c>
      <c r="D204" s="218" t="s">
        <v>230</v>
      </c>
      <c r="E204" s="219" t="s">
        <v>6465</v>
      </c>
      <c r="F204" s="220" t="s">
        <v>6466</v>
      </c>
      <c r="G204" s="221" t="s">
        <v>1050</v>
      </c>
      <c r="H204" s="222">
        <v>1</v>
      </c>
      <c r="I204" s="223"/>
      <c r="J204" s="224">
        <f>ROUND(I204*H204,2)</f>
        <v>0</v>
      </c>
      <c r="K204" s="220" t="s">
        <v>44</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1091</v>
      </c>
      <c r="AT204" s="229" t="s">
        <v>230</v>
      </c>
      <c r="AU204" s="229" t="s">
        <v>90</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1091</v>
      </c>
      <c r="BM204" s="229" t="s">
        <v>4294</v>
      </c>
    </row>
    <row r="205" s="2" customFormat="1" ht="16.5" customHeight="1">
      <c r="A205" s="42"/>
      <c r="B205" s="43"/>
      <c r="C205" s="218" t="s">
        <v>1937</v>
      </c>
      <c r="D205" s="218" t="s">
        <v>230</v>
      </c>
      <c r="E205" s="219" t="s">
        <v>6467</v>
      </c>
      <c r="F205" s="220" t="s">
        <v>6468</v>
      </c>
      <c r="G205" s="221" t="s">
        <v>1050</v>
      </c>
      <c r="H205" s="222">
        <v>0</v>
      </c>
      <c r="I205" s="223"/>
      <c r="J205" s="224">
        <f>ROUND(I205*H205,2)</f>
        <v>0</v>
      </c>
      <c r="K205" s="220" t="s">
        <v>44</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1091</v>
      </c>
      <c r="AT205" s="229" t="s">
        <v>230</v>
      </c>
      <c r="AU205" s="229" t="s">
        <v>90</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1091</v>
      </c>
      <c r="BM205" s="229" t="s">
        <v>4300</v>
      </c>
    </row>
    <row r="206" s="2" customFormat="1" ht="16.5" customHeight="1">
      <c r="A206" s="42"/>
      <c r="B206" s="43"/>
      <c r="C206" s="218" t="s">
        <v>1943</v>
      </c>
      <c r="D206" s="218" t="s">
        <v>230</v>
      </c>
      <c r="E206" s="219" t="s">
        <v>6669</v>
      </c>
      <c r="F206" s="220" t="s">
        <v>6670</v>
      </c>
      <c r="G206" s="221" t="s">
        <v>1050</v>
      </c>
      <c r="H206" s="222">
        <v>1</v>
      </c>
      <c r="I206" s="223"/>
      <c r="J206" s="224">
        <f>ROUND(I206*H206,2)</f>
        <v>0</v>
      </c>
      <c r="K206" s="220" t="s">
        <v>44</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1091</v>
      </c>
      <c r="AT206" s="229" t="s">
        <v>230</v>
      </c>
      <c r="AU206" s="229" t="s">
        <v>90</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1091</v>
      </c>
      <c r="BM206" s="229" t="s">
        <v>4306</v>
      </c>
    </row>
    <row r="207" s="2" customFormat="1" ht="16.5" customHeight="1">
      <c r="A207" s="42"/>
      <c r="B207" s="43"/>
      <c r="C207" s="218" t="s">
        <v>1949</v>
      </c>
      <c r="D207" s="218" t="s">
        <v>230</v>
      </c>
      <c r="E207" s="219" t="s">
        <v>2054</v>
      </c>
      <c r="F207" s="220" t="s">
        <v>6471</v>
      </c>
      <c r="G207" s="221" t="s">
        <v>1050</v>
      </c>
      <c r="H207" s="222">
        <v>0</v>
      </c>
      <c r="I207" s="223"/>
      <c r="J207" s="224">
        <f>ROUND(I207*H207,2)</f>
        <v>0</v>
      </c>
      <c r="K207" s="220" t="s">
        <v>44</v>
      </c>
      <c r="L207" s="48"/>
      <c r="M207" s="295" t="s">
        <v>44</v>
      </c>
      <c r="N207" s="296" t="s">
        <v>53</v>
      </c>
      <c r="O207" s="293"/>
      <c r="P207" s="297">
        <f>O207*H207</f>
        <v>0</v>
      </c>
      <c r="Q207" s="297">
        <v>0</v>
      </c>
      <c r="R207" s="297">
        <f>Q207*H207</f>
        <v>0</v>
      </c>
      <c r="S207" s="297">
        <v>0</v>
      </c>
      <c r="T207" s="298">
        <f>S207*H207</f>
        <v>0</v>
      </c>
      <c r="U207" s="42"/>
      <c r="V207" s="42"/>
      <c r="W207" s="42"/>
      <c r="X207" s="42"/>
      <c r="Y207" s="42"/>
      <c r="Z207" s="42"/>
      <c r="AA207" s="42"/>
      <c r="AB207" s="42"/>
      <c r="AC207" s="42"/>
      <c r="AD207" s="42"/>
      <c r="AE207" s="42"/>
      <c r="AR207" s="229" t="s">
        <v>1091</v>
      </c>
      <c r="AT207" s="229" t="s">
        <v>230</v>
      </c>
      <c r="AU207" s="229" t="s">
        <v>90</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1091</v>
      </c>
      <c r="BM207" s="229" t="s">
        <v>6671</v>
      </c>
    </row>
    <row r="208" s="2" customFormat="1" ht="6.96" customHeight="1">
      <c r="A208" s="42"/>
      <c r="B208" s="63"/>
      <c r="C208" s="64"/>
      <c r="D208" s="64"/>
      <c r="E208" s="64"/>
      <c r="F208" s="64"/>
      <c r="G208" s="64"/>
      <c r="H208" s="64"/>
      <c r="I208" s="64"/>
      <c r="J208" s="64"/>
      <c r="K208" s="64"/>
      <c r="L208" s="48"/>
      <c r="M208" s="42"/>
      <c r="O208" s="42"/>
      <c r="P208" s="42"/>
      <c r="Q208" s="42"/>
      <c r="R208" s="42"/>
      <c r="S208" s="42"/>
      <c r="T208" s="42"/>
      <c r="U208" s="42"/>
      <c r="V208" s="42"/>
      <c r="W208" s="42"/>
      <c r="X208" s="42"/>
      <c r="Y208" s="42"/>
      <c r="Z208" s="42"/>
      <c r="AA208" s="42"/>
      <c r="AB208" s="42"/>
      <c r="AC208" s="42"/>
      <c r="AD208" s="42"/>
      <c r="AE208" s="42"/>
    </row>
  </sheetData>
  <sheetProtection sheet="1" autoFilter="0" formatColumns="0" formatRows="0" objects="1" scenarios="1" spinCount="100000" saltValue="Be+OXG4IEInaM6ErQ6GutKJ+IG3iW6WdrYG9CR3g/aT09vr6sQs4dbZrJoXpbHRiMZIsqZYvFUJnqksSt2pFxQ==" hashValue="MrVojNUXgwtt+oeTRIJITcZYIXU9Cqxy76b92F83v4Endm4V7KYVUxZdIJwBejD2JcZgagAjzDOB265mzPEcEA==" algorithmName="SHA-512" password="CC35"/>
  <autoFilter ref="C95:K207"/>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158</v>
      </c>
      <c r="AZ2" s="143" t="s">
        <v>6672</v>
      </c>
      <c r="BA2" s="143" t="s">
        <v>44</v>
      </c>
      <c r="BB2" s="143" t="s">
        <v>44</v>
      </c>
      <c r="BC2" s="143" t="s">
        <v>6673</v>
      </c>
      <c r="BD2" s="143" t="s">
        <v>92</v>
      </c>
    </row>
    <row r="3" s="1" customFormat="1" ht="6.96" customHeight="1">
      <c r="B3" s="144"/>
      <c r="C3" s="145"/>
      <c r="D3" s="145"/>
      <c r="E3" s="145"/>
      <c r="F3" s="145"/>
      <c r="G3" s="145"/>
      <c r="H3" s="145"/>
      <c r="I3" s="145"/>
      <c r="J3" s="145"/>
      <c r="K3" s="145"/>
      <c r="L3" s="23"/>
      <c r="AT3" s="20" t="s">
        <v>92</v>
      </c>
      <c r="AZ3" s="143" t="s">
        <v>6674</v>
      </c>
      <c r="BA3" s="143" t="s">
        <v>44</v>
      </c>
      <c r="BB3" s="143" t="s">
        <v>44</v>
      </c>
      <c r="BC3" s="143" t="s">
        <v>6675</v>
      </c>
      <c r="BD3" s="143" t="s">
        <v>92</v>
      </c>
    </row>
    <row r="4" s="1" customFormat="1" ht="24.96" customHeight="1">
      <c r="B4" s="23"/>
      <c r="D4" s="146" t="s">
        <v>200</v>
      </c>
      <c r="L4" s="23"/>
      <c r="M4" s="147" t="s">
        <v>10</v>
      </c>
      <c r="AT4" s="20" t="s">
        <v>4</v>
      </c>
      <c r="AZ4" s="143" t="s">
        <v>6676</v>
      </c>
      <c r="BA4" s="143" t="s">
        <v>44</v>
      </c>
      <c r="BB4" s="143" t="s">
        <v>44</v>
      </c>
      <c r="BC4" s="143" t="s">
        <v>6677</v>
      </c>
      <c r="BD4" s="143" t="s">
        <v>92</v>
      </c>
    </row>
    <row r="5" s="1" customFormat="1" ht="6.96" customHeight="1">
      <c r="B5" s="23"/>
      <c r="L5" s="23"/>
      <c r="AZ5" s="143" t="s">
        <v>6678</v>
      </c>
      <c r="BA5" s="143" t="s">
        <v>44</v>
      </c>
      <c r="BB5" s="143" t="s">
        <v>44</v>
      </c>
      <c r="BC5" s="143" t="s">
        <v>6679</v>
      </c>
      <c r="BD5" s="143" t="s">
        <v>92</v>
      </c>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6680</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19</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
        <v>44</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
        <v>45</v>
      </c>
      <c r="F24" s="42"/>
      <c r="G24" s="42"/>
      <c r="H24" s="42"/>
      <c r="I24" s="148" t="s">
        <v>34</v>
      </c>
      <c r="J24" s="138" t="s">
        <v>44</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ROUND(J82,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ROUND((SUM(BE82:BE114)),  2)</f>
        <v>0</v>
      </c>
      <c r="G33" s="42"/>
      <c r="H33" s="42"/>
      <c r="I33" s="163">
        <v>0.20999999999999999</v>
      </c>
      <c r="J33" s="162">
        <f>ROUND(((SUM(BE82:BE114))*I33),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ROUND((SUM(BF82:BF114)),  2)</f>
        <v>0</v>
      </c>
      <c r="G34" s="42"/>
      <c r="H34" s="42"/>
      <c r="I34" s="163">
        <v>0.12</v>
      </c>
      <c r="J34" s="162">
        <f>ROUND(((SUM(BF82:BF114))*I34),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ROUND((SUM(BG82:BG114)),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ROUND((SUM(BH82:BH114)),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ROUND((SUM(BI82:BI114)),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SO 05.1 - Zpevněné plochy</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J82</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J83</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J84</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2785</v>
      </c>
      <c r="E62" s="188"/>
      <c r="F62" s="188"/>
      <c r="G62" s="188"/>
      <c r="H62" s="188"/>
      <c r="I62" s="188"/>
      <c r="J62" s="189">
        <f>J105</f>
        <v>0</v>
      </c>
      <c r="K62" s="129"/>
      <c r="L62" s="190"/>
      <c r="S62" s="10"/>
      <c r="T62" s="10"/>
      <c r="U62" s="10"/>
      <c r="V62" s="10"/>
      <c r="W62" s="10"/>
      <c r="X62" s="10"/>
      <c r="Y62" s="10"/>
      <c r="Z62" s="10"/>
      <c r="AA62" s="10"/>
      <c r="AB62" s="10"/>
      <c r="AC62" s="10"/>
      <c r="AD62" s="10"/>
      <c r="AE62" s="10"/>
    </row>
    <row r="63" s="2" customFormat="1" ht="21.84" customHeight="1">
      <c r="A63" s="42"/>
      <c r="B63" s="43"/>
      <c r="C63" s="44"/>
      <c r="D63" s="44"/>
      <c r="E63" s="44"/>
      <c r="F63" s="44"/>
      <c r="G63" s="44"/>
      <c r="H63" s="44"/>
      <c r="I63" s="44"/>
      <c r="J63" s="44"/>
      <c r="K63" s="44"/>
      <c r="L63" s="150"/>
      <c r="S63" s="42"/>
      <c r="T63" s="42"/>
      <c r="U63" s="42"/>
      <c r="V63" s="42"/>
      <c r="W63" s="42"/>
      <c r="X63" s="42"/>
      <c r="Y63" s="42"/>
      <c r="Z63" s="42"/>
      <c r="AA63" s="42"/>
      <c r="AB63" s="42"/>
      <c r="AC63" s="42"/>
      <c r="AD63" s="42"/>
      <c r="AE63" s="42"/>
    </row>
    <row r="64" s="2" customFormat="1" ht="6.96" customHeight="1">
      <c r="A64" s="42"/>
      <c r="B64" s="63"/>
      <c r="C64" s="64"/>
      <c r="D64" s="64"/>
      <c r="E64" s="64"/>
      <c r="F64" s="64"/>
      <c r="G64" s="64"/>
      <c r="H64" s="64"/>
      <c r="I64" s="64"/>
      <c r="J64" s="64"/>
      <c r="K64" s="64"/>
      <c r="L64" s="150"/>
      <c r="S64" s="42"/>
      <c r="T64" s="42"/>
      <c r="U64" s="42"/>
      <c r="V64" s="42"/>
      <c r="W64" s="42"/>
      <c r="X64" s="42"/>
      <c r="Y64" s="42"/>
      <c r="Z64" s="42"/>
      <c r="AA64" s="42"/>
      <c r="AB64" s="42"/>
      <c r="AC64" s="42"/>
      <c r="AD64" s="42"/>
      <c r="AE64" s="42"/>
    </row>
    <row r="68" s="2" customFormat="1" ht="6.96" customHeight="1">
      <c r="A68" s="42"/>
      <c r="B68" s="65"/>
      <c r="C68" s="66"/>
      <c r="D68" s="66"/>
      <c r="E68" s="66"/>
      <c r="F68" s="66"/>
      <c r="G68" s="66"/>
      <c r="H68" s="66"/>
      <c r="I68" s="66"/>
      <c r="J68" s="66"/>
      <c r="K68" s="66"/>
      <c r="L68" s="150"/>
      <c r="S68" s="42"/>
      <c r="T68" s="42"/>
      <c r="U68" s="42"/>
      <c r="V68" s="42"/>
      <c r="W68" s="42"/>
      <c r="X68" s="42"/>
      <c r="Y68" s="42"/>
      <c r="Z68" s="42"/>
      <c r="AA68" s="42"/>
      <c r="AB68" s="42"/>
      <c r="AC68" s="42"/>
      <c r="AD68" s="42"/>
      <c r="AE68" s="42"/>
    </row>
    <row r="69" s="2" customFormat="1" ht="24.96" customHeight="1">
      <c r="A69" s="42"/>
      <c r="B69" s="43"/>
      <c r="C69" s="26" t="s">
        <v>213</v>
      </c>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6.96" customHeight="1">
      <c r="A70" s="42"/>
      <c r="B70" s="43"/>
      <c r="C70" s="44"/>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12" customHeight="1">
      <c r="A71" s="42"/>
      <c r="B71" s="43"/>
      <c r="C71" s="35" t="s">
        <v>16</v>
      </c>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16.5" customHeight="1">
      <c r="A72" s="42"/>
      <c r="B72" s="43"/>
      <c r="C72" s="44"/>
      <c r="D72" s="44"/>
      <c r="E72" s="175" t="str">
        <f>E7</f>
        <v>Víceúčelový sportovní areál UKB - Sportovní hala</v>
      </c>
      <c r="F72" s="35"/>
      <c r="G72" s="35"/>
      <c r="H72" s="35"/>
      <c r="I72" s="44"/>
      <c r="J72" s="44"/>
      <c r="K72" s="44"/>
      <c r="L72" s="150"/>
      <c r="S72" s="42"/>
      <c r="T72" s="42"/>
      <c r="U72" s="42"/>
      <c r="V72" s="42"/>
      <c r="W72" s="42"/>
      <c r="X72" s="42"/>
      <c r="Y72" s="42"/>
      <c r="Z72" s="42"/>
      <c r="AA72" s="42"/>
      <c r="AB72" s="42"/>
      <c r="AC72" s="42"/>
      <c r="AD72" s="42"/>
      <c r="AE72" s="42"/>
    </row>
    <row r="73" s="2" customFormat="1" ht="12" customHeight="1">
      <c r="A73" s="42"/>
      <c r="B73" s="43"/>
      <c r="C73" s="35" t="s">
        <v>203</v>
      </c>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16.5" customHeight="1">
      <c r="A74" s="42"/>
      <c r="B74" s="43"/>
      <c r="C74" s="44"/>
      <c r="D74" s="44"/>
      <c r="E74" s="73" t="str">
        <f>E9</f>
        <v>SO 05.1 - Zpevněné plochy</v>
      </c>
      <c r="F74" s="44"/>
      <c r="G74" s="44"/>
      <c r="H74" s="44"/>
      <c r="I74" s="44"/>
      <c r="J74" s="44"/>
      <c r="K74" s="44"/>
      <c r="L74" s="150"/>
      <c r="S74" s="42"/>
      <c r="T74" s="42"/>
      <c r="U74" s="42"/>
      <c r="V74" s="42"/>
      <c r="W74" s="42"/>
      <c r="X74" s="42"/>
      <c r="Y74" s="42"/>
      <c r="Z74" s="42"/>
      <c r="AA74" s="42"/>
      <c r="AB74" s="42"/>
      <c r="AC74" s="42"/>
      <c r="AD74" s="42"/>
      <c r="AE74" s="42"/>
    </row>
    <row r="75" s="2" customFormat="1" ht="6.96" customHeight="1">
      <c r="A75" s="42"/>
      <c r="B75" s="43"/>
      <c r="C75" s="44"/>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12" customHeight="1">
      <c r="A76" s="42"/>
      <c r="B76" s="43"/>
      <c r="C76" s="35" t="s">
        <v>22</v>
      </c>
      <c r="D76" s="44"/>
      <c r="E76" s="44"/>
      <c r="F76" s="30" t="str">
        <f>F12</f>
        <v>ul. Netroufalky</v>
      </c>
      <c r="G76" s="44"/>
      <c r="H76" s="44"/>
      <c r="I76" s="35" t="s">
        <v>24</v>
      </c>
      <c r="J76" s="76" t="str">
        <f>IF(J12="","",J12)</f>
        <v>29. 8. 2024</v>
      </c>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25.65" customHeight="1">
      <c r="A78" s="42"/>
      <c r="B78" s="43"/>
      <c r="C78" s="35" t="s">
        <v>30</v>
      </c>
      <c r="D78" s="44"/>
      <c r="E78" s="44"/>
      <c r="F78" s="30" t="str">
        <f>E15</f>
        <v>Masarykova univerzita</v>
      </c>
      <c r="G78" s="44"/>
      <c r="H78" s="44"/>
      <c r="I78" s="35" t="s">
        <v>38</v>
      </c>
      <c r="J78" s="40" t="str">
        <f>E21</f>
        <v>Ateliér Velehradský s.r.o.</v>
      </c>
      <c r="K78" s="44"/>
      <c r="L78" s="150"/>
      <c r="S78" s="42"/>
      <c r="T78" s="42"/>
      <c r="U78" s="42"/>
      <c r="V78" s="42"/>
      <c r="W78" s="42"/>
      <c r="X78" s="42"/>
      <c r="Y78" s="42"/>
      <c r="Z78" s="42"/>
      <c r="AA78" s="42"/>
      <c r="AB78" s="42"/>
      <c r="AC78" s="42"/>
      <c r="AD78" s="42"/>
      <c r="AE78" s="42"/>
    </row>
    <row r="79" s="2" customFormat="1" ht="40.05" customHeight="1">
      <c r="A79" s="42"/>
      <c r="B79" s="43"/>
      <c r="C79" s="35" t="s">
        <v>36</v>
      </c>
      <c r="D79" s="44"/>
      <c r="E79" s="44"/>
      <c r="F79" s="30" t="str">
        <f>IF(E18="","",E18)</f>
        <v>Vyplň údaj</v>
      </c>
      <c r="G79" s="44"/>
      <c r="H79" s="44"/>
      <c r="I79" s="35" t="s">
        <v>43</v>
      </c>
      <c r="J79" s="40" t="str">
        <f>E24</f>
        <v>Ing. Vojtěch Biolek - Ateliér Velehradský s.r.o.</v>
      </c>
      <c r="K79" s="44"/>
      <c r="L79" s="150"/>
      <c r="S79" s="42"/>
      <c r="T79" s="42"/>
      <c r="U79" s="42"/>
      <c r="V79" s="42"/>
      <c r="W79" s="42"/>
      <c r="X79" s="42"/>
      <c r="Y79" s="42"/>
      <c r="Z79" s="42"/>
      <c r="AA79" s="42"/>
      <c r="AB79" s="42"/>
      <c r="AC79" s="42"/>
      <c r="AD79" s="42"/>
      <c r="AE79" s="42"/>
    </row>
    <row r="80" s="2" customFormat="1" ht="10.32"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11" customFormat="1" ht="29.28" customHeight="1">
      <c r="A81" s="191"/>
      <c r="B81" s="192"/>
      <c r="C81" s="193" t="s">
        <v>214</v>
      </c>
      <c r="D81" s="194" t="s">
        <v>67</v>
      </c>
      <c r="E81" s="194" t="s">
        <v>63</v>
      </c>
      <c r="F81" s="194" t="s">
        <v>64</v>
      </c>
      <c r="G81" s="194" t="s">
        <v>215</v>
      </c>
      <c r="H81" s="194" t="s">
        <v>216</v>
      </c>
      <c r="I81" s="194" t="s">
        <v>217</v>
      </c>
      <c r="J81" s="194" t="s">
        <v>208</v>
      </c>
      <c r="K81" s="195" t="s">
        <v>218</v>
      </c>
      <c r="L81" s="196"/>
      <c r="M81" s="96" t="s">
        <v>44</v>
      </c>
      <c r="N81" s="97" t="s">
        <v>52</v>
      </c>
      <c r="O81" s="97" t="s">
        <v>219</v>
      </c>
      <c r="P81" s="97" t="s">
        <v>220</v>
      </c>
      <c r="Q81" s="97" t="s">
        <v>221</v>
      </c>
      <c r="R81" s="97" t="s">
        <v>222</v>
      </c>
      <c r="S81" s="97" t="s">
        <v>223</v>
      </c>
      <c r="T81" s="98" t="s">
        <v>224</v>
      </c>
      <c r="U81" s="191"/>
      <c r="V81" s="191"/>
      <c r="W81" s="191"/>
      <c r="X81" s="191"/>
      <c r="Y81" s="191"/>
      <c r="Z81" s="191"/>
      <c r="AA81" s="191"/>
      <c r="AB81" s="191"/>
      <c r="AC81" s="191"/>
      <c r="AD81" s="191"/>
      <c r="AE81" s="191"/>
    </row>
    <row r="82" s="2" customFormat="1" ht="22.8" customHeight="1">
      <c r="A82" s="42"/>
      <c r="B82" s="43"/>
      <c r="C82" s="103" t="s">
        <v>225</v>
      </c>
      <c r="D82" s="44"/>
      <c r="E82" s="44"/>
      <c r="F82" s="44"/>
      <c r="G82" s="44"/>
      <c r="H82" s="44"/>
      <c r="I82" s="44"/>
      <c r="J82" s="197">
        <f>BK82</f>
        <v>0</v>
      </c>
      <c r="K82" s="44"/>
      <c r="L82" s="48"/>
      <c r="M82" s="99"/>
      <c r="N82" s="198"/>
      <c r="O82" s="100"/>
      <c r="P82" s="199">
        <f>P83</f>
        <v>0</v>
      </c>
      <c r="Q82" s="100"/>
      <c r="R82" s="199">
        <f>R83</f>
        <v>0</v>
      </c>
      <c r="S82" s="100"/>
      <c r="T82" s="200">
        <f>T83</f>
        <v>0</v>
      </c>
      <c r="U82" s="42"/>
      <c r="V82" s="42"/>
      <c r="W82" s="42"/>
      <c r="X82" s="42"/>
      <c r="Y82" s="42"/>
      <c r="Z82" s="42"/>
      <c r="AA82" s="42"/>
      <c r="AB82" s="42"/>
      <c r="AC82" s="42"/>
      <c r="AD82" s="42"/>
      <c r="AE82" s="42"/>
      <c r="AT82" s="20" t="s">
        <v>81</v>
      </c>
      <c r="AU82" s="20" t="s">
        <v>209</v>
      </c>
      <c r="BK82" s="201">
        <f>BK83</f>
        <v>0</v>
      </c>
    </row>
    <row r="83" s="12" customFormat="1" ht="25.92" customHeight="1">
      <c r="A83" s="12"/>
      <c r="B83" s="202"/>
      <c r="C83" s="203"/>
      <c r="D83" s="204" t="s">
        <v>81</v>
      </c>
      <c r="E83" s="205" t="s">
        <v>226</v>
      </c>
      <c r="F83" s="205" t="s">
        <v>227</v>
      </c>
      <c r="G83" s="203"/>
      <c r="H83" s="203"/>
      <c r="I83" s="206"/>
      <c r="J83" s="207">
        <f>BK83</f>
        <v>0</v>
      </c>
      <c r="K83" s="203"/>
      <c r="L83" s="208"/>
      <c r="M83" s="209"/>
      <c r="N83" s="210"/>
      <c r="O83" s="210"/>
      <c r="P83" s="211">
        <f>P84+P105</f>
        <v>0</v>
      </c>
      <c r="Q83" s="210"/>
      <c r="R83" s="211">
        <f>R84+R105</f>
        <v>0</v>
      </c>
      <c r="S83" s="210"/>
      <c r="T83" s="212">
        <f>T84+T105</f>
        <v>0</v>
      </c>
      <c r="U83" s="12"/>
      <c r="V83" s="12"/>
      <c r="W83" s="12"/>
      <c r="X83" s="12"/>
      <c r="Y83" s="12"/>
      <c r="Z83" s="12"/>
      <c r="AA83" s="12"/>
      <c r="AB83" s="12"/>
      <c r="AC83" s="12"/>
      <c r="AD83" s="12"/>
      <c r="AE83" s="12"/>
      <c r="AR83" s="213" t="s">
        <v>90</v>
      </c>
      <c r="AT83" s="214" t="s">
        <v>81</v>
      </c>
      <c r="AU83" s="214" t="s">
        <v>82</v>
      </c>
      <c r="AY83" s="213" t="s">
        <v>228</v>
      </c>
      <c r="BK83" s="215">
        <f>BK84+BK105</f>
        <v>0</v>
      </c>
    </row>
    <row r="84" s="12" customFormat="1" ht="22.8" customHeight="1">
      <c r="A84" s="12"/>
      <c r="B84" s="202"/>
      <c r="C84" s="203"/>
      <c r="D84" s="204" t="s">
        <v>81</v>
      </c>
      <c r="E84" s="216" t="s">
        <v>90</v>
      </c>
      <c r="F84" s="216" t="s">
        <v>229</v>
      </c>
      <c r="G84" s="203"/>
      <c r="H84" s="203"/>
      <c r="I84" s="206"/>
      <c r="J84" s="217">
        <f>BK84</f>
        <v>0</v>
      </c>
      <c r="K84" s="203"/>
      <c r="L84" s="208"/>
      <c r="M84" s="209"/>
      <c r="N84" s="210"/>
      <c r="O84" s="210"/>
      <c r="P84" s="211">
        <f>SUM(P85:P104)</f>
        <v>0</v>
      </c>
      <c r="Q84" s="210"/>
      <c r="R84" s="211">
        <f>SUM(R85:R104)</f>
        <v>0</v>
      </c>
      <c r="S84" s="210"/>
      <c r="T84" s="212">
        <f>SUM(T85:T104)</f>
        <v>0</v>
      </c>
      <c r="U84" s="12"/>
      <c r="V84" s="12"/>
      <c r="W84" s="12"/>
      <c r="X84" s="12"/>
      <c r="Y84" s="12"/>
      <c r="Z84" s="12"/>
      <c r="AA84" s="12"/>
      <c r="AB84" s="12"/>
      <c r="AC84" s="12"/>
      <c r="AD84" s="12"/>
      <c r="AE84" s="12"/>
      <c r="AR84" s="213" t="s">
        <v>90</v>
      </c>
      <c r="AT84" s="214" t="s">
        <v>81</v>
      </c>
      <c r="AU84" s="214" t="s">
        <v>90</v>
      </c>
      <c r="AY84" s="213" t="s">
        <v>228</v>
      </c>
      <c r="BK84" s="215">
        <f>SUM(BK85:BK104)</f>
        <v>0</v>
      </c>
    </row>
    <row r="85" s="2" customFormat="1" ht="24.15" customHeight="1">
      <c r="A85" s="42"/>
      <c r="B85" s="43"/>
      <c r="C85" s="218" t="s">
        <v>90</v>
      </c>
      <c r="D85" s="218" t="s">
        <v>230</v>
      </c>
      <c r="E85" s="219" t="s">
        <v>655</v>
      </c>
      <c r="F85" s="220" t="s">
        <v>656</v>
      </c>
      <c r="G85" s="221" t="s">
        <v>325</v>
      </c>
      <c r="H85" s="222">
        <v>1045.385</v>
      </c>
      <c r="I85" s="223"/>
      <c r="J85" s="224">
        <f>ROUND(I85*H85,2)</f>
        <v>0</v>
      </c>
      <c r="K85" s="220" t="s">
        <v>234</v>
      </c>
      <c r="L85" s="48"/>
      <c r="M85" s="225" t="s">
        <v>44</v>
      </c>
      <c r="N85" s="226" t="s">
        <v>53</v>
      </c>
      <c r="O85" s="88"/>
      <c r="P85" s="227">
        <f>O85*H85</f>
        <v>0</v>
      </c>
      <c r="Q85" s="227">
        <v>0</v>
      </c>
      <c r="R85" s="227">
        <f>Q85*H85</f>
        <v>0</v>
      </c>
      <c r="S85" s="227">
        <v>0</v>
      </c>
      <c r="T85" s="228">
        <f>S85*H85</f>
        <v>0</v>
      </c>
      <c r="U85" s="42"/>
      <c r="V85" s="42"/>
      <c r="W85" s="42"/>
      <c r="X85" s="42"/>
      <c r="Y85" s="42"/>
      <c r="Z85" s="42"/>
      <c r="AA85" s="42"/>
      <c r="AB85" s="42"/>
      <c r="AC85" s="42"/>
      <c r="AD85" s="42"/>
      <c r="AE85" s="42"/>
      <c r="AR85" s="229" t="s">
        <v>145</v>
      </c>
      <c r="AT85" s="229" t="s">
        <v>230</v>
      </c>
      <c r="AU85" s="229" t="s">
        <v>92</v>
      </c>
      <c r="AY85" s="20" t="s">
        <v>228</v>
      </c>
      <c r="BE85" s="230">
        <f>IF(N85="základní",J85,0)</f>
        <v>0</v>
      </c>
      <c r="BF85" s="230">
        <f>IF(N85="snížená",J85,0)</f>
        <v>0</v>
      </c>
      <c r="BG85" s="230">
        <f>IF(N85="zákl. přenesená",J85,0)</f>
        <v>0</v>
      </c>
      <c r="BH85" s="230">
        <f>IF(N85="sníž. přenesená",J85,0)</f>
        <v>0</v>
      </c>
      <c r="BI85" s="230">
        <f>IF(N85="nulová",J85,0)</f>
        <v>0</v>
      </c>
      <c r="BJ85" s="20" t="s">
        <v>90</v>
      </c>
      <c r="BK85" s="230">
        <f>ROUND(I85*H85,2)</f>
        <v>0</v>
      </c>
      <c r="BL85" s="20" t="s">
        <v>145</v>
      </c>
      <c r="BM85" s="229" t="s">
        <v>6681</v>
      </c>
    </row>
    <row r="86" s="2" customFormat="1">
      <c r="A86" s="42"/>
      <c r="B86" s="43"/>
      <c r="C86" s="44"/>
      <c r="D86" s="231" t="s">
        <v>236</v>
      </c>
      <c r="E86" s="44"/>
      <c r="F86" s="232" t="s">
        <v>658</v>
      </c>
      <c r="G86" s="44"/>
      <c r="H86" s="44"/>
      <c r="I86" s="233"/>
      <c r="J86" s="44"/>
      <c r="K86" s="44"/>
      <c r="L86" s="48"/>
      <c r="M86" s="234"/>
      <c r="N86" s="235"/>
      <c r="O86" s="88"/>
      <c r="P86" s="88"/>
      <c r="Q86" s="88"/>
      <c r="R86" s="88"/>
      <c r="S86" s="88"/>
      <c r="T86" s="89"/>
      <c r="U86" s="42"/>
      <c r="V86" s="42"/>
      <c r="W86" s="42"/>
      <c r="X86" s="42"/>
      <c r="Y86" s="42"/>
      <c r="Z86" s="42"/>
      <c r="AA86" s="42"/>
      <c r="AB86" s="42"/>
      <c r="AC86" s="42"/>
      <c r="AD86" s="42"/>
      <c r="AE86" s="42"/>
      <c r="AT86" s="20" t="s">
        <v>236</v>
      </c>
      <c r="AU86" s="20" t="s">
        <v>92</v>
      </c>
    </row>
    <row r="87" s="13" customFormat="1">
      <c r="A87" s="13"/>
      <c r="B87" s="236"/>
      <c r="C87" s="237"/>
      <c r="D87" s="238" t="s">
        <v>238</v>
      </c>
      <c r="E87" s="239" t="s">
        <v>44</v>
      </c>
      <c r="F87" s="240" t="s">
        <v>338</v>
      </c>
      <c r="G87" s="237"/>
      <c r="H87" s="239" t="s">
        <v>44</v>
      </c>
      <c r="I87" s="241"/>
      <c r="J87" s="237"/>
      <c r="K87" s="237"/>
      <c r="L87" s="242"/>
      <c r="M87" s="243"/>
      <c r="N87" s="244"/>
      <c r="O87" s="244"/>
      <c r="P87" s="244"/>
      <c r="Q87" s="244"/>
      <c r="R87" s="244"/>
      <c r="S87" s="244"/>
      <c r="T87" s="245"/>
      <c r="U87" s="13"/>
      <c r="V87" s="13"/>
      <c r="W87" s="13"/>
      <c r="X87" s="13"/>
      <c r="Y87" s="13"/>
      <c r="Z87" s="13"/>
      <c r="AA87" s="13"/>
      <c r="AB87" s="13"/>
      <c r="AC87" s="13"/>
      <c r="AD87" s="13"/>
      <c r="AE87" s="13"/>
      <c r="AT87" s="246" t="s">
        <v>238</v>
      </c>
      <c r="AU87" s="246" t="s">
        <v>92</v>
      </c>
      <c r="AV87" s="13" t="s">
        <v>90</v>
      </c>
      <c r="AW87" s="13" t="s">
        <v>42</v>
      </c>
      <c r="AX87" s="13" t="s">
        <v>82</v>
      </c>
      <c r="AY87" s="246" t="s">
        <v>228</v>
      </c>
    </row>
    <row r="88" s="13" customFormat="1">
      <c r="A88" s="13"/>
      <c r="B88" s="236"/>
      <c r="C88" s="237"/>
      <c r="D88" s="238" t="s">
        <v>238</v>
      </c>
      <c r="E88" s="239" t="s">
        <v>44</v>
      </c>
      <c r="F88" s="240" t="s">
        <v>6682</v>
      </c>
      <c r="G88" s="237"/>
      <c r="H88" s="239" t="s">
        <v>44</v>
      </c>
      <c r="I88" s="241"/>
      <c r="J88" s="237"/>
      <c r="K88" s="237"/>
      <c r="L88" s="242"/>
      <c r="M88" s="243"/>
      <c r="N88" s="244"/>
      <c r="O88" s="244"/>
      <c r="P88" s="244"/>
      <c r="Q88" s="244"/>
      <c r="R88" s="244"/>
      <c r="S88" s="244"/>
      <c r="T88" s="245"/>
      <c r="U88" s="13"/>
      <c r="V88" s="13"/>
      <c r="W88" s="13"/>
      <c r="X88" s="13"/>
      <c r="Y88" s="13"/>
      <c r="Z88" s="13"/>
      <c r="AA88" s="13"/>
      <c r="AB88" s="13"/>
      <c r="AC88" s="13"/>
      <c r="AD88" s="13"/>
      <c r="AE88" s="13"/>
      <c r="AT88" s="246" t="s">
        <v>238</v>
      </c>
      <c r="AU88" s="246" t="s">
        <v>92</v>
      </c>
      <c r="AV88" s="13" t="s">
        <v>90</v>
      </c>
      <c r="AW88" s="13" t="s">
        <v>42</v>
      </c>
      <c r="AX88" s="13" t="s">
        <v>82</v>
      </c>
      <c r="AY88" s="246" t="s">
        <v>228</v>
      </c>
    </row>
    <row r="89" s="13" customFormat="1">
      <c r="A89" s="13"/>
      <c r="B89" s="236"/>
      <c r="C89" s="237"/>
      <c r="D89" s="238" t="s">
        <v>238</v>
      </c>
      <c r="E89" s="239" t="s">
        <v>44</v>
      </c>
      <c r="F89" s="240" t="s">
        <v>6683</v>
      </c>
      <c r="G89" s="237"/>
      <c r="H89" s="239" t="s">
        <v>44</v>
      </c>
      <c r="I89" s="241"/>
      <c r="J89" s="237"/>
      <c r="K89" s="237"/>
      <c r="L89" s="242"/>
      <c r="M89" s="243"/>
      <c r="N89" s="244"/>
      <c r="O89" s="244"/>
      <c r="P89" s="244"/>
      <c r="Q89" s="244"/>
      <c r="R89" s="244"/>
      <c r="S89" s="244"/>
      <c r="T89" s="245"/>
      <c r="U89" s="13"/>
      <c r="V89" s="13"/>
      <c r="W89" s="13"/>
      <c r="X89" s="13"/>
      <c r="Y89" s="13"/>
      <c r="Z89" s="13"/>
      <c r="AA89" s="13"/>
      <c r="AB89" s="13"/>
      <c r="AC89" s="13"/>
      <c r="AD89" s="13"/>
      <c r="AE89" s="13"/>
      <c r="AT89" s="246" t="s">
        <v>238</v>
      </c>
      <c r="AU89" s="246" t="s">
        <v>92</v>
      </c>
      <c r="AV89" s="13" t="s">
        <v>90</v>
      </c>
      <c r="AW89" s="13" t="s">
        <v>42</v>
      </c>
      <c r="AX89" s="13" t="s">
        <v>82</v>
      </c>
      <c r="AY89" s="246" t="s">
        <v>228</v>
      </c>
    </row>
    <row r="90" s="14" customFormat="1">
      <c r="A90" s="14"/>
      <c r="B90" s="247"/>
      <c r="C90" s="248"/>
      <c r="D90" s="238" t="s">
        <v>238</v>
      </c>
      <c r="E90" s="249" t="s">
        <v>44</v>
      </c>
      <c r="F90" s="250" t="s">
        <v>6684</v>
      </c>
      <c r="G90" s="248"/>
      <c r="H90" s="251">
        <v>148.887</v>
      </c>
      <c r="I90" s="252"/>
      <c r="J90" s="248"/>
      <c r="K90" s="248"/>
      <c r="L90" s="253"/>
      <c r="M90" s="254"/>
      <c r="N90" s="255"/>
      <c r="O90" s="255"/>
      <c r="P90" s="255"/>
      <c r="Q90" s="255"/>
      <c r="R90" s="255"/>
      <c r="S90" s="255"/>
      <c r="T90" s="256"/>
      <c r="U90" s="14"/>
      <c r="V90" s="14"/>
      <c r="W90" s="14"/>
      <c r="X90" s="14"/>
      <c r="Y90" s="14"/>
      <c r="Z90" s="14"/>
      <c r="AA90" s="14"/>
      <c r="AB90" s="14"/>
      <c r="AC90" s="14"/>
      <c r="AD90" s="14"/>
      <c r="AE90" s="14"/>
      <c r="AT90" s="257" t="s">
        <v>238</v>
      </c>
      <c r="AU90" s="257" t="s">
        <v>92</v>
      </c>
      <c r="AV90" s="14" t="s">
        <v>92</v>
      </c>
      <c r="AW90" s="14" t="s">
        <v>42</v>
      </c>
      <c r="AX90" s="14" t="s">
        <v>82</v>
      </c>
      <c r="AY90" s="257" t="s">
        <v>228</v>
      </c>
    </row>
    <row r="91" s="13" customFormat="1">
      <c r="A91" s="13"/>
      <c r="B91" s="236"/>
      <c r="C91" s="237"/>
      <c r="D91" s="238" t="s">
        <v>238</v>
      </c>
      <c r="E91" s="239" t="s">
        <v>44</v>
      </c>
      <c r="F91" s="240" t="s">
        <v>6685</v>
      </c>
      <c r="G91" s="237"/>
      <c r="H91" s="239" t="s">
        <v>44</v>
      </c>
      <c r="I91" s="241"/>
      <c r="J91" s="237"/>
      <c r="K91" s="237"/>
      <c r="L91" s="242"/>
      <c r="M91" s="243"/>
      <c r="N91" s="244"/>
      <c r="O91" s="244"/>
      <c r="P91" s="244"/>
      <c r="Q91" s="244"/>
      <c r="R91" s="244"/>
      <c r="S91" s="244"/>
      <c r="T91" s="245"/>
      <c r="U91" s="13"/>
      <c r="V91" s="13"/>
      <c r="W91" s="13"/>
      <c r="X91" s="13"/>
      <c r="Y91" s="13"/>
      <c r="Z91" s="13"/>
      <c r="AA91" s="13"/>
      <c r="AB91" s="13"/>
      <c r="AC91" s="13"/>
      <c r="AD91" s="13"/>
      <c r="AE91" s="13"/>
      <c r="AT91" s="246" t="s">
        <v>238</v>
      </c>
      <c r="AU91" s="246" t="s">
        <v>92</v>
      </c>
      <c r="AV91" s="13" t="s">
        <v>90</v>
      </c>
      <c r="AW91" s="13" t="s">
        <v>42</v>
      </c>
      <c r="AX91" s="13" t="s">
        <v>82</v>
      </c>
      <c r="AY91" s="246" t="s">
        <v>228</v>
      </c>
    </row>
    <row r="92" s="14" customFormat="1">
      <c r="A92" s="14"/>
      <c r="B92" s="247"/>
      <c r="C92" s="248"/>
      <c r="D92" s="238" t="s">
        <v>238</v>
      </c>
      <c r="E92" s="249" t="s">
        <v>44</v>
      </c>
      <c r="F92" s="250" t="s">
        <v>6686</v>
      </c>
      <c r="G92" s="248"/>
      <c r="H92" s="251">
        <v>416.89800000000002</v>
      </c>
      <c r="I92" s="252"/>
      <c r="J92" s="248"/>
      <c r="K92" s="248"/>
      <c r="L92" s="253"/>
      <c r="M92" s="254"/>
      <c r="N92" s="255"/>
      <c r="O92" s="255"/>
      <c r="P92" s="255"/>
      <c r="Q92" s="255"/>
      <c r="R92" s="255"/>
      <c r="S92" s="255"/>
      <c r="T92" s="256"/>
      <c r="U92" s="14"/>
      <c r="V92" s="14"/>
      <c r="W92" s="14"/>
      <c r="X92" s="14"/>
      <c r="Y92" s="14"/>
      <c r="Z92" s="14"/>
      <c r="AA92" s="14"/>
      <c r="AB92" s="14"/>
      <c r="AC92" s="14"/>
      <c r="AD92" s="14"/>
      <c r="AE92" s="14"/>
      <c r="AT92" s="257" t="s">
        <v>238</v>
      </c>
      <c r="AU92" s="257" t="s">
        <v>92</v>
      </c>
      <c r="AV92" s="14" t="s">
        <v>92</v>
      </c>
      <c r="AW92" s="14" t="s">
        <v>42</v>
      </c>
      <c r="AX92" s="14" t="s">
        <v>82</v>
      </c>
      <c r="AY92" s="257" t="s">
        <v>228</v>
      </c>
    </row>
    <row r="93" s="13" customFormat="1">
      <c r="A93" s="13"/>
      <c r="B93" s="236"/>
      <c r="C93" s="237"/>
      <c r="D93" s="238" t="s">
        <v>238</v>
      </c>
      <c r="E93" s="239" t="s">
        <v>44</v>
      </c>
      <c r="F93" s="240" t="s">
        <v>6687</v>
      </c>
      <c r="G93" s="237"/>
      <c r="H93" s="239" t="s">
        <v>44</v>
      </c>
      <c r="I93" s="241"/>
      <c r="J93" s="237"/>
      <c r="K93" s="237"/>
      <c r="L93" s="242"/>
      <c r="M93" s="243"/>
      <c r="N93" s="244"/>
      <c r="O93" s="244"/>
      <c r="P93" s="244"/>
      <c r="Q93" s="244"/>
      <c r="R93" s="244"/>
      <c r="S93" s="244"/>
      <c r="T93" s="245"/>
      <c r="U93" s="13"/>
      <c r="V93" s="13"/>
      <c r="W93" s="13"/>
      <c r="X93" s="13"/>
      <c r="Y93" s="13"/>
      <c r="Z93" s="13"/>
      <c r="AA93" s="13"/>
      <c r="AB93" s="13"/>
      <c r="AC93" s="13"/>
      <c r="AD93" s="13"/>
      <c r="AE93" s="13"/>
      <c r="AT93" s="246" t="s">
        <v>238</v>
      </c>
      <c r="AU93" s="246" t="s">
        <v>92</v>
      </c>
      <c r="AV93" s="13" t="s">
        <v>90</v>
      </c>
      <c r="AW93" s="13" t="s">
        <v>42</v>
      </c>
      <c r="AX93" s="13" t="s">
        <v>82</v>
      </c>
      <c r="AY93" s="246" t="s">
        <v>228</v>
      </c>
    </row>
    <row r="94" s="14" customFormat="1">
      <c r="A94" s="14"/>
      <c r="B94" s="247"/>
      <c r="C94" s="248"/>
      <c r="D94" s="238" t="s">
        <v>238</v>
      </c>
      <c r="E94" s="249" t="s">
        <v>44</v>
      </c>
      <c r="F94" s="250" t="s">
        <v>6688</v>
      </c>
      <c r="G94" s="248"/>
      <c r="H94" s="251">
        <v>479.60000000000002</v>
      </c>
      <c r="I94" s="252"/>
      <c r="J94" s="248"/>
      <c r="K94" s="248"/>
      <c r="L94" s="253"/>
      <c r="M94" s="254"/>
      <c r="N94" s="255"/>
      <c r="O94" s="255"/>
      <c r="P94" s="255"/>
      <c r="Q94" s="255"/>
      <c r="R94" s="255"/>
      <c r="S94" s="255"/>
      <c r="T94" s="256"/>
      <c r="U94" s="14"/>
      <c r="V94" s="14"/>
      <c r="W94" s="14"/>
      <c r="X94" s="14"/>
      <c r="Y94" s="14"/>
      <c r="Z94" s="14"/>
      <c r="AA94" s="14"/>
      <c r="AB94" s="14"/>
      <c r="AC94" s="14"/>
      <c r="AD94" s="14"/>
      <c r="AE94" s="14"/>
      <c r="AT94" s="257" t="s">
        <v>238</v>
      </c>
      <c r="AU94" s="257" t="s">
        <v>92</v>
      </c>
      <c r="AV94" s="14" t="s">
        <v>92</v>
      </c>
      <c r="AW94" s="14" t="s">
        <v>42</v>
      </c>
      <c r="AX94" s="14" t="s">
        <v>82</v>
      </c>
      <c r="AY94" s="257" t="s">
        <v>228</v>
      </c>
    </row>
    <row r="95" s="15" customFormat="1">
      <c r="A95" s="15"/>
      <c r="B95" s="258"/>
      <c r="C95" s="259"/>
      <c r="D95" s="238" t="s">
        <v>238</v>
      </c>
      <c r="E95" s="260" t="s">
        <v>44</v>
      </c>
      <c r="F95" s="261" t="s">
        <v>247</v>
      </c>
      <c r="G95" s="259"/>
      <c r="H95" s="262">
        <v>1045.385</v>
      </c>
      <c r="I95" s="263"/>
      <c r="J95" s="259"/>
      <c r="K95" s="259"/>
      <c r="L95" s="264"/>
      <c r="M95" s="265"/>
      <c r="N95" s="266"/>
      <c r="O95" s="266"/>
      <c r="P95" s="266"/>
      <c r="Q95" s="266"/>
      <c r="R95" s="266"/>
      <c r="S95" s="266"/>
      <c r="T95" s="267"/>
      <c r="U95" s="15"/>
      <c r="V95" s="15"/>
      <c r="W95" s="15"/>
      <c r="X95" s="15"/>
      <c r="Y95" s="15"/>
      <c r="Z95" s="15"/>
      <c r="AA95" s="15"/>
      <c r="AB95" s="15"/>
      <c r="AC95" s="15"/>
      <c r="AD95" s="15"/>
      <c r="AE95" s="15"/>
      <c r="AT95" s="268" t="s">
        <v>238</v>
      </c>
      <c r="AU95" s="268" t="s">
        <v>92</v>
      </c>
      <c r="AV95" s="15" t="s">
        <v>145</v>
      </c>
      <c r="AW95" s="15" t="s">
        <v>42</v>
      </c>
      <c r="AX95" s="15" t="s">
        <v>90</v>
      </c>
      <c r="AY95" s="268" t="s">
        <v>228</v>
      </c>
    </row>
    <row r="96" s="2" customFormat="1" ht="16.5" customHeight="1">
      <c r="A96" s="42"/>
      <c r="B96" s="43"/>
      <c r="C96" s="269" t="s">
        <v>92</v>
      </c>
      <c r="D96" s="269" t="s">
        <v>277</v>
      </c>
      <c r="E96" s="270" t="s">
        <v>661</v>
      </c>
      <c r="F96" s="271" t="s">
        <v>662</v>
      </c>
      <c r="G96" s="272" t="s">
        <v>280</v>
      </c>
      <c r="H96" s="273">
        <v>1881.693</v>
      </c>
      <c r="I96" s="274"/>
      <c r="J96" s="275">
        <f>ROUND(I96*H96,2)</f>
        <v>0</v>
      </c>
      <c r="K96" s="271" t="s">
        <v>234</v>
      </c>
      <c r="L96" s="276"/>
      <c r="M96" s="277" t="s">
        <v>44</v>
      </c>
      <c r="N96" s="278" t="s">
        <v>53</v>
      </c>
      <c r="O96" s="88"/>
      <c r="P96" s="227">
        <f>O96*H96</f>
        <v>0</v>
      </c>
      <c r="Q96" s="227">
        <v>0</v>
      </c>
      <c r="R96" s="227">
        <f>Q96*H96</f>
        <v>0</v>
      </c>
      <c r="S96" s="227">
        <v>0</v>
      </c>
      <c r="T96" s="228">
        <f>S96*H96</f>
        <v>0</v>
      </c>
      <c r="U96" s="42"/>
      <c r="V96" s="42"/>
      <c r="W96" s="42"/>
      <c r="X96" s="42"/>
      <c r="Y96" s="42"/>
      <c r="Z96" s="42"/>
      <c r="AA96" s="42"/>
      <c r="AB96" s="42"/>
      <c r="AC96" s="42"/>
      <c r="AD96" s="42"/>
      <c r="AE96" s="42"/>
      <c r="AR96" s="229" t="s">
        <v>282</v>
      </c>
      <c r="AT96" s="229" t="s">
        <v>277</v>
      </c>
      <c r="AU96" s="229" t="s">
        <v>92</v>
      </c>
      <c r="AY96" s="20" t="s">
        <v>228</v>
      </c>
      <c r="BE96" s="230">
        <f>IF(N96="základní",J96,0)</f>
        <v>0</v>
      </c>
      <c r="BF96" s="230">
        <f>IF(N96="snížená",J96,0)</f>
        <v>0</v>
      </c>
      <c r="BG96" s="230">
        <f>IF(N96="zákl. přenesená",J96,0)</f>
        <v>0</v>
      </c>
      <c r="BH96" s="230">
        <f>IF(N96="sníž. přenesená",J96,0)</f>
        <v>0</v>
      </c>
      <c r="BI96" s="230">
        <f>IF(N96="nulová",J96,0)</f>
        <v>0</v>
      </c>
      <c r="BJ96" s="20" t="s">
        <v>90</v>
      </c>
      <c r="BK96" s="230">
        <f>ROUND(I96*H96,2)</f>
        <v>0</v>
      </c>
      <c r="BL96" s="20" t="s">
        <v>145</v>
      </c>
      <c r="BM96" s="229" t="s">
        <v>6689</v>
      </c>
    </row>
    <row r="97" s="2" customFormat="1">
      <c r="A97" s="42"/>
      <c r="B97" s="43"/>
      <c r="C97" s="44"/>
      <c r="D97" s="238" t="s">
        <v>328</v>
      </c>
      <c r="E97" s="44"/>
      <c r="F97" s="279" t="s">
        <v>6690</v>
      </c>
      <c r="G97" s="44"/>
      <c r="H97" s="44"/>
      <c r="I97" s="233"/>
      <c r="J97" s="44"/>
      <c r="K97" s="44"/>
      <c r="L97" s="48"/>
      <c r="M97" s="234"/>
      <c r="N97" s="235"/>
      <c r="O97" s="88"/>
      <c r="P97" s="88"/>
      <c r="Q97" s="88"/>
      <c r="R97" s="88"/>
      <c r="S97" s="88"/>
      <c r="T97" s="89"/>
      <c r="U97" s="42"/>
      <c r="V97" s="42"/>
      <c r="W97" s="42"/>
      <c r="X97" s="42"/>
      <c r="Y97" s="42"/>
      <c r="Z97" s="42"/>
      <c r="AA97" s="42"/>
      <c r="AB97" s="42"/>
      <c r="AC97" s="42"/>
      <c r="AD97" s="42"/>
      <c r="AE97" s="42"/>
      <c r="AT97" s="20" t="s">
        <v>328</v>
      </c>
      <c r="AU97" s="20" t="s">
        <v>92</v>
      </c>
    </row>
    <row r="98" s="14" customFormat="1">
      <c r="A98" s="14"/>
      <c r="B98" s="247"/>
      <c r="C98" s="248"/>
      <c r="D98" s="238" t="s">
        <v>238</v>
      </c>
      <c r="E98" s="248"/>
      <c r="F98" s="250" t="s">
        <v>6691</v>
      </c>
      <c r="G98" s="248"/>
      <c r="H98" s="251">
        <v>1881.693</v>
      </c>
      <c r="I98" s="252"/>
      <c r="J98" s="248"/>
      <c r="K98" s="248"/>
      <c r="L98" s="253"/>
      <c r="M98" s="254"/>
      <c r="N98" s="255"/>
      <c r="O98" s="255"/>
      <c r="P98" s="255"/>
      <c r="Q98" s="255"/>
      <c r="R98" s="255"/>
      <c r="S98" s="255"/>
      <c r="T98" s="256"/>
      <c r="U98" s="14"/>
      <c r="V98" s="14"/>
      <c r="W98" s="14"/>
      <c r="X98" s="14"/>
      <c r="Y98" s="14"/>
      <c r="Z98" s="14"/>
      <c r="AA98" s="14"/>
      <c r="AB98" s="14"/>
      <c r="AC98" s="14"/>
      <c r="AD98" s="14"/>
      <c r="AE98" s="14"/>
      <c r="AT98" s="257" t="s">
        <v>238</v>
      </c>
      <c r="AU98" s="257" t="s">
        <v>92</v>
      </c>
      <c r="AV98" s="14" t="s">
        <v>92</v>
      </c>
      <c r="AW98" s="14" t="s">
        <v>4</v>
      </c>
      <c r="AX98" s="14" t="s">
        <v>90</v>
      </c>
      <c r="AY98" s="257" t="s">
        <v>228</v>
      </c>
    </row>
    <row r="99" s="2" customFormat="1" ht="21.75" customHeight="1">
      <c r="A99" s="42"/>
      <c r="B99" s="43"/>
      <c r="C99" s="218" t="s">
        <v>105</v>
      </c>
      <c r="D99" s="218" t="s">
        <v>230</v>
      </c>
      <c r="E99" s="219" t="s">
        <v>6692</v>
      </c>
      <c r="F99" s="220" t="s">
        <v>6693</v>
      </c>
      <c r="G99" s="221" t="s">
        <v>233</v>
      </c>
      <c r="H99" s="222">
        <v>1077.8800000000001</v>
      </c>
      <c r="I99" s="223"/>
      <c r="J99" s="224">
        <f>ROUND(I99*H99,2)</f>
        <v>0</v>
      </c>
      <c r="K99" s="220" t="s">
        <v>234</v>
      </c>
      <c r="L99" s="48"/>
      <c r="M99" s="225" t="s">
        <v>44</v>
      </c>
      <c r="N99" s="226" t="s">
        <v>53</v>
      </c>
      <c r="O99" s="88"/>
      <c r="P99" s="227">
        <f>O99*H99</f>
        <v>0</v>
      </c>
      <c r="Q99" s="227">
        <v>0</v>
      </c>
      <c r="R99" s="227">
        <f>Q99*H99</f>
        <v>0</v>
      </c>
      <c r="S99" s="227">
        <v>0</v>
      </c>
      <c r="T99" s="228">
        <f>S99*H99</f>
        <v>0</v>
      </c>
      <c r="U99" s="42"/>
      <c r="V99" s="42"/>
      <c r="W99" s="42"/>
      <c r="X99" s="42"/>
      <c r="Y99" s="42"/>
      <c r="Z99" s="42"/>
      <c r="AA99" s="42"/>
      <c r="AB99" s="42"/>
      <c r="AC99" s="42"/>
      <c r="AD99" s="42"/>
      <c r="AE99" s="42"/>
      <c r="AR99" s="229" t="s">
        <v>145</v>
      </c>
      <c r="AT99" s="229" t="s">
        <v>230</v>
      </c>
      <c r="AU99" s="229" t="s">
        <v>92</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6694</v>
      </c>
    </row>
    <row r="100" s="2" customFormat="1">
      <c r="A100" s="42"/>
      <c r="B100" s="43"/>
      <c r="C100" s="44"/>
      <c r="D100" s="231" t="s">
        <v>236</v>
      </c>
      <c r="E100" s="44"/>
      <c r="F100" s="232" t="s">
        <v>6695</v>
      </c>
      <c r="G100" s="44"/>
      <c r="H100" s="44"/>
      <c r="I100" s="233"/>
      <c r="J100" s="44"/>
      <c r="K100" s="44"/>
      <c r="L100" s="48"/>
      <c r="M100" s="234"/>
      <c r="N100" s="235"/>
      <c r="O100" s="88"/>
      <c r="P100" s="88"/>
      <c r="Q100" s="88"/>
      <c r="R100" s="88"/>
      <c r="S100" s="88"/>
      <c r="T100" s="89"/>
      <c r="U100" s="42"/>
      <c r="V100" s="42"/>
      <c r="W100" s="42"/>
      <c r="X100" s="42"/>
      <c r="Y100" s="42"/>
      <c r="Z100" s="42"/>
      <c r="AA100" s="42"/>
      <c r="AB100" s="42"/>
      <c r="AC100" s="42"/>
      <c r="AD100" s="42"/>
      <c r="AE100" s="42"/>
      <c r="AT100" s="20" t="s">
        <v>236</v>
      </c>
      <c r="AU100" s="20" t="s">
        <v>92</v>
      </c>
    </row>
    <row r="101" s="13" customFormat="1">
      <c r="A101" s="13"/>
      <c r="B101" s="236"/>
      <c r="C101" s="237"/>
      <c r="D101" s="238" t="s">
        <v>238</v>
      </c>
      <c r="E101" s="239" t="s">
        <v>44</v>
      </c>
      <c r="F101" s="240" t="s">
        <v>6696</v>
      </c>
      <c r="G101" s="237"/>
      <c r="H101" s="239" t="s">
        <v>44</v>
      </c>
      <c r="I101" s="241"/>
      <c r="J101" s="237"/>
      <c r="K101" s="237"/>
      <c r="L101" s="242"/>
      <c r="M101" s="243"/>
      <c r="N101" s="244"/>
      <c r="O101" s="244"/>
      <c r="P101" s="244"/>
      <c r="Q101" s="244"/>
      <c r="R101" s="244"/>
      <c r="S101" s="244"/>
      <c r="T101" s="245"/>
      <c r="U101" s="13"/>
      <c r="V101" s="13"/>
      <c r="W101" s="13"/>
      <c r="X101" s="13"/>
      <c r="Y101" s="13"/>
      <c r="Z101" s="13"/>
      <c r="AA101" s="13"/>
      <c r="AB101" s="13"/>
      <c r="AC101" s="13"/>
      <c r="AD101" s="13"/>
      <c r="AE101" s="13"/>
      <c r="AT101" s="246" t="s">
        <v>238</v>
      </c>
      <c r="AU101" s="246" t="s">
        <v>92</v>
      </c>
      <c r="AV101" s="13" t="s">
        <v>90</v>
      </c>
      <c r="AW101" s="13" t="s">
        <v>42</v>
      </c>
      <c r="AX101" s="13" t="s">
        <v>82</v>
      </c>
      <c r="AY101" s="246" t="s">
        <v>228</v>
      </c>
    </row>
    <row r="102" s="13" customFormat="1">
      <c r="A102" s="13"/>
      <c r="B102" s="236"/>
      <c r="C102" s="237"/>
      <c r="D102" s="238" t="s">
        <v>238</v>
      </c>
      <c r="E102" s="239" t="s">
        <v>44</v>
      </c>
      <c r="F102" s="240" t="s">
        <v>6697</v>
      </c>
      <c r="G102" s="237"/>
      <c r="H102" s="239" t="s">
        <v>44</v>
      </c>
      <c r="I102" s="241"/>
      <c r="J102" s="237"/>
      <c r="K102" s="237"/>
      <c r="L102" s="242"/>
      <c r="M102" s="243"/>
      <c r="N102" s="244"/>
      <c r="O102" s="244"/>
      <c r="P102" s="244"/>
      <c r="Q102" s="244"/>
      <c r="R102" s="244"/>
      <c r="S102" s="244"/>
      <c r="T102" s="245"/>
      <c r="U102" s="13"/>
      <c r="V102" s="13"/>
      <c r="W102" s="13"/>
      <c r="X102" s="13"/>
      <c r="Y102" s="13"/>
      <c r="Z102" s="13"/>
      <c r="AA102" s="13"/>
      <c r="AB102" s="13"/>
      <c r="AC102" s="13"/>
      <c r="AD102" s="13"/>
      <c r="AE102" s="13"/>
      <c r="AT102" s="246" t="s">
        <v>238</v>
      </c>
      <c r="AU102" s="246" t="s">
        <v>92</v>
      </c>
      <c r="AV102" s="13" t="s">
        <v>90</v>
      </c>
      <c r="AW102" s="13" t="s">
        <v>42</v>
      </c>
      <c r="AX102" s="13" t="s">
        <v>82</v>
      </c>
      <c r="AY102" s="246" t="s">
        <v>228</v>
      </c>
    </row>
    <row r="103" s="14" customFormat="1">
      <c r="A103" s="14"/>
      <c r="B103" s="247"/>
      <c r="C103" s="248"/>
      <c r="D103" s="238" t="s">
        <v>238</v>
      </c>
      <c r="E103" s="249" t="s">
        <v>44</v>
      </c>
      <c r="F103" s="250" t="s">
        <v>6698</v>
      </c>
      <c r="G103" s="248"/>
      <c r="H103" s="251">
        <v>1077.8800000000001</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238</v>
      </c>
      <c r="AU103" s="257" t="s">
        <v>92</v>
      </c>
      <c r="AV103" s="14" t="s">
        <v>92</v>
      </c>
      <c r="AW103" s="14" t="s">
        <v>42</v>
      </c>
      <c r="AX103" s="14" t="s">
        <v>82</v>
      </c>
      <c r="AY103" s="257" t="s">
        <v>228</v>
      </c>
    </row>
    <row r="104" s="15" customFormat="1">
      <c r="A104" s="15"/>
      <c r="B104" s="258"/>
      <c r="C104" s="259"/>
      <c r="D104" s="238" t="s">
        <v>238</v>
      </c>
      <c r="E104" s="260" t="s">
        <v>44</v>
      </c>
      <c r="F104" s="261" t="s">
        <v>247</v>
      </c>
      <c r="G104" s="259"/>
      <c r="H104" s="262">
        <v>1077.8800000000001</v>
      </c>
      <c r="I104" s="263"/>
      <c r="J104" s="259"/>
      <c r="K104" s="259"/>
      <c r="L104" s="264"/>
      <c r="M104" s="265"/>
      <c r="N104" s="266"/>
      <c r="O104" s="266"/>
      <c r="P104" s="266"/>
      <c r="Q104" s="266"/>
      <c r="R104" s="266"/>
      <c r="S104" s="266"/>
      <c r="T104" s="267"/>
      <c r="U104" s="15"/>
      <c r="V104" s="15"/>
      <c r="W104" s="15"/>
      <c r="X104" s="15"/>
      <c r="Y104" s="15"/>
      <c r="Z104" s="15"/>
      <c r="AA104" s="15"/>
      <c r="AB104" s="15"/>
      <c r="AC104" s="15"/>
      <c r="AD104" s="15"/>
      <c r="AE104" s="15"/>
      <c r="AT104" s="268" t="s">
        <v>238</v>
      </c>
      <c r="AU104" s="268" t="s">
        <v>92</v>
      </c>
      <c r="AV104" s="15" t="s">
        <v>145</v>
      </c>
      <c r="AW104" s="15" t="s">
        <v>42</v>
      </c>
      <c r="AX104" s="15" t="s">
        <v>90</v>
      </c>
      <c r="AY104" s="268" t="s">
        <v>228</v>
      </c>
    </row>
    <row r="105" s="12" customFormat="1" ht="22.8" customHeight="1">
      <c r="A105" s="12"/>
      <c r="B105" s="202"/>
      <c r="C105" s="203"/>
      <c r="D105" s="204" t="s">
        <v>81</v>
      </c>
      <c r="E105" s="216" t="s">
        <v>271</v>
      </c>
      <c r="F105" s="216" t="s">
        <v>2789</v>
      </c>
      <c r="G105" s="203"/>
      <c r="H105" s="203"/>
      <c r="I105" s="206"/>
      <c r="J105" s="217">
        <f>BK105</f>
        <v>0</v>
      </c>
      <c r="K105" s="203"/>
      <c r="L105" s="208"/>
      <c r="M105" s="209"/>
      <c r="N105" s="210"/>
      <c r="O105" s="210"/>
      <c r="P105" s="211">
        <f>SUM(P106:P114)</f>
        <v>0</v>
      </c>
      <c r="Q105" s="210"/>
      <c r="R105" s="211">
        <f>SUM(R106:R114)</f>
        <v>0</v>
      </c>
      <c r="S105" s="210"/>
      <c r="T105" s="212">
        <f>SUM(T106:T114)</f>
        <v>0</v>
      </c>
      <c r="U105" s="12"/>
      <c r="V105" s="12"/>
      <c r="W105" s="12"/>
      <c r="X105" s="12"/>
      <c r="Y105" s="12"/>
      <c r="Z105" s="12"/>
      <c r="AA105" s="12"/>
      <c r="AB105" s="12"/>
      <c r="AC105" s="12"/>
      <c r="AD105" s="12"/>
      <c r="AE105" s="12"/>
      <c r="AR105" s="213" t="s">
        <v>90</v>
      </c>
      <c r="AT105" s="214" t="s">
        <v>81</v>
      </c>
      <c r="AU105" s="214" t="s">
        <v>90</v>
      </c>
      <c r="AY105" s="213" t="s">
        <v>228</v>
      </c>
      <c r="BK105" s="215">
        <f>SUM(BK106:BK114)</f>
        <v>0</v>
      </c>
    </row>
    <row r="106" s="2" customFormat="1" ht="21.75" customHeight="1">
      <c r="A106" s="42"/>
      <c r="B106" s="43"/>
      <c r="C106" s="218" t="s">
        <v>145</v>
      </c>
      <c r="D106" s="218" t="s">
        <v>230</v>
      </c>
      <c r="E106" s="219" t="s">
        <v>6699</v>
      </c>
      <c r="F106" s="220" t="s">
        <v>6700</v>
      </c>
      <c r="G106" s="221" t="s">
        <v>233</v>
      </c>
      <c r="H106" s="222">
        <v>1894.7000000000001</v>
      </c>
      <c r="I106" s="223"/>
      <c r="J106" s="224">
        <f>ROUND(I106*H106,2)</f>
        <v>0</v>
      </c>
      <c r="K106" s="220" t="s">
        <v>234</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92</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6701</v>
      </c>
    </row>
    <row r="107" s="2" customFormat="1">
      <c r="A107" s="42"/>
      <c r="B107" s="43"/>
      <c r="C107" s="44"/>
      <c r="D107" s="231" t="s">
        <v>236</v>
      </c>
      <c r="E107" s="44"/>
      <c r="F107" s="232" t="s">
        <v>6702</v>
      </c>
      <c r="G107" s="44"/>
      <c r="H107" s="44"/>
      <c r="I107" s="233"/>
      <c r="J107" s="44"/>
      <c r="K107" s="44"/>
      <c r="L107" s="48"/>
      <c r="M107" s="234"/>
      <c r="N107" s="235"/>
      <c r="O107" s="88"/>
      <c r="P107" s="88"/>
      <c r="Q107" s="88"/>
      <c r="R107" s="88"/>
      <c r="S107" s="88"/>
      <c r="T107" s="89"/>
      <c r="U107" s="42"/>
      <c r="V107" s="42"/>
      <c r="W107" s="42"/>
      <c r="X107" s="42"/>
      <c r="Y107" s="42"/>
      <c r="Z107" s="42"/>
      <c r="AA107" s="42"/>
      <c r="AB107" s="42"/>
      <c r="AC107" s="42"/>
      <c r="AD107" s="42"/>
      <c r="AE107" s="42"/>
      <c r="AT107" s="20" t="s">
        <v>236</v>
      </c>
      <c r="AU107" s="20" t="s">
        <v>92</v>
      </c>
    </row>
    <row r="108" s="2" customFormat="1">
      <c r="A108" s="42"/>
      <c r="B108" s="43"/>
      <c r="C108" s="44"/>
      <c r="D108" s="238" t="s">
        <v>328</v>
      </c>
      <c r="E108" s="44"/>
      <c r="F108" s="279" t="s">
        <v>6690</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328</v>
      </c>
      <c r="AU108" s="20" t="s">
        <v>92</v>
      </c>
    </row>
    <row r="109" s="13" customFormat="1">
      <c r="A109" s="13"/>
      <c r="B109" s="236"/>
      <c r="C109" s="237"/>
      <c r="D109" s="238" t="s">
        <v>238</v>
      </c>
      <c r="E109" s="239" t="s">
        <v>44</v>
      </c>
      <c r="F109" s="240" t="s">
        <v>6703</v>
      </c>
      <c r="G109" s="237"/>
      <c r="H109" s="239" t="s">
        <v>44</v>
      </c>
      <c r="I109" s="241"/>
      <c r="J109" s="237"/>
      <c r="K109" s="237"/>
      <c r="L109" s="242"/>
      <c r="M109" s="243"/>
      <c r="N109" s="244"/>
      <c r="O109" s="244"/>
      <c r="P109" s="244"/>
      <c r="Q109" s="244"/>
      <c r="R109" s="244"/>
      <c r="S109" s="244"/>
      <c r="T109" s="245"/>
      <c r="U109" s="13"/>
      <c r="V109" s="13"/>
      <c r="W109" s="13"/>
      <c r="X109" s="13"/>
      <c r="Y109" s="13"/>
      <c r="Z109" s="13"/>
      <c r="AA109" s="13"/>
      <c r="AB109" s="13"/>
      <c r="AC109" s="13"/>
      <c r="AD109" s="13"/>
      <c r="AE109" s="13"/>
      <c r="AT109" s="246" t="s">
        <v>238</v>
      </c>
      <c r="AU109" s="246" t="s">
        <v>92</v>
      </c>
      <c r="AV109" s="13" t="s">
        <v>90</v>
      </c>
      <c r="AW109" s="13" t="s">
        <v>42</v>
      </c>
      <c r="AX109" s="13" t="s">
        <v>82</v>
      </c>
      <c r="AY109" s="246" t="s">
        <v>228</v>
      </c>
    </row>
    <row r="110" s="14" customFormat="1">
      <c r="A110" s="14"/>
      <c r="B110" s="247"/>
      <c r="C110" s="248"/>
      <c r="D110" s="238" t="s">
        <v>238</v>
      </c>
      <c r="E110" s="249" t="s">
        <v>44</v>
      </c>
      <c r="F110" s="250" t="s">
        <v>6704</v>
      </c>
      <c r="G110" s="248"/>
      <c r="H110" s="251">
        <v>506.89999999999998</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238</v>
      </c>
      <c r="AU110" s="257" t="s">
        <v>92</v>
      </c>
      <c r="AV110" s="14" t="s">
        <v>92</v>
      </c>
      <c r="AW110" s="14" t="s">
        <v>42</v>
      </c>
      <c r="AX110" s="14" t="s">
        <v>82</v>
      </c>
      <c r="AY110" s="257" t="s">
        <v>228</v>
      </c>
    </row>
    <row r="111" s="14" customFormat="1">
      <c r="A111" s="14"/>
      <c r="B111" s="247"/>
      <c r="C111" s="248"/>
      <c r="D111" s="238" t="s">
        <v>238</v>
      </c>
      <c r="E111" s="249" t="s">
        <v>44</v>
      </c>
      <c r="F111" s="250" t="s">
        <v>6705</v>
      </c>
      <c r="G111" s="248"/>
      <c r="H111" s="251">
        <v>834.20000000000005</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238</v>
      </c>
      <c r="AU111" s="257" t="s">
        <v>92</v>
      </c>
      <c r="AV111" s="14" t="s">
        <v>92</v>
      </c>
      <c r="AW111" s="14" t="s">
        <v>42</v>
      </c>
      <c r="AX111" s="14" t="s">
        <v>82</v>
      </c>
      <c r="AY111" s="257" t="s">
        <v>228</v>
      </c>
    </row>
    <row r="112" s="14" customFormat="1">
      <c r="A112" s="14"/>
      <c r="B112" s="247"/>
      <c r="C112" s="248"/>
      <c r="D112" s="238" t="s">
        <v>238</v>
      </c>
      <c r="E112" s="249" t="s">
        <v>44</v>
      </c>
      <c r="F112" s="250" t="s">
        <v>6706</v>
      </c>
      <c r="G112" s="248"/>
      <c r="H112" s="251">
        <v>42.399999999999999</v>
      </c>
      <c r="I112" s="252"/>
      <c r="J112" s="248"/>
      <c r="K112" s="248"/>
      <c r="L112" s="253"/>
      <c r="M112" s="254"/>
      <c r="N112" s="255"/>
      <c r="O112" s="255"/>
      <c r="P112" s="255"/>
      <c r="Q112" s="255"/>
      <c r="R112" s="255"/>
      <c r="S112" s="255"/>
      <c r="T112" s="256"/>
      <c r="U112" s="14"/>
      <c r="V112" s="14"/>
      <c r="W112" s="14"/>
      <c r="X112" s="14"/>
      <c r="Y112" s="14"/>
      <c r="Z112" s="14"/>
      <c r="AA112" s="14"/>
      <c r="AB112" s="14"/>
      <c r="AC112" s="14"/>
      <c r="AD112" s="14"/>
      <c r="AE112" s="14"/>
      <c r="AT112" s="257" t="s">
        <v>238</v>
      </c>
      <c r="AU112" s="257" t="s">
        <v>92</v>
      </c>
      <c r="AV112" s="14" t="s">
        <v>92</v>
      </c>
      <c r="AW112" s="14" t="s">
        <v>42</v>
      </c>
      <c r="AX112" s="14" t="s">
        <v>82</v>
      </c>
      <c r="AY112" s="257" t="s">
        <v>228</v>
      </c>
    </row>
    <row r="113" s="14" customFormat="1">
      <c r="A113" s="14"/>
      <c r="B113" s="247"/>
      <c r="C113" s="248"/>
      <c r="D113" s="238" t="s">
        <v>238</v>
      </c>
      <c r="E113" s="249" t="s">
        <v>44</v>
      </c>
      <c r="F113" s="250" t="s">
        <v>6707</v>
      </c>
      <c r="G113" s="248"/>
      <c r="H113" s="251">
        <v>511.19999999999999</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238</v>
      </c>
      <c r="AU113" s="257" t="s">
        <v>92</v>
      </c>
      <c r="AV113" s="14" t="s">
        <v>92</v>
      </c>
      <c r="AW113" s="14" t="s">
        <v>42</v>
      </c>
      <c r="AX113" s="14" t="s">
        <v>82</v>
      </c>
      <c r="AY113" s="257" t="s">
        <v>228</v>
      </c>
    </row>
    <row r="114" s="15" customFormat="1">
      <c r="A114" s="15"/>
      <c r="B114" s="258"/>
      <c r="C114" s="259"/>
      <c r="D114" s="238" t="s">
        <v>238</v>
      </c>
      <c r="E114" s="260" t="s">
        <v>44</v>
      </c>
      <c r="F114" s="261" t="s">
        <v>247</v>
      </c>
      <c r="G114" s="259"/>
      <c r="H114" s="262">
        <v>1894.7000000000001</v>
      </c>
      <c r="I114" s="263"/>
      <c r="J114" s="259"/>
      <c r="K114" s="259"/>
      <c r="L114" s="264"/>
      <c r="M114" s="304"/>
      <c r="N114" s="305"/>
      <c r="O114" s="305"/>
      <c r="P114" s="305"/>
      <c r="Q114" s="305"/>
      <c r="R114" s="305"/>
      <c r="S114" s="305"/>
      <c r="T114" s="306"/>
      <c r="U114" s="15"/>
      <c r="V114" s="15"/>
      <c r="W114" s="15"/>
      <c r="X114" s="15"/>
      <c r="Y114" s="15"/>
      <c r="Z114" s="15"/>
      <c r="AA114" s="15"/>
      <c r="AB114" s="15"/>
      <c r="AC114" s="15"/>
      <c r="AD114" s="15"/>
      <c r="AE114" s="15"/>
      <c r="AT114" s="268" t="s">
        <v>238</v>
      </c>
      <c r="AU114" s="268" t="s">
        <v>92</v>
      </c>
      <c r="AV114" s="15" t="s">
        <v>145</v>
      </c>
      <c r="AW114" s="15" t="s">
        <v>42</v>
      </c>
      <c r="AX114" s="15" t="s">
        <v>90</v>
      </c>
      <c r="AY114" s="268" t="s">
        <v>228</v>
      </c>
    </row>
    <row r="115" s="2" customFormat="1" ht="6.96" customHeight="1">
      <c r="A115" s="42"/>
      <c r="B115" s="63"/>
      <c r="C115" s="64"/>
      <c r="D115" s="64"/>
      <c r="E115" s="64"/>
      <c r="F115" s="64"/>
      <c r="G115" s="64"/>
      <c r="H115" s="64"/>
      <c r="I115" s="64"/>
      <c r="J115" s="64"/>
      <c r="K115" s="64"/>
      <c r="L115" s="48"/>
      <c r="M115" s="42"/>
      <c r="O115" s="42"/>
      <c r="P115" s="42"/>
      <c r="Q115" s="42"/>
      <c r="R115" s="42"/>
      <c r="S115" s="42"/>
      <c r="T115" s="42"/>
      <c r="U115" s="42"/>
      <c r="V115" s="42"/>
      <c r="W115" s="42"/>
      <c r="X115" s="42"/>
      <c r="Y115" s="42"/>
      <c r="Z115" s="42"/>
      <c r="AA115" s="42"/>
      <c r="AB115" s="42"/>
      <c r="AC115" s="42"/>
      <c r="AD115" s="42"/>
      <c r="AE115" s="42"/>
    </row>
  </sheetData>
  <sheetProtection sheet="1" autoFilter="0" formatColumns="0" formatRows="0" objects="1" scenarios="1" spinCount="100000" saltValue="iUySL1hT8KijsLV0m9A3XQhAQfzHdXTwroaCnBDpFGKInimTScRuFWwrhktfrDfBTlvC9U7wX+RcKRhGgmFLug==" hashValue="ghYVoa48qnnyUAn6G41tZdsPxmzmDMblbstqhhAQs3J3e7+9g3/QN2ofAraP/Y/GK/F9Wchu0YrehgFIHVp3yg==" algorithmName="SHA-512" password="CC35"/>
  <autoFilter ref="C81:K114"/>
  <mergeCells count="9">
    <mergeCell ref="E7:H7"/>
    <mergeCell ref="E9:H9"/>
    <mergeCell ref="E18:H18"/>
    <mergeCell ref="E27:H27"/>
    <mergeCell ref="E48:H48"/>
    <mergeCell ref="E50:H50"/>
    <mergeCell ref="E72:H72"/>
    <mergeCell ref="E74:H74"/>
    <mergeCell ref="L2:V2"/>
  </mergeCells>
  <hyperlinks>
    <hyperlink ref="F86" r:id="rId1" display="https://podminky.urs.cz/item/CS_URS_2024_02/171151112"/>
    <hyperlink ref="F100" r:id="rId2" display="https://podminky.urs.cz/item/CS_URS_2024_02/181951112"/>
    <hyperlink ref="F107" r:id="rId3" display="https://podminky.urs.cz/item/CS_URS_2024_02/564851111"/>
  </hyperlinks>
  <pageMargins left="0.39375" right="0.39375" top="0.39375" bottom="0.39375" header="0" footer="0"/>
  <pageSetup paperSize="9" orientation="landscape" blackAndWhite="1" fitToHeight="100"/>
  <headerFooter>
    <oddFooter>&amp;CStrana &amp;P z &amp;N</oddFooter>
  </headerFooter>
  <drawing r:id="rId4"/>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162</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6708</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
        <v>44</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
        <v>6709</v>
      </c>
      <c r="F24" s="42"/>
      <c r="G24" s="42"/>
      <c r="H24" s="42"/>
      <c r="I24" s="148" t="s">
        <v>34</v>
      </c>
      <c r="J24" s="138" t="s">
        <v>44</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ROUND(J96,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ROUND((SUM(BE96:BE228)),  2)</f>
        <v>0</v>
      </c>
      <c r="G33" s="42"/>
      <c r="H33" s="42"/>
      <c r="I33" s="163">
        <v>0.20999999999999999</v>
      </c>
      <c r="J33" s="162">
        <f>ROUND(((SUM(BE96:BE228))*I33),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ROUND((SUM(BF96:BF228)),  2)</f>
        <v>0</v>
      </c>
      <c r="G34" s="42"/>
      <c r="H34" s="42"/>
      <c r="I34" s="163">
        <v>0.12</v>
      </c>
      <c r="J34" s="162">
        <f>ROUND(((SUM(BF96:BF228))*I34),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ROUND((SUM(BG96:BG228)),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ROUND((SUM(BH96:BH228)),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ROUND((SUM(BI96:BI228)),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SO 06 - Fotovoltaické panely</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15.15" customHeight="1">
      <c r="A55" s="42"/>
      <c r="B55" s="43"/>
      <c r="C55" s="35" t="s">
        <v>36</v>
      </c>
      <c r="D55" s="44"/>
      <c r="E55" s="44"/>
      <c r="F55" s="30" t="str">
        <f>IF(E18="","",E18)</f>
        <v>Vyplň údaj</v>
      </c>
      <c r="G55" s="44"/>
      <c r="H55" s="44"/>
      <c r="I55" s="35" t="s">
        <v>43</v>
      </c>
      <c r="J55" s="40" t="str">
        <f>E24</f>
        <v xml:space="preserve"> </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J96</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J97</f>
        <v>0</v>
      </c>
      <c r="K60" s="181"/>
      <c r="L60" s="185"/>
      <c r="S60" s="9"/>
      <c r="T60" s="9"/>
      <c r="U60" s="9"/>
      <c r="V60" s="9"/>
      <c r="W60" s="9"/>
      <c r="X60" s="9"/>
      <c r="Y60" s="9"/>
      <c r="Z60" s="9"/>
      <c r="AA60" s="9"/>
      <c r="AB60" s="9"/>
      <c r="AC60" s="9"/>
      <c r="AD60" s="9"/>
      <c r="AE60" s="9"/>
    </row>
    <row r="61" s="10" customFormat="1" ht="19.92" customHeight="1">
      <c r="A61" s="10"/>
      <c r="B61" s="186"/>
      <c r="C61" s="129"/>
      <c r="D61" s="187" t="s">
        <v>6710</v>
      </c>
      <c r="E61" s="188"/>
      <c r="F61" s="188"/>
      <c r="G61" s="188"/>
      <c r="H61" s="188"/>
      <c r="I61" s="188"/>
      <c r="J61" s="189">
        <f>J98</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6711</v>
      </c>
      <c r="E62" s="188"/>
      <c r="F62" s="188"/>
      <c r="G62" s="188"/>
      <c r="H62" s="188"/>
      <c r="I62" s="188"/>
      <c r="J62" s="189">
        <f>J111</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6712</v>
      </c>
      <c r="E63" s="188"/>
      <c r="F63" s="188"/>
      <c r="G63" s="188"/>
      <c r="H63" s="188"/>
      <c r="I63" s="188"/>
      <c r="J63" s="189">
        <f>J118</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6713</v>
      </c>
      <c r="E64" s="188"/>
      <c r="F64" s="188"/>
      <c r="G64" s="188"/>
      <c r="H64" s="188"/>
      <c r="I64" s="188"/>
      <c r="J64" s="189">
        <f>J128</f>
        <v>0</v>
      </c>
      <c r="K64" s="129"/>
      <c r="L64" s="190"/>
      <c r="S64" s="10"/>
      <c r="T64" s="10"/>
      <c r="U64" s="10"/>
      <c r="V64" s="10"/>
      <c r="W64" s="10"/>
      <c r="X64" s="10"/>
      <c r="Y64" s="10"/>
      <c r="Z64" s="10"/>
      <c r="AA64" s="10"/>
      <c r="AB64" s="10"/>
      <c r="AC64" s="10"/>
      <c r="AD64" s="10"/>
      <c r="AE64" s="10"/>
    </row>
    <row r="65" s="10" customFormat="1" ht="19.92" customHeight="1">
      <c r="A65" s="10"/>
      <c r="B65" s="186"/>
      <c r="C65" s="129"/>
      <c r="D65" s="187" t="s">
        <v>6714</v>
      </c>
      <c r="E65" s="188"/>
      <c r="F65" s="188"/>
      <c r="G65" s="188"/>
      <c r="H65" s="188"/>
      <c r="I65" s="188"/>
      <c r="J65" s="189">
        <f>J137</f>
        <v>0</v>
      </c>
      <c r="K65" s="129"/>
      <c r="L65" s="190"/>
      <c r="S65" s="10"/>
      <c r="T65" s="10"/>
      <c r="U65" s="10"/>
      <c r="V65" s="10"/>
      <c r="W65" s="10"/>
      <c r="X65" s="10"/>
      <c r="Y65" s="10"/>
      <c r="Z65" s="10"/>
      <c r="AA65" s="10"/>
      <c r="AB65" s="10"/>
      <c r="AC65" s="10"/>
      <c r="AD65" s="10"/>
      <c r="AE65" s="10"/>
    </row>
    <row r="66" s="10" customFormat="1" ht="19.92" customHeight="1">
      <c r="A66" s="10"/>
      <c r="B66" s="186"/>
      <c r="C66" s="129"/>
      <c r="D66" s="187" t="s">
        <v>6715</v>
      </c>
      <c r="E66" s="188"/>
      <c r="F66" s="188"/>
      <c r="G66" s="188"/>
      <c r="H66" s="188"/>
      <c r="I66" s="188"/>
      <c r="J66" s="189">
        <f>J142</f>
        <v>0</v>
      </c>
      <c r="K66" s="129"/>
      <c r="L66" s="190"/>
      <c r="S66" s="10"/>
      <c r="T66" s="10"/>
      <c r="U66" s="10"/>
      <c r="V66" s="10"/>
      <c r="W66" s="10"/>
      <c r="X66" s="10"/>
      <c r="Y66" s="10"/>
      <c r="Z66" s="10"/>
      <c r="AA66" s="10"/>
      <c r="AB66" s="10"/>
      <c r="AC66" s="10"/>
      <c r="AD66" s="10"/>
      <c r="AE66" s="10"/>
    </row>
    <row r="67" s="10" customFormat="1" ht="19.92" customHeight="1">
      <c r="A67" s="10"/>
      <c r="B67" s="186"/>
      <c r="C67" s="129"/>
      <c r="D67" s="187" t="s">
        <v>6716</v>
      </c>
      <c r="E67" s="188"/>
      <c r="F67" s="188"/>
      <c r="G67" s="188"/>
      <c r="H67" s="188"/>
      <c r="I67" s="188"/>
      <c r="J67" s="189">
        <f>J164</f>
        <v>0</v>
      </c>
      <c r="K67" s="129"/>
      <c r="L67" s="190"/>
      <c r="S67" s="10"/>
      <c r="T67" s="10"/>
      <c r="U67" s="10"/>
      <c r="V67" s="10"/>
      <c r="W67" s="10"/>
      <c r="X67" s="10"/>
      <c r="Y67" s="10"/>
      <c r="Z67" s="10"/>
      <c r="AA67" s="10"/>
      <c r="AB67" s="10"/>
      <c r="AC67" s="10"/>
      <c r="AD67" s="10"/>
      <c r="AE67" s="10"/>
    </row>
    <row r="68" s="10" customFormat="1" ht="19.92" customHeight="1">
      <c r="A68" s="10"/>
      <c r="B68" s="186"/>
      <c r="C68" s="129"/>
      <c r="D68" s="187" t="s">
        <v>6717</v>
      </c>
      <c r="E68" s="188"/>
      <c r="F68" s="188"/>
      <c r="G68" s="188"/>
      <c r="H68" s="188"/>
      <c r="I68" s="188"/>
      <c r="J68" s="189">
        <f>J178</f>
        <v>0</v>
      </c>
      <c r="K68" s="129"/>
      <c r="L68" s="190"/>
      <c r="S68" s="10"/>
      <c r="T68" s="10"/>
      <c r="U68" s="10"/>
      <c r="V68" s="10"/>
      <c r="W68" s="10"/>
      <c r="X68" s="10"/>
      <c r="Y68" s="10"/>
      <c r="Z68" s="10"/>
      <c r="AA68" s="10"/>
      <c r="AB68" s="10"/>
      <c r="AC68" s="10"/>
      <c r="AD68" s="10"/>
      <c r="AE68" s="10"/>
    </row>
    <row r="69" s="10" customFormat="1" ht="19.92" customHeight="1">
      <c r="A69" s="10"/>
      <c r="B69" s="186"/>
      <c r="C69" s="129"/>
      <c r="D69" s="187" t="s">
        <v>6718</v>
      </c>
      <c r="E69" s="188"/>
      <c r="F69" s="188"/>
      <c r="G69" s="188"/>
      <c r="H69" s="188"/>
      <c r="I69" s="188"/>
      <c r="J69" s="189">
        <f>J191</f>
        <v>0</v>
      </c>
      <c r="K69" s="129"/>
      <c r="L69" s="190"/>
      <c r="S69" s="10"/>
      <c r="T69" s="10"/>
      <c r="U69" s="10"/>
      <c r="V69" s="10"/>
      <c r="W69" s="10"/>
      <c r="X69" s="10"/>
      <c r="Y69" s="10"/>
      <c r="Z69" s="10"/>
      <c r="AA69" s="10"/>
      <c r="AB69" s="10"/>
      <c r="AC69" s="10"/>
      <c r="AD69" s="10"/>
      <c r="AE69" s="10"/>
    </row>
    <row r="70" s="9" customFormat="1" ht="24.96" customHeight="1">
      <c r="A70" s="9"/>
      <c r="B70" s="180"/>
      <c r="C70" s="181"/>
      <c r="D70" s="182" t="s">
        <v>6719</v>
      </c>
      <c r="E70" s="183"/>
      <c r="F70" s="183"/>
      <c r="G70" s="183"/>
      <c r="H70" s="183"/>
      <c r="I70" s="183"/>
      <c r="J70" s="184">
        <f>J196</f>
        <v>0</v>
      </c>
      <c r="K70" s="181"/>
      <c r="L70" s="185"/>
      <c r="S70" s="9"/>
      <c r="T70" s="9"/>
      <c r="U70" s="9"/>
      <c r="V70" s="9"/>
      <c r="W70" s="9"/>
      <c r="X70" s="9"/>
      <c r="Y70" s="9"/>
      <c r="Z70" s="9"/>
      <c r="AA70" s="9"/>
      <c r="AB70" s="9"/>
      <c r="AC70" s="9"/>
      <c r="AD70" s="9"/>
      <c r="AE70" s="9"/>
    </row>
    <row r="71" s="9" customFormat="1" ht="24.96" customHeight="1">
      <c r="A71" s="9"/>
      <c r="B71" s="180"/>
      <c r="C71" s="181"/>
      <c r="D71" s="182" t="s">
        <v>4379</v>
      </c>
      <c r="E71" s="183"/>
      <c r="F71" s="183"/>
      <c r="G71" s="183"/>
      <c r="H71" s="183"/>
      <c r="I71" s="183"/>
      <c r="J71" s="184">
        <f>J199</f>
        <v>0</v>
      </c>
      <c r="K71" s="181"/>
      <c r="L71" s="185"/>
      <c r="S71" s="9"/>
      <c r="T71" s="9"/>
      <c r="U71" s="9"/>
      <c r="V71" s="9"/>
      <c r="W71" s="9"/>
      <c r="X71" s="9"/>
      <c r="Y71" s="9"/>
      <c r="Z71" s="9"/>
      <c r="AA71" s="9"/>
      <c r="AB71" s="9"/>
      <c r="AC71" s="9"/>
      <c r="AD71" s="9"/>
      <c r="AE71" s="9"/>
    </row>
    <row r="72" s="10" customFormat="1" ht="19.92" customHeight="1">
      <c r="A72" s="10"/>
      <c r="B72" s="186"/>
      <c r="C72" s="129"/>
      <c r="D72" s="187" t="s">
        <v>6720</v>
      </c>
      <c r="E72" s="188"/>
      <c r="F72" s="188"/>
      <c r="G72" s="188"/>
      <c r="H72" s="188"/>
      <c r="I72" s="188"/>
      <c r="J72" s="189">
        <f>J200</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6721</v>
      </c>
      <c r="E73" s="188"/>
      <c r="F73" s="188"/>
      <c r="G73" s="188"/>
      <c r="H73" s="188"/>
      <c r="I73" s="188"/>
      <c r="J73" s="189">
        <f>J209</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6722</v>
      </c>
      <c r="E74" s="188"/>
      <c r="F74" s="188"/>
      <c r="G74" s="188"/>
      <c r="H74" s="188"/>
      <c r="I74" s="188"/>
      <c r="J74" s="189">
        <f>J214</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6723</v>
      </c>
      <c r="E75" s="188"/>
      <c r="F75" s="188"/>
      <c r="G75" s="188"/>
      <c r="H75" s="188"/>
      <c r="I75" s="188"/>
      <c r="J75" s="189">
        <f>J222</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6724</v>
      </c>
      <c r="E76" s="188"/>
      <c r="F76" s="188"/>
      <c r="G76" s="188"/>
      <c r="H76" s="188"/>
      <c r="I76" s="188"/>
      <c r="J76" s="189">
        <f>J224</f>
        <v>0</v>
      </c>
      <c r="K76" s="129"/>
      <c r="L76" s="190"/>
      <c r="S76" s="10"/>
      <c r="T76" s="10"/>
      <c r="U76" s="10"/>
      <c r="V76" s="10"/>
      <c r="W76" s="10"/>
      <c r="X76" s="10"/>
      <c r="Y76" s="10"/>
      <c r="Z76" s="10"/>
      <c r="AA76" s="10"/>
      <c r="AB76" s="10"/>
      <c r="AC76" s="10"/>
      <c r="AD76" s="10"/>
      <c r="AE76" s="10"/>
    </row>
    <row r="77" s="2" customFormat="1" ht="21.84"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6.96" customHeight="1">
      <c r="A78" s="42"/>
      <c r="B78" s="63"/>
      <c r="C78" s="64"/>
      <c r="D78" s="64"/>
      <c r="E78" s="64"/>
      <c r="F78" s="64"/>
      <c r="G78" s="64"/>
      <c r="H78" s="64"/>
      <c r="I78" s="64"/>
      <c r="J78" s="64"/>
      <c r="K78" s="64"/>
      <c r="L78" s="150"/>
      <c r="S78" s="42"/>
      <c r="T78" s="42"/>
      <c r="U78" s="42"/>
      <c r="V78" s="42"/>
      <c r="W78" s="42"/>
      <c r="X78" s="42"/>
      <c r="Y78" s="42"/>
      <c r="Z78" s="42"/>
      <c r="AA78" s="42"/>
      <c r="AB78" s="42"/>
      <c r="AC78" s="42"/>
      <c r="AD78" s="42"/>
      <c r="AE78" s="42"/>
    </row>
    <row r="82" s="2" customFormat="1" ht="6.96" customHeight="1">
      <c r="A82" s="42"/>
      <c r="B82" s="65"/>
      <c r="C82" s="66"/>
      <c r="D82" s="66"/>
      <c r="E82" s="66"/>
      <c r="F82" s="66"/>
      <c r="G82" s="66"/>
      <c r="H82" s="66"/>
      <c r="I82" s="66"/>
      <c r="J82" s="66"/>
      <c r="K82" s="66"/>
      <c r="L82" s="150"/>
      <c r="S82" s="42"/>
      <c r="T82" s="42"/>
      <c r="U82" s="42"/>
      <c r="V82" s="42"/>
      <c r="W82" s="42"/>
      <c r="X82" s="42"/>
      <c r="Y82" s="42"/>
      <c r="Z82" s="42"/>
      <c r="AA82" s="42"/>
      <c r="AB82" s="42"/>
      <c r="AC82" s="42"/>
      <c r="AD82" s="42"/>
      <c r="AE82" s="42"/>
    </row>
    <row r="83" s="2" customFormat="1" ht="24.96" customHeight="1">
      <c r="A83" s="42"/>
      <c r="B83" s="43"/>
      <c r="C83" s="26" t="s">
        <v>213</v>
      </c>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12" customHeight="1">
      <c r="A85" s="42"/>
      <c r="B85" s="43"/>
      <c r="C85" s="35" t="s">
        <v>16</v>
      </c>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16.5" customHeight="1">
      <c r="A86" s="42"/>
      <c r="B86" s="43"/>
      <c r="C86" s="44"/>
      <c r="D86" s="44"/>
      <c r="E86" s="175" t="str">
        <f>E7</f>
        <v>Víceúčelový sportovní areál UKB - Sportovní hala</v>
      </c>
      <c r="F86" s="35"/>
      <c r="G86" s="35"/>
      <c r="H86" s="35"/>
      <c r="I86" s="44"/>
      <c r="J86" s="44"/>
      <c r="K86" s="44"/>
      <c r="L86" s="150"/>
      <c r="S86" s="42"/>
      <c r="T86" s="42"/>
      <c r="U86" s="42"/>
      <c r="V86" s="42"/>
      <c r="W86" s="42"/>
      <c r="X86" s="42"/>
      <c r="Y86" s="42"/>
      <c r="Z86" s="42"/>
      <c r="AA86" s="42"/>
      <c r="AB86" s="42"/>
      <c r="AC86" s="42"/>
      <c r="AD86" s="42"/>
      <c r="AE86" s="42"/>
    </row>
    <row r="87" s="2" customFormat="1" ht="12" customHeight="1">
      <c r="A87" s="42"/>
      <c r="B87" s="43"/>
      <c r="C87" s="35" t="s">
        <v>203</v>
      </c>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6.5" customHeight="1">
      <c r="A88" s="42"/>
      <c r="B88" s="43"/>
      <c r="C88" s="44"/>
      <c r="D88" s="44"/>
      <c r="E88" s="73" t="str">
        <f>E9</f>
        <v>SO 06 - Fotovoltaické panely</v>
      </c>
      <c r="F88" s="44"/>
      <c r="G88" s="44"/>
      <c r="H88" s="44"/>
      <c r="I88" s="44"/>
      <c r="J88" s="44"/>
      <c r="K88" s="44"/>
      <c r="L88" s="150"/>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50"/>
      <c r="S89" s="42"/>
      <c r="T89" s="42"/>
      <c r="U89" s="42"/>
      <c r="V89" s="42"/>
      <c r="W89" s="42"/>
      <c r="X89" s="42"/>
      <c r="Y89" s="42"/>
      <c r="Z89" s="42"/>
      <c r="AA89" s="42"/>
      <c r="AB89" s="42"/>
      <c r="AC89" s="42"/>
      <c r="AD89" s="42"/>
      <c r="AE89" s="42"/>
    </row>
    <row r="90" s="2" customFormat="1" ht="12" customHeight="1">
      <c r="A90" s="42"/>
      <c r="B90" s="43"/>
      <c r="C90" s="35" t="s">
        <v>22</v>
      </c>
      <c r="D90" s="44"/>
      <c r="E90" s="44"/>
      <c r="F90" s="30" t="str">
        <f>F12</f>
        <v>ul. Netroufalky</v>
      </c>
      <c r="G90" s="44"/>
      <c r="H90" s="44"/>
      <c r="I90" s="35" t="s">
        <v>24</v>
      </c>
      <c r="J90" s="76" t="str">
        <f>IF(J12="","",J12)</f>
        <v>29. 8. 2024</v>
      </c>
      <c r="K90" s="44"/>
      <c r="L90" s="150"/>
      <c r="S90" s="42"/>
      <c r="T90" s="42"/>
      <c r="U90" s="42"/>
      <c r="V90" s="42"/>
      <c r="W90" s="42"/>
      <c r="X90" s="42"/>
      <c r="Y90" s="42"/>
      <c r="Z90" s="42"/>
      <c r="AA90" s="42"/>
      <c r="AB90" s="42"/>
      <c r="AC90" s="42"/>
      <c r="AD90" s="42"/>
      <c r="AE90" s="42"/>
    </row>
    <row r="91" s="2" customFormat="1" ht="6.96" customHeight="1">
      <c r="A91" s="42"/>
      <c r="B91" s="43"/>
      <c r="C91" s="44"/>
      <c r="D91" s="44"/>
      <c r="E91" s="44"/>
      <c r="F91" s="44"/>
      <c r="G91" s="44"/>
      <c r="H91" s="44"/>
      <c r="I91" s="44"/>
      <c r="J91" s="44"/>
      <c r="K91" s="44"/>
      <c r="L91" s="150"/>
      <c r="S91" s="42"/>
      <c r="T91" s="42"/>
      <c r="U91" s="42"/>
      <c r="V91" s="42"/>
      <c r="W91" s="42"/>
      <c r="X91" s="42"/>
      <c r="Y91" s="42"/>
      <c r="Z91" s="42"/>
      <c r="AA91" s="42"/>
      <c r="AB91" s="42"/>
      <c r="AC91" s="42"/>
      <c r="AD91" s="42"/>
      <c r="AE91" s="42"/>
    </row>
    <row r="92" s="2" customFormat="1" ht="25.65" customHeight="1">
      <c r="A92" s="42"/>
      <c r="B92" s="43"/>
      <c r="C92" s="35" t="s">
        <v>30</v>
      </c>
      <c r="D92" s="44"/>
      <c r="E92" s="44"/>
      <c r="F92" s="30" t="str">
        <f>E15</f>
        <v>Masarykova univerzita</v>
      </c>
      <c r="G92" s="44"/>
      <c r="H92" s="44"/>
      <c r="I92" s="35" t="s">
        <v>38</v>
      </c>
      <c r="J92" s="40" t="str">
        <f>E21</f>
        <v>Ateliér Velehradský s.r.o.</v>
      </c>
      <c r="K92" s="44"/>
      <c r="L92" s="150"/>
      <c r="S92" s="42"/>
      <c r="T92" s="42"/>
      <c r="U92" s="42"/>
      <c r="V92" s="42"/>
      <c r="W92" s="42"/>
      <c r="X92" s="42"/>
      <c r="Y92" s="42"/>
      <c r="Z92" s="42"/>
      <c r="AA92" s="42"/>
      <c r="AB92" s="42"/>
      <c r="AC92" s="42"/>
      <c r="AD92" s="42"/>
      <c r="AE92" s="42"/>
    </row>
    <row r="93" s="2" customFormat="1" ht="15.15" customHeight="1">
      <c r="A93" s="42"/>
      <c r="B93" s="43"/>
      <c r="C93" s="35" t="s">
        <v>36</v>
      </c>
      <c r="D93" s="44"/>
      <c r="E93" s="44"/>
      <c r="F93" s="30" t="str">
        <f>IF(E18="","",E18)</f>
        <v>Vyplň údaj</v>
      </c>
      <c r="G93" s="44"/>
      <c r="H93" s="44"/>
      <c r="I93" s="35" t="s">
        <v>43</v>
      </c>
      <c r="J93" s="40" t="str">
        <f>E24</f>
        <v xml:space="preserve"> </v>
      </c>
      <c r="K93" s="44"/>
      <c r="L93" s="150"/>
      <c r="S93" s="42"/>
      <c r="T93" s="42"/>
      <c r="U93" s="42"/>
      <c r="V93" s="42"/>
      <c r="W93" s="42"/>
      <c r="X93" s="42"/>
      <c r="Y93" s="42"/>
      <c r="Z93" s="42"/>
      <c r="AA93" s="42"/>
      <c r="AB93" s="42"/>
      <c r="AC93" s="42"/>
      <c r="AD93" s="42"/>
      <c r="AE93" s="42"/>
    </row>
    <row r="94" s="2" customFormat="1" ht="10.32" customHeight="1">
      <c r="A94" s="42"/>
      <c r="B94" s="43"/>
      <c r="C94" s="44"/>
      <c r="D94" s="44"/>
      <c r="E94" s="44"/>
      <c r="F94" s="44"/>
      <c r="G94" s="44"/>
      <c r="H94" s="44"/>
      <c r="I94" s="44"/>
      <c r="J94" s="44"/>
      <c r="K94" s="44"/>
      <c r="L94" s="150"/>
      <c r="S94" s="42"/>
      <c r="T94" s="42"/>
      <c r="U94" s="42"/>
      <c r="V94" s="42"/>
      <c r="W94" s="42"/>
      <c r="X94" s="42"/>
      <c r="Y94" s="42"/>
      <c r="Z94" s="42"/>
      <c r="AA94" s="42"/>
      <c r="AB94" s="42"/>
      <c r="AC94" s="42"/>
      <c r="AD94" s="42"/>
      <c r="AE94" s="42"/>
    </row>
    <row r="95" s="11" customFormat="1" ht="29.28" customHeight="1">
      <c r="A95" s="191"/>
      <c r="B95" s="192"/>
      <c r="C95" s="193" t="s">
        <v>214</v>
      </c>
      <c r="D95" s="194" t="s">
        <v>67</v>
      </c>
      <c r="E95" s="194" t="s">
        <v>63</v>
      </c>
      <c r="F95" s="194" t="s">
        <v>64</v>
      </c>
      <c r="G95" s="194" t="s">
        <v>215</v>
      </c>
      <c r="H95" s="194" t="s">
        <v>216</v>
      </c>
      <c r="I95" s="194" t="s">
        <v>217</v>
      </c>
      <c r="J95" s="194" t="s">
        <v>208</v>
      </c>
      <c r="K95" s="195" t="s">
        <v>218</v>
      </c>
      <c r="L95" s="196"/>
      <c r="M95" s="96" t="s">
        <v>44</v>
      </c>
      <c r="N95" s="97" t="s">
        <v>52</v>
      </c>
      <c r="O95" s="97" t="s">
        <v>219</v>
      </c>
      <c r="P95" s="97" t="s">
        <v>220</v>
      </c>
      <c r="Q95" s="97" t="s">
        <v>221</v>
      </c>
      <c r="R95" s="97" t="s">
        <v>222</v>
      </c>
      <c r="S95" s="97" t="s">
        <v>223</v>
      </c>
      <c r="T95" s="98" t="s">
        <v>224</v>
      </c>
      <c r="U95" s="191"/>
      <c r="V95" s="191"/>
      <c r="W95" s="191"/>
      <c r="X95" s="191"/>
      <c r="Y95" s="191"/>
      <c r="Z95" s="191"/>
      <c r="AA95" s="191"/>
      <c r="AB95" s="191"/>
      <c r="AC95" s="191"/>
      <c r="AD95" s="191"/>
      <c r="AE95" s="191"/>
    </row>
    <row r="96" s="2" customFormat="1" ht="22.8" customHeight="1">
      <c r="A96" s="42"/>
      <c r="B96" s="43"/>
      <c r="C96" s="103" t="s">
        <v>225</v>
      </c>
      <c r="D96" s="44"/>
      <c r="E96" s="44"/>
      <c r="F96" s="44"/>
      <c r="G96" s="44"/>
      <c r="H96" s="44"/>
      <c r="I96" s="44"/>
      <c r="J96" s="197">
        <f>BK96</f>
        <v>0</v>
      </c>
      <c r="K96" s="44"/>
      <c r="L96" s="48"/>
      <c r="M96" s="99"/>
      <c r="N96" s="198"/>
      <c r="O96" s="100"/>
      <c r="P96" s="199">
        <f>P97+P196+P199</f>
        <v>0</v>
      </c>
      <c r="Q96" s="100"/>
      <c r="R96" s="199">
        <f>R97+R196+R199</f>
        <v>0</v>
      </c>
      <c r="S96" s="100"/>
      <c r="T96" s="200">
        <f>T97+T196+T199</f>
        <v>0</v>
      </c>
      <c r="U96" s="42"/>
      <c r="V96" s="42"/>
      <c r="W96" s="42"/>
      <c r="X96" s="42"/>
      <c r="Y96" s="42"/>
      <c r="Z96" s="42"/>
      <c r="AA96" s="42"/>
      <c r="AB96" s="42"/>
      <c r="AC96" s="42"/>
      <c r="AD96" s="42"/>
      <c r="AE96" s="42"/>
      <c r="AT96" s="20" t="s">
        <v>81</v>
      </c>
      <c r="AU96" s="20" t="s">
        <v>209</v>
      </c>
      <c r="BK96" s="201">
        <f>BK97+BK196+BK199</f>
        <v>0</v>
      </c>
    </row>
    <row r="97" s="12" customFormat="1" ht="25.92" customHeight="1">
      <c r="A97" s="12"/>
      <c r="B97" s="202"/>
      <c r="C97" s="203"/>
      <c r="D97" s="204" t="s">
        <v>81</v>
      </c>
      <c r="E97" s="205" t="s">
        <v>226</v>
      </c>
      <c r="F97" s="205" t="s">
        <v>227</v>
      </c>
      <c r="G97" s="203"/>
      <c r="H97" s="203"/>
      <c r="I97" s="206"/>
      <c r="J97" s="207">
        <f>BK97</f>
        <v>0</v>
      </c>
      <c r="K97" s="203"/>
      <c r="L97" s="208"/>
      <c r="M97" s="209"/>
      <c r="N97" s="210"/>
      <c r="O97" s="210"/>
      <c r="P97" s="211">
        <f>P98+P111+P118+P128+P137+P142+P164+P178+P191</f>
        <v>0</v>
      </c>
      <c r="Q97" s="210"/>
      <c r="R97" s="211">
        <f>R98+R111+R118+R128+R137+R142+R164+R178+R191</f>
        <v>0</v>
      </c>
      <c r="S97" s="210"/>
      <c r="T97" s="212">
        <f>T98+T111+T118+T128+T137+T142+T164+T178+T191</f>
        <v>0</v>
      </c>
      <c r="U97" s="12"/>
      <c r="V97" s="12"/>
      <c r="W97" s="12"/>
      <c r="X97" s="12"/>
      <c r="Y97" s="12"/>
      <c r="Z97" s="12"/>
      <c r="AA97" s="12"/>
      <c r="AB97" s="12"/>
      <c r="AC97" s="12"/>
      <c r="AD97" s="12"/>
      <c r="AE97" s="12"/>
      <c r="AR97" s="213" t="s">
        <v>90</v>
      </c>
      <c r="AT97" s="214" t="s">
        <v>81</v>
      </c>
      <c r="AU97" s="214" t="s">
        <v>82</v>
      </c>
      <c r="AY97" s="213" t="s">
        <v>228</v>
      </c>
      <c r="BK97" s="215">
        <f>BK98+BK111+BK118+BK128+BK137+BK142+BK164+BK178+BK191</f>
        <v>0</v>
      </c>
    </row>
    <row r="98" s="12" customFormat="1" ht="22.8" customHeight="1">
      <c r="A98" s="12"/>
      <c r="B98" s="202"/>
      <c r="C98" s="203"/>
      <c r="D98" s="204" t="s">
        <v>81</v>
      </c>
      <c r="E98" s="216" t="s">
        <v>6725</v>
      </c>
      <c r="F98" s="216" t="s">
        <v>6726</v>
      </c>
      <c r="G98" s="203"/>
      <c r="H98" s="203"/>
      <c r="I98" s="206"/>
      <c r="J98" s="217">
        <f>BK98</f>
        <v>0</v>
      </c>
      <c r="K98" s="203"/>
      <c r="L98" s="208"/>
      <c r="M98" s="209"/>
      <c r="N98" s="210"/>
      <c r="O98" s="210"/>
      <c r="P98" s="211">
        <f>SUM(P99:P110)</f>
        <v>0</v>
      </c>
      <c r="Q98" s="210"/>
      <c r="R98" s="211">
        <f>SUM(R99:R110)</f>
        <v>0</v>
      </c>
      <c r="S98" s="210"/>
      <c r="T98" s="212">
        <f>SUM(T99:T110)</f>
        <v>0</v>
      </c>
      <c r="U98" s="12"/>
      <c r="V98" s="12"/>
      <c r="W98" s="12"/>
      <c r="X98" s="12"/>
      <c r="Y98" s="12"/>
      <c r="Z98" s="12"/>
      <c r="AA98" s="12"/>
      <c r="AB98" s="12"/>
      <c r="AC98" s="12"/>
      <c r="AD98" s="12"/>
      <c r="AE98" s="12"/>
      <c r="AR98" s="213" t="s">
        <v>90</v>
      </c>
      <c r="AT98" s="214" t="s">
        <v>81</v>
      </c>
      <c r="AU98" s="214" t="s">
        <v>90</v>
      </c>
      <c r="AY98" s="213" t="s">
        <v>228</v>
      </c>
      <c r="BK98" s="215">
        <f>SUM(BK99:BK110)</f>
        <v>0</v>
      </c>
    </row>
    <row r="99" s="2" customFormat="1" ht="16.5" customHeight="1">
      <c r="A99" s="42"/>
      <c r="B99" s="43"/>
      <c r="C99" s="269" t="s">
        <v>90</v>
      </c>
      <c r="D99" s="269" t="s">
        <v>277</v>
      </c>
      <c r="E99" s="270" t="s">
        <v>6727</v>
      </c>
      <c r="F99" s="271" t="s">
        <v>6728</v>
      </c>
      <c r="G99" s="272" t="s">
        <v>4899</v>
      </c>
      <c r="H99" s="273">
        <v>162</v>
      </c>
      <c r="I99" s="274"/>
      <c r="J99" s="275">
        <f>ROUND(I99*H99,2)</f>
        <v>0</v>
      </c>
      <c r="K99" s="271" t="s">
        <v>44</v>
      </c>
      <c r="L99" s="276"/>
      <c r="M99" s="277" t="s">
        <v>44</v>
      </c>
      <c r="N99" s="278" t="s">
        <v>53</v>
      </c>
      <c r="O99" s="88"/>
      <c r="P99" s="227">
        <f>O99*H99</f>
        <v>0</v>
      </c>
      <c r="Q99" s="227">
        <v>0</v>
      </c>
      <c r="R99" s="227">
        <f>Q99*H99</f>
        <v>0</v>
      </c>
      <c r="S99" s="227">
        <v>0</v>
      </c>
      <c r="T99" s="228">
        <f>S99*H99</f>
        <v>0</v>
      </c>
      <c r="U99" s="42"/>
      <c r="V99" s="42"/>
      <c r="W99" s="42"/>
      <c r="X99" s="42"/>
      <c r="Y99" s="42"/>
      <c r="Z99" s="42"/>
      <c r="AA99" s="42"/>
      <c r="AB99" s="42"/>
      <c r="AC99" s="42"/>
      <c r="AD99" s="42"/>
      <c r="AE99" s="42"/>
      <c r="AR99" s="229" t="s">
        <v>282</v>
      </c>
      <c r="AT99" s="229" t="s">
        <v>277</v>
      </c>
      <c r="AU99" s="229" t="s">
        <v>92</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6729</v>
      </c>
    </row>
    <row r="100" s="2" customFormat="1">
      <c r="A100" s="42"/>
      <c r="B100" s="43"/>
      <c r="C100" s="44"/>
      <c r="D100" s="238" t="s">
        <v>328</v>
      </c>
      <c r="E100" s="44"/>
      <c r="F100" s="279" t="s">
        <v>6730</v>
      </c>
      <c r="G100" s="44"/>
      <c r="H100" s="44"/>
      <c r="I100" s="233"/>
      <c r="J100" s="44"/>
      <c r="K100" s="44"/>
      <c r="L100" s="48"/>
      <c r="M100" s="234"/>
      <c r="N100" s="235"/>
      <c r="O100" s="88"/>
      <c r="P100" s="88"/>
      <c r="Q100" s="88"/>
      <c r="R100" s="88"/>
      <c r="S100" s="88"/>
      <c r="T100" s="89"/>
      <c r="U100" s="42"/>
      <c r="V100" s="42"/>
      <c r="W100" s="42"/>
      <c r="X100" s="42"/>
      <c r="Y100" s="42"/>
      <c r="Z100" s="42"/>
      <c r="AA100" s="42"/>
      <c r="AB100" s="42"/>
      <c r="AC100" s="42"/>
      <c r="AD100" s="42"/>
      <c r="AE100" s="42"/>
      <c r="AT100" s="20" t="s">
        <v>328</v>
      </c>
      <c r="AU100" s="20" t="s">
        <v>92</v>
      </c>
    </row>
    <row r="101" s="2" customFormat="1" ht="16.5" customHeight="1">
      <c r="A101" s="42"/>
      <c r="B101" s="43"/>
      <c r="C101" s="218" t="s">
        <v>92</v>
      </c>
      <c r="D101" s="218" t="s">
        <v>230</v>
      </c>
      <c r="E101" s="219" t="s">
        <v>6731</v>
      </c>
      <c r="F101" s="220" t="s">
        <v>6732</v>
      </c>
      <c r="G101" s="221" t="s">
        <v>4899</v>
      </c>
      <c r="H101" s="222">
        <v>162</v>
      </c>
      <c r="I101" s="223"/>
      <c r="J101" s="224">
        <f>ROUND(I101*H101,2)</f>
        <v>0</v>
      </c>
      <c r="K101" s="220" t="s">
        <v>44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92</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6733</v>
      </c>
    </row>
    <row r="102" s="2" customFormat="1">
      <c r="A102" s="42"/>
      <c r="B102" s="43"/>
      <c r="C102" s="44"/>
      <c r="D102" s="238" t="s">
        <v>328</v>
      </c>
      <c r="E102" s="44"/>
      <c r="F102" s="279" t="s">
        <v>6734</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0" t="s">
        <v>328</v>
      </c>
      <c r="AU102" s="20" t="s">
        <v>92</v>
      </c>
    </row>
    <row r="103" s="2" customFormat="1" ht="16.5" customHeight="1">
      <c r="A103" s="42"/>
      <c r="B103" s="43"/>
      <c r="C103" s="269" t="s">
        <v>105</v>
      </c>
      <c r="D103" s="269" t="s">
        <v>277</v>
      </c>
      <c r="E103" s="270" t="s">
        <v>6735</v>
      </c>
      <c r="F103" s="271" t="s">
        <v>6736</v>
      </c>
      <c r="G103" s="272" t="s">
        <v>4899</v>
      </c>
      <c r="H103" s="273">
        <v>82</v>
      </c>
      <c r="I103" s="274"/>
      <c r="J103" s="275">
        <f>ROUND(I103*H103,2)</f>
        <v>0</v>
      </c>
      <c r="K103" s="271" t="s">
        <v>44</v>
      </c>
      <c r="L103" s="276"/>
      <c r="M103" s="277" t="s">
        <v>44</v>
      </c>
      <c r="N103" s="278"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282</v>
      </c>
      <c r="AT103" s="229" t="s">
        <v>277</v>
      </c>
      <c r="AU103" s="229" t="s">
        <v>92</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6737</v>
      </c>
    </row>
    <row r="104" s="2" customFormat="1">
      <c r="A104" s="42"/>
      <c r="B104" s="43"/>
      <c r="C104" s="44"/>
      <c r="D104" s="238" t="s">
        <v>328</v>
      </c>
      <c r="E104" s="44"/>
      <c r="F104" s="279" t="s">
        <v>6738</v>
      </c>
      <c r="G104" s="44"/>
      <c r="H104" s="44"/>
      <c r="I104" s="233"/>
      <c r="J104" s="44"/>
      <c r="K104" s="44"/>
      <c r="L104" s="48"/>
      <c r="M104" s="234"/>
      <c r="N104" s="235"/>
      <c r="O104" s="88"/>
      <c r="P104" s="88"/>
      <c r="Q104" s="88"/>
      <c r="R104" s="88"/>
      <c r="S104" s="88"/>
      <c r="T104" s="89"/>
      <c r="U104" s="42"/>
      <c r="V104" s="42"/>
      <c r="W104" s="42"/>
      <c r="X104" s="42"/>
      <c r="Y104" s="42"/>
      <c r="Z104" s="42"/>
      <c r="AA104" s="42"/>
      <c r="AB104" s="42"/>
      <c r="AC104" s="42"/>
      <c r="AD104" s="42"/>
      <c r="AE104" s="42"/>
      <c r="AT104" s="20" t="s">
        <v>328</v>
      </c>
      <c r="AU104" s="20" t="s">
        <v>92</v>
      </c>
    </row>
    <row r="105" s="2" customFormat="1" ht="16.5" customHeight="1">
      <c r="A105" s="42"/>
      <c r="B105" s="43"/>
      <c r="C105" s="218" t="s">
        <v>145</v>
      </c>
      <c r="D105" s="218" t="s">
        <v>230</v>
      </c>
      <c r="E105" s="219" t="s">
        <v>6739</v>
      </c>
      <c r="F105" s="220" t="s">
        <v>6740</v>
      </c>
      <c r="G105" s="221" t="s">
        <v>4899</v>
      </c>
      <c r="H105" s="222">
        <v>82</v>
      </c>
      <c r="I105" s="223"/>
      <c r="J105" s="224">
        <f>ROUND(I105*H105,2)</f>
        <v>0</v>
      </c>
      <c r="K105" s="220" t="s">
        <v>44</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92</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6741</v>
      </c>
    </row>
    <row r="106" s="2" customFormat="1">
      <c r="A106" s="42"/>
      <c r="B106" s="43"/>
      <c r="C106" s="44"/>
      <c r="D106" s="238" t="s">
        <v>328</v>
      </c>
      <c r="E106" s="44"/>
      <c r="F106" s="279" t="s">
        <v>6742</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0" t="s">
        <v>328</v>
      </c>
      <c r="AU106" s="20" t="s">
        <v>92</v>
      </c>
    </row>
    <row r="107" s="2" customFormat="1" ht="16.5" customHeight="1">
      <c r="A107" s="42"/>
      <c r="B107" s="43"/>
      <c r="C107" s="269" t="s">
        <v>271</v>
      </c>
      <c r="D107" s="269" t="s">
        <v>277</v>
      </c>
      <c r="E107" s="270" t="s">
        <v>6743</v>
      </c>
      <c r="F107" s="271" t="s">
        <v>6744</v>
      </c>
      <c r="G107" s="272" t="s">
        <v>4899</v>
      </c>
      <c r="H107" s="273">
        <v>1</v>
      </c>
      <c r="I107" s="274"/>
      <c r="J107" s="275">
        <f>ROUND(I107*H107,2)</f>
        <v>0</v>
      </c>
      <c r="K107" s="271" t="s">
        <v>44</v>
      </c>
      <c r="L107" s="276"/>
      <c r="M107" s="277" t="s">
        <v>44</v>
      </c>
      <c r="N107" s="278"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282</v>
      </c>
      <c r="AT107" s="229" t="s">
        <v>277</v>
      </c>
      <c r="AU107" s="229" t="s">
        <v>92</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6745</v>
      </c>
    </row>
    <row r="108" s="2" customFormat="1">
      <c r="A108" s="42"/>
      <c r="B108" s="43"/>
      <c r="C108" s="44"/>
      <c r="D108" s="238" t="s">
        <v>328</v>
      </c>
      <c r="E108" s="44"/>
      <c r="F108" s="279" t="s">
        <v>6746</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328</v>
      </c>
      <c r="AU108" s="20" t="s">
        <v>92</v>
      </c>
    </row>
    <row r="109" s="2" customFormat="1" ht="16.5" customHeight="1">
      <c r="A109" s="42"/>
      <c r="B109" s="43"/>
      <c r="C109" s="218" t="s">
        <v>276</v>
      </c>
      <c r="D109" s="218" t="s">
        <v>230</v>
      </c>
      <c r="E109" s="219" t="s">
        <v>6747</v>
      </c>
      <c r="F109" s="220" t="s">
        <v>6748</v>
      </c>
      <c r="G109" s="221" t="s">
        <v>4899</v>
      </c>
      <c r="H109" s="222">
        <v>1</v>
      </c>
      <c r="I109" s="223"/>
      <c r="J109" s="224">
        <f>ROUND(I109*H109,2)</f>
        <v>0</v>
      </c>
      <c r="K109" s="220" t="s">
        <v>44</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145</v>
      </c>
      <c r="AT109" s="229" t="s">
        <v>230</v>
      </c>
      <c r="AU109" s="229" t="s">
        <v>92</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6749</v>
      </c>
    </row>
    <row r="110" s="2" customFormat="1">
      <c r="A110" s="42"/>
      <c r="B110" s="43"/>
      <c r="C110" s="44"/>
      <c r="D110" s="238" t="s">
        <v>328</v>
      </c>
      <c r="E110" s="44"/>
      <c r="F110" s="279" t="s">
        <v>6750</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0" t="s">
        <v>328</v>
      </c>
      <c r="AU110" s="20" t="s">
        <v>92</v>
      </c>
    </row>
    <row r="111" s="12" customFormat="1" ht="22.8" customHeight="1">
      <c r="A111" s="12"/>
      <c r="B111" s="202"/>
      <c r="C111" s="203"/>
      <c r="D111" s="204" t="s">
        <v>81</v>
      </c>
      <c r="E111" s="216" t="s">
        <v>6751</v>
      </c>
      <c r="F111" s="216" t="s">
        <v>6752</v>
      </c>
      <c r="G111" s="203"/>
      <c r="H111" s="203"/>
      <c r="I111" s="206"/>
      <c r="J111" s="217">
        <f>BK111</f>
        <v>0</v>
      </c>
      <c r="K111" s="203"/>
      <c r="L111" s="208"/>
      <c r="M111" s="209"/>
      <c r="N111" s="210"/>
      <c r="O111" s="210"/>
      <c r="P111" s="211">
        <f>SUM(P112:P117)</f>
        <v>0</v>
      </c>
      <c r="Q111" s="210"/>
      <c r="R111" s="211">
        <f>SUM(R112:R117)</f>
        <v>0</v>
      </c>
      <c r="S111" s="210"/>
      <c r="T111" s="212">
        <f>SUM(T112:T117)</f>
        <v>0</v>
      </c>
      <c r="U111" s="12"/>
      <c r="V111" s="12"/>
      <c r="W111" s="12"/>
      <c r="X111" s="12"/>
      <c r="Y111" s="12"/>
      <c r="Z111" s="12"/>
      <c r="AA111" s="12"/>
      <c r="AB111" s="12"/>
      <c r="AC111" s="12"/>
      <c r="AD111" s="12"/>
      <c r="AE111" s="12"/>
      <c r="AR111" s="213" t="s">
        <v>90</v>
      </c>
      <c r="AT111" s="214" t="s">
        <v>81</v>
      </c>
      <c r="AU111" s="214" t="s">
        <v>90</v>
      </c>
      <c r="AY111" s="213" t="s">
        <v>228</v>
      </c>
      <c r="BK111" s="215">
        <f>SUM(BK112:BK117)</f>
        <v>0</v>
      </c>
    </row>
    <row r="112" s="2" customFormat="1" ht="16.5" customHeight="1">
      <c r="A112" s="42"/>
      <c r="B112" s="43"/>
      <c r="C112" s="269" t="s">
        <v>292</v>
      </c>
      <c r="D112" s="269" t="s">
        <v>277</v>
      </c>
      <c r="E112" s="270" t="s">
        <v>6753</v>
      </c>
      <c r="F112" s="271" t="s">
        <v>6754</v>
      </c>
      <c r="G112" s="272" t="s">
        <v>4899</v>
      </c>
      <c r="H112" s="273">
        <v>162</v>
      </c>
      <c r="I112" s="274"/>
      <c r="J112" s="275">
        <f>ROUND(I112*H112,2)</f>
        <v>0</v>
      </c>
      <c r="K112" s="271" t="s">
        <v>44</v>
      </c>
      <c r="L112" s="276"/>
      <c r="M112" s="277" t="s">
        <v>44</v>
      </c>
      <c r="N112" s="278"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282</v>
      </c>
      <c r="AT112" s="229" t="s">
        <v>277</v>
      </c>
      <c r="AU112" s="229" t="s">
        <v>92</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6755</v>
      </c>
    </row>
    <row r="113" s="2" customFormat="1">
      <c r="A113" s="42"/>
      <c r="B113" s="43"/>
      <c r="C113" s="44"/>
      <c r="D113" s="238" t="s">
        <v>328</v>
      </c>
      <c r="E113" s="44"/>
      <c r="F113" s="279" t="s">
        <v>6756</v>
      </c>
      <c r="G113" s="44"/>
      <c r="H113" s="44"/>
      <c r="I113" s="233"/>
      <c r="J113" s="44"/>
      <c r="K113" s="44"/>
      <c r="L113" s="48"/>
      <c r="M113" s="234"/>
      <c r="N113" s="235"/>
      <c r="O113" s="88"/>
      <c r="P113" s="88"/>
      <c r="Q113" s="88"/>
      <c r="R113" s="88"/>
      <c r="S113" s="88"/>
      <c r="T113" s="89"/>
      <c r="U113" s="42"/>
      <c r="V113" s="42"/>
      <c r="W113" s="42"/>
      <c r="X113" s="42"/>
      <c r="Y113" s="42"/>
      <c r="Z113" s="42"/>
      <c r="AA113" s="42"/>
      <c r="AB113" s="42"/>
      <c r="AC113" s="42"/>
      <c r="AD113" s="42"/>
      <c r="AE113" s="42"/>
      <c r="AT113" s="20" t="s">
        <v>328</v>
      </c>
      <c r="AU113" s="20" t="s">
        <v>92</v>
      </c>
    </row>
    <row r="114" s="2" customFormat="1" ht="16.5" customHeight="1">
      <c r="A114" s="42"/>
      <c r="B114" s="43"/>
      <c r="C114" s="218" t="s">
        <v>282</v>
      </c>
      <c r="D114" s="218" t="s">
        <v>230</v>
      </c>
      <c r="E114" s="219" t="s">
        <v>6757</v>
      </c>
      <c r="F114" s="220" t="s">
        <v>6758</v>
      </c>
      <c r="G114" s="221" t="s">
        <v>4899</v>
      </c>
      <c r="H114" s="222">
        <v>162</v>
      </c>
      <c r="I114" s="223"/>
      <c r="J114" s="224">
        <f>ROUND(I114*H114,2)</f>
        <v>0</v>
      </c>
      <c r="K114" s="220" t="s">
        <v>44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92</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6759</v>
      </c>
    </row>
    <row r="115" s="2" customFormat="1">
      <c r="A115" s="42"/>
      <c r="B115" s="43"/>
      <c r="C115" s="44"/>
      <c r="D115" s="238" t="s">
        <v>328</v>
      </c>
      <c r="E115" s="44"/>
      <c r="F115" s="279" t="s">
        <v>6760</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0" t="s">
        <v>328</v>
      </c>
      <c r="AU115" s="20" t="s">
        <v>92</v>
      </c>
    </row>
    <row r="116" s="2" customFormat="1" ht="16.5" customHeight="1">
      <c r="A116" s="42"/>
      <c r="B116" s="43"/>
      <c r="C116" s="269" t="s">
        <v>304</v>
      </c>
      <c r="D116" s="269" t="s">
        <v>277</v>
      </c>
      <c r="E116" s="270" t="s">
        <v>6761</v>
      </c>
      <c r="F116" s="271" t="s">
        <v>6762</v>
      </c>
      <c r="G116" s="272" t="s">
        <v>4899</v>
      </c>
      <c r="H116" s="273">
        <v>162</v>
      </c>
      <c r="I116" s="274"/>
      <c r="J116" s="275">
        <f>ROUND(I116*H116,2)</f>
        <v>0</v>
      </c>
      <c r="K116" s="271" t="s">
        <v>44</v>
      </c>
      <c r="L116" s="276"/>
      <c r="M116" s="277" t="s">
        <v>44</v>
      </c>
      <c r="N116" s="278"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282</v>
      </c>
      <c r="AT116" s="229" t="s">
        <v>277</v>
      </c>
      <c r="AU116" s="229" t="s">
        <v>92</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6763</v>
      </c>
    </row>
    <row r="117" s="2" customFormat="1">
      <c r="A117" s="42"/>
      <c r="B117" s="43"/>
      <c r="C117" s="44"/>
      <c r="D117" s="238" t="s">
        <v>328</v>
      </c>
      <c r="E117" s="44"/>
      <c r="F117" s="279" t="s">
        <v>6764</v>
      </c>
      <c r="G117" s="44"/>
      <c r="H117" s="44"/>
      <c r="I117" s="233"/>
      <c r="J117" s="44"/>
      <c r="K117" s="44"/>
      <c r="L117" s="48"/>
      <c r="M117" s="234"/>
      <c r="N117" s="235"/>
      <c r="O117" s="88"/>
      <c r="P117" s="88"/>
      <c r="Q117" s="88"/>
      <c r="R117" s="88"/>
      <c r="S117" s="88"/>
      <c r="T117" s="89"/>
      <c r="U117" s="42"/>
      <c r="V117" s="42"/>
      <c r="W117" s="42"/>
      <c r="X117" s="42"/>
      <c r="Y117" s="42"/>
      <c r="Z117" s="42"/>
      <c r="AA117" s="42"/>
      <c r="AB117" s="42"/>
      <c r="AC117" s="42"/>
      <c r="AD117" s="42"/>
      <c r="AE117" s="42"/>
      <c r="AT117" s="20" t="s">
        <v>328</v>
      </c>
      <c r="AU117" s="20" t="s">
        <v>92</v>
      </c>
    </row>
    <row r="118" s="12" customFormat="1" ht="22.8" customHeight="1">
      <c r="A118" s="12"/>
      <c r="B118" s="202"/>
      <c r="C118" s="203"/>
      <c r="D118" s="204" t="s">
        <v>81</v>
      </c>
      <c r="E118" s="216" t="s">
        <v>6765</v>
      </c>
      <c r="F118" s="216" t="s">
        <v>6766</v>
      </c>
      <c r="G118" s="203"/>
      <c r="H118" s="203"/>
      <c r="I118" s="206"/>
      <c r="J118" s="217">
        <f>BK118</f>
        <v>0</v>
      </c>
      <c r="K118" s="203"/>
      <c r="L118" s="208"/>
      <c r="M118" s="209"/>
      <c r="N118" s="210"/>
      <c r="O118" s="210"/>
      <c r="P118" s="211">
        <f>SUM(P119:P127)</f>
        <v>0</v>
      </c>
      <c r="Q118" s="210"/>
      <c r="R118" s="211">
        <f>SUM(R119:R127)</f>
        <v>0</v>
      </c>
      <c r="S118" s="210"/>
      <c r="T118" s="212">
        <f>SUM(T119:T127)</f>
        <v>0</v>
      </c>
      <c r="U118" s="12"/>
      <c r="V118" s="12"/>
      <c r="W118" s="12"/>
      <c r="X118" s="12"/>
      <c r="Y118" s="12"/>
      <c r="Z118" s="12"/>
      <c r="AA118" s="12"/>
      <c r="AB118" s="12"/>
      <c r="AC118" s="12"/>
      <c r="AD118" s="12"/>
      <c r="AE118" s="12"/>
      <c r="AR118" s="213" t="s">
        <v>90</v>
      </c>
      <c r="AT118" s="214" t="s">
        <v>81</v>
      </c>
      <c r="AU118" s="214" t="s">
        <v>90</v>
      </c>
      <c r="AY118" s="213" t="s">
        <v>228</v>
      </c>
      <c r="BK118" s="215">
        <f>SUM(BK119:BK127)</f>
        <v>0</v>
      </c>
    </row>
    <row r="119" s="2" customFormat="1" ht="16.5" customHeight="1">
      <c r="A119" s="42"/>
      <c r="B119" s="43"/>
      <c r="C119" s="269" t="s">
        <v>315</v>
      </c>
      <c r="D119" s="269" t="s">
        <v>277</v>
      </c>
      <c r="E119" s="270" t="s">
        <v>6767</v>
      </c>
      <c r="F119" s="271" t="s">
        <v>6768</v>
      </c>
      <c r="G119" s="272" t="s">
        <v>4899</v>
      </c>
      <c r="H119" s="273">
        <v>50</v>
      </c>
      <c r="I119" s="274"/>
      <c r="J119" s="275">
        <f>ROUND(I119*H119,2)</f>
        <v>0</v>
      </c>
      <c r="K119" s="271" t="s">
        <v>44</v>
      </c>
      <c r="L119" s="276"/>
      <c r="M119" s="277" t="s">
        <v>44</v>
      </c>
      <c r="N119" s="278" t="s">
        <v>53</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282</v>
      </c>
      <c r="AT119" s="229" t="s">
        <v>277</v>
      </c>
      <c r="AU119" s="229" t="s">
        <v>92</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6769</v>
      </c>
    </row>
    <row r="120" s="2" customFormat="1">
      <c r="A120" s="42"/>
      <c r="B120" s="43"/>
      <c r="C120" s="44"/>
      <c r="D120" s="238" t="s">
        <v>328</v>
      </c>
      <c r="E120" s="44"/>
      <c r="F120" s="279" t="s">
        <v>6770</v>
      </c>
      <c r="G120" s="44"/>
      <c r="H120" s="44"/>
      <c r="I120" s="233"/>
      <c r="J120" s="44"/>
      <c r="K120" s="44"/>
      <c r="L120" s="48"/>
      <c r="M120" s="234"/>
      <c r="N120" s="235"/>
      <c r="O120" s="88"/>
      <c r="P120" s="88"/>
      <c r="Q120" s="88"/>
      <c r="R120" s="88"/>
      <c r="S120" s="88"/>
      <c r="T120" s="89"/>
      <c r="U120" s="42"/>
      <c r="V120" s="42"/>
      <c r="W120" s="42"/>
      <c r="X120" s="42"/>
      <c r="Y120" s="42"/>
      <c r="Z120" s="42"/>
      <c r="AA120" s="42"/>
      <c r="AB120" s="42"/>
      <c r="AC120" s="42"/>
      <c r="AD120" s="42"/>
      <c r="AE120" s="42"/>
      <c r="AT120" s="20" t="s">
        <v>328</v>
      </c>
      <c r="AU120" s="20" t="s">
        <v>92</v>
      </c>
    </row>
    <row r="121" s="2" customFormat="1" ht="16.5" customHeight="1">
      <c r="A121" s="42"/>
      <c r="B121" s="43"/>
      <c r="C121" s="218" t="s">
        <v>322</v>
      </c>
      <c r="D121" s="218" t="s">
        <v>230</v>
      </c>
      <c r="E121" s="219" t="s">
        <v>6771</v>
      </c>
      <c r="F121" s="220" t="s">
        <v>6772</v>
      </c>
      <c r="G121" s="221" t="s">
        <v>4899</v>
      </c>
      <c r="H121" s="222">
        <v>50</v>
      </c>
      <c r="I121" s="223"/>
      <c r="J121" s="224">
        <f>ROUND(I121*H121,2)</f>
        <v>0</v>
      </c>
      <c r="K121" s="220" t="s">
        <v>44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92</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6773</v>
      </c>
    </row>
    <row r="122" s="2" customFormat="1" ht="16.5" customHeight="1">
      <c r="A122" s="42"/>
      <c r="B122" s="43"/>
      <c r="C122" s="269" t="s">
        <v>8</v>
      </c>
      <c r="D122" s="269" t="s">
        <v>277</v>
      </c>
      <c r="E122" s="270" t="s">
        <v>6774</v>
      </c>
      <c r="F122" s="271" t="s">
        <v>6775</v>
      </c>
      <c r="G122" s="272" t="s">
        <v>299</v>
      </c>
      <c r="H122" s="273">
        <v>865</v>
      </c>
      <c r="I122" s="274"/>
      <c r="J122" s="275">
        <f>ROUND(I122*H122,2)</f>
        <v>0</v>
      </c>
      <c r="K122" s="271" t="s">
        <v>44</v>
      </c>
      <c r="L122" s="276"/>
      <c r="M122" s="277" t="s">
        <v>44</v>
      </c>
      <c r="N122" s="278"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282</v>
      </c>
      <c r="AT122" s="229" t="s">
        <v>277</v>
      </c>
      <c r="AU122" s="229" t="s">
        <v>92</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6776</v>
      </c>
    </row>
    <row r="123" s="2" customFormat="1">
      <c r="A123" s="42"/>
      <c r="B123" s="43"/>
      <c r="C123" s="44"/>
      <c r="D123" s="238" t="s">
        <v>328</v>
      </c>
      <c r="E123" s="44"/>
      <c r="F123" s="279" t="s">
        <v>6777</v>
      </c>
      <c r="G123" s="44"/>
      <c r="H123" s="44"/>
      <c r="I123" s="233"/>
      <c r="J123" s="44"/>
      <c r="K123" s="44"/>
      <c r="L123" s="48"/>
      <c r="M123" s="234"/>
      <c r="N123" s="235"/>
      <c r="O123" s="88"/>
      <c r="P123" s="88"/>
      <c r="Q123" s="88"/>
      <c r="R123" s="88"/>
      <c r="S123" s="88"/>
      <c r="T123" s="89"/>
      <c r="U123" s="42"/>
      <c r="V123" s="42"/>
      <c r="W123" s="42"/>
      <c r="X123" s="42"/>
      <c r="Y123" s="42"/>
      <c r="Z123" s="42"/>
      <c r="AA123" s="42"/>
      <c r="AB123" s="42"/>
      <c r="AC123" s="42"/>
      <c r="AD123" s="42"/>
      <c r="AE123" s="42"/>
      <c r="AT123" s="20" t="s">
        <v>328</v>
      </c>
      <c r="AU123" s="20" t="s">
        <v>92</v>
      </c>
    </row>
    <row r="124" s="2" customFormat="1" ht="16.5" customHeight="1">
      <c r="A124" s="42"/>
      <c r="B124" s="43"/>
      <c r="C124" s="218" t="s">
        <v>339</v>
      </c>
      <c r="D124" s="218" t="s">
        <v>230</v>
      </c>
      <c r="E124" s="219" t="s">
        <v>6778</v>
      </c>
      <c r="F124" s="220" t="s">
        <v>6779</v>
      </c>
      <c r="G124" s="221" t="s">
        <v>299</v>
      </c>
      <c r="H124" s="222">
        <v>865</v>
      </c>
      <c r="I124" s="223"/>
      <c r="J124" s="224">
        <f>ROUND(I124*H124,2)</f>
        <v>0</v>
      </c>
      <c r="K124" s="220" t="s">
        <v>44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92</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6780</v>
      </c>
    </row>
    <row r="125" s="2" customFormat="1" ht="16.5" customHeight="1">
      <c r="A125" s="42"/>
      <c r="B125" s="43"/>
      <c r="C125" s="269" t="s">
        <v>348</v>
      </c>
      <c r="D125" s="269" t="s">
        <v>277</v>
      </c>
      <c r="E125" s="270" t="s">
        <v>6781</v>
      </c>
      <c r="F125" s="271" t="s">
        <v>6782</v>
      </c>
      <c r="G125" s="272" t="s">
        <v>4899</v>
      </c>
      <c r="H125" s="273">
        <v>15</v>
      </c>
      <c r="I125" s="274"/>
      <c r="J125" s="275">
        <f>ROUND(I125*H125,2)</f>
        <v>0</v>
      </c>
      <c r="K125" s="271" t="s">
        <v>44</v>
      </c>
      <c r="L125" s="276"/>
      <c r="M125" s="277" t="s">
        <v>44</v>
      </c>
      <c r="N125" s="278"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282</v>
      </c>
      <c r="AT125" s="229" t="s">
        <v>277</v>
      </c>
      <c r="AU125" s="229" t="s">
        <v>92</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6783</v>
      </c>
    </row>
    <row r="126" s="2" customFormat="1">
      <c r="A126" s="42"/>
      <c r="B126" s="43"/>
      <c r="C126" s="44"/>
      <c r="D126" s="238" t="s">
        <v>328</v>
      </c>
      <c r="E126" s="44"/>
      <c r="F126" s="279" t="s">
        <v>6784</v>
      </c>
      <c r="G126" s="44"/>
      <c r="H126" s="44"/>
      <c r="I126" s="233"/>
      <c r="J126" s="44"/>
      <c r="K126" s="44"/>
      <c r="L126" s="48"/>
      <c r="M126" s="234"/>
      <c r="N126" s="235"/>
      <c r="O126" s="88"/>
      <c r="P126" s="88"/>
      <c r="Q126" s="88"/>
      <c r="R126" s="88"/>
      <c r="S126" s="88"/>
      <c r="T126" s="89"/>
      <c r="U126" s="42"/>
      <c r="V126" s="42"/>
      <c r="W126" s="42"/>
      <c r="X126" s="42"/>
      <c r="Y126" s="42"/>
      <c r="Z126" s="42"/>
      <c r="AA126" s="42"/>
      <c r="AB126" s="42"/>
      <c r="AC126" s="42"/>
      <c r="AD126" s="42"/>
      <c r="AE126" s="42"/>
      <c r="AT126" s="20" t="s">
        <v>328</v>
      </c>
      <c r="AU126" s="20" t="s">
        <v>92</v>
      </c>
    </row>
    <row r="127" s="2" customFormat="1" ht="16.5" customHeight="1">
      <c r="A127" s="42"/>
      <c r="B127" s="43"/>
      <c r="C127" s="218" t="s">
        <v>353</v>
      </c>
      <c r="D127" s="218" t="s">
        <v>230</v>
      </c>
      <c r="E127" s="219" t="s">
        <v>6785</v>
      </c>
      <c r="F127" s="220" t="s">
        <v>6786</v>
      </c>
      <c r="G127" s="221" t="s">
        <v>4899</v>
      </c>
      <c r="H127" s="222">
        <v>15</v>
      </c>
      <c r="I127" s="223"/>
      <c r="J127" s="224">
        <f>ROUND(I127*H127,2)</f>
        <v>0</v>
      </c>
      <c r="K127" s="220" t="s">
        <v>44</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145</v>
      </c>
      <c r="AT127" s="229" t="s">
        <v>230</v>
      </c>
      <c r="AU127" s="229" t="s">
        <v>92</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145</v>
      </c>
      <c r="BM127" s="229" t="s">
        <v>6787</v>
      </c>
    </row>
    <row r="128" s="12" customFormat="1" ht="22.8" customHeight="1">
      <c r="A128" s="12"/>
      <c r="B128" s="202"/>
      <c r="C128" s="203"/>
      <c r="D128" s="204" t="s">
        <v>81</v>
      </c>
      <c r="E128" s="216" t="s">
        <v>6788</v>
      </c>
      <c r="F128" s="216" t="s">
        <v>6789</v>
      </c>
      <c r="G128" s="203"/>
      <c r="H128" s="203"/>
      <c r="I128" s="206"/>
      <c r="J128" s="217">
        <f>BK128</f>
        <v>0</v>
      </c>
      <c r="K128" s="203"/>
      <c r="L128" s="208"/>
      <c r="M128" s="209"/>
      <c r="N128" s="210"/>
      <c r="O128" s="210"/>
      <c r="P128" s="211">
        <f>SUM(P129:P136)</f>
        <v>0</v>
      </c>
      <c r="Q128" s="210"/>
      <c r="R128" s="211">
        <f>SUM(R129:R136)</f>
        <v>0</v>
      </c>
      <c r="S128" s="210"/>
      <c r="T128" s="212">
        <f>SUM(T129:T136)</f>
        <v>0</v>
      </c>
      <c r="U128" s="12"/>
      <c r="V128" s="12"/>
      <c r="W128" s="12"/>
      <c r="X128" s="12"/>
      <c r="Y128" s="12"/>
      <c r="Z128" s="12"/>
      <c r="AA128" s="12"/>
      <c r="AB128" s="12"/>
      <c r="AC128" s="12"/>
      <c r="AD128" s="12"/>
      <c r="AE128" s="12"/>
      <c r="AR128" s="213" t="s">
        <v>90</v>
      </c>
      <c r="AT128" s="214" t="s">
        <v>81</v>
      </c>
      <c r="AU128" s="214" t="s">
        <v>90</v>
      </c>
      <c r="AY128" s="213" t="s">
        <v>228</v>
      </c>
      <c r="BK128" s="215">
        <f>SUM(BK129:BK136)</f>
        <v>0</v>
      </c>
    </row>
    <row r="129" s="2" customFormat="1" ht="16.5" customHeight="1">
      <c r="A129" s="42"/>
      <c r="B129" s="43"/>
      <c r="C129" s="269" t="s">
        <v>362</v>
      </c>
      <c r="D129" s="269" t="s">
        <v>277</v>
      </c>
      <c r="E129" s="270" t="s">
        <v>6790</v>
      </c>
      <c r="F129" s="271" t="s">
        <v>6791</v>
      </c>
      <c r="G129" s="272" t="s">
        <v>299</v>
      </c>
      <c r="H129" s="273">
        <v>15</v>
      </c>
      <c r="I129" s="274"/>
      <c r="J129" s="275">
        <f>ROUND(I129*H129,2)</f>
        <v>0</v>
      </c>
      <c r="K129" s="271" t="s">
        <v>44</v>
      </c>
      <c r="L129" s="276"/>
      <c r="M129" s="277" t="s">
        <v>44</v>
      </c>
      <c r="N129" s="278"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282</v>
      </c>
      <c r="AT129" s="229" t="s">
        <v>277</v>
      </c>
      <c r="AU129" s="229" t="s">
        <v>92</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6792</v>
      </c>
    </row>
    <row r="130" s="2" customFormat="1" ht="16.5" customHeight="1">
      <c r="A130" s="42"/>
      <c r="B130" s="43"/>
      <c r="C130" s="218" t="s">
        <v>370</v>
      </c>
      <c r="D130" s="218" t="s">
        <v>230</v>
      </c>
      <c r="E130" s="219" t="s">
        <v>6793</v>
      </c>
      <c r="F130" s="220" t="s">
        <v>6794</v>
      </c>
      <c r="G130" s="221" t="s">
        <v>299</v>
      </c>
      <c r="H130" s="222">
        <v>15</v>
      </c>
      <c r="I130" s="223"/>
      <c r="J130" s="224">
        <f>ROUND(I130*H130,2)</f>
        <v>0</v>
      </c>
      <c r="K130" s="220" t="s">
        <v>44</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92</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6795</v>
      </c>
    </row>
    <row r="131" s="2" customFormat="1" ht="16.5" customHeight="1">
      <c r="A131" s="42"/>
      <c r="B131" s="43"/>
      <c r="C131" s="269" t="s">
        <v>481</v>
      </c>
      <c r="D131" s="269" t="s">
        <v>277</v>
      </c>
      <c r="E131" s="270" t="s">
        <v>6796</v>
      </c>
      <c r="F131" s="271" t="s">
        <v>6797</v>
      </c>
      <c r="G131" s="272" t="s">
        <v>299</v>
      </c>
      <c r="H131" s="273">
        <v>8</v>
      </c>
      <c r="I131" s="274"/>
      <c r="J131" s="275">
        <f>ROUND(I131*H131,2)</f>
        <v>0</v>
      </c>
      <c r="K131" s="271" t="s">
        <v>44</v>
      </c>
      <c r="L131" s="276"/>
      <c r="M131" s="277" t="s">
        <v>44</v>
      </c>
      <c r="N131" s="278" t="s">
        <v>53</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282</v>
      </c>
      <c r="AT131" s="229" t="s">
        <v>277</v>
      </c>
      <c r="AU131" s="229" t="s">
        <v>92</v>
      </c>
      <c r="AY131" s="20" t="s">
        <v>228</v>
      </c>
      <c r="BE131" s="230">
        <f>IF(N131="základní",J131,0)</f>
        <v>0</v>
      </c>
      <c r="BF131" s="230">
        <f>IF(N131="snížená",J131,0)</f>
        <v>0</v>
      </c>
      <c r="BG131" s="230">
        <f>IF(N131="zákl. přenesená",J131,0)</f>
        <v>0</v>
      </c>
      <c r="BH131" s="230">
        <f>IF(N131="sníž. přenesená",J131,0)</f>
        <v>0</v>
      </c>
      <c r="BI131" s="230">
        <f>IF(N131="nulová",J131,0)</f>
        <v>0</v>
      </c>
      <c r="BJ131" s="20" t="s">
        <v>90</v>
      </c>
      <c r="BK131" s="230">
        <f>ROUND(I131*H131,2)</f>
        <v>0</v>
      </c>
      <c r="BL131" s="20" t="s">
        <v>145</v>
      </c>
      <c r="BM131" s="229" t="s">
        <v>6798</v>
      </c>
    </row>
    <row r="132" s="2" customFormat="1" ht="16.5" customHeight="1">
      <c r="A132" s="42"/>
      <c r="B132" s="43"/>
      <c r="C132" s="218" t="s">
        <v>485</v>
      </c>
      <c r="D132" s="218" t="s">
        <v>230</v>
      </c>
      <c r="E132" s="219" t="s">
        <v>6799</v>
      </c>
      <c r="F132" s="220" t="s">
        <v>6800</v>
      </c>
      <c r="G132" s="221" t="s">
        <v>299</v>
      </c>
      <c r="H132" s="222">
        <v>8</v>
      </c>
      <c r="I132" s="223"/>
      <c r="J132" s="224">
        <f>ROUND(I132*H132,2)</f>
        <v>0</v>
      </c>
      <c r="K132" s="220" t="s">
        <v>44</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92</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6801</v>
      </c>
    </row>
    <row r="133" s="2" customFormat="1" ht="16.5" customHeight="1">
      <c r="A133" s="42"/>
      <c r="B133" s="43"/>
      <c r="C133" s="269" t="s">
        <v>489</v>
      </c>
      <c r="D133" s="269" t="s">
        <v>277</v>
      </c>
      <c r="E133" s="270" t="s">
        <v>6802</v>
      </c>
      <c r="F133" s="271" t="s">
        <v>6803</v>
      </c>
      <c r="G133" s="272" t="s">
        <v>299</v>
      </c>
      <c r="H133" s="273">
        <v>15</v>
      </c>
      <c r="I133" s="274"/>
      <c r="J133" s="275">
        <f>ROUND(I133*H133,2)</f>
        <v>0</v>
      </c>
      <c r="K133" s="271" t="s">
        <v>44</v>
      </c>
      <c r="L133" s="276"/>
      <c r="M133" s="277" t="s">
        <v>44</v>
      </c>
      <c r="N133" s="278"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282</v>
      </c>
      <c r="AT133" s="229" t="s">
        <v>277</v>
      </c>
      <c r="AU133" s="229" t="s">
        <v>92</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6804</v>
      </c>
    </row>
    <row r="134" s="2" customFormat="1" ht="16.5" customHeight="1">
      <c r="A134" s="42"/>
      <c r="B134" s="43"/>
      <c r="C134" s="218" t="s">
        <v>7</v>
      </c>
      <c r="D134" s="218" t="s">
        <v>230</v>
      </c>
      <c r="E134" s="219" t="s">
        <v>6805</v>
      </c>
      <c r="F134" s="220" t="s">
        <v>6806</v>
      </c>
      <c r="G134" s="221" t="s">
        <v>299</v>
      </c>
      <c r="H134" s="222">
        <v>15</v>
      </c>
      <c r="I134" s="223"/>
      <c r="J134" s="224">
        <f>ROUND(I134*H134,2)</f>
        <v>0</v>
      </c>
      <c r="K134" s="220" t="s">
        <v>44</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92</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6807</v>
      </c>
    </row>
    <row r="135" s="2" customFormat="1" ht="16.5" customHeight="1">
      <c r="A135" s="42"/>
      <c r="B135" s="43"/>
      <c r="C135" s="269" t="s">
        <v>500</v>
      </c>
      <c r="D135" s="269" t="s">
        <v>277</v>
      </c>
      <c r="E135" s="270" t="s">
        <v>6808</v>
      </c>
      <c r="F135" s="271" t="s">
        <v>6809</v>
      </c>
      <c r="G135" s="272" t="s">
        <v>299</v>
      </c>
      <c r="H135" s="273">
        <v>20</v>
      </c>
      <c r="I135" s="274"/>
      <c r="J135" s="275">
        <f>ROUND(I135*H135,2)</f>
        <v>0</v>
      </c>
      <c r="K135" s="271" t="s">
        <v>44</v>
      </c>
      <c r="L135" s="276"/>
      <c r="M135" s="277" t="s">
        <v>44</v>
      </c>
      <c r="N135" s="278"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282</v>
      </c>
      <c r="AT135" s="229" t="s">
        <v>277</v>
      </c>
      <c r="AU135" s="229" t="s">
        <v>92</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6810</v>
      </c>
    </row>
    <row r="136" s="2" customFormat="1" ht="16.5" customHeight="1">
      <c r="A136" s="42"/>
      <c r="B136" s="43"/>
      <c r="C136" s="218" t="s">
        <v>505</v>
      </c>
      <c r="D136" s="218" t="s">
        <v>230</v>
      </c>
      <c r="E136" s="219" t="s">
        <v>6811</v>
      </c>
      <c r="F136" s="220" t="s">
        <v>6812</v>
      </c>
      <c r="G136" s="221" t="s">
        <v>299</v>
      </c>
      <c r="H136" s="222">
        <v>20</v>
      </c>
      <c r="I136" s="223"/>
      <c r="J136" s="224">
        <f>ROUND(I136*H136,2)</f>
        <v>0</v>
      </c>
      <c r="K136" s="220" t="s">
        <v>44</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145</v>
      </c>
      <c r="AT136" s="229" t="s">
        <v>230</v>
      </c>
      <c r="AU136" s="229" t="s">
        <v>92</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6813</v>
      </c>
    </row>
    <row r="137" s="12" customFormat="1" ht="22.8" customHeight="1">
      <c r="A137" s="12"/>
      <c r="B137" s="202"/>
      <c r="C137" s="203"/>
      <c r="D137" s="204" t="s">
        <v>81</v>
      </c>
      <c r="E137" s="216" t="s">
        <v>6814</v>
      </c>
      <c r="F137" s="216" t="s">
        <v>6815</v>
      </c>
      <c r="G137" s="203"/>
      <c r="H137" s="203"/>
      <c r="I137" s="206"/>
      <c r="J137" s="217">
        <f>BK137</f>
        <v>0</v>
      </c>
      <c r="K137" s="203"/>
      <c r="L137" s="208"/>
      <c r="M137" s="209"/>
      <c r="N137" s="210"/>
      <c r="O137" s="210"/>
      <c r="P137" s="211">
        <f>SUM(P138:P141)</f>
        <v>0</v>
      </c>
      <c r="Q137" s="210"/>
      <c r="R137" s="211">
        <f>SUM(R138:R141)</f>
        <v>0</v>
      </c>
      <c r="S137" s="210"/>
      <c r="T137" s="212">
        <f>SUM(T138:T141)</f>
        <v>0</v>
      </c>
      <c r="U137" s="12"/>
      <c r="V137" s="12"/>
      <c r="W137" s="12"/>
      <c r="X137" s="12"/>
      <c r="Y137" s="12"/>
      <c r="Z137" s="12"/>
      <c r="AA137" s="12"/>
      <c r="AB137" s="12"/>
      <c r="AC137" s="12"/>
      <c r="AD137" s="12"/>
      <c r="AE137" s="12"/>
      <c r="AR137" s="213" t="s">
        <v>90</v>
      </c>
      <c r="AT137" s="214" t="s">
        <v>81</v>
      </c>
      <c r="AU137" s="214" t="s">
        <v>90</v>
      </c>
      <c r="AY137" s="213" t="s">
        <v>228</v>
      </c>
      <c r="BK137" s="215">
        <f>SUM(BK138:BK141)</f>
        <v>0</v>
      </c>
    </row>
    <row r="138" s="2" customFormat="1" ht="16.5" customHeight="1">
      <c r="A138" s="42"/>
      <c r="B138" s="43"/>
      <c r="C138" s="269" t="s">
        <v>510</v>
      </c>
      <c r="D138" s="269" t="s">
        <v>277</v>
      </c>
      <c r="E138" s="270" t="s">
        <v>6816</v>
      </c>
      <c r="F138" s="271" t="s">
        <v>6817</v>
      </c>
      <c r="G138" s="272" t="s">
        <v>299</v>
      </c>
      <c r="H138" s="273">
        <v>8</v>
      </c>
      <c r="I138" s="274"/>
      <c r="J138" s="275">
        <f>ROUND(I138*H138,2)</f>
        <v>0</v>
      </c>
      <c r="K138" s="271" t="s">
        <v>44</v>
      </c>
      <c r="L138" s="276"/>
      <c r="M138" s="277" t="s">
        <v>44</v>
      </c>
      <c r="N138" s="278"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282</v>
      </c>
      <c r="AT138" s="229" t="s">
        <v>277</v>
      </c>
      <c r="AU138" s="229" t="s">
        <v>92</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6818</v>
      </c>
    </row>
    <row r="139" s="2" customFormat="1">
      <c r="A139" s="42"/>
      <c r="B139" s="43"/>
      <c r="C139" s="44"/>
      <c r="D139" s="238" t="s">
        <v>328</v>
      </c>
      <c r="E139" s="44"/>
      <c r="F139" s="279" t="s">
        <v>6819</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0" t="s">
        <v>328</v>
      </c>
      <c r="AU139" s="20" t="s">
        <v>92</v>
      </c>
    </row>
    <row r="140" s="2" customFormat="1" ht="16.5" customHeight="1">
      <c r="A140" s="42"/>
      <c r="B140" s="43"/>
      <c r="C140" s="218" t="s">
        <v>515</v>
      </c>
      <c r="D140" s="218" t="s">
        <v>230</v>
      </c>
      <c r="E140" s="219" t="s">
        <v>6820</v>
      </c>
      <c r="F140" s="220" t="s">
        <v>6821</v>
      </c>
      <c r="G140" s="221" t="s">
        <v>299</v>
      </c>
      <c r="H140" s="222">
        <v>8</v>
      </c>
      <c r="I140" s="223"/>
      <c r="J140" s="224">
        <f>ROUND(I140*H140,2)</f>
        <v>0</v>
      </c>
      <c r="K140" s="220" t="s">
        <v>44</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92</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6822</v>
      </c>
    </row>
    <row r="141" s="2" customFormat="1">
      <c r="A141" s="42"/>
      <c r="B141" s="43"/>
      <c r="C141" s="44"/>
      <c r="D141" s="238" t="s">
        <v>328</v>
      </c>
      <c r="E141" s="44"/>
      <c r="F141" s="279" t="s">
        <v>6823</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0" t="s">
        <v>328</v>
      </c>
      <c r="AU141" s="20" t="s">
        <v>92</v>
      </c>
    </row>
    <row r="142" s="12" customFormat="1" ht="22.8" customHeight="1">
      <c r="A142" s="12"/>
      <c r="B142" s="202"/>
      <c r="C142" s="203"/>
      <c r="D142" s="204" t="s">
        <v>81</v>
      </c>
      <c r="E142" s="216" t="s">
        <v>6824</v>
      </c>
      <c r="F142" s="216" t="s">
        <v>6825</v>
      </c>
      <c r="G142" s="203"/>
      <c r="H142" s="203"/>
      <c r="I142" s="206"/>
      <c r="J142" s="217">
        <f>BK142</f>
        <v>0</v>
      </c>
      <c r="K142" s="203"/>
      <c r="L142" s="208"/>
      <c r="M142" s="209"/>
      <c r="N142" s="210"/>
      <c r="O142" s="210"/>
      <c r="P142" s="211">
        <f>SUM(P143:P163)</f>
        <v>0</v>
      </c>
      <c r="Q142" s="210"/>
      <c r="R142" s="211">
        <f>SUM(R143:R163)</f>
        <v>0</v>
      </c>
      <c r="S142" s="210"/>
      <c r="T142" s="212">
        <f>SUM(T143:T163)</f>
        <v>0</v>
      </c>
      <c r="U142" s="12"/>
      <c r="V142" s="12"/>
      <c r="W142" s="12"/>
      <c r="X142" s="12"/>
      <c r="Y142" s="12"/>
      <c r="Z142" s="12"/>
      <c r="AA142" s="12"/>
      <c r="AB142" s="12"/>
      <c r="AC142" s="12"/>
      <c r="AD142" s="12"/>
      <c r="AE142" s="12"/>
      <c r="AR142" s="213" t="s">
        <v>90</v>
      </c>
      <c r="AT142" s="214" t="s">
        <v>81</v>
      </c>
      <c r="AU142" s="214" t="s">
        <v>90</v>
      </c>
      <c r="AY142" s="213" t="s">
        <v>228</v>
      </c>
      <c r="BK142" s="215">
        <f>SUM(BK143:BK163)</f>
        <v>0</v>
      </c>
    </row>
    <row r="143" s="2" customFormat="1" ht="16.5" customHeight="1">
      <c r="A143" s="42"/>
      <c r="B143" s="43"/>
      <c r="C143" s="269" t="s">
        <v>519</v>
      </c>
      <c r="D143" s="269" t="s">
        <v>277</v>
      </c>
      <c r="E143" s="270" t="s">
        <v>6826</v>
      </c>
      <c r="F143" s="271" t="s">
        <v>6827</v>
      </c>
      <c r="G143" s="272" t="s">
        <v>299</v>
      </c>
      <c r="H143" s="273">
        <v>76</v>
      </c>
      <c r="I143" s="274"/>
      <c r="J143" s="275">
        <f>ROUND(I143*H143,2)</f>
        <v>0</v>
      </c>
      <c r="K143" s="271" t="s">
        <v>44</v>
      </c>
      <c r="L143" s="276"/>
      <c r="M143" s="277" t="s">
        <v>44</v>
      </c>
      <c r="N143" s="278" t="s">
        <v>53</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282</v>
      </c>
      <c r="AT143" s="229" t="s">
        <v>277</v>
      </c>
      <c r="AU143" s="229" t="s">
        <v>92</v>
      </c>
      <c r="AY143" s="20" t="s">
        <v>228</v>
      </c>
      <c r="BE143" s="230">
        <f>IF(N143="základní",J143,0)</f>
        <v>0</v>
      </c>
      <c r="BF143" s="230">
        <f>IF(N143="snížená",J143,0)</f>
        <v>0</v>
      </c>
      <c r="BG143" s="230">
        <f>IF(N143="zákl. přenesená",J143,0)</f>
        <v>0</v>
      </c>
      <c r="BH143" s="230">
        <f>IF(N143="sníž. přenesená",J143,0)</f>
        <v>0</v>
      </c>
      <c r="BI143" s="230">
        <f>IF(N143="nulová",J143,0)</f>
        <v>0</v>
      </c>
      <c r="BJ143" s="20" t="s">
        <v>90</v>
      </c>
      <c r="BK143" s="230">
        <f>ROUND(I143*H143,2)</f>
        <v>0</v>
      </c>
      <c r="BL143" s="20" t="s">
        <v>145</v>
      </c>
      <c r="BM143" s="229" t="s">
        <v>6828</v>
      </c>
    </row>
    <row r="144" s="2" customFormat="1">
      <c r="A144" s="42"/>
      <c r="B144" s="43"/>
      <c r="C144" s="44"/>
      <c r="D144" s="238" t="s">
        <v>328</v>
      </c>
      <c r="E144" s="44"/>
      <c r="F144" s="279" t="s">
        <v>6829</v>
      </c>
      <c r="G144" s="44"/>
      <c r="H144" s="44"/>
      <c r="I144" s="233"/>
      <c r="J144" s="44"/>
      <c r="K144" s="44"/>
      <c r="L144" s="48"/>
      <c r="M144" s="234"/>
      <c r="N144" s="235"/>
      <c r="O144" s="88"/>
      <c r="P144" s="88"/>
      <c r="Q144" s="88"/>
      <c r="R144" s="88"/>
      <c r="S144" s="88"/>
      <c r="T144" s="89"/>
      <c r="U144" s="42"/>
      <c r="V144" s="42"/>
      <c r="W144" s="42"/>
      <c r="X144" s="42"/>
      <c r="Y144" s="42"/>
      <c r="Z144" s="42"/>
      <c r="AA144" s="42"/>
      <c r="AB144" s="42"/>
      <c r="AC144" s="42"/>
      <c r="AD144" s="42"/>
      <c r="AE144" s="42"/>
      <c r="AT144" s="20" t="s">
        <v>328</v>
      </c>
      <c r="AU144" s="20" t="s">
        <v>92</v>
      </c>
    </row>
    <row r="145" s="2" customFormat="1" ht="16.5" customHeight="1">
      <c r="A145" s="42"/>
      <c r="B145" s="43"/>
      <c r="C145" s="218" t="s">
        <v>524</v>
      </c>
      <c r="D145" s="218" t="s">
        <v>230</v>
      </c>
      <c r="E145" s="219" t="s">
        <v>6830</v>
      </c>
      <c r="F145" s="220" t="s">
        <v>6831</v>
      </c>
      <c r="G145" s="221" t="s">
        <v>299</v>
      </c>
      <c r="H145" s="222">
        <v>76</v>
      </c>
      <c r="I145" s="223"/>
      <c r="J145" s="224">
        <f>ROUND(I145*H145,2)</f>
        <v>0</v>
      </c>
      <c r="K145" s="220" t="s">
        <v>44</v>
      </c>
      <c r="L145" s="48"/>
      <c r="M145" s="225" t="s">
        <v>44</v>
      </c>
      <c r="N145" s="226" t="s">
        <v>53</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145</v>
      </c>
      <c r="AT145" s="229" t="s">
        <v>230</v>
      </c>
      <c r="AU145" s="229" t="s">
        <v>92</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6832</v>
      </c>
    </row>
    <row r="146" s="2" customFormat="1">
      <c r="A146" s="42"/>
      <c r="B146" s="43"/>
      <c r="C146" s="44"/>
      <c r="D146" s="238" t="s">
        <v>328</v>
      </c>
      <c r="E146" s="44"/>
      <c r="F146" s="279" t="s">
        <v>6833</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0" t="s">
        <v>328</v>
      </c>
      <c r="AU146" s="20" t="s">
        <v>92</v>
      </c>
    </row>
    <row r="147" s="2" customFormat="1" ht="16.5" customHeight="1">
      <c r="A147" s="42"/>
      <c r="B147" s="43"/>
      <c r="C147" s="269" t="s">
        <v>528</v>
      </c>
      <c r="D147" s="269" t="s">
        <v>277</v>
      </c>
      <c r="E147" s="270" t="s">
        <v>6834</v>
      </c>
      <c r="F147" s="271" t="s">
        <v>6835</v>
      </c>
      <c r="G147" s="272" t="s">
        <v>299</v>
      </c>
      <c r="H147" s="273">
        <v>36</v>
      </c>
      <c r="I147" s="274"/>
      <c r="J147" s="275">
        <f>ROUND(I147*H147,2)</f>
        <v>0</v>
      </c>
      <c r="K147" s="271" t="s">
        <v>44</v>
      </c>
      <c r="L147" s="276"/>
      <c r="M147" s="277" t="s">
        <v>44</v>
      </c>
      <c r="N147" s="278"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282</v>
      </c>
      <c r="AT147" s="229" t="s">
        <v>277</v>
      </c>
      <c r="AU147" s="229" t="s">
        <v>92</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6836</v>
      </c>
    </row>
    <row r="148" s="2" customFormat="1">
      <c r="A148" s="42"/>
      <c r="B148" s="43"/>
      <c r="C148" s="44"/>
      <c r="D148" s="238" t="s">
        <v>328</v>
      </c>
      <c r="E148" s="44"/>
      <c r="F148" s="279" t="s">
        <v>6837</v>
      </c>
      <c r="G148" s="44"/>
      <c r="H148" s="44"/>
      <c r="I148" s="233"/>
      <c r="J148" s="44"/>
      <c r="K148" s="44"/>
      <c r="L148" s="48"/>
      <c r="M148" s="234"/>
      <c r="N148" s="235"/>
      <c r="O148" s="88"/>
      <c r="P148" s="88"/>
      <c r="Q148" s="88"/>
      <c r="R148" s="88"/>
      <c r="S148" s="88"/>
      <c r="T148" s="89"/>
      <c r="U148" s="42"/>
      <c r="V148" s="42"/>
      <c r="W148" s="42"/>
      <c r="X148" s="42"/>
      <c r="Y148" s="42"/>
      <c r="Z148" s="42"/>
      <c r="AA148" s="42"/>
      <c r="AB148" s="42"/>
      <c r="AC148" s="42"/>
      <c r="AD148" s="42"/>
      <c r="AE148" s="42"/>
      <c r="AT148" s="20" t="s">
        <v>328</v>
      </c>
      <c r="AU148" s="20" t="s">
        <v>92</v>
      </c>
    </row>
    <row r="149" s="2" customFormat="1" ht="16.5" customHeight="1">
      <c r="A149" s="42"/>
      <c r="B149" s="43"/>
      <c r="C149" s="218" t="s">
        <v>533</v>
      </c>
      <c r="D149" s="218" t="s">
        <v>230</v>
      </c>
      <c r="E149" s="219" t="s">
        <v>6838</v>
      </c>
      <c r="F149" s="220" t="s">
        <v>6839</v>
      </c>
      <c r="G149" s="221" t="s">
        <v>299</v>
      </c>
      <c r="H149" s="222">
        <v>36</v>
      </c>
      <c r="I149" s="223"/>
      <c r="J149" s="224">
        <f>ROUND(I149*H149,2)</f>
        <v>0</v>
      </c>
      <c r="K149" s="220" t="s">
        <v>44</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145</v>
      </c>
      <c r="AT149" s="229" t="s">
        <v>230</v>
      </c>
      <c r="AU149" s="229" t="s">
        <v>92</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6840</v>
      </c>
    </row>
    <row r="150" s="2" customFormat="1">
      <c r="A150" s="42"/>
      <c r="B150" s="43"/>
      <c r="C150" s="44"/>
      <c r="D150" s="238" t="s">
        <v>328</v>
      </c>
      <c r="E150" s="44"/>
      <c r="F150" s="279" t="s">
        <v>6841</v>
      </c>
      <c r="G150" s="44"/>
      <c r="H150" s="44"/>
      <c r="I150" s="233"/>
      <c r="J150" s="44"/>
      <c r="K150" s="44"/>
      <c r="L150" s="48"/>
      <c r="M150" s="234"/>
      <c r="N150" s="235"/>
      <c r="O150" s="88"/>
      <c r="P150" s="88"/>
      <c r="Q150" s="88"/>
      <c r="R150" s="88"/>
      <c r="S150" s="88"/>
      <c r="T150" s="89"/>
      <c r="U150" s="42"/>
      <c r="V150" s="42"/>
      <c r="W150" s="42"/>
      <c r="X150" s="42"/>
      <c r="Y150" s="42"/>
      <c r="Z150" s="42"/>
      <c r="AA150" s="42"/>
      <c r="AB150" s="42"/>
      <c r="AC150" s="42"/>
      <c r="AD150" s="42"/>
      <c r="AE150" s="42"/>
      <c r="AT150" s="20" t="s">
        <v>328</v>
      </c>
      <c r="AU150" s="20" t="s">
        <v>92</v>
      </c>
    </row>
    <row r="151" s="2" customFormat="1" ht="16.5" customHeight="1">
      <c r="A151" s="42"/>
      <c r="B151" s="43"/>
      <c r="C151" s="269" t="s">
        <v>538</v>
      </c>
      <c r="D151" s="269" t="s">
        <v>277</v>
      </c>
      <c r="E151" s="270" t="s">
        <v>6842</v>
      </c>
      <c r="F151" s="271" t="s">
        <v>6843</v>
      </c>
      <c r="G151" s="272" t="s">
        <v>299</v>
      </c>
      <c r="H151" s="273">
        <v>10</v>
      </c>
      <c r="I151" s="274"/>
      <c r="J151" s="275">
        <f>ROUND(I151*H151,2)</f>
        <v>0</v>
      </c>
      <c r="K151" s="271" t="s">
        <v>44</v>
      </c>
      <c r="L151" s="276"/>
      <c r="M151" s="277" t="s">
        <v>44</v>
      </c>
      <c r="N151" s="278"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282</v>
      </c>
      <c r="AT151" s="229" t="s">
        <v>277</v>
      </c>
      <c r="AU151" s="229" t="s">
        <v>92</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6844</v>
      </c>
    </row>
    <row r="152" s="2" customFormat="1">
      <c r="A152" s="42"/>
      <c r="B152" s="43"/>
      <c r="C152" s="44"/>
      <c r="D152" s="238" t="s">
        <v>328</v>
      </c>
      <c r="E152" s="44"/>
      <c r="F152" s="279" t="s">
        <v>6845</v>
      </c>
      <c r="G152" s="44"/>
      <c r="H152" s="44"/>
      <c r="I152" s="233"/>
      <c r="J152" s="44"/>
      <c r="K152" s="44"/>
      <c r="L152" s="48"/>
      <c r="M152" s="234"/>
      <c r="N152" s="235"/>
      <c r="O152" s="88"/>
      <c r="P152" s="88"/>
      <c r="Q152" s="88"/>
      <c r="R152" s="88"/>
      <c r="S152" s="88"/>
      <c r="T152" s="89"/>
      <c r="U152" s="42"/>
      <c r="V152" s="42"/>
      <c r="W152" s="42"/>
      <c r="X152" s="42"/>
      <c r="Y152" s="42"/>
      <c r="Z152" s="42"/>
      <c r="AA152" s="42"/>
      <c r="AB152" s="42"/>
      <c r="AC152" s="42"/>
      <c r="AD152" s="42"/>
      <c r="AE152" s="42"/>
      <c r="AT152" s="20" t="s">
        <v>328</v>
      </c>
      <c r="AU152" s="20" t="s">
        <v>92</v>
      </c>
    </row>
    <row r="153" s="2" customFormat="1" ht="16.5" customHeight="1">
      <c r="A153" s="42"/>
      <c r="B153" s="43"/>
      <c r="C153" s="218" t="s">
        <v>542</v>
      </c>
      <c r="D153" s="218" t="s">
        <v>230</v>
      </c>
      <c r="E153" s="219" t="s">
        <v>6846</v>
      </c>
      <c r="F153" s="220" t="s">
        <v>6847</v>
      </c>
      <c r="G153" s="221" t="s">
        <v>299</v>
      </c>
      <c r="H153" s="222">
        <v>10</v>
      </c>
      <c r="I153" s="223"/>
      <c r="J153" s="224">
        <f>ROUND(I153*H153,2)</f>
        <v>0</v>
      </c>
      <c r="K153" s="220" t="s">
        <v>44</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145</v>
      </c>
      <c r="AT153" s="229" t="s">
        <v>230</v>
      </c>
      <c r="AU153" s="229" t="s">
        <v>92</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6848</v>
      </c>
    </row>
    <row r="154" s="2" customFormat="1">
      <c r="A154" s="42"/>
      <c r="B154" s="43"/>
      <c r="C154" s="44"/>
      <c r="D154" s="238" t="s">
        <v>328</v>
      </c>
      <c r="E154" s="44"/>
      <c r="F154" s="279" t="s">
        <v>6841</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0" t="s">
        <v>328</v>
      </c>
      <c r="AU154" s="20" t="s">
        <v>92</v>
      </c>
    </row>
    <row r="155" s="2" customFormat="1" ht="24.15" customHeight="1">
      <c r="A155" s="42"/>
      <c r="B155" s="43"/>
      <c r="C155" s="269" t="s">
        <v>548</v>
      </c>
      <c r="D155" s="269" t="s">
        <v>277</v>
      </c>
      <c r="E155" s="270" t="s">
        <v>6849</v>
      </c>
      <c r="F155" s="271" t="s">
        <v>6850</v>
      </c>
      <c r="G155" s="272" t="s">
        <v>299</v>
      </c>
      <c r="H155" s="273">
        <v>10</v>
      </c>
      <c r="I155" s="274"/>
      <c r="J155" s="275">
        <f>ROUND(I155*H155,2)</f>
        <v>0</v>
      </c>
      <c r="K155" s="271" t="s">
        <v>44</v>
      </c>
      <c r="L155" s="276"/>
      <c r="M155" s="277" t="s">
        <v>44</v>
      </c>
      <c r="N155" s="278" t="s">
        <v>53</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282</v>
      </c>
      <c r="AT155" s="229" t="s">
        <v>277</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6851</v>
      </c>
    </row>
    <row r="156" s="2" customFormat="1">
      <c r="A156" s="42"/>
      <c r="B156" s="43"/>
      <c r="C156" s="44"/>
      <c r="D156" s="238" t="s">
        <v>328</v>
      </c>
      <c r="E156" s="44"/>
      <c r="F156" s="279" t="s">
        <v>6852</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0" t="s">
        <v>328</v>
      </c>
      <c r="AU156" s="20" t="s">
        <v>92</v>
      </c>
    </row>
    <row r="157" s="2" customFormat="1" ht="24.15" customHeight="1">
      <c r="A157" s="42"/>
      <c r="B157" s="43"/>
      <c r="C157" s="218" t="s">
        <v>554</v>
      </c>
      <c r="D157" s="218" t="s">
        <v>230</v>
      </c>
      <c r="E157" s="219" t="s">
        <v>6853</v>
      </c>
      <c r="F157" s="220" t="s">
        <v>6854</v>
      </c>
      <c r="G157" s="221" t="s">
        <v>299</v>
      </c>
      <c r="H157" s="222">
        <v>10</v>
      </c>
      <c r="I157" s="223"/>
      <c r="J157" s="224">
        <f>ROUND(I157*H157,2)</f>
        <v>0</v>
      </c>
      <c r="K157" s="220" t="s">
        <v>44</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145</v>
      </c>
      <c r="AT157" s="229" t="s">
        <v>230</v>
      </c>
      <c r="AU157" s="229" t="s">
        <v>92</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6855</v>
      </c>
    </row>
    <row r="158" s="2" customFormat="1">
      <c r="A158" s="42"/>
      <c r="B158" s="43"/>
      <c r="C158" s="44"/>
      <c r="D158" s="238" t="s">
        <v>328</v>
      </c>
      <c r="E158" s="44"/>
      <c r="F158" s="279" t="s">
        <v>6841</v>
      </c>
      <c r="G158" s="44"/>
      <c r="H158" s="44"/>
      <c r="I158" s="233"/>
      <c r="J158" s="44"/>
      <c r="K158" s="44"/>
      <c r="L158" s="48"/>
      <c r="M158" s="234"/>
      <c r="N158" s="235"/>
      <c r="O158" s="88"/>
      <c r="P158" s="88"/>
      <c r="Q158" s="88"/>
      <c r="R158" s="88"/>
      <c r="S158" s="88"/>
      <c r="T158" s="89"/>
      <c r="U158" s="42"/>
      <c r="V158" s="42"/>
      <c r="W158" s="42"/>
      <c r="X158" s="42"/>
      <c r="Y158" s="42"/>
      <c r="Z158" s="42"/>
      <c r="AA158" s="42"/>
      <c r="AB158" s="42"/>
      <c r="AC158" s="42"/>
      <c r="AD158" s="42"/>
      <c r="AE158" s="42"/>
      <c r="AT158" s="20" t="s">
        <v>328</v>
      </c>
      <c r="AU158" s="20" t="s">
        <v>92</v>
      </c>
    </row>
    <row r="159" s="2" customFormat="1" ht="16.5" customHeight="1">
      <c r="A159" s="42"/>
      <c r="B159" s="43"/>
      <c r="C159" s="269" t="s">
        <v>559</v>
      </c>
      <c r="D159" s="269" t="s">
        <v>277</v>
      </c>
      <c r="E159" s="270" t="s">
        <v>6856</v>
      </c>
      <c r="F159" s="271" t="s">
        <v>6857</v>
      </c>
      <c r="G159" s="272" t="s">
        <v>299</v>
      </c>
      <c r="H159" s="273">
        <v>40</v>
      </c>
      <c r="I159" s="274"/>
      <c r="J159" s="275">
        <f>ROUND(I159*H159,2)</f>
        <v>0</v>
      </c>
      <c r="K159" s="271" t="s">
        <v>44</v>
      </c>
      <c r="L159" s="276"/>
      <c r="M159" s="277" t="s">
        <v>44</v>
      </c>
      <c r="N159" s="278" t="s">
        <v>53</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282</v>
      </c>
      <c r="AT159" s="229" t="s">
        <v>277</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6858</v>
      </c>
    </row>
    <row r="160" s="2" customFormat="1">
      <c r="A160" s="42"/>
      <c r="B160" s="43"/>
      <c r="C160" s="44"/>
      <c r="D160" s="238" t="s">
        <v>328</v>
      </c>
      <c r="E160" s="44"/>
      <c r="F160" s="279" t="s">
        <v>6859</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0" t="s">
        <v>328</v>
      </c>
      <c r="AU160" s="20" t="s">
        <v>92</v>
      </c>
    </row>
    <row r="161" s="2" customFormat="1" ht="16.5" customHeight="1">
      <c r="A161" s="42"/>
      <c r="B161" s="43"/>
      <c r="C161" s="218" t="s">
        <v>561</v>
      </c>
      <c r="D161" s="218" t="s">
        <v>230</v>
      </c>
      <c r="E161" s="219" t="s">
        <v>6860</v>
      </c>
      <c r="F161" s="220" t="s">
        <v>6861</v>
      </c>
      <c r="G161" s="221" t="s">
        <v>299</v>
      </c>
      <c r="H161" s="222">
        <v>40</v>
      </c>
      <c r="I161" s="223"/>
      <c r="J161" s="224">
        <f>ROUND(I161*H161,2)</f>
        <v>0</v>
      </c>
      <c r="K161" s="220" t="s">
        <v>44</v>
      </c>
      <c r="L161" s="48"/>
      <c r="M161" s="225" t="s">
        <v>44</v>
      </c>
      <c r="N161" s="226" t="s">
        <v>53</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145</v>
      </c>
      <c r="AT161" s="229" t="s">
        <v>230</v>
      </c>
      <c r="AU161" s="229" t="s">
        <v>92</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6862</v>
      </c>
    </row>
    <row r="162" s="2" customFormat="1" ht="16.5" customHeight="1">
      <c r="A162" s="42"/>
      <c r="B162" s="43"/>
      <c r="C162" s="269" t="s">
        <v>567</v>
      </c>
      <c r="D162" s="269" t="s">
        <v>277</v>
      </c>
      <c r="E162" s="270" t="s">
        <v>6863</v>
      </c>
      <c r="F162" s="271" t="s">
        <v>6864</v>
      </c>
      <c r="G162" s="272" t="s">
        <v>1050</v>
      </c>
      <c r="H162" s="273">
        <v>1</v>
      </c>
      <c r="I162" s="274"/>
      <c r="J162" s="275">
        <f>ROUND(I162*H162,2)</f>
        <v>0</v>
      </c>
      <c r="K162" s="271" t="s">
        <v>44</v>
      </c>
      <c r="L162" s="276"/>
      <c r="M162" s="277" t="s">
        <v>44</v>
      </c>
      <c r="N162" s="278"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282</v>
      </c>
      <c r="AT162" s="229" t="s">
        <v>277</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6865</v>
      </c>
    </row>
    <row r="163" s="2" customFormat="1">
      <c r="A163" s="42"/>
      <c r="B163" s="43"/>
      <c r="C163" s="44"/>
      <c r="D163" s="238" t="s">
        <v>328</v>
      </c>
      <c r="E163" s="44"/>
      <c r="F163" s="279" t="s">
        <v>6866</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328</v>
      </c>
      <c r="AU163" s="20" t="s">
        <v>92</v>
      </c>
    </row>
    <row r="164" s="12" customFormat="1" ht="22.8" customHeight="1">
      <c r="A164" s="12"/>
      <c r="B164" s="202"/>
      <c r="C164" s="203"/>
      <c r="D164" s="204" t="s">
        <v>81</v>
      </c>
      <c r="E164" s="216" t="s">
        <v>6867</v>
      </c>
      <c r="F164" s="216" t="s">
        <v>6868</v>
      </c>
      <c r="G164" s="203"/>
      <c r="H164" s="203"/>
      <c r="I164" s="206"/>
      <c r="J164" s="217">
        <f>BK164</f>
        <v>0</v>
      </c>
      <c r="K164" s="203"/>
      <c r="L164" s="208"/>
      <c r="M164" s="209"/>
      <c r="N164" s="210"/>
      <c r="O164" s="210"/>
      <c r="P164" s="211">
        <f>SUM(P165:P177)</f>
        <v>0</v>
      </c>
      <c r="Q164" s="210"/>
      <c r="R164" s="211">
        <f>SUM(R165:R177)</f>
        <v>0</v>
      </c>
      <c r="S164" s="210"/>
      <c r="T164" s="212">
        <f>SUM(T165:T177)</f>
        <v>0</v>
      </c>
      <c r="U164" s="12"/>
      <c r="V164" s="12"/>
      <c r="W164" s="12"/>
      <c r="X164" s="12"/>
      <c r="Y164" s="12"/>
      <c r="Z164" s="12"/>
      <c r="AA164" s="12"/>
      <c r="AB164" s="12"/>
      <c r="AC164" s="12"/>
      <c r="AD164" s="12"/>
      <c r="AE164" s="12"/>
      <c r="AR164" s="213" t="s">
        <v>90</v>
      </c>
      <c r="AT164" s="214" t="s">
        <v>81</v>
      </c>
      <c r="AU164" s="214" t="s">
        <v>90</v>
      </c>
      <c r="AY164" s="213" t="s">
        <v>228</v>
      </c>
      <c r="BK164" s="215">
        <f>SUM(BK165:BK177)</f>
        <v>0</v>
      </c>
    </row>
    <row r="165" s="2" customFormat="1" ht="16.5" customHeight="1">
      <c r="A165" s="42"/>
      <c r="B165" s="43"/>
      <c r="C165" s="269" t="s">
        <v>569</v>
      </c>
      <c r="D165" s="269" t="s">
        <v>277</v>
      </c>
      <c r="E165" s="270" t="s">
        <v>6869</v>
      </c>
      <c r="F165" s="271" t="s">
        <v>6870</v>
      </c>
      <c r="G165" s="272" t="s">
        <v>4899</v>
      </c>
      <c r="H165" s="273">
        <v>1</v>
      </c>
      <c r="I165" s="274"/>
      <c r="J165" s="275">
        <f>ROUND(I165*H165,2)</f>
        <v>0</v>
      </c>
      <c r="K165" s="271" t="s">
        <v>44</v>
      </c>
      <c r="L165" s="276"/>
      <c r="M165" s="277" t="s">
        <v>44</v>
      </c>
      <c r="N165" s="278" t="s">
        <v>53</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282</v>
      </c>
      <c r="AT165" s="229" t="s">
        <v>277</v>
      </c>
      <c r="AU165" s="229" t="s">
        <v>92</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145</v>
      </c>
      <c r="BM165" s="229" t="s">
        <v>6871</v>
      </c>
    </row>
    <row r="166" s="2" customFormat="1">
      <c r="A166" s="42"/>
      <c r="B166" s="43"/>
      <c r="C166" s="44"/>
      <c r="D166" s="238" t="s">
        <v>328</v>
      </c>
      <c r="E166" s="44"/>
      <c r="F166" s="279" t="s">
        <v>6872</v>
      </c>
      <c r="G166" s="44"/>
      <c r="H166" s="44"/>
      <c r="I166" s="233"/>
      <c r="J166" s="44"/>
      <c r="K166" s="44"/>
      <c r="L166" s="48"/>
      <c r="M166" s="234"/>
      <c r="N166" s="235"/>
      <c r="O166" s="88"/>
      <c r="P166" s="88"/>
      <c r="Q166" s="88"/>
      <c r="R166" s="88"/>
      <c r="S166" s="88"/>
      <c r="T166" s="89"/>
      <c r="U166" s="42"/>
      <c r="V166" s="42"/>
      <c r="W166" s="42"/>
      <c r="X166" s="42"/>
      <c r="Y166" s="42"/>
      <c r="Z166" s="42"/>
      <c r="AA166" s="42"/>
      <c r="AB166" s="42"/>
      <c r="AC166" s="42"/>
      <c r="AD166" s="42"/>
      <c r="AE166" s="42"/>
      <c r="AT166" s="20" t="s">
        <v>328</v>
      </c>
      <c r="AU166" s="20" t="s">
        <v>92</v>
      </c>
    </row>
    <row r="167" s="2" customFormat="1" ht="16.5" customHeight="1">
      <c r="A167" s="42"/>
      <c r="B167" s="43"/>
      <c r="C167" s="218" t="s">
        <v>571</v>
      </c>
      <c r="D167" s="218" t="s">
        <v>230</v>
      </c>
      <c r="E167" s="219" t="s">
        <v>6873</v>
      </c>
      <c r="F167" s="220" t="s">
        <v>6874</v>
      </c>
      <c r="G167" s="221" t="s">
        <v>4899</v>
      </c>
      <c r="H167" s="222">
        <v>1</v>
      </c>
      <c r="I167" s="223"/>
      <c r="J167" s="224">
        <f>ROUND(I167*H167,2)</f>
        <v>0</v>
      </c>
      <c r="K167" s="220" t="s">
        <v>44</v>
      </c>
      <c r="L167" s="48"/>
      <c r="M167" s="225" t="s">
        <v>44</v>
      </c>
      <c r="N167" s="226" t="s">
        <v>53</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145</v>
      </c>
      <c r="AT167" s="229" t="s">
        <v>230</v>
      </c>
      <c r="AU167" s="229" t="s">
        <v>92</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145</v>
      </c>
      <c r="BM167" s="229" t="s">
        <v>6875</v>
      </c>
    </row>
    <row r="168" s="2" customFormat="1">
      <c r="A168" s="42"/>
      <c r="B168" s="43"/>
      <c r="C168" s="44"/>
      <c r="D168" s="238" t="s">
        <v>328</v>
      </c>
      <c r="E168" s="44"/>
      <c r="F168" s="279" t="s">
        <v>6876</v>
      </c>
      <c r="G168" s="44"/>
      <c r="H168" s="44"/>
      <c r="I168" s="233"/>
      <c r="J168" s="44"/>
      <c r="K168" s="44"/>
      <c r="L168" s="48"/>
      <c r="M168" s="234"/>
      <c r="N168" s="235"/>
      <c r="O168" s="88"/>
      <c r="P168" s="88"/>
      <c r="Q168" s="88"/>
      <c r="R168" s="88"/>
      <c r="S168" s="88"/>
      <c r="T168" s="89"/>
      <c r="U168" s="42"/>
      <c r="V168" s="42"/>
      <c r="W168" s="42"/>
      <c r="X168" s="42"/>
      <c r="Y168" s="42"/>
      <c r="Z168" s="42"/>
      <c r="AA168" s="42"/>
      <c r="AB168" s="42"/>
      <c r="AC168" s="42"/>
      <c r="AD168" s="42"/>
      <c r="AE168" s="42"/>
      <c r="AT168" s="20" t="s">
        <v>328</v>
      </c>
      <c r="AU168" s="20" t="s">
        <v>92</v>
      </c>
    </row>
    <row r="169" s="2" customFormat="1" ht="16.5" customHeight="1">
      <c r="A169" s="42"/>
      <c r="B169" s="43"/>
      <c r="C169" s="269" t="s">
        <v>573</v>
      </c>
      <c r="D169" s="269" t="s">
        <v>277</v>
      </c>
      <c r="E169" s="270" t="s">
        <v>6877</v>
      </c>
      <c r="F169" s="271" t="s">
        <v>6878</v>
      </c>
      <c r="G169" s="272" t="s">
        <v>4899</v>
      </c>
      <c r="H169" s="273">
        <v>1</v>
      </c>
      <c r="I169" s="274"/>
      <c r="J169" s="275">
        <f>ROUND(I169*H169,2)</f>
        <v>0</v>
      </c>
      <c r="K169" s="271" t="s">
        <v>44</v>
      </c>
      <c r="L169" s="276"/>
      <c r="M169" s="277" t="s">
        <v>44</v>
      </c>
      <c r="N169" s="278" t="s">
        <v>53</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282</v>
      </c>
      <c r="AT169" s="229" t="s">
        <v>277</v>
      </c>
      <c r="AU169" s="229" t="s">
        <v>92</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6879</v>
      </c>
    </row>
    <row r="170" s="2" customFormat="1">
      <c r="A170" s="42"/>
      <c r="B170" s="43"/>
      <c r="C170" s="44"/>
      <c r="D170" s="238" t="s">
        <v>328</v>
      </c>
      <c r="E170" s="44"/>
      <c r="F170" s="279" t="s">
        <v>6880</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0" t="s">
        <v>328</v>
      </c>
      <c r="AU170" s="20" t="s">
        <v>92</v>
      </c>
    </row>
    <row r="171" s="2" customFormat="1" ht="16.5" customHeight="1">
      <c r="A171" s="42"/>
      <c r="B171" s="43"/>
      <c r="C171" s="218" t="s">
        <v>579</v>
      </c>
      <c r="D171" s="218" t="s">
        <v>230</v>
      </c>
      <c r="E171" s="219" t="s">
        <v>6881</v>
      </c>
      <c r="F171" s="220" t="s">
        <v>6882</v>
      </c>
      <c r="G171" s="221" t="s">
        <v>4899</v>
      </c>
      <c r="H171" s="222">
        <v>1</v>
      </c>
      <c r="I171" s="223"/>
      <c r="J171" s="224">
        <f>ROUND(I171*H171,2)</f>
        <v>0</v>
      </c>
      <c r="K171" s="220" t="s">
        <v>44</v>
      </c>
      <c r="L171" s="48"/>
      <c r="M171" s="225" t="s">
        <v>44</v>
      </c>
      <c r="N171" s="226" t="s">
        <v>53</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145</v>
      </c>
      <c r="AT171" s="229" t="s">
        <v>230</v>
      </c>
      <c r="AU171" s="229" t="s">
        <v>92</v>
      </c>
      <c r="AY171" s="20" t="s">
        <v>228</v>
      </c>
      <c r="BE171" s="230">
        <f>IF(N171="základní",J171,0)</f>
        <v>0</v>
      </c>
      <c r="BF171" s="230">
        <f>IF(N171="snížená",J171,0)</f>
        <v>0</v>
      </c>
      <c r="BG171" s="230">
        <f>IF(N171="zákl. přenesená",J171,0)</f>
        <v>0</v>
      </c>
      <c r="BH171" s="230">
        <f>IF(N171="sníž. přenesená",J171,0)</f>
        <v>0</v>
      </c>
      <c r="BI171" s="230">
        <f>IF(N171="nulová",J171,0)</f>
        <v>0</v>
      </c>
      <c r="BJ171" s="20" t="s">
        <v>90</v>
      </c>
      <c r="BK171" s="230">
        <f>ROUND(I171*H171,2)</f>
        <v>0</v>
      </c>
      <c r="BL171" s="20" t="s">
        <v>145</v>
      </c>
      <c r="BM171" s="229" t="s">
        <v>6883</v>
      </c>
    </row>
    <row r="172" s="2" customFormat="1">
      <c r="A172" s="42"/>
      <c r="B172" s="43"/>
      <c r="C172" s="44"/>
      <c r="D172" s="238" t="s">
        <v>328</v>
      </c>
      <c r="E172" s="44"/>
      <c r="F172" s="279" t="s">
        <v>6876</v>
      </c>
      <c r="G172" s="44"/>
      <c r="H172" s="44"/>
      <c r="I172" s="233"/>
      <c r="J172" s="44"/>
      <c r="K172" s="44"/>
      <c r="L172" s="48"/>
      <c r="M172" s="234"/>
      <c r="N172" s="235"/>
      <c r="O172" s="88"/>
      <c r="P172" s="88"/>
      <c r="Q172" s="88"/>
      <c r="R172" s="88"/>
      <c r="S172" s="88"/>
      <c r="T172" s="89"/>
      <c r="U172" s="42"/>
      <c r="V172" s="42"/>
      <c r="W172" s="42"/>
      <c r="X172" s="42"/>
      <c r="Y172" s="42"/>
      <c r="Z172" s="42"/>
      <c r="AA172" s="42"/>
      <c r="AB172" s="42"/>
      <c r="AC172" s="42"/>
      <c r="AD172" s="42"/>
      <c r="AE172" s="42"/>
      <c r="AT172" s="20" t="s">
        <v>328</v>
      </c>
      <c r="AU172" s="20" t="s">
        <v>92</v>
      </c>
    </row>
    <row r="173" s="2" customFormat="1" ht="16.5" customHeight="1">
      <c r="A173" s="42"/>
      <c r="B173" s="43"/>
      <c r="C173" s="269" t="s">
        <v>584</v>
      </c>
      <c r="D173" s="269" t="s">
        <v>277</v>
      </c>
      <c r="E173" s="270" t="s">
        <v>6884</v>
      </c>
      <c r="F173" s="271" t="s">
        <v>6885</v>
      </c>
      <c r="G173" s="272" t="s">
        <v>4899</v>
      </c>
      <c r="H173" s="273">
        <v>1</v>
      </c>
      <c r="I173" s="274"/>
      <c r="J173" s="275">
        <f>ROUND(I173*H173,2)</f>
        <v>0</v>
      </c>
      <c r="K173" s="271" t="s">
        <v>44</v>
      </c>
      <c r="L173" s="276"/>
      <c r="M173" s="277" t="s">
        <v>44</v>
      </c>
      <c r="N173" s="278" t="s">
        <v>53</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282</v>
      </c>
      <c r="AT173" s="229" t="s">
        <v>277</v>
      </c>
      <c r="AU173" s="229" t="s">
        <v>92</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145</v>
      </c>
      <c r="BM173" s="229" t="s">
        <v>6886</v>
      </c>
    </row>
    <row r="174" s="2" customFormat="1">
      <c r="A174" s="42"/>
      <c r="B174" s="43"/>
      <c r="C174" s="44"/>
      <c r="D174" s="238" t="s">
        <v>328</v>
      </c>
      <c r="E174" s="44"/>
      <c r="F174" s="279" t="s">
        <v>6887</v>
      </c>
      <c r="G174" s="44"/>
      <c r="H174" s="44"/>
      <c r="I174" s="233"/>
      <c r="J174" s="44"/>
      <c r="K174" s="44"/>
      <c r="L174" s="48"/>
      <c r="M174" s="234"/>
      <c r="N174" s="235"/>
      <c r="O174" s="88"/>
      <c r="P174" s="88"/>
      <c r="Q174" s="88"/>
      <c r="R174" s="88"/>
      <c r="S174" s="88"/>
      <c r="T174" s="89"/>
      <c r="U174" s="42"/>
      <c r="V174" s="42"/>
      <c r="W174" s="42"/>
      <c r="X174" s="42"/>
      <c r="Y174" s="42"/>
      <c r="Z174" s="42"/>
      <c r="AA174" s="42"/>
      <c r="AB174" s="42"/>
      <c r="AC174" s="42"/>
      <c r="AD174" s="42"/>
      <c r="AE174" s="42"/>
      <c r="AT174" s="20" t="s">
        <v>328</v>
      </c>
      <c r="AU174" s="20" t="s">
        <v>92</v>
      </c>
    </row>
    <row r="175" s="2" customFormat="1" ht="16.5" customHeight="1">
      <c r="A175" s="42"/>
      <c r="B175" s="43"/>
      <c r="C175" s="218" t="s">
        <v>881</v>
      </c>
      <c r="D175" s="218" t="s">
        <v>230</v>
      </c>
      <c r="E175" s="219" t="s">
        <v>6888</v>
      </c>
      <c r="F175" s="220" t="s">
        <v>6889</v>
      </c>
      <c r="G175" s="221" t="s">
        <v>4899</v>
      </c>
      <c r="H175" s="222">
        <v>1</v>
      </c>
      <c r="I175" s="223"/>
      <c r="J175" s="224">
        <f>ROUND(I175*H175,2)</f>
        <v>0</v>
      </c>
      <c r="K175" s="220" t="s">
        <v>44</v>
      </c>
      <c r="L175" s="48"/>
      <c r="M175" s="225" t="s">
        <v>44</v>
      </c>
      <c r="N175" s="226" t="s">
        <v>53</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145</v>
      </c>
      <c r="AT175" s="229" t="s">
        <v>230</v>
      </c>
      <c r="AU175" s="229" t="s">
        <v>92</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6890</v>
      </c>
    </row>
    <row r="176" s="2" customFormat="1" ht="16.5" customHeight="1">
      <c r="A176" s="42"/>
      <c r="B176" s="43"/>
      <c r="C176" s="269" t="s">
        <v>886</v>
      </c>
      <c r="D176" s="269" t="s">
        <v>277</v>
      </c>
      <c r="E176" s="270" t="s">
        <v>6891</v>
      </c>
      <c r="F176" s="271" t="s">
        <v>6892</v>
      </c>
      <c r="G176" s="272" t="s">
        <v>4899</v>
      </c>
      <c r="H176" s="273">
        <v>1</v>
      </c>
      <c r="I176" s="274"/>
      <c r="J176" s="275">
        <f>ROUND(I176*H176,2)</f>
        <v>0</v>
      </c>
      <c r="K176" s="271" t="s">
        <v>44</v>
      </c>
      <c r="L176" s="276"/>
      <c r="M176" s="277" t="s">
        <v>44</v>
      </c>
      <c r="N176" s="278"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282</v>
      </c>
      <c r="AT176" s="229" t="s">
        <v>277</v>
      </c>
      <c r="AU176" s="229" t="s">
        <v>92</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6893</v>
      </c>
    </row>
    <row r="177" s="2" customFormat="1">
      <c r="A177" s="42"/>
      <c r="B177" s="43"/>
      <c r="C177" s="44"/>
      <c r="D177" s="238" t="s">
        <v>328</v>
      </c>
      <c r="E177" s="44"/>
      <c r="F177" s="279" t="s">
        <v>6894</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0" t="s">
        <v>328</v>
      </c>
      <c r="AU177" s="20" t="s">
        <v>92</v>
      </c>
    </row>
    <row r="178" s="12" customFormat="1" ht="22.8" customHeight="1">
      <c r="A178" s="12"/>
      <c r="B178" s="202"/>
      <c r="C178" s="203"/>
      <c r="D178" s="204" t="s">
        <v>81</v>
      </c>
      <c r="E178" s="216" t="s">
        <v>6895</v>
      </c>
      <c r="F178" s="216" t="s">
        <v>6896</v>
      </c>
      <c r="G178" s="203"/>
      <c r="H178" s="203"/>
      <c r="I178" s="206"/>
      <c r="J178" s="217">
        <f>BK178</f>
        <v>0</v>
      </c>
      <c r="K178" s="203"/>
      <c r="L178" s="208"/>
      <c r="M178" s="209"/>
      <c r="N178" s="210"/>
      <c r="O178" s="210"/>
      <c r="P178" s="211">
        <f>SUM(P179:P190)</f>
        <v>0</v>
      </c>
      <c r="Q178" s="210"/>
      <c r="R178" s="211">
        <f>SUM(R179:R190)</f>
        <v>0</v>
      </c>
      <c r="S178" s="210"/>
      <c r="T178" s="212">
        <f>SUM(T179:T190)</f>
        <v>0</v>
      </c>
      <c r="U178" s="12"/>
      <c r="V178" s="12"/>
      <c r="W178" s="12"/>
      <c r="X178" s="12"/>
      <c r="Y178" s="12"/>
      <c r="Z178" s="12"/>
      <c r="AA178" s="12"/>
      <c r="AB178" s="12"/>
      <c r="AC178" s="12"/>
      <c r="AD178" s="12"/>
      <c r="AE178" s="12"/>
      <c r="AR178" s="213" t="s">
        <v>90</v>
      </c>
      <c r="AT178" s="214" t="s">
        <v>81</v>
      </c>
      <c r="AU178" s="214" t="s">
        <v>90</v>
      </c>
      <c r="AY178" s="213" t="s">
        <v>228</v>
      </c>
      <c r="BK178" s="215">
        <f>SUM(BK179:BK190)</f>
        <v>0</v>
      </c>
    </row>
    <row r="179" s="2" customFormat="1" ht="16.5" customHeight="1">
      <c r="A179" s="42"/>
      <c r="B179" s="43"/>
      <c r="C179" s="269" t="s">
        <v>899</v>
      </c>
      <c r="D179" s="269" t="s">
        <v>277</v>
      </c>
      <c r="E179" s="270" t="s">
        <v>6897</v>
      </c>
      <c r="F179" s="271" t="s">
        <v>6898</v>
      </c>
      <c r="G179" s="272" t="s">
        <v>299</v>
      </c>
      <c r="H179" s="273">
        <v>70</v>
      </c>
      <c r="I179" s="274"/>
      <c r="J179" s="275">
        <f>ROUND(I179*H179,2)</f>
        <v>0</v>
      </c>
      <c r="K179" s="271" t="s">
        <v>44</v>
      </c>
      <c r="L179" s="276"/>
      <c r="M179" s="277" t="s">
        <v>44</v>
      </c>
      <c r="N179" s="278"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282</v>
      </c>
      <c r="AT179" s="229" t="s">
        <v>277</v>
      </c>
      <c r="AU179" s="229" t="s">
        <v>92</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145</v>
      </c>
      <c r="BM179" s="229" t="s">
        <v>6899</v>
      </c>
    </row>
    <row r="180" s="2" customFormat="1">
      <c r="A180" s="42"/>
      <c r="B180" s="43"/>
      <c r="C180" s="44"/>
      <c r="D180" s="238" t="s">
        <v>328</v>
      </c>
      <c r="E180" s="44"/>
      <c r="F180" s="279" t="s">
        <v>6900</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0" t="s">
        <v>328</v>
      </c>
      <c r="AU180" s="20" t="s">
        <v>92</v>
      </c>
    </row>
    <row r="181" s="2" customFormat="1" ht="16.5" customHeight="1">
      <c r="A181" s="42"/>
      <c r="B181" s="43"/>
      <c r="C181" s="218" t="s">
        <v>907</v>
      </c>
      <c r="D181" s="218" t="s">
        <v>230</v>
      </c>
      <c r="E181" s="219" t="s">
        <v>6901</v>
      </c>
      <c r="F181" s="220" t="s">
        <v>6902</v>
      </c>
      <c r="G181" s="221" t="s">
        <v>299</v>
      </c>
      <c r="H181" s="222">
        <v>70</v>
      </c>
      <c r="I181" s="223"/>
      <c r="J181" s="224">
        <f>ROUND(I181*H181,2)</f>
        <v>0</v>
      </c>
      <c r="K181" s="220" t="s">
        <v>44</v>
      </c>
      <c r="L181" s="48"/>
      <c r="M181" s="225" t="s">
        <v>44</v>
      </c>
      <c r="N181" s="226" t="s">
        <v>53</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145</v>
      </c>
      <c r="AT181" s="229" t="s">
        <v>230</v>
      </c>
      <c r="AU181" s="229" t="s">
        <v>92</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6903</v>
      </c>
    </row>
    <row r="182" s="2" customFormat="1" ht="16.5" customHeight="1">
      <c r="A182" s="42"/>
      <c r="B182" s="43"/>
      <c r="C182" s="269" t="s">
        <v>914</v>
      </c>
      <c r="D182" s="269" t="s">
        <v>277</v>
      </c>
      <c r="E182" s="270" t="s">
        <v>6904</v>
      </c>
      <c r="F182" s="271" t="s">
        <v>6803</v>
      </c>
      <c r="G182" s="272" t="s">
        <v>299</v>
      </c>
      <c r="H182" s="273">
        <v>76</v>
      </c>
      <c r="I182" s="274"/>
      <c r="J182" s="275">
        <f>ROUND(I182*H182,2)</f>
        <v>0</v>
      </c>
      <c r="K182" s="271" t="s">
        <v>44</v>
      </c>
      <c r="L182" s="276"/>
      <c r="M182" s="277" t="s">
        <v>44</v>
      </c>
      <c r="N182" s="278"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282</v>
      </c>
      <c r="AT182" s="229" t="s">
        <v>277</v>
      </c>
      <c r="AU182" s="229" t="s">
        <v>92</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145</v>
      </c>
      <c r="BM182" s="229" t="s">
        <v>6905</v>
      </c>
    </row>
    <row r="183" s="2" customFormat="1">
      <c r="A183" s="42"/>
      <c r="B183" s="43"/>
      <c r="C183" s="44"/>
      <c r="D183" s="238" t="s">
        <v>328</v>
      </c>
      <c r="E183" s="44"/>
      <c r="F183" s="279" t="s">
        <v>6906</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0" t="s">
        <v>328</v>
      </c>
      <c r="AU183" s="20" t="s">
        <v>92</v>
      </c>
    </row>
    <row r="184" s="2" customFormat="1" ht="16.5" customHeight="1">
      <c r="A184" s="42"/>
      <c r="B184" s="43"/>
      <c r="C184" s="218" t="s">
        <v>923</v>
      </c>
      <c r="D184" s="218" t="s">
        <v>230</v>
      </c>
      <c r="E184" s="219" t="s">
        <v>6907</v>
      </c>
      <c r="F184" s="220" t="s">
        <v>6806</v>
      </c>
      <c r="G184" s="221" t="s">
        <v>299</v>
      </c>
      <c r="H184" s="222">
        <v>76</v>
      </c>
      <c r="I184" s="223"/>
      <c r="J184" s="224">
        <f>ROUND(I184*H184,2)</f>
        <v>0</v>
      </c>
      <c r="K184" s="220" t="s">
        <v>44</v>
      </c>
      <c r="L184" s="48"/>
      <c r="M184" s="225" t="s">
        <v>44</v>
      </c>
      <c r="N184" s="226" t="s">
        <v>53</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145</v>
      </c>
      <c r="AT184" s="229" t="s">
        <v>230</v>
      </c>
      <c r="AU184" s="229" t="s">
        <v>92</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6908</v>
      </c>
    </row>
    <row r="185" s="2" customFormat="1" ht="16.5" customHeight="1">
      <c r="A185" s="42"/>
      <c r="B185" s="43"/>
      <c r="C185" s="269" t="s">
        <v>930</v>
      </c>
      <c r="D185" s="269" t="s">
        <v>277</v>
      </c>
      <c r="E185" s="270" t="s">
        <v>6909</v>
      </c>
      <c r="F185" s="271" t="s">
        <v>6809</v>
      </c>
      <c r="G185" s="272" t="s">
        <v>299</v>
      </c>
      <c r="H185" s="273">
        <v>88</v>
      </c>
      <c r="I185" s="274"/>
      <c r="J185" s="275">
        <f>ROUND(I185*H185,2)</f>
        <v>0</v>
      </c>
      <c r="K185" s="271" t="s">
        <v>44</v>
      </c>
      <c r="L185" s="276"/>
      <c r="M185" s="277" t="s">
        <v>44</v>
      </c>
      <c r="N185" s="278" t="s">
        <v>53</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282</v>
      </c>
      <c r="AT185" s="229" t="s">
        <v>277</v>
      </c>
      <c r="AU185" s="229" t="s">
        <v>92</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145</v>
      </c>
      <c r="BM185" s="229" t="s">
        <v>6910</v>
      </c>
    </row>
    <row r="186" s="2" customFormat="1">
      <c r="A186" s="42"/>
      <c r="B186" s="43"/>
      <c r="C186" s="44"/>
      <c r="D186" s="238" t="s">
        <v>328</v>
      </c>
      <c r="E186" s="44"/>
      <c r="F186" s="279" t="s">
        <v>6911</v>
      </c>
      <c r="G186" s="44"/>
      <c r="H186" s="44"/>
      <c r="I186" s="233"/>
      <c r="J186" s="44"/>
      <c r="K186" s="44"/>
      <c r="L186" s="48"/>
      <c r="M186" s="234"/>
      <c r="N186" s="235"/>
      <c r="O186" s="88"/>
      <c r="P186" s="88"/>
      <c r="Q186" s="88"/>
      <c r="R186" s="88"/>
      <c r="S186" s="88"/>
      <c r="T186" s="89"/>
      <c r="U186" s="42"/>
      <c r="V186" s="42"/>
      <c r="W186" s="42"/>
      <c r="X186" s="42"/>
      <c r="Y186" s="42"/>
      <c r="Z186" s="42"/>
      <c r="AA186" s="42"/>
      <c r="AB186" s="42"/>
      <c r="AC186" s="42"/>
      <c r="AD186" s="42"/>
      <c r="AE186" s="42"/>
      <c r="AT186" s="20" t="s">
        <v>328</v>
      </c>
      <c r="AU186" s="20" t="s">
        <v>92</v>
      </c>
    </row>
    <row r="187" s="2" customFormat="1" ht="16.5" customHeight="1">
      <c r="A187" s="42"/>
      <c r="B187" s="43"/>
      <c r="C187" s="218" t="s">
        <v>936</v>
      </c>
      <c r="D187" s="218" t="s">
        <v>230</v>
      </c>
      <c r="E187" s="219" t="s">
        <v>6912</v>
      </c>
      <c r="F187" s="220" t="s">
        <v>6812</v>
      </c>
      <c r="G187" s="221" t="s">
        <v>299</v>
      </c>
      <c r="H187" s="222">
        <v>88</v>
      </c>
      <c r="I187" s="223"/>
      <c r="J187" s="224">
        <f>ROUND(I187*H187,2)</f>
        <v>0</v>
      </c>
      <c r="K187" s="220" t="s">
        <v>44</v>
      </c>
      <c r="L187" s="48"/>
      <c r="M187" s="225" t="s">
        <v>44</v>
      </c>
      <c r="N187" s="226" t="s">
        <v>53</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145</v>
      </c>
      <c r="AT187" s="229" t="s">
        <v>230</v>
      </c>
      <c r="AU187" s="229" t="s">
        <v>92</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145</v>
      </c>
      <c r="BM187" s="229" t="s">
        <v>6913</v>
      </c>
    </row>
    <row r="188" s="2" customFormat="1" ht="16.5" customHeight="1">
      <c r="A188" s="42"/>
      <c r="B188" s="43"/>
      <c r="C188" s="269" t="s">
        <v>944</v>
      </c>
      <c r="D188" s="269" t="s">
        <v>277</v>
      </c>
      <c r="E188" s="270" t="s">
        <v>6914</v>
      </c>
      <c r="F188" s="271" t="s">
        <v>6915</v>
      </c>
      <c r="G188" s="272" t="s">
        <v>4899</v>
      </c>
      <c r="H188" s="273">
        <v>4</v>
      </c>
      <c r="I188" s="274"/>
      <c r="J188" s="275">
        <f>ROUND(I188*H188,2)</f>
        <v>0</v>
      </c>
      <c r="K188" s="271" t="s">
        <v>44</v>
      </c>
      <c r="L188" s="276"/>
      <c r="M188" s="277" t="s">
        <v>44</v>
      </c>
      <c r="N188" s="278"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282</v>
      </c>
      <c r="AT188" s="229" t="s">
        <v>277</v>
      </c>
      <c r="AU188" s="229" t="s">
        <v>92</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145</v>
      </c>
      <c r="BM188" s="229" t="s">
        <v>6916</v>
      </c>
    </row>
    <row r="189" s="2" customFormat="1">
      <c r="A189" s="42"/>
      <c r="B189" s="43"/>
      <c r="C189" s="44"/>
      <c r="D189" s="238" t="s">
        <v>328</v>
      </c>
      <c r="E189" s="44"/>
      <c r="F189" s="279" t="s">
        <v>6917</v>
      </c>
      <c r="G189" s="44"/>
      <c r="H189" s="44"/>
      <c r="I189" s="233"/>
      <c r="J189" s="44"/>
      <c r="K189" s="44"/>
      <c r="L189" s="48"/>
      <c r="M189" s="234"/>
      <c r="N189" s="235"/>
      <c r="O189" s="88"/>
      <c r="P189" s="88"/>
      <c r="Q189" s="88"/>
      <c r="R189" s="88"/>
      <c r="S189" s="88"/>
      <c r="T189" s="89"/>
      <c r="U189" s="42"/>
      <c r="V189" s="42"/>
      <c r="W189" s="42"/>
      <c r="X189" s="42"/>
      <c r="Y189" s="42"/>
      <c r="Z189" s="42"/>
      <c r="AA189" s="42"/>
      <c r="AB189" s="42"/>
      <c r="AC189" s="42"/>
      <c r="AD189" s="42"/>
      <c r="AE189" s="42"/>
      <c r="AT189" s="20" t="s">
        <v>328</v>
      </c>
      <c r="AU189" s="20" t="s">
        <v>92</v>
      </c>
    </row>
    <row r="190" s="2" customFormat="1" ht="16.5" customHeight="1">
      <c r="A190" s="42"/>
      <c r="B190" s="43"/>
      <c r="C190" s="218" t="s">
        <v>950</v>
      </c>
      <c r="D190" s="218" t="s">
        <v>230</v>
      </c>
      <c r="E190" s="219" t="s">
        <v>6918</v>
      </c>
      <c r="F190" s="220" t="s">
        <v>6919</v>
      </c>
      <c r="G190" s="221" t="s">
        <v>4899</v>
      </c>
      <c r="H190" s="222">
        <v>4</v>
      </c>
      <c r="I190" s="223"/>
      <c r="J190" s="224">
        <f>ROUND(I190*H190,2)</f>
        <v>0</v>
      </c>
      <c r="K190" s="220" t="s">
        <v>44</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92</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6920</v>
      </c>
    </row>
    <row r="191" s="12" customFormat="1" ht="22.8" customHeight="1">
      <c r="A191" s="12"/>
      <c r="B191" s="202"/>
      <c r="C191" s="203"/>
      <c r="D191" s="204" t="s">
        <v>81</v>
      </c>
      <c r="E191" s="216" t="s">
        <v>6921</v>
      </c>
      <c r="F191" s="216" t="s">
        <v>6922</v>
      </c>
      <c r="G191" s="203"/>
      <c r="H191" s="203"/>
      <c r="I191" s="206"/>
      <c r="J191" s="217">
        <f>BK191</f>
        <v>0</v>
      </c>
      <c r="K191" s="203"/>
      <c r="L191" s="208"/>
      <c r="M191" s="209"/>
      <c r="N191" s="210"/>
      <c r="O191" s="210"/>
      <c r="P191" s="211">
        <f>SUM(P192:P195)</f>
        <v>0</v>
      </c>
      <c r="Q191" s="210"/>
      <c r="R191" s="211">
        <f>SUM(R192:R195)</f>
        <v>0</v>
      </c>
      <c r="S191" s="210"/>
      <c r="T191" s="212">
        <f>SUM(T192:T195)</f>
        <v>0</v>
      </c>
      <c r="U191" s="12"/>
      <c r="V191" s="12"/>
      <c r="W191" s="12"/>
      <c r="X191" s="12"/>
      <c r="Y191" s="12"/>
      <c r="Z191" s="12"/>
      <c r="AA191" s="12"/>
      <c r="AB191" s="12"/>
      <c r="AC191" s="12"/>
      <c r="AD191" s="12"/>
      <c r="AE191" s="12"/>
      <c r="AR191" s="213" t="s">
        <v>90</v>
      </c>
      <c r="AT191" s="214" t="s">
        <v>81</v>
      </c>
      <c r="AU191" s="214" t="s">
        <v>90</v>
      </c>
      <c r="AY191" s="213" t="s">
        <v>228</v>
      </c>
      <c r="BK191" s="215">
        <f>SUM(BK192:BK195)</f>
        <v>0</v>
      </c>
    </row>
    <row r="192" s="2" customFormat="1" ht="16.5" customHeight="1">
      <c r="A192" s="42"/>
      <c r="B192" s="43"/>
      <c r="C192" s="218" t="s">
        <v>958</v>
      </c>
      <c r="D192" s="218" t="s">
        <v>230</v>
      </c>
      <c r="E192" s="219" t="s">
        <v>6923</v>
      </c>
      <c r="F192" s="220" t="s">
        <v>6924</v>
      </c>
      <c r="G192" s="221" t="s">
        <v>4899</v>
      </c>
      <c r="H192" s="222">
        <v>2</v>
      </c>
      <c r="I192" s="223"/>
      <c r="J192" s="224">
        <f>ROUND(I192*H192,2)</f>
        <v>0</v>
      </c>
      <c r="K192" s="220" t="s">
        <v>44</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92</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6925</v>
      </c>
    </row>
    <row r="193" s="2" customFormat="1">
      <c r="A193" s="42"/>
      <c r="B193" s="43"/>
      <c r="C193" s="44"/>
      <c r="D193" s="238" t="s">
        <v>328</v>
      </c>
      <c r="E193" s="44"/>
      <c r="F193" s="279" t="s">
        <v>6926</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0" t="s">
        <v>328</v>
      </c>
      <c r="AU193" s="20" t="s">
        <v>92</v>
      </c>
    </row>
    <row r="194" s="2" customFormat="1" ht="16.5" customHeight="1">
      <c r="A194" s="42"/>
      <c r="B194" s="43"/>
      <c r="C194" s="218" t="s">
        <v>966</v>
      </c>
      <c r="D194" s="218" t="s">
        <v>230</v>
      </c>
      <c r="E194" s="219" t="s">
        <v>6927</v>
      </c>
      <c r="F194" s="220" t="s">
        <v>6928</v>
      </c>
      <c r="G194" s="221" t="s">
        <v>1050</v>
      </c>
      <c r="H194" s="222">
        <v>1</v>
      </c>
      <c r="I194" s="223"/>
      <c r="J194" s="224">
        <f>ROUND(I194*H194,2)</f>
        <v>0</v>
      </c>
      <c r="K194" s="220" t="s">
        <v>44</v>
      </c>
      <c r="L194" s="48"/>
      <c r="M194" s="225" t="s">
        <v>44</v>
      </c>
      <c r="N194" s="226" t="s">
        <v>53</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145</v>
      </c>
      <c r="AT194" s="229" t="s">
        <v>230</v>
      </c>
      <c r="AU194" s="229" t="s">
        <v>92</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6929</v>
      </c>
    </row>
    <row r="195" s="2" customFormat="1">
      <c r="A195" s="42"/>
      <c r="B195" s="43"/>
      <c r="C195" s="44"/>
      <c r="D195" s="238" t="s">
        <v>328</v>
      </c>
      <c r="E195" s="44"/>
      <c r="F195" s="279" t="s">
        <v>6930</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0" t="s">
        <v>328</v>
      </c>
      <c r="AU195" s="20" t="s">
        <v>92</v>
      </c>
    </row>
    <row r="196" s="12" customFormat="1" ht="25.92" customHeight="1">
      <c r="A196" s="12"/>
      <c r="B196" s="202"/>
      <c r="C196" s="203"/>
      <c r="D196" s="204" t="s">
        <v>81</v>
      </c>
      <c r="E196" s="205" t="s">
        <v>6931</v>
      </c>
      <c r="F196" s="205" t="s">
        <v>6932</v>
      </c>
      <c r="G196" s="203"/>
      <c r="H196" s="203"/>
      <c r="I196" s="206"/>
      <c r="J196" s="207">
        <f>BK196</f>
        <v>0</v>
      </c>
      <c r="K196" s="203"/>
      <c r="L196" s="208"/>
      <c r="M196" s="209"/>
      <c r="N196" s="210"/>
      <c r="O196" s="210"/>
      <c r="P196" s="211">
        <f>SUM(P197:P198)</f>
        <v>0</v>
      </c>
      <c r="Q196" s="210"/>
      <c r="R196" s="211">
        <f>SUM(R197:R198)</f>
        <v>0</v>
      </c>
      <c r="S196" s="210"/>
      <c r="T196" s="212">
        <f>SUM(T197:T198)</f>
        <v>0</v>
      </c>
      <c r="U196" s="12"/>
      <c r="V196" s="12"/>
      <c r="W196" s="12"/>
      <c r="X196" s="12"/>
      <c r="Y196" s="12"/>
      <c r="Z196" s="12"/>
      <c r="AA196" s="12"/>
      <c r="AB196" s="12"/>
      <c r="AC196" s="12"/>
      <c r="AD196" s="12"/>
      <c r="AE196" s="12"/>
      <c r="AR196" s="213" t="s">
        <v>145</v>
      </c>
      <c r="AT196" s="214" t="s">
        <v>81</v>
      </c>
      <c r="AU196" s="214" t="s">
        <v>82</v>
      </c>
      <c r="AY196" s="213" t="s">
        <v>228</v>
      </c>
      <c r="BK196" s="215">
        <f>SUM(BK197:BK198)</f>
        <v>0</v>
      </c>
    </row>
    <row r="197" s="2" customFormat="1" ht="16.5" customHeight="1">
      <c r="A197" s="42"/>
      <c r="B197" s="43"/>
      <c r="C197" s="218" t="s">
        <v>972</v>
      </c>
      <c r="D197" s="218" t="s">
        <v>230</v>
      </c>
      <c r="E197" s="219" t="s">
        <v>6933</v>
      </c>
      <c r="F197" s="220" t="s">
        <v>6934</v>
      </c>
      <c r="G197" s="221" t="s">
        <v>4899</v>
      </c>
      <c r="H197" s="222">
        <v>1</v>
      </c>
      <c r="I197" s="223"/>
      <c r="J197" s="224">
        <f>ROUND(I197*H197,2)</f>
        <v>0</v>
      </c>
      <c r="K197" s="220" t="s">
        <v>44</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4869</v>
      </c>
      <c r="AT197" s="229" t="s">
        <v>230</v>
      </c>
      <c r="AU197" s="229" t="s">
        <v>90</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4869</v>
      </c>
      <c r="BM197" s="229" t="s">
        <v>6935</v>
      </c>
    </row>
    <row r="198" s="2" customFormat="1" ht="16.5" customHeight="1">
      <c r="A198" s="42"/>
      <c r="B198" s="43"/>
      <c r="C198" s="218" t="s">
        <v>979</v>
      </c>
      <c r="D198" s="218" t="s">
        <v>230</v>
      </c>
      <c r="E198" s="219" t="s">
        <v>6936</v>
      </c>
      <c r="F198" s="220" t="s">
        <v>6176</v>
      </c>
      <c r="G198" s="221" t="s">
        <v>4965</v>
      </c>
      <c r="H198" s="222">
        <v>12</v>
      </c>
      <c r="I198" s="223"/>
      <c r="J198" s="224">
        <f>ROUND(I198*H198,2)</f>
        <v>0</v>
      </c>
      <c r="K198" s="220" t="s">
        <v>44</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4869</v>
      </c>
      <c r="AT198" s="229" t="s">
        <v>230</v>
      </c>
      <c r="AU198" s="229" t="s">
        <v>90</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4869</v>
      </c>
      <c r="BM198" s="229" t="s">
        <v>6937</v>
      </c>
    </row>
    <row r="199" s="12" customFormat="1" ht="25.92" customHeight="1">
      <c r="A199" s="12"/>
      <c r="B199" s="202"/>
      <c r="C199" s="203"/>
      <c r="D199" s="204" t="s">
        <v>81</v>
      </c>
      <c r="E199" s="205" t="s">
        <v>193</v>
      </c>
      <c r="F199" s="205" t="s">
        <v>194</v>
      </c>
      <c r="G199" s="203"/>
      <c r="H199" s="203"/>
      <c r="I199" s="206"/>
      <c r="J199" s="207">
        <f>BK199</f>
        <v>0</v>
      </c>
      <c r="K199" s="203"/>
      <c r="L199" s="208"/>
      <c r="M199" s="209"/>
      <c r="N199" s="210"/>
      <c r="O199" s="210"/>
      <c r="P199" s="211">
        <f>P200+P209+P214+P222+P224</f>
        <v>0</v>
      </c>
      <c r="Q199" s="210"/>
      <c r="R199" s="211">
        <f>R200+R209+R214+R222+R224</f>
        <v>0</v>
      </c>
      <c r="S199" s="210"/>
      <c r="T199" s="212">
        <f>T200+T209+T214+T222+T224</f>
        <v>0</v>
      </c>
      <c r="U199" s="12"/>
      <c r="V199" s="12"/>
      <c r="W199" s="12"/>
      <c r="X199" s="12"/>
      <c r="Y199" s="12"/>
      <c r="Z199" s="12"/>
      <c r="AA199" s="12"/>
      <c r="AB199" s="12"/>
      <c r="AC199" s="12"/>
      <c r="AD199" s="12"/>
      <c r="AE199" s="12"/>
      <c r="AR199" s="213" t="s">
        <v>271</v>
      </c>
      <c r="AT199" s="214" t="s">
        <v>81</v>
      </c>
      <c r="AU199" s="214" t="s">
        <v>82</v>
      </c>
      <c r="AY199" s="213" t="s">
        <v>228</v>
      </c>
      <c r="BK199" s="215">
        <f>BK200+BK209+BK214+BK222+BK224</f>
        <v>0</v>
      </c>
    </row>
    <row r="200" s="12" customFormat="1" ht="22.8" customHeight="1">
      <c r="A200" s="12"/>
      <c r="B200" s="202"/>
      <c r="C200" s="203"/>
      <c r="D200" s="204" t="s">
        <v>81</v>
      </c>
      <c r="E200" s="216" t="s">
        <v>4871</v>
      </c>
      <c r="F200" s="216" t="s">
        <v>6938</v>
      </c>
      <c r="G200" s="203"/>
      <c r="H200" s="203"/>
      <c r="I200" s="206"/>
      <c r="J200" s="217">
        <f>BK200</f>
        <v>0</v>
      </c>
      <c r="K200" s="203"/>
      <c r="L200" s="208"/>
      <c r="M200" s="209"/>
      <c r="N200" s="210"/>
      <c r="O200" s="210"/>
      <c r="P200" s="211">
        <f>SUM(P201:P208)</f>
        <v>0</v>
      </c>
      <c r="Q200" s="210"/>
      <c r="R200" s="211">
        <f>SUM(R201:R208)</f>
        <v>0</v>
      </c>
      <c r="S200" s="210"/>
      <c r="T200" s="212">
        <f>SUM(T201:T208)</f>
        <v>0</v>
      </c>
      <c r="U200" s="12"/>
      <c r="V200" s="12"/>
      <c r="W200" s="12"/>
      <c r="X200" s="12"/>
      <c r="Y200" s="12"/>
      <c r="Z200" s="12"/>
      <c r="AA200" s="12"/>
      <c r="AB200" s="12"/>
      <c r="AC200" s="12"/>
      <c r="AD200" s="12"/>
      <c r="AE200" s="12"/>
      <c r="AR200" s="213" t="s">
        <v>271</v>
      </c>
      <c r="AT200" s="214" t="s">
        <v>81</v>
      </c>
      <c r="AU200" s="214" t="s">
        <v>90</v>
      </c>
      <c r="AY200" s="213" t="s">
        <v>228</v>
      </c>
      <c r="BK200" s="215">
        <f>SUM(BK201:BK208)</f>
        <v>0</v>
      </c>
    </row>
    <row r="201" s="2" customFormat="1" ht="16.5" customHeight="1">
      <c r="A201" s="42"/>
      <c r="B201" s="43"/>
      <c r="C201" s="218" t="s">
        <v>988</v>
      </c>
      <c r="D201" s="218" t="s">
        <v>230</v>
      </c>
      <c r="E201" s="219" t="s">
        <v>6939</v>
      </c>
      <c r="F201" s="220" t="s">
        <v>6940</v>
      </c>
      <c r="G201" s="221" t="s">
        <v>4965</v>
      </c>
      <c r="H201" s="222">
        <v>12</v>
      </c>
      <c r="I201" s="223"/>
      <c r="J201" s="224">
        <f>ROUND(I201*H201,2)</f>
        <v>0</v>
      </c>
      <c r="K201" s="220" t="s">
        <v>44</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4875</v>
      </c>
      <c r="AT201" s="229" t="s">
        <v>230</v>
      </c>
      <c r="AU201" s="229" t="s">
        <v>92</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4875</v>
      </c>
      <c r="BM201" s="229" t="s">
        <v>6941</v>
      </c>
    </row>
    <row r="202" s="2" customFormat="1">
      <c r="A202" s="42"/>
      <c r="B202" s="43"/>
      <c r="C202" s="44"/>
      <c r="D202" s="238" t="s">
        <v>328</v>
      </c>
      <c r="E202" s="44"/>
      <c r="F202" s="279" t="s">
        <v>6942</v>
      </c>
      <c r="G202" s="44"/>
      <c r="H202" s="44"/>
      <c r="I202" s="233"/>
      <c r="J202" s="44"/>
      <c r="K202" s="44"/>
      <c r="L202" s="48"/>
      <c r="M202" s="234"/>
      <c r="N202" s="235"/>
      <c r="O202" s="88"/>
      <c r="P202" s="88"/>
      <c r="Q202" s="88"/>
      <c r="R202" s="88"/>
      <c r="S202" s="88"/>
      <c r="T202" s="89"/>
      <c r="U202" s="42"/>
      <c r="V202" s="42"/>
      <c r="W202" s="42"/>
      <c r="X202" s="42"/>
      <c r="Y202" s="42"/>
      <c r="Z202" s="42"/>
      <c r="AA202" s="42"/>
      <c r="AB202" s="42"/>
      <c r="AC202" s="42"/>
      <c r="AD202" s="42"/>
      <c r="AE202" s="42"/>
      <c r="AT202" s="20" t="s">
        <v>328</v>
      </c>
      <c r="AU202" s="20" t="s">
        <v>92</v>
      </c>
    </row>
    <row r="203" s="2" customFormat="1" ht="24.15" customHeight="1">
      <c r="A203" s="42"/>
      <c r="B203" s="43"/>
      <c r="C203" s="218" t="s">
        <v>998</v>
      </c>
      <c r="D203" s="218" t="s">
        <v>230</v>
      </c>
      <c r="E203" s="219" t="s">
        <v>6943</v>
      </c>
      <c r="F203" s="220" t="s">
        <v>6944</v>
      </c>
      <c r="G203" s="221" t="s">
        <v>4965</v>
      </c>
      <c r="H203" s="222">
        <v>16</v>
      </c>
      <c r="I203" s="223"/>
      <c r="J203" s="224">
        <f>ROUND(I203*H203,2)</f>
        <v>0</v>
      </c>
      <c r="K203" s="220" t="s">
        <v>44</v>
      </c>
      <c r="L203" s="48"/>
      <c r="M203" s="225" t="s">
        <v>44</v>
      </c>
      <c r="N203" s="226" t="s">
        <v>53</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4875</v>
      </c>
      <c r="AT203" s="229" t="s">
        <v>230</v>
      </c>
      <c r="AU203" s="229" t="s">
        <v>92</v>
      </c>
      <c r="AY203" s="20" t="s">
        <v>228</v>
      </c>
      <c r="BE203" s="230">
        <f>IF(N203="základní",J203,0)</f>
        <v>0</v>
      </c>
      <c r="BF203" s="230">
        <f>IF(N203="snížená",J203,0)</f>
        <v>0</v>
      </c>
      <c r="BG203" s="230">
        <f>IF(N203="zákl. přenesená",J203,0)</f>
        <v>0</v>
      </c>
      <c r="BH203" s="230">
        <f>IF(N203="sníž. přenesená",J203,0)</f>
        <v>0</v>
      </c>
      <c r="BI203" s="230">
        <f>IF(N203="nulová",J203,0)</f>
        <v>0</v>
      </c>
      <c r="BJ203" s="20" t="s">
        <v>90</v>
      </c>
      <c r="BK203" s="230">
        <f>ROUND(I203*H203,2)</f>
        <v>0</v>
      </c>
      <c r="BL203" s="20" t="s">
        <v>4875</v>
      </c>
      <c r="BM203" s="229" t="s">
        <v>6945</v>
      </c>
    </row>
    <row r="204" s="2" customFormat="1">
      <c r="A204" s="42"/>
      <c r="B204" s="43"/>
      <c r="C204" s="44"/>
      <c r="D204" s="238" t="s">
        <v>328</v>
      </c>
      <c r="E204" s="44"/>
      <c r="F204" s="279" t="s">
        <v>6946</v>
      </c>
      <c r="G204" s="44"/>
      <c r="H204" s="44"/>
      <c r="I204" s="233"/>
      <c r="J204" s="44"/>
      <c r="K204" s="44"/>
      <c r="L204" s="48"/>
      <c r="M204" s="234"/>
      <c r="N204" s="235"/>
      <c r="O204" s="88"/>
      <c r="P204" s="88"/>
      <c r="Q204" s="88"/>
      <c r="R204" s="88"/>
      <c r="S204" s="88"/>
      <c r="T204" s="89"/>
      <c r="U204" s="42"/>
      <c r="V204" s="42"/>
      <c r="W204" s="42"/>
      <c r="X204" s="42"/>
      <c r="Y204" s="42"/>
      <c r="Z204" s="42"/>
      <c r="AA204" s="42"/>
      <c r="AB204" s="42"/>
      <c r="AC204" s="42"/>
      <c r="AD204" s="42"/>
      <c r="AE204" s="42"/>
      <c r="AT204" s="20" t="s">
        <v>328</v>
      </c>
      <c r="AU204" s="20" t="s">
        <v>92</v>
      </c>
    </row>
    <row r="205" s="2" customFormat="1" ht="16.5" customHeight="1">
      <c r="A205" s="42"/>
      <c r="B205" s="43"/>
      <c r="C205" s="218" t="s">
        <v>1003</v>
      </c>
      <c r="D205" s="218" t="s">
        <v>230</v>
      </c>
      <c r="E205" s="219" t="s">
        <v>6947</v>
      </c>
      <c r="F205" s="220" t="s">
        <v>6948</v>
      </c>
      <c r="G205" s="221" t="s">
        <v>4899</v>
      </c>
      <c r="H205" s="222">
        <v>0</v>
      </c>
      <c r="I205" s="223"/>
      <c r="J205" s="224">
        <f>ROUND(I205*H205,2)</f>
        <v>0</v>
      </c>
      <c r="K205" s="220" t="s">
        <v>44</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4875</v>
      </c>
      <c r="AT205" s="229" t="s">
        <v>230</v>
      </c>
      <c r="AU205" s="229" t="s">
        <v>92</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4875</v>
      </c>
      <c r="BM205" s="229" t="s">
        <v>6949</v>
      </c>
    </row>
    <row r="206" s="2" customFormat="1">
      <c r="A206" s="42"/>
      <c r="B206" s="43"/>
      <c r="C206" s="44"/>
      <c r="D206" s="238" t="s">
        <v>328</v>
      </c>
      <c r="E206" s="44"/>
      <c r="F206" s="279" t="s">
        <v>6950</v>
      </c>
      <c r="G206" s="44"/>
      <c r="H206" s="44"/>
      <c r="I206" s="233"/>
      <c r="J206" s="44"/>
      <c r="K206" s="44"/>
      <c r="L206" s="48"/>
      <c r="M206" s="234"/>
      <c r="N206" s="235"/>
      <c r="O206" s="88"/>
      <c r="P206" s="88"/>
      <c r="Q206" s="88"/>
      <c r="R206" s="88"/>
      <c r="S206" s="88"/>
      <c r="T206" s="89"/>
      <c r="U206" s="42"/>
      <c r="V206" s="42"/>
      <c r="W206" s="42"/>
      <c r="X206" s="42"/>
      <c r="Y206" s="42"/>
      <c r="Z206" s="42"/>
      <c r="AA206" s="42"/>
      <c r="AB206" s="42"/>
      <c r="AC206" s="42"/>
      <c r="AD206" s="42"/>
      <c r="AE206" s="42"/>
      <c r="AT206" s="20" t="s">
        <v>328</v>
      </c>
      <c r="AU206" s="20" t="s">
        <v>92</v>
      </c>
    </row>
    <row r="207" s="2" customFormat="1" ht="16.5" customHeight="1">
      <c r="A207" s="42"/>
      <c r="B207" s="43"/>
      <c r="C207" s="218" t="s">
        <v>1008</v>
      </c>
      <c r="D207" s="218" t="s">
        <v>230</v>
      </c>
      <c r="E207" s="219" t="s">
        <v>6951</v>
      </c>
      <c r="F207" s="220" t="s">
        <v>4874</v>
      </c>
      <c r="G207" s="221" t="s">
        <v>1050</v>
      </c>
      <c r="H207" s="222">
        <v>0</v>
      </c>
      <c r="I207" s="223"/>
      <c r="J207" s="224">
        <f>ROUND(I207*H207,2)</f>
        <v>0</v>
      </c>
      <c r="K207" s="220" t="s">
        <v>44</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4875</v>
      </c>
      <c r="AT207" s="229" t="s">
        <v>230</v>
      </c>
      <c r="AU207" s="229" t="s">
        <v>92</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4875</v>
      </c>
      <c r="BM207" s="229" t="s">
        <v>6952</v>
      </c>
    </row>
    <row r="208" s="2" customFormat="1">
      <c r="A208" s="42"/>
      <c r="B208" s="43"/>
      <c r="C208" s="44"/>
      <c r="D208" s="238" t="s">
        <v>328</v>
      </c>
      <c r="E208" s="44"/>
      <c r="F208" s="279" t="s">
        <v>6953</v>
      </c>
      <c r="G208" s="44"/>
      <c r="H208" s="44"/>
      <c r="I208" s="233"/>
      <c r="J208" s="44"/>
      <c r="K208" s="44"/>
      <c r="L208" s="48"/>
      <c r="M208" s="234"/>
      <c r="N208" s="235"/>
      <c r="O208" s="88"/>
      <c r="P208" s="88"/>
      <c r="Q208" s="88"/>
      <c r="R208" s="88"/>
      <c r="S208" s="88"/>
      <c r="T208" s="89"/>
      <c r="U208" s="42"/>
      <c r="V208" s="42"/>
      <c r="W208" s="42"/>
      <c r="X208" s="42"/>
      <c r="Y208" s="42"/>
      <c r="Z208" s="42"/>
      <c r="AA208" s="42"/>
      <c r="AB208" s="42"/>
      <c r="AC208" s="42"/>
      <c r="AD208" s="42"/>
      <c r="AE208" s="42"/>
      <c r="AT208" s="20" t="s">
        <v>328</v>
      </c>
      <c r="AU208" s="20" t="s">
        <v>92</v>
      </c>
    </row>
    <row r="209" s="12" customFormat="1" ht="22.8" customHeight="1">
      <c r="A209" s="12"/>
      <c r="B209" s="202"/>
      <c r="C209" s="203"/>
      <c r="D209" s="204" t="s">
        <v>81</v>
      </c>
      <c r="E209" s="216" t="s">
        <v>6954</v>
      </c>
      <c r="F209" s="216" t="s">
        <v>5420</v>
      </c>
      <c r="G209" s="203"/>
      <c r="H209" s="203"/>
      <c r="I209" s="206"/>
      <c r="J209" s="217">
        <f>BK209</f>
        <v>0</v>
      </c>
      <c r="K209" s="203"/>
      <c r="L209" s="208"/>
      <c r="M209" s="209"/>
      <c r="N209" s="210"/>
      <c r="O209" s="210"/>
      <c r="P209" s="211">
        <f>SUM(P210:P213)</f>
        <v>0</v>
      </c>
      <c r="Q209" s="210"/>
      <c r="R209" s="211">
        <f>SUM(R210:R213)</f>
        <v>0</v>
      </c>
      <c r="S209" s="210"/>
      <c r="T209" s="212">
        <f>SUM(T210:T213)</f>
        <v>0</v>
      </c>
      <c r="U209" s="12"/>
      <c r="V209" s="12"/>
      <c r="W209" s="12"/>
      <c r="X209" s="12"/>
      <c r="Y209" s="12"/>
      <c r="Z209" s="12"/>
      <c r="AA209" s="12"/>
      <c r="AB209" s="12"/>
      <c r="AC209" s="12"/>
      <c r="AD209" s="12"/>
      <c r="AE209" s="12"/>
      <c r="AR209" s="213" t="s">
        <v>271</v>
      </c>
      <c r="AT209" s="214" t="s">
        <v>81</v>
      </c>
      <c r="AU209" s="214" t="s">
        <v>90</v>
      </c>
      <c r="AY209" s="213" t="s">
        <v>228</v>
      </c>
      <c r="BK209" s="215">
        <f>SUM(BK210:BK213)</f>
        <v>0</v>
      </c>
    </row>
    <row r="210" s="2" customFormat="1" ht="16.5" customHeight="1">
      <c r="A210" s="42"/>
      <c r="B210" s="43"/>
      <c r="C210" s="218" t="s">
        <v>1015</v>
      </c>
      <c r="D210" s="218" t="s">
        <v>230</v>
      </c>
      <c r="E210" s="219" t="s">
        <v>6955</v>
      </c>
      <c r="F210" s="220" t="s">
        <v>5420</v>
      </c>
      <c r="G210" s="221" t="s">
        <v>1050</v>
      </c>
      <c r="H210" s="222">
        <v>0</v>
      </c>
      <c r="I210" s="223"/>
      <c r="J210" s="224">
        <f>ROUND(I210*H210,2)</f>
        <v>0</v>
      </c>
      <c r="K210" s="220" t="s">
        <v>44</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4875</v>
      </c>
      <c r="AT210" s="229" t="s">
        <v>230</v>
      </c>
      <c r="AU210" s="229" t="s">
        <v>92</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4875</v>
      </c>
      <c r="BM210" s="229" t="s">
        <v>6956</v>
      </c>
    </row>
    <row r="211" s="2" customFormat="1">
      <c r="A211" s="42"/>
      <c r="B211" s="43"/>
      <c r="C211" s="44"/>
      <c r="D211" s="238" t="s">
        <v>328</v>
      </c>
      <c r="E211" s="44"/>
      <c r="F211" s="279" t="s">
        <v>6957</v>
      </c>
      <c r="G211" s="44"/>
      <c r="H211" s="44"/>
      <c r="I211" s="233"/>
      <c r="J211" s="44"/>
      <c r="K211" s="44"/>
      <c r="L211" s="48"/>
      <c r="M211" s="234"/>
      <c r="N211" s="235"/>
      <c r="O211" s="88"/>
      <c r="P211" s="88"/>
      <c r="Q211" s="88"/>
      <c r="R211" s="88"/>
      <c r="S211" s="88"/>
      <c r="T211" s="89"/>
      <c r="U211" s="42"/>
      <c r="V211" s="42"/>
      <c r="W211" s="42"/>
      <c r="X211" s="42"/>
      <c r="Y211" s="42"/>
      <c r="Z211" s="42"/>
      <c r="AA211" s="42"/>
      <c r="AB211" s="42"/>
      <c r="AC211" s="42"/>
      <c r="AD211" s="42"/>
      <c r="AE211" s="42"/>
      <c r="AT211" s="20" t="s">
        <v>328</v>
      </c>
      <c r="AU211" s="20" t="s">
        <v>92</v>
      </c>
    </row>
    <row r="212" s="2" customFormat="1" ht="16.5" customHeight="1">
      <c r="A212" s="42"/>
      <c r="B212" s="43"/>
      <c r="C212" s="218" t="s">
        <v>1022</v>
      </c>
      <c r="D212" s="218" t="s">
        <v>230</v>
      </c>
      <c r="E212" s="219" t="s">
        <v>6958</v>
      </c>
      <c r="F212" s="220" t="s">
        <v>6959</v>
      </c>
      <c r="G212" s="221" t="s">
        <v>1050</v>
      </c>
      <c r="H212" s="222">
        <v>1</v>
      </c>
      <c r="I212" s="223"/>
      <c r="J212" s="224">
        <f>ROUND(I212*H212,2)</f>
        <v>0</v>
      </c>
      <c r="K212" s="220" t="s">
        <v>44</v>
      </c>
      <c r="L212" s="48"/>
      <c r="M212" s="225" t="s">
        <v>44</v>
      </c>
      <c r="N212" s="226" t="s">
        <v>53</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4875</v>
      </c>
      <c r="AT212" s="229" t="s">
        <v>230</v>
      </c>
      <c r="AU212" s="229" t="s">
        <v>92</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4875</v>
      </c>
      <c r="BM212" s="229" t="s">
        <v>6960</v>
      </c>
    </row>
    <row r="213" s="2" customFormat="1">
      <c r="A213" s="42"/>
      <c r="B213" s="43"/>
      <c r="C213" s="44"/>
      <c r="D213" s="238" t="s">
        <v>328</v>
      </c>
      <c r="E213" s="44"/>
      <c r="F213" s="279" t="s">
        <v>6961</v>
      </c>
      <c r="G213" s="44"/>
      <c r="H213" s="44"/>
      <c r="I213" s="233"/>
      <c r="J213" s="44"/>
      <c r="K213" s="44"/>
      <c r="L213" s="48"/>
      <c r="M213" s="234"/>
      <c r="N213" s="235"/>
      <c r="O213" s="88"/>
      <c r="P213" s="88"/>
      <c r="Q213" s="88"/>
      <c r="R213" s="88"/>
      <c r="S213" s="88"/>
      <c r="T213" s="89"/>
      <c r="U213" s="42"/>
      <c r="V213" s="42"/>
      <c r="W213" s="42"/>
      <c r="X213" s="42"/>
      <c r="Y213" s="42"/>
      <c r="Z213" s="42"/>
      <c r="AA213" s="42"/>
      <c r="AB213" s="42"/>
      <c r="AC213" s="42"/>
      <c r="AD213" s="42"/>
      <c r="AE213" s="42"/>
      <c r="AT213" s="20" t="s">
        <v>328</v>
      </c>
      <c r="AU213" s="20" t="s">
        <v>92</v>
      </c>
    </row>
    <row r="214" s="12" customFormat="1" ht="22.8" customHeight="1">
      <c r="A214" s="12"/>
      <c r="B214" s="202"/>
      <c r="C214" s="203"/>
      <c r="D214" s="204" t="s">
        <v>81</v>
      </c>
      <c r="E214" s="216" t="s">
        <v>6962</v>
      </c>
      <c r="F214" s="216" t="s">
        <v>6182</v>
      </c>
      <c r="G214" s="203"/>
      <c r="H214" s="203"/>
      <c r="I214" s="206"/>
      <c r="J214" s="217">
        <f>BK214</f>
        <v>0</v>
      </c>
      <c r="K214" s="203"/>
      <c r="L214" s="208"/>
      <c r="M214" s="209"/>
      <c r="N214" s="210"/>
      <c r="O214" s="210"/>
      <c r="P214" s="211">
        <f>SUM(P215:P221)</f>
        <v>0</v>
      </c>
      <c r="Q214" s="210"/>
      <c r="R214" s="211">
        <f>SUM(R215:R221)</f>
        <v>0</v>
      </c>
      <c r="S214" s="210"/>
      <c r="T214" s="212">
        <f>SUM(T215:T221)</f>
        <v>0</v>
      </c>
      <c r="U214" s="12"/>
      <c r="V214" s="12"/>
      <c r="W214" s="12"/>
      <c r="X214" s="12"/>
      <c r="Y214" s="12"/>
      <c r="Z214" s="12"/>
      <c r="AA214" s="12"/>
      <c r="AB214" s="12"/>
      <c r="AC214" s="12"/>
      <c r="AD214" s="12"/>
      <c r="AE214" s="12"/>
      <c r="AR214" s="213" t="s">
        <v>271</v>
      </c>
      <c r="AT214" s="214" t="s">
        <v>81</v>
      </c>
      <c r="AU214" s="214" t="s">
        <v>90</v>
      </c>
      <c r="AY214" s="213" t="s">
        <v>228</v>
      </c>
      <c r="BK214" s="215">
        <f>SUM(BK215:BK221)</f>
        <v>0</v>
      </c>
    </row>
    <row r="215" s="2" customFormat="1" ht="16.5" customHeight="1">
      <c r="A215" s="42"/>
      <c r="B215" s="43"/>
      <c r="C215" s="218" t="s">
        <v>1027</v>
      </c>
      <c r="D215" s="218" t="s">
        <v>230</v>
      </c>
      <c r="E215" s="219" t="s">
        <v>6963</v>
      </c>
      <c r="F215" s="220" t="s">
        <v>6964</v>
      </c>
      <c r="G215" s="221" t="s">
        <v>4965</v>
      </c>
      <c r="H215" s="222">
        <v>16</v>
      </c>
      <c r="I215" s="223"/>
      <c r="J215" s="224">
        <f>ROUND(I215*H215,2)</f>
        <v>0</v>
      </c>
      <c r="K215" s="220" t="s">
        <v>44</v>
      </c>
      <c r="L215" s="48"/>
      <c r="M215" s="225" t="s">
        <v>44</v>
      </c>
      <c r="N215" s="226" t="s">
        <v>53</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4875</v>
      </c>
      <c r="AT215" s="229" t="s">
        <v>230</v>
      </c>
      <c r="AU215" s="229" t="s">
        <v>92</v>
      </c>
      <c r="AY215" s="20" t="s">
        <v>228</v>
      </c>
      <c r="BE215" s="230">
        <f>IF(N215="základní",J215,0)</f>
        <v>0</v>
      </c>
      <c r="BF215" s="230">
        <f>IF(N215="snížená",J215,0)</f>
        <v>0</v>
      </c>
      <c r="BG215" s="230">
        <f>IF(N215="zákl. přenesená",J215,0)</f>
        <v>0</v>
      </c>
      <c r="BH215" s="230">
        <f>IF(N215="sníž. přenesená",J215,0)</f>
        <v>0</v>
      </c>
      <c r="BI215" s="230">
        <f>IF(N215="nulová",J215,0)</f>
        <v>0</v>
      </c>
      <c r="BJ215" s="20" t="s">
        <v>90</v>
      </c>
      <c r="BK215" s="230">
        <f>ROUND(I215*H215,2)</f>
        <v>0</v>
      </c>
      <c r="BL215" s="20" t="s">
        <v>4875</v>
      </c>
      <c r="BM215" s="229" t="s">
        <v>6965</v>
      </c>
    </row>
    <row r="216" s="2" customFormat="1">
      <c r="A216" s="42"/>
      <c r="B216" s="43"/>
      <c r="C216" s="44"/>
      <c r="D216" s="238" t="s">
        <v>328</v>
      </c>
      <c r="E216" s="44"/>
      <c r="F216" s="279" t="s">
        <v>6966</v>
      </c>
      <c r="G216" s="44"/>
      <c r="H216" s="44"/>
      <c r="I216" s="233"/>
      <c r="J216" s="44"/>
      <c r="K216" s="44"/>
      <c r="L216" s="48"/>
      <c r="M216" s="234"/>
      <c r="N216" s="235"/>
      <c r="O216" s="88"/>
      <c r="P216" s="88"/>
      <c r="Q216" s="88"/>
      <c r="R216" s="88"/>
      <c r="S216" s="88"/>
      <c r="T216" s="89"/>
      <c r="U216" s="42"/>
      <c r="V216" s="42"/>
      <c r="W216" s="42"/>
      <c r="X216" s="42"/>
      <c r="Y216" s="42"/>
      <c r="Z216" s="42"/>
      <c r="AA216" s="42"/>
      <c r="AB216" s="42"/>
      <c r="AC216" s="42"/>
      <c r="AD216" s="42"/>
      <c r="AE216" s="42"/>
      <c r="AT216" s="20" t="s">
        <v>328</v>
      </c>
      <c r="AU216" s="20" t="s">
        <v>92</v>
      </c>
    </row>
    <row r="217" s="2" customFormat="1" ht="16.5" customHeight="1">
      <c r="A217" s="42"/>
      <c r="B217" s="43"/>
      <c r="C217" s="218" t="s">
        <v>1031</v>
      </c>
      <c r="D217" s="218" t="s">
        <v>230</v>
      </c>
      <c r="E217" s="219" t="s">
        <v>6967</v>
      </c>
      <c r="F217" s="220" t="s">
        <v>6968</v>
      </c>
      <c r="G217" s="221" t="s">
        <v>4965</v>
      </c>
      <c r="H217" s="222">
        <v>64</v>
      </c>
      <c r="I217" s="223"/>
      <c r="J217" s="224">
        <f>ROUND(I217*H217,2)</f>
        <v>0</v>
      </c>
      <c r="K217" s="220" t="s">
        <v>44</v>
      </c>
      <c r="L217" s="48"/>
      <c r="M217" s="225" t="s">
        <v>44</v>
      </c>
      <c r="N217" s="226"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4875</v>
      </c>
      <c r="AT217" s="229" t="s">
        <v>230</v>
      </c>
      <c r="AU217" s="229" t="s">
        <v>92</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4875</v>
      </c>
      <c r="BM217" s="229" t="s">
        <v>6969</v>
      </c>
    </row>
    <row r="218" s="2" customFormat="1">
      <c r="A218" s="42"/>
      <c r="B218" s="43"/>
      <c r="C218" s="44"/>
      <c r="D218" s="238" t="s">
        <v>328</v>
      </c>
      <c r="E218" s="44"/>
      <c r="F218" s="279" t="s">
        <v>6970</v>
      </c>
      <c r="G218" s="44"/>
      <c r="H218" s="44"/>
      <c r="I218" s="233"/>
      <c r="J218" s="44"/>
      <c r="K218" s="44"/>
      <c r="L218" s="48"/>
      <c r="M218" s="234"/>
      <c r="N218" s="235"/>
      <c r="O218" s="88"/>
      <c r="P218" s="88"/>
      <c r="Q218" s="88"/>
      <c r="R218" s="88"/>
      <c r="S218" s="88"/>
      <c r="T218" s="89"/>
      <c r="U218" s="42"/>
      <c r="V218" s="42"/>
      <c r="W218" s="42"/>
      <c r="X218" s="42"/>
      <c r="Y218" s="42"/>
      <c r="Z218" s="42"/>
      <c r="AA218" s="42"/>
      <c r="AB218" s="42"/>
      <c r="AC218" s="42"/>
      <c r="AD218" s="42"/>
      <c r="AE218" s="42"/>
      <c r="AT218" s="20" t="s">
        <v>328</v>
      </c>
      <c r="AU218" s="20" t="s">
        <v>92</v>
      </c>
    </row>
    <row r="219" s="2" customFormat="1" ht="16.5" customHeight="1">
      <c r="A219" s="42"/>
      <c r="B219" s="43"/>
      <c r="C219" s="218" t="s">
        <v>1037</v>
      </c>
      <c r="D219" s="218" t="s">
        <v>230</v>
      </c>
      <c r="E219" s="219" t="s">
        <v>6971</v>
      </c>
      <c r="F219" s="220" t="s">
        <v>6972</v>
      </c>
      <c r="G219" s="221" t="s">
        <v>4899</v>
      </c>
      <c r="H219" s="222">
        <v>1</v>
      </c>
      <c r="I219" s="223"/>
      <c r="J219" s="224">
        <f>ROUND(I219*H219,2)</f>
        <v>0</v>
      </c>
      <c r="K219" s="220" t="s">
        <v>44</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4875</v>
      </c>
      <c r="AT219" s="229" t="s">
        <v>230</v>
      </c>
      <c r="AU219" s="229" t="s">
        <v>92</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4875</v>
      </c>
      <c r="BM219" s="229" t="s">
        <v>6973</v>
      </c>
    </row>
    <row r="220" s="2" customFormat="1">
      <c r="A220" s="42"/>
      <c r="B220" s="43"/>
      <c r="C220" s="44"/>
      <c r="D220" s="238" t="s">
        <v>328</v>
      </c>
      <c r="E220" s="44"/>
      <c r="F220" s="279" t="s">
        <v>6974</v>
      </c>
      <c r="G220" s="44"/>
      <c r="H220" s="44"/>
      <c r="I220" s="233"/>
      <c r="J220" s="44"/>
      <c r="K220" s="44"/>
      <c r="L220" s="48"/>
      <c r="M220" s="234"/>
      <c r="N220" s="235"/>
      <c r="O220" s="88"/>
      <c r="P220" s="88"/>
      <c r="Q220" s="88"/>
      <c r="R220" s="88"/>
      <c r="S220" s="88"/>
      <c r="T220" s="89"/>
      <c r="U220" s="42"/>
      <c r="V220" s="42"/>
      <c r="W220" s="42"/>
      <c r="X220" s="42"/>
      <c r="Y220" s="42"/>
      <c r="Z220" s="42"/>
      <c r="AA220" s="42"/>
      <c r="AB220" s="42"/>
      <c r="AC220" s="42"/>
      <c r="AD220" s="42"/>
      <c r="AE220" s="42"/>
      <c r="AT220" s="20" t="s">
        <v>328</v>
      </c>
      <c r="AU220" s="20" t="s">
        <v>92</v>
      </c>
    </row>
    <row r="221" s="2" customFormat="1" ht="16.5" customHeight="1">
      <c r="A221" s="42"/>
      <c r="B221" s="43"/>
      <c r="C221" s="218" t="s">
        <v>1047</v>
      </c>
      <c r="D221" s="218" t="s">
        <v>230</v>
      </c>
      <c r="E221" s="219" t="s">
        <v>6975</v>
      </c>
      <c r="F221" s="220" t="s">
        <v>6976</v>
      </c>
      <c r="G221" s="221" t="s">
        <v>4899</v>
      </c>
      <c r="H221" s="222">
        <v>1</v>
      </c>
      <c r="I221" s="223"/>
      <c r="J221" s="224">
        <f>ROUND(I221*H221,2)</f>
        <v>0</v>
      </c>
      <c r="K221" s="220" t="s">
        <v>44</v>
      </c>
      <c r="L221" s="48"/>
      <c r="M221" s="225" t="s">
        <v>44</v>
      </c>
      <c r="N221" s="226"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4875</v>
      </c>
      <c r="AT221" s="229" t="s">
        <v>230</v>
      </c>
      <c r="AU221" s="229" t="s">
        <v>92</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4875</v>
      </c>
      <c r="BM221" s="229" t="s">
        <v>6977</v>
      </c>
    </row>
    <row r="222" s="12" customFormat="1" ht="22.8" customHeight="1">
      <c r="A222" s="12"/>
      <c r="B222" s="202"/>
      <c r="C222" s="203"/>
      <c r="D222" s="204" t="s">
        <v>81</v>
      </c>
      <c r="E222" s="216" t="s">
        <v>6978</v>
      </c>
      <c r="F222" s="216" t="s">
        <v>6979</v>
      </c>
      <c r="G222" s="203"/>
      <c r="H222" s="203"/>
      <c r="I222" s="206"/>
      <c r="J222" s="217">
        <f>BK222</f>
        <v>0</v>
      </c>
      <c r="K222" s="203"/>
      <c r="L222" s="208"/>
      <c r="M222" s="209"/>
      <c r="N222" s="210"/>
      <c r="O222" s="210"/>
      <c r="P222" s="211">
        <f>P223</f>
        <v>0</v>
      </c>
      <c r="Q222" s="210"/>
      <c r="R222" s="211">
        <f>R223</f>
        <v>0</v>
      </c>
      <c r="S222" s="210"/>
      <c r="T222" s="212">
        <f>T223</f>
        <v>0</v>
      </c>
      <c r="U222" s="12"/>
      <c r="V222" s="12"/>
      <c r="W222" s="12"/>
      <c r="X222" s="12"/>
      <c r="Y222" s="12"/>
      <c r="Z222" s="12"/>
      <c r="AA222" s="12"/>
      <c r="AB222" s="12"/>
      <c r="AC222" s="12"/>
      <c r="AD222" s="12"/>
      <c r="AE222" s="12"/>
      <c r="AR222" s="213" t="s">
        <v>271</v>
      </c>
      <c r="AT222" s="214" t="s">
        <v>81</v>
      </c>
      <c r="AU222" s="214" t="s">
        <v>90</v>
      </c>
      <c r="AY222" s="213" t="s">
        <v>228</v>
      </c>
      <c r="BK222" s="215">
        <f>BK223</f>
        <v>0</v>
      </c>
    </row>
    <row r="223" s="2" customFormat="1" ht="16.5" customHeight="1">
      <c r="A223" s="42"/>
      <c r="B223" s="43"/>
      <c r="C223" s="218" t="s">
        <v>1052</v>
      </c>
      <c r="D223" s="218" t="s">
        <v>230</v>
      </c>
      <c r="E223" s="219" t="s">
        <v>6980</v>
      </c>
      <c r="F223" s="220" t="s">
        <v>6981</v>
      </c>
      <c r="G223" s="221" t="s">
        <v>4899</v>
      </c>
      <c r="H223" s="222">
        <v>1</v>
      </c>
      <c r="I223" s="223"/>
      <c r="J223" s="224">
        <f>ROUND(I223*H223,2)</f>
        <v>0</v>
      </c>
      <c r="K223" s="220" t="s">
        <v>44</v>
      </c>
      <c r="L223" s="48"/>
      <c r="M223" s="225" t="s">
        <v>44</v>
      </c>
      <c r="N223" s="226" t="s">
        <v>53</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4875</v>
      </c>
      <c r="AT223" s="229" t="s">
        <v>230</v>
      </c>
      <c r="AU223" s="229" t="s">
        <v>92</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4875</v>
      </c>
      <c r="BM223" s="229" t="s">
        <v>6982</v>
      </c>
    </row>
    <row r="224" s="12" customFormat="1" ht="22.8" customHeight="1">
      <c r="A224" s="12"/>
      <c r="B224" s="202"/>
      <c r="C224" s="203"/>
      <c r="D224" s="204" t="s">
        <v>81</v>
      </c>
      <c r="E224" s="216" t="s">
        <v>6983</v>
      </c>
      <c r="F224" s="216" t="s">
        <v>6984</v>
      </c>
      <c r="G224" s="203"/>
      <c r="H224" s="203"/>
      <c r="I224" s="206"/>
      <c r="J224" s="217">
        <f>BK224</f>
        <v>0</v>
      </c>
      <c r="K224" s="203"/>
      <c r="L224" s="208"/>
      <c r="M224" s="209"/>
      <c r="N224" s="210"/>
      <c r="O224" s="210"/>
      <c r="P224" s="211">
        <f>SUM(P225:P228)</f>
        <v>0</v>
      </c>
      <c r="Q224" s="210"/>
      <c r="R224" s="211">
        <f>SUM(R225:R228)</f>
        <v>0</v>
      </c>
      <c r="S224" s="210"/>
      <c r="T224" s="212">
        <f>SUM(T225:T228)</f>
        <v>0</v>
      </c>
      <c r="U224" s="12"/>
      <c r="V224" s="12"/>
      <c r="W224" s="12"/>
      <c r="X224" s="12"/>
      <c r="Y224" s="12"/>
      <c r="Z224" s="12"/>
      <c r="AA224" s="12"/>
      <c r="AB224" s="12"/>
      <c r="AC224" s="12"/>
      <c r="AD224" s="12"/>
      <c r="AE224" s="12"/>
      <c r="AR224" s="213" t="s">
        <v>271</v>
      </c>
      <c r="AT224" s="214" t="s">
        <v>81</v>
      </c>
      <c r="AU224" s="214" t="s">
        <v>90</v>
      </c>
      <c r="AY224" s="213" t="s">
        <v>228</v>
      </c>
      <c r="BK224" s="215">
        <f>SUM(BK225:BK228)</f>
        <v>0</v>
      </c>
    </row>
    <row r="225" s="2" customFormat="1" ht="16.5" customHeight="1">
      <c r="A225" s="42"/>
      <c r="B225" s="43"/>
      <c r="C225" s="218" t="s">
        <v>1059</v>
      </c>
      <c r="D225" s="218" t="s">
        <v>230</v>
      </c>
      <c r="E225" s="219" t="s">
        <v>6985</v>
      </c>
      <c r="F225" s="220" t="s">
        <v>6986</v>
      </c>
      <c r="G225" s="221" t="s">
        <v>4965</v>
      </c>
      <c r="H225" s="222">
        <v>0</v>
      </c>
      <c r="I225" s="223"/>
      <c r="J225" s="224">
        <f>ROUND(I225*H225,2)</f>
        <v>0</v>
      </c>
      <c r="K225" s="220" t="s">
        <v>44</v>
      </c>
      <c r="L225" s="48"/>
      <c r="M225" s="225" t="s">
        <v>44</v>
      </c>
      <c r="N225" s="226" t="s">
        <v>53</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4875</v>
      </c>
      <c r="AT225" s="229" t="s">
        <v>230</v>
      </c>
      <c r="AU225" s="229" t="s">
        <v>92</v>
      </c>
      <c r="AY225" s="20" t="s">
        <v>228</v>
      </c>
      <c r="BE225" s="230">
        <f>IF(N225="základní",J225,0)</f>
        <v>0</v>
      </c>
      <c r="BF225" s="230">
        <f>IF(N225="snížená",J225,0)</f>
        <v>0</v>
      </c>
      <c r="BG225" s="230">
        <f>IF(N225="zákl. přenesená",J225,0)</f>
        <v>0</v>
      </c>
      <c r="BH225" s="230">
        <f>IF(N225="sníž. přenesená",J225,0)</f>
        <v>0</v>
      </c>
      <c r="BI225" s="230">
        <f>IF(N225="nulová",J225,0)</f>
        <v>0</v>
      </c>
      <c r="BJ225" s="20" t="s">
        <v>90</v>
      </c>
      <c r="BK225" s="230">
        <f>ROUND(I225*H225,2)</f>
        <v>0</v>
      </c>
      <c r="BL225" s="20" t="s">
        <v>4875</v>
      </c>
      <c r="BM225" s="229" t="s">
        <v>6987</v>
      </c>
    </row>
    <row r="226" s="2" customFormat="1">
      <c r="A226" s="42"/>
      <c r="B226" s="43"/>
      <c r="C226" s="44"/>
      <c r="D226" s="238" t="s">
        <v>328</v>
      </c>
      <c r="E226" s="44"/>
      <c r="F226" s="279" t="s">
        <v>6988</v>
      </c>
      <c r="G226" s="44"/>
      <c r="H226" s="44"/>
      <c r="I226" s="233"/>
      <c r="J226" s="44"/>
      <c r="K226" s="44"/>
      <c r="L226" s="48"/>
      <c r="M226" s="234"/>
      <c r="N226" s="235"/>
      <c r="O226" s="88"/>
      <c r="P226" s="88"/>
      <c r="Q226" s="88"/>
      <c r="R226" s="88"/>
      <c r="S226" s="88"/>
      <c r="T226" s="89"/>
      <c r="U226" s="42"/>
      <c r="V226" s="42"/>
      <c r="W226" s="42"/>
      <c r="X226" s="42"/>
      <c r="Y226" s="42"/>
      <c r="Z226" s="42"/>
      <c r="AA226" s="42"/>
      <c r="AB226" s="42"/>
      <c r="AC226" s="42"/>
      <c r="AD226" s="42"/>
      <c r="AE226" s="42"/>
      <c r="AT226" s="20" t="s">
        <v>328</v>
      </c>
      <c r="AU226" s="20" t="s">
        <v>92</v>
      </c>
    </row>
    <row r="227" s="2" customFormat="1" ht="16.5" customHeight="1">
      <c r="A227" s="42"/>
      <c r="B227" s="43"/>
      <c r="C227" s="218" t="s">
        <v>1065</v>
      </c>
      <c r="D227" s="218" t="s">
        <v>230</v>
      </c>
      <c r="E227" s="219" t="s">
        <v>6989</v>
      </c>
      <c r="F227" s="220" t="s">
        <v>6990</v>
      </c>
      <c r="G227" s="221" t="s">
        <v>4965</v>
      </c>
      <c r="H227" s="222">
        <v>0</v>
      </c>
      <c r="I227" s="223"/>
      <c r="J227" s="224">
        <f>ROUND(I227*H227,2)</f>
        <v>0</v>
      </c>
      <c r="K227" s="220" t="s">
        <v>44</v>
      </c>
      <c r="L227" s="48"/>
      <c r="M227" s="225" t="s">
        <v>44</v>
      </c>
      <c r="N227" s="226"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4875</v>
      </c>
      <c r="AT227" s="229" t="s">
        <v>230</v>
      </c>
      <c r="AU227" s="229" t="s">
        <v>92</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4875</v>
      </c>
      <c r="BM227" s="229" t="s">
        <v>6991</v>
      </c>
    </row>
    <row r="228" s="2" customFormat="1">
      <c r="A228" s="42"/>
      <c r="B228" s="43"/>
      <c r="C228" s="44"/>
      <c r="D228" s="238" t="s">
        <v>328</v>
      </c>
      <c r="E228" s="44"/>
      <c r="F228" s="279" t="s">
        <v>4878</v>
      </c>
      <c r="G228" s="44"/>
      <c r="H228" s="44"/>
      <c r="I228" s="233"/>
      <c r="J228" s="44"/>
      <c r="K228" s="44"/>
      <c r="L228" s="48"/>
      <c r="M228" s="291"/>
      <c r="N228" s="292"/>
      <c r="O228" s="293"/>
      <c r="P228" s="293"/>
      <c r="Q228" s="293"/>
      <c r="R228" s="293"/>
      <c r="S228" s="293"/>
      <c r="T228" s="294"/>
      <c r="U228" s="42"/>
      <c r="V228" s="42"/>
      <c r="W228" s="42"/>
      <c r="X228" s="42"/>
      <c r="Y228" s="42"/>
      <c r="Z228" s="42"/>
      <c r="AA228" s="42"/>
      <c r="AB228" s="42"/>
      <c r="AC228" s="42"/>
      <c r="AD228" s="42"/>
      <c r="AE228" s="42"/>
      <c r="AT228" s="20" t="s">
        <v>328</v>
      </c>
      <c r="AU228" s="20" t="s">
        <v>92</v>
      </c>
    </row>
    <row r="229" s="2" customFormat="1" ht="6.96" customHeight="1">
      <c r="A229" s="42"/>
      <c r="B229" s="63"/>
      <c r="C229" s="64"/>
      <c r="D229" s="64"/>
      <c r="E229" s="64"/>
      <c r="F229" s="64"/>
      <c r="G229" s="64"/>
      <c r="H229" s="64"/>
      <c r="I229" s="64"/>
      <c r="J229" s="64"/>
      <c r="K229" s="64"/>
      <c r="L229" s="48"/>
      <c r="M229" s="42"/>
      <c r="O229" s="42"/>
      <c r="P229" s="42"/>
      <c r="Q229" s="42"/>
      <c r="R229" s="42"/>
      <c r="S229" s="42"/>
      <c r="T229" s="42"/>
      <c r="U229" s="42"/>
      <c r="V229" s="42"/>
      <c r="W229" s="42"/>
      <c r="X229" s="42"/>
      <c r="Y229" s="42"/>
      <c r="Z229" s="42"/>
      <c r="AA229" s="42"/>
      <c r="AB229" s="42"/>
      <c r="AC229" s="42"/>
      <c r="AD229" s="42"/>
      <c r="AE229" s="42"/>
    </row>
  </sheetData>
  <sheetProtection sheet="1" autoFilter="0" formatColumns="0" formatRows="0" objects="1" scenarios="1" spinCount="100000" saltValue="CJgj2Or/czktPqyCOuhM40Vq/nfkrdwl4/lOHp8R+XO54KK+KglydoRJwHfmWNSoBL9fWXIKwtE8Ub/4OJybWQ==" hashValue="l5u6vHCR+8g1PkK2yfI/ohVZTWzaGp8z8aqaqMYlRc8RIq+xrcfIYThnJ6ifOzCqnCT7U/EJkxsDS6fGTEj10g==" algorithmName="SHA-512" password="CC35"/>
  <autoFilter ref="C95:K228"/>
  <mergeCells count="9">
    <mergeCell ref="E7:H7"/>
    <mergeCell ref="E9:H9"/>
    <mergeCell ref="E18:H18"/>
    <mergeCell ref="E27:H27"/>
    <mergeCell ref="E48:H48"/>
    <mergeCell ref="E50:H50"/>
    <mergeCell ref="E86:H86"/>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165</v>
      </c>
      <c r="AZ2" s="143" t="s">
        <v>4367</v>
      </c>
      <c r="BA2" s="143" t="s">
        <v>44</v>
      </c>
      <c r="BB2" s="143" t="s">
        <v>44</v>
      </c>
      <c r="BC2" s="143" t="s">
        <v>5201</v>
      </c>
      <c r="BD2" s="143" t="s">
        <v>92</v>
      </c>
    </row>
    <row r="3" s="1" customFormat="1" ht="6.96" customHeight="1">
      <c r="B3" s="144"/>
      <c r="C3" s="145"/>
      <c r="D3" s="145"/>
      <c r="E3" s="145"/>
      <c r="F3" s="145"/>
      <c r="G3" s="145"/>
      <c r="H3" s="145"/>
      <c r="I3" s="145"/>
      <c r="J3" s="145"/>
      <c r="K3" s="145"/>
      <c r="L3" s="23"/>
      <c r="AT3" s="20" t="s">
        <v>92</v>
      </c>
      <c r="AZ3" s="143" t="s">
        <v>6992</v>
      </c>
      <c r="BA3" s="143" t="s">
        <v>44</v>
      </c>
      <c r="BB3" s="143" t="s">
        <v>44</v>
      </c>
      <c r="BC3" s="143" t="s">
        <v>6993</v>
      </c>
      <c r="BD3" s="143" t="s">
        <v>92</v>
      </c>
    </row>
    <row r="4" s="1" customFormat="1" ht="24.96" customHeight="1">
      <c r="B4" s="23"/>
      <c r="D4" s="146" t="s">
        <v>200</v>
      </c>
      <c r="L4" s="23"/>
      <c r="M4" s="147" t="s">
        <v>10</v>
      </c>
      <c r="AT4" s="20" t="s">
        <v>4</v>
      </c>
      <c r="AZ4" s="143" t="s">
        <v>6994</v>
      </c>
      <c r="BA4" s="143" t="s">
        <v>44</v>
      </c>
      <c r="BB4" s="143" t="s">
        <v>44</v>
      </c>
      <c r="BC4" s="143" t="s">
        <v>6995</v>
      </c>
      <c r="BD4" s="143" t="s">
        <v>92</v>
      </c>
    </row>
    <row r="5" s="1" customFormat="1" ht="6.96" customHeight="1">
      <c r="B5" s="23"/>
      <c r="L5" s="23"/>
      <c r="AZ5" s="143" t="s">
        <v>6996</v>
      </c>
      <c r="BA5" s="143" t="s">
        <v>44</v>
      </c>
      <c r="BB5" s="143" t="s">
        <v>44</v>
      </c>
      <c r="BC5" s="143" t="s">
        <v>6997</v>
      </c>
      <c r="BD5" s="143" t="s">
        <v>92</v>
      </c>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6998</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ROUND(J88,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ROUND((SUM(BE88:BE188)),  2)</f>
        <v>0</v>
      </c>
      <c r="G33" s="42"/>
      <c r="H33" s="42"/>
      <c r="I33" s="163">
        <v>0.20999999999999999</v>
      </c>
      <c r="J33" s="162">
        <f>ROUND(((SUM(BE88:BE188))*I33),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ROUND((SUM(BF88:BF188)),  2)</f>
        <v>0</v>
      </c>
      <c r="G34" s="42"/>
      <c r="H34" s="42"/>
      <c r="I34" s="163">
        <v>0.12</v>
      </c>
      <c r="J34" s="162">
        <f>ROUND(((SUM(BF88:BF188))*I34),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ROUND((SUM(BG88:BG188)),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ROUND((SUM(BH88:BH188)),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ROUND((SUM(BI88:BI188)),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01 - Přípojka dešťové kanalizace</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J88</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J89</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J90</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614</v>
      </c>
      <c r="E62" s="188"/>
      <c r="F62" s="188"/>
      <c r="G62" s="188"/>
      <c r="H62" s="188"/>
      <c r="I62" s="188"/>
      <c r="J62" s="189">
        <f>J131</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615</v>
      </c>
      <c r="E63" s="188"/>
      <c r="F63" s="188"/>
      <c r="G63" s="188"/>
      <c r="H63" s="188"/>
      <c r="I63" s="188"/>
      <c r="J63" s="189">
        <f>J134</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4372</v>
      </c>
      <c r="E64" s="188"/>
      <c r="F64" s="188"/>
      <c r="G64" s="188"/>
      <c r="H64" s="188"/>
      <c r="I64" s="188"/>
      <c r="J64" s="189">
        <f>J154</f>
        <v>0</v>
      </c>
      <c r="K64" s="129"/>
      <c r="L64" s="190"/>
      <c r="S64" s="10"/>
      <c r="T64" s="10"/>
      <c r="U64" s="10"/>
      <c r="V64" s="10"/>
      <c r="W64" s="10"/>
      <c r="X64" s="10"/>
      <c r="Y64" s="10"/>
      <c r="Z64" s="10"/>
      <c r="AA64" s="10"/>
      <c r="AB64" s="10"/>
      <c r="AC64" s="10"/>
      <c r="AD64" s="10"/>
      <c r="AE64" s="10"/>
    </row>
    <row r="65" s="10" customFormat="1" ht="19.92" customHeight="1">
      <c r="A65" s="10"/>
      <c r="B65" s="186"/>
      <c r="C65" s="129"/>
      <c r="D65" s="187" t="s">
        <v>617</v>
      </c>
      <c r="E65" s="188"/>
      <c r="F65" s="188"/>
      <c r="G65" s="188"/>
      <c r="H65" s="188"/>
      <c r="I65" s="188"/>
      <c r="J65" s="189">
        <f>J179</f>
        <v>0</v>
      </c>
      <c r="K65" s="129"/>
      <c r="L65" s="190"/>
      <c r="S65" s="10"/>
      <c r="T65" s="10"/>
      <c r="U65" s="10"/>
      <c r="V65" s="10"/>
      <c r="W65" s="10"/>
      <c r="X65" s="10"/>
      <c r="Y65" s="10"/>
      <c r="Z65" s="10"/>
      <c r="AA65" s="10"/>
      <c r="AB65" s="10"/>
      <c r="AC65" s="10"/>
      <c r="AD65" s="10"/>
      <c r="AE65" s="10"/>
    </row>
    <row r="66" s="10" customFormat="1" ht="19.92" customHeight="1">
      <c r="A66" s="10"/>
      <c r="B66" s="186"/>
      <c r="C66" s="129"/>
      <c r="D66" s="187" t="s">
        <v>212</v>
      </c>
      <c r="E66" s="188"/>
      <c r="F66" s="188"/>
      <c r="G66" s="188"/>
      <c r="H66" s="188"/>
      <c r="I66" s="188"/>
      <c r="J66" s="189">
        <f>J182</f>
        <v>0</v>
      </c>
      <c r="K66" s="129"/>
      <c r="L66" s="190"/>
      <c r="S66" s="10"/>
      <c r="T66" s="10"/>
      <c r="U66" s="10"/>
      <c r="V66" s="10"/>
      <c r="W66" s="10"/>
      <c r="X66" s="10"/>
      <c r="Y66" s="10"/>
      <c r="Z66" s="10"/>
      <c r="AA66" s="10"/>
      <c r="AB66" s="10"/>
      <c r="AC66" s="10"/>
      <c r="AD66" s="10"/>
      <c r="AE66" s="10"/>
    </row>
    <row r="67" s="9" customFormat="1" ht="24.96" customHeight="1">
      <c r="A67" s="9"/>
      <c r="B67" s="180"/>
      <c r="C67" s="181"/>
      <c r="D67" s="182" t="s">
        <v>4379</v>
      </c>
      <c r="E67" s="183"/>
      <c r="F67" s="183"/>
      <c r="G67" s="183"/>
      <c r="H67" s="183"/>
      <c r="I67" s="183"/>
      <c r="J67" s="184">
        <f>J185</f>
        <v>0</v>
      </c>
      <c r="K67" s="181"/>
      <c r="L67" s="185"/>
      <c r="S67" s="9"/>
      <c r="T67" s="9"/>
      <c r="U67" s="9"/>
      <c r="V67" s="9"/>
      <c r="W67" s="9"/>
      <c r="X67" s="9"/>
      <c r="Y67" s="9"/>
      <c r="Z67" s="9"/>
      <c r="AA67" s="9"/>
      <c r="AB67" s="9"/>
      <c r="AC67" s="9"/>
      <c r="AD67" s="9"/>
      <c r="AE67" s="9"/>
    </row>
    <row r="68" s="10" customFormat="1" ht="19.92" customHeight="1">
      <c r="A68" s="10"/>
      <c r="B68" s="186"/>
      <c r="C68" s="129"/>
      <c r="D68" s="187" t="s">
        <v>6722</v>
      </c>
      <c r="E68" s="188"/>
      <c r="F68" s="188"/>
      <c r="G68" s="188"/>
      <c r="H68" s="188"/>
      <c r="I68" s="188"/>
      <c r="J68" s="189">
        <f>J186</f>
        <v>0</v>
      </c>
      <c r="K68" s="129"/>
      <c r="L68" s="190"/>
      <c r="S68" s="10"/>
      <c r="T68" s="10"/>
      <c r="U68" s="10"/>
      <c r="V68" s="10"/>
      <c r="W68" s="10"/>
      <c r="X68" s="10"/>
      <c r="Y68" s="10"/>
      <c r="Z68" s="10"/>
      <c r="AA68" s="10"/>
      <c r="AB68" s="10"/>
      <c r="AC68" s="10"/>
      <c r="AD68" s="10"/>
      <c r="AE68" s="10"/>
    </row>
    <row r="69" s="2" customFormat="1" ht="21.84" customHeight="1">
      <c r="A69" s="42"/>
      <c r="B69" s="43"/>
      <c r="C69" s="44"/>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6.96" customHeight="1">
      <c r="A70" s="42"/>
      <c r="B70" s="63"/>
      <c r="C70" s="64"/>
      <c r="D70" s="64"/>
      <c r="E70" s="64"/>
      <c r="F70" s="64"/>
      <c r="G70" s="64"/>
      <c r="H70" s="64"/>
      <c r="I70" s="64"/>
      <c r="J70" s="64"/>
      <c r="K70" s="64"/>
      <c r="L70" s="150"/>
      <c r="S70" s="42"/>
      <c r="T70" s="42"/>
      <c r="U70" s="42"/>
      <c r="V70" s="42"/>
      <c r="W70" s="42"/>
      <c r="X70" s="42"/>
      <c r="Y70" s="42"/>
      <c r="Z70" s="42"/>
      <c r="AA70" s="42"/>
      <c r="AB70" s="42"/>
      <c r="AC70" s="42"/>
      <c r="AD70" s="42"/>
      <c r="AE70" s="42"/>
    </row>
    <row r="74" s="2" customFormat="1" ht="6.96" customHeight="1">
      <c r="A74" s="42"/>
      <c r="B74" s="65"/>
      <c r="C74" s="66"/>
      <c r="D74" s="66"/>
      <c r="E74" s="66"/>
      <c r="F74" s="66"/>
      <c r="G74" s="66"/>
      <c r="H74" s="66"/>
      <c r="I74" s="66"/>
      <c r="J74" s="66"/>
      <c r="K74" s="66"/>
      <c r="L74" s="150"/>
      <c r="S74" s="42"/>
      <c r="T74" s="42"/>
      <c r="U74" s="42"/>
      <c r="V74" s="42"/>
      <c r="W74" s="42"/>
      <c r="X74" s="42"/>
      <c r="Y74" s="42"/>
      <c r="Z74" s="42"/>
      <c r="AA74" s="42"/>
      <c r="AB74" s="42"/>
      <c r="AC74" s="42"/>
      <c r="AD74" s="42"/>
      <c r="AE74" s="42"/>
    </row>
    <row r="75" s="2" customFormat="1" ht="24.96" customHeight="1">
      <c r="A75" s="42"/>
      <c r="B75" s="43"/>
      <c r="C75" s="26" t="s">
        <v>213</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2" customHeight="1">
      <c r="A77" s="42"/>
      <c r="B77" s="43"/>
      <c r="C77" s="35" t="s">
        <v>16</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6.5" customHeight="1">
      <c r="A78" s="42"/>
      <c r="B78" s="43"/>
      <c r="C78" s="44"/>
      <c r="D78" s="44"/>
      <c r="E78" s="175" t="str">
        <f>E7</f>
        <v>Víceúčelový sportovní areál UKB - Sportovní hala</v>
      </c>
      <c r="F78" s="35"/>
      <c r="G78" s="35"/>
      <c r="H78" s="35"/>
      <c r="I78" s="44"/>
      <c r="J78" s="44"/>
      <c r="K78" s="44"/>
      <c r="L78" s="150"/>
      <c r="S78" s="42"/>
      <c r="T78" s="42"/>
      <c r="U78" s="42"/>
      <c r="V78" s="42"/>
      <c r="W78" s="42"/>
      <c r="X78" s="42"/>
      <c r="Y78" s="42"/>
      <c r="Z78" s="42"/>
      <c r="AA78" s="42"/>
      <c r="AB78" s="42"/>
      <c r="AC78" s="42"/>
      <c r="AD78" s="42"/>
      <c r="AE78" s="42"/>
    </row>
    <row r="79" s="2" customFormat="1" ht="12" customHeight="1">
      <c r="A79" s="42"/>
      <c r="B79" s="43"/>
      <c r="C79" s="35" t="s">
        <v>203</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6.5" customHeight="1">
      <c r="A80" s="42"/>
      <c r="B80" s="43"/>
      <c r="C80" s="44"/>
      <c r="D80" s="44"/>
      <c r="E80" s="73" t="str">
        <f>E9</f>
        <v>IO 01 - Přípojka dešťové kanalizace</v>
      </c>
      <c r="F80" s="44"/>
      <c r="G80" s="44"/>
      <c r="H80" s="44"/>
      <c r="I80" s="44"/>
      <c r="J80" s="44"/>
      <c r="K80" s="44"/>
      <c r="L80" s="150"/>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2" customHeight="1">
      <c r="A82" s="42"/>
      <c r="B82" s="43"/>
      <c r="C82" s="35" t="s">
        <v>22</v>
      </c>
      <c r="D82" s="44"/>
      <c r="E82" s="44"/>
      <c r="F82" s="30" t="str">
        <f>F12</f>
        <v>ul. Netroufalky</v>
      </c>
      <c r="G82" s="44"/>
      <c r="H82" s="44"/>
      <c r="I82" s="35" t="s">
        <v>24</v>
      </c>
      <c r="J82" s="76" t="str">
        <f>IF(J12="","",J12)</f>
        <v>29. 8. 2024</v>
      </c>
      <c r="K82" s="44"/>
      <c r="L82" s="150"/>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25.65" customHeight="1">
      <c r="A84" s="42"/>
      <c r="B84" s="43"/>
      <c r="C84" s="35" t="s">
        <v>30</v>
      </c>
      <c r="D84" s="44"/>
      <c r="E84" s="44"/>
      <c r="F84" s="30" t="str">
        <f>E15</f>
        <v>Masarykova univerzita</v>
      </c>
      <c r="G84" s="44"/>
      <c r="H84" s="44"/>
      <c r="I84" s="35" t="s">
        <v>38</v>
      </c>
      <c r="J84" s="40" t="str">
        <f>E21</f>
        <v>Ateliér Velehradský s.r.o.</v>
      </c>
      <c r="K84" s="44"/>
      <c r="L84" s="150"/>
      <c r="S84" s="42"/>
      <c r="T84" s="42"/>
      <c r="U84" s="42"/>
      <c r="V84" s="42"/>
      <c r="W84" s="42"/>
      <c r="X84" s="42"/>
      <c r="Y84" s="42"/>
      <c r="Z84" s="42"/>
      <c r="AA84" s="42"/>
      <c r="AB84" s="42"/>
      <c r="AC84" s="42"/>
      <c r="AD84" s="42"/>
      <c r="AE84" s="42"/>
    </row>
    <row r="85" s="2" customFormat="1" ht="40.05" customHeight="1">
      <c r="A85" s="42"/>
      <c r="B85" s="43"/>
      <c r="C85" s="35" t="s">
        <v>36</v>
      </c>
      <c r="D85" s="44"/>
      <c r="E85" s="44"/>
      <c r="F85" s="30" t="str">
        <f>IF(E18="","",E18)</f>
        <v>Vyplň údaj</v>
      </c>
      <c r="G85" s="44"/>
      <c r="H85" s="44"/>
      <c r="I85" s="35" t="s">
        <v>43</v>
      </c>
      <c r="J85" s="40" t="str">
        <f>E24</f>
        <v>Ing. Vojtěch Biolek - Ateliér Velehradský s.r.o.</v>
      </c>
      <c r="K85" s="44"/>
      <c r="L85" s="150"/>
      <c r="S85" s="42"/>
      <c r="T85" s="42"/>
      <c r="U85" s="42"/>
      <c r="V85" s="42"/>
      <c r="W85" s="42"/>
      <c r="X85" s="42"/>
      <c r="Y85" s="42"/>
      <c r="Z85" s="42"/>
      <c r="AA85" s="42"/>
      <c r="AB85" s="42"/>
      <c r="AC85" s="42"/>
      <c r="AD85" s="42"/>
      <c r="AE85" s="42"/>
    </row>
    <row r="86" s="2" customFormat="1" ht="10.32"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11" customFormat="1" ht="29.28" customHeight="1">
      <c r="A87" s="191"/>
      <c r="B87" s="192"/>
      <c r="C87" s="193" t="s">
        <v>214</v>
      </c>
      <c r="D87" s="194" t="s">
        <v>67</v>
      </c>
      <c r="E87" s="194" t="s">
        <v>63</v>
      </c>
      <c r="F87" s="194" t="s">
        <v>64</v>
      </c>
      <c r="G87" s="194" t="s">
        <v>215</v>
      </c>
      <c r="H87" s="194" t="s">
        <v>216</v>
      </c>
      <c r="I87" s="194" t="s">
        <v>217</v>
      </c>
      <c r="J87" s="194" t="s">
        <v>208</v>
      </c>
      <c r="K87" s="195" t="s">
        <v>218</v>
      </c>
      <c r="L87" s="196"/>
      <c r="M87" s="96" t="s">
        <v>44</v>
      </c>
      <c r="N87" s="97" t="s">
        <v>52</v>
      </c>
      <c r="O87" s="97" t="s">
        <v>219</v>
      </c>
      <c r="P87" s="97" t="s">
        <v>220</v>
      </c>
      <c r="Q87" s="97" t="s">
        <v>221</v>
      </c>
      <c r="R87" s="97" t="s">
        <v>222</v>
      </c>
      <c r="S87" s="97" t="s">
        <v>223</v>
      </c>
      <c r="T87" s="98" t="s">
        <v>224</v>
      </c>
      <c r="U87" s="191"/>
      <c r="V87" s="191"/>
      <c r="W87" s="191"/>
      <c r="X87" s="191"/>
      <c r="Y87" s="191"/>
      <c r="Z87" s="191"/>
      <c r="AA87" s="191"/>
      <c r="AB87" s="191"/>
      <c r="AC87" s="191"/>
      <c r="AD87" s="191"/>
      <c r="AE87" s="191"/>
    </row>
    <row r="88" s="2" customFormat="1" ht="22.8" customHeight="1">
      <c r="A88" s="42"/>
      <c r="B88" s="43"/>
      <c r="C88" s="103" t="s">
        <v>225</v>
      </c>
      <c r="D88" s="44"/>
      <c r="E88" s="44"/>
      <c r="F88" s="44"/>
      <c r="G88" s="44"/>
      <c r="H88" s="44"/>
      <c r="I88" s="44"/>
      <c r="J88" s="197">
        <f>BK88</f>
        <v>0</v>
      </c>
      <c r="K88" s="44"/>
      <c r="L88" s="48"/>
      <c r="M88" s="99"/>
      <c r="N88" s="198"/>
      <c r="O88" s="100"/>
      <c r="P88" s="199">
        <f>P89+P185</f>
        <v>0</v>
      </c>
      <c r="Q88" s="100"/>
      <c r="R88" s="199">
        <f>R89+R185</f>
        <v>25.72600675</v>
      </c>
      <c r="S88" s="100"/>
      <c r="T88" s="200">
        <f>T89+T185</f>
        <v>0.086999999999999994</v>
      </c>
      <c r="U88" s="42"/>
      <c r="V88" s="42"/>
      <c r="W88" s="42"/>
      <c r="X88" s="42"/>
      <c r="Y88" s="42"/>
      <c r="Z88" s="42"/>
      <c r="AA88" s="42"/>
      <c r="AB88" s="42"/>
      <c r="AC88" s="42"/>
      <c r="AD88" s="42"/>
      <c r="AE88" s="42"/>
      <c r="AT88" s="20" t="s">
        <v>81</v>
      </c>
      <c r="AU88" s="20" t="s">
        <v>209</v>
      </c>
      <c r="BK88" s="201">
        <f>BK89+BK185</f>
        <v>0</v>
      </c>
    </row>
    <row r="89" s="12" customFormat="1" ht="25.92" customHeight="1">
      <c r="A89" s="12"/>
      <c r="B89" s="202"/>
      <c r="C89" s="203"/>
      <c r="D89" s="204" t="s">
        <v>81</v>
      </c>
      <c r="E89" s="205" t="s">
        <v>226</v>
      </c>
      <c r="F89" s="205" t="s">
        <v>227</v>
      </c>
      <c r="G89" s="203"/>
      <c r="H89" s="203"/>
      <c r="I89" s="206"/>
      <c r="J89" s="207">
        <f>BK89</f>
        <v>0</v>
      </c>
      <c r="K89" s="203"/>
      <c r="L89" s="208"/>
      <c r="M89" s="209"/>
      <c r="N89" s="210"/>
      <c r="O89" s="210"/>
      <c r="P89" s="211">
        <f>P90+P131+P134+P154+P179+P182</f>
        <v>0</v>
      </c>
      <c r="Q89" s="210"/>
      <c r="R89" s="211">
        <f>R90+R131+R134+R154+R179+R182</f>
        <v>25.72600675</v>
      </c>
      <c r="S89" s="210"/>
      <c r="T89" s="212">
        <f>T90+T131+T134+T154+T179+T182</f>
        <v>0.086999999999999994</v>
      </c>
      <c r="U89" s="12"/>
      <c r="V89" s="12"/>
      <c r="W89" s="12"/>
      <c r="X89" s="12"/>
      <c r="Y89" s="12"/>
      <c r="Z89" s="12"/>
      <c r="AA89" s="12"/>
      <c r="AB89" s="12"/>
      <c r="AC89" s="12"/>
      <c r="AD89" s="12"/>
      <c r="AE89" s="12"/>
      <c r="AR89" s="213" t="s">
        <v>90</v>
      </c>
      <c r="AT89" s="214" t="s">
        <v>81</v>
      </c>
      <c r="AU89" s="214" t="s">
        <v>82</v>
      </c>
      <c r="AY89" s="213" t="s">
        <v>228</v>
      </c>
      <c r="BK89" s="215">
        <f>BK90+BK131+BK134+BK154+BK179+BK182</f>
        <v>0</v>
      </c>
    </row>
    <row r="90" s="12" customFormat="1" ht="22.8" customHeight="1">
      <c r="A90" s="12"/>
      <c r="B90" s="202"/>
      <c r="C90" s="203"/>
      <c r="D90" s="204" t="s">
        <v>81</v>
      </c>
      <c r="E90" s="216" t="s">
        <v>90</v>
      </c>
      <c r="F90" s="216" t="s">
        <v>229</v>
      </c>
      <c r="G90" s="203"/>
      <c r="H90" s="203"/>
      <c r="I90" s="206"/>
      <c r="J90" s="217">
        <f>BK90</f>
        <v>0</v>
      </c>
      <c r="K90" s="203"/>
      <c r="L90" s="208"/>
      <c r="M90" s="209"/>
      <c r="N90" s="210"/>
      <c r="O90" s="210"/>
      <c r="P90" s="211">
        <f>SUM(P91:P130)</f>
        <v>0</v>
      </c>
      <c r="Q90" s="210"/>
      <c r="R90" s="211">
        <f>SUM(R91:R130)</f>
        <v>0.030850000000000002</v>
      </c>
      <c r="S90" s="210"/>
      <c r="T90" s="212">
        <f>SUM(T91:T130)</f>
        <v>0</v>
      </c>
      <c r="U90" s="12"/>
      <c r="V90" s="12"/>
      <c r="W90" s="12"/>
      <c r="X90" s="12"/>
      <c r="Y90" s="12"/>
      <c r="Z90" s="12"/>
      <c r="AA90" s="12"/>
      <c r="AB90" s="12"/>
      <c r="AC90" s="12"/>
      <c r="AD90" s="12"/>
      <c r="AE90" s="12"/>
      <c r="AR90" s="213" t="s">
        <v>90</v>
      </c>
      <c r="AT90" s="214" t="s">
        <v>81</v>
      </c>
      <c r="AU90" s="214" t="s">
        <v>90</v>
      </c>
      <c r="AY90" s="213" t="s">
        <v>228</v>
      </c>
      <c r="BK90" s="215">
        <f>SUM(BK91:BK130)</f>
        <v>0</v>
      </c>
    </row>
    <row r="91" s="2" customFormat="1" ht="16.5" customHeight="1">
      <c r="A91" s="42"/>
      <c r="B91" s="43"/>
      <c r="C91" s="218" t="s">
        <v>90</v>
      </c>
      <c r="D91" s="218" t="s">
        <v>230</v>
      </c>
      <c r="E91" s="219" t="s">
        <v>6999</v>
      </c>
      <c r="F91" s="220" t="s">
        <v>7000</v>
      </c>
      <c r="G91" s="221" t="s">
        <v>325</v>
      </c>
      <c r="H91" s="222">
        <v>300</v>
      </c>
      <c r="I91" s="223"/>
      <c r="J91" s="224">
        <f>ROUND(I91*H91,2)</f>
        <v>0</v>
      </c>
      <c r="K91" s="220" t="s">
        <v>234</v>
      </c>
      <c r="L91" s="48"/>
      <c r="M91" s="225" t="s">
        <v>44</v>
      </c>
      <c r="N91" s="226" t="s">
        <v>53</v>
      </c>
      <c r="O91" s="88"/>
      <c r="P91" s="227">
        <f>O91*H91</f>
        <v>0</v>
      </c>
      <c r="Q91" s="227">
        <v>0</v>
      </c>
      <c r="R91" s="227">
        <f>Q91*H91</f>
        <v>0</v>
      </c>
      <c r="S91" s="227">
        <v>0</v>
      </c>
      <c r="T91" s="228">
        <f>S91*H91</f>
        <v>0</v>
      </c>
      <c r="U91" s="42"/>
      <c r="V91" s="42"/>
      <c r="W91" s="42"/>
      <c r="X91" s="42"/>
      <c r="Y91" s="42"/>
      <c r="Z91" s="42"/>
      <c r="AA91" s="42"/>
      <c r="AB91" s="42"/>
      <c r="AC91" s="42"/>
      <c r="AD91" s="42"/>
      <c r="AE91" s="42"/>
      <c r="AR91" s="229" t="s">
        <v>145</v>
      </c>
      <c r="AT91" s="229" t="s">
        <v>230</v>
      </c>
      <c r="AU91" s="229" t="s">
        <v>92</v>
      </c>
      <c r="AY91" s="20" t="s">
        <v>228</v>
      </c>
      <c r="BE91" s="230">
        <f>IF(N91="základní",J91,0)</f>
        <v>0</v>
      </c>
      <c r="BF91" s="230">
        <f>IF(N91="snížená",J91,0)</f>
        <v>0</v>
      </c>
      <c r="BG91" s="230">
        <f>IF(N91="zákl. přenesená",J91,0)</f>
        <v>0</v>
      </c>
      <c r="BH91" s="230">
        <f>IF(N91="sníž. přenesená",J91,0)</f>
        <v>0</v>
      </c>
      <c r="BI91" s="230">
        <f>IF(N91="nulová",J91,0)</f>
        <v>0</v>
      </c>
      <c r="BJ91" s="20" t="s">
        <v>90</v>
      </c>
      <c r="BK91" s="230">
        <f>ROUND(I91*H91,2)</f>
        <v>0</v>
      </c>
      <c r="BL91" s="20" t="s">
        <v>145</v>
      </c>
      <c r="BM91" s="229" t="s">
        <v>7001</v>
      </c>
    </row>
    <row r="92" s="2" customFormat="1">
      <c r="A92" s="42"/>
      <c r="B92" s="43"/>
      <c r="C92" s="44"/>
      <c r="D92" s="231" t="s">
        <v>236</v>
      </c>
      <c r="E92" s="44"/>
      <c r="F92" s="232" t="s">
        <v>7002</v>
      </c>
      <c r="G92" s="44"/>
      <c r="H92" s="44"/>
      <c r="I92" s="233"/>
      <c r="J92" s="44"/>
      <c r="K92" s="44"/>
      <c r="L92" s="48"/>
      <c r="M92" s="234"/>
      <c r="N92" s="235"/>
      <c r="O92" s="88"/>
      <c r="P92" s="88"/>
      <c r="Q92" s="88"/>
      <c r="R92" s="88"/>
      <c r="S92" s="88"/>
      <c r="T92" s="89"/>
      <c r="U92" s="42"/>
      <c r="V92" s="42"/>
      <c r="W92" s="42"/>
      <c r="X92" s="42"/>
      <c r="Y92" s="42"/>
      <c r="Z92" s="42"/>
      <c r="AA92" s="42"/>
      <c r="AB92" s="42"/>
      <c r="AC92" s="42"/>
      <c r="AD92" s="42"/>
      <c r="AE92" s="42"/>
      <c r="AT92" s="20" t="s">
        <v>236</v>
      </c>
      <c r="AU92" s="20" t="s">
        <v>92</v>
      </c>
    </row>
    <row r="93" s="14" customFormat="1">
      <c r="A93" s="14"/>
      <c r="B93" s="247"/>
      <c r="C93" s="248"/>
      <c r="D93" s="238" t="s">
        <v>238</v>
      </c>
      <c r="E93" s="249" t="s">
        <v>4367</v>
      </c>
      <c r="F93" s="250" t="s">
        <v>7003</v>
      </c>
      <c r="G93" s="248"/>
      <c r="H93" s="251">
        <v>300</v>
      </c>
      <c r="I93" s="252"/>
      <c r="J93" s="248"/>
      <c r="K93" s="248"/>
      <c r="L93" s="253"/>
      <c r="M93" s="254"/>
      <c r="N93" s="255"/>
      <c r="O93" s="255"/>
      <c r="P93" s="255"/>
      <c r="Q93" s="255"/>
      <c r="R93" s="255"/>
      <c r="S93" s="255"/>
      <c r="T93" s="256"/>
      <c r="U93" s="14"/>
      <c r="V93" s="14"/>
      <c r="W93" s="14"/>
      <c r="X93" s="14"/>
      <c r="Y93" s="14"/>
      <c r="Z93" s="14"/>
      <c r="AA93" s="14"/>
      <c r="AB93" s="14"/>
      <c r="AC93" s="14"/>
      <c r="AD93" s="14"/>
      <c r="AE93" s="14"/>
      <c r="AT93" s="257" t="s">
        <v>238</v>
      </c>
      <c r="AU93" s="257" t="s">
        <v>92</v>
      </c>
      <c r="AV93" s="14" t="s">
        <v>92</v>
      </c>
      <c r="AW93" s="14" t="s">
        <v>42</v>
      </c>
      <c r="AX93" s="14" t="s">
        <v>90</v>
      </c>
      <c r="AY93" s="257" t="s">
        <v>228</v>
      </c>
    </row>
    <row r="94" s="2" customFormat="1" ht="16.5" customHeight="1">
      <c r="A94" s="42"/>
      <c r="B94" s="43"/>
      <c r="C94" s="218" t="s">
        <v>92</v>
      </c>
      <c r="D94" s="218" t="s">
        <v>230</v>
      </c>
      <c r="E94" s="219" t="s">
        <v>7004</v>
      </c>
      <c r="F94" s="220" t="s">
        <v>7005</v>
      </c>
      <c r="G94" s="221" t="s">
        <v>1050</v>
      </c>
      <c r="H94" s="222">
        <v>1</v>
      </c>
      <c r="I94" s="223"/>
      <c r="J94" s="224">
        <f>ROUND(I94*H94,2)</f>
        <v>0</v>
      </c>
      <c r="K94" s="220" t="s">
        <v>281</v>
      </c>
      <c r="L94" s="48"/>
      <c r="M94" s="225" t="s">
        <v>44</v>
      </c>
      <c r="N94" s="226" t="s">
        <v>53</v>
      </c>
      <c r="O94" s="88"/>
      <c r="P94" s="227">
        <f>O94*H94</f>
        <v>0</v>
      </c>
      <c r="Q94" s="227">
        <v>0.00084999999999999995</v>
      </c>
      <c r="R94" s="227">
        <f>Q94*H94</f>
        <v>0.00084999999999999995</v>
      </c>
      <c r="S94" s="227">
        <v>0</v>
      </c>
      <c r="T94" s="228">
        <f>S94*H94</f>
        <v>0</v>
      </c>
      <c r="U94" s="42"/>
      <c r="V94" s="42"/>
      <c r="W94" s="42"/>
      <c r="X94" s="42"/>
      <c r="Y94" s="42"/>
      <c r="Z94" s="42"/>
      <c r="AA94" s="42"/>
      <c r="AB94" s="42"/>
      <c r="AC94" s="42"/>
      <c r="AD94" s="42"/>
      <c r="AE94" s="42"/>
      <c r="AR94" s="229" t="s">
        <v>145</v>
      </c>
      <c r="AT94" s="229" t="s">
        <v>230</v>
      </c>
      <c r="AU94" s="229" t="s">
        <v>92</v>
      </c>
      <c r="AY94" s="20" t="s">
        <v>228</v>
      </c>
      <c r="BE94" s="230">
        <f>IF(N94="základní",J94,0)</f>
        <v>0</v>
      </c>
      <c r="BF94" s="230">
        <f>IF(N94="snížená",J94,0)</f>
        <v>0</v>
      </c>
      <c r="BG94" s="230">
        <f>IF(N94="zákl. přenesená",J94,0)</f>
        <v>0</v>
      </c>
      <c r="BH94" s="230">
        <f>IF(N94="sníž. přenesená",J94,0)</f>
        <v>0</v>
      </c>
      <c r="BI94" s="230">
        <f>IF(N94="nulová",J94,0)</f>
        <v>0</v>
      </c>
      <c r="BJ94" s="20" t="s">
        <v>90</v>
      </c>
      <c r="BK94" s="230">
        <f>ROUND(I94*H94,2)</f>
        <v>0</v>
      </c>
      <c r="BL94" s="20" t="s">
        <v>145</v>
      </c>
      <c r="BM94" s="229" t="s">
        <v>7006</v>
      </c>
    </row>
    <row r="95" s="2" customFormat="1">
      <c r="A95" s="42"/>
      <c r="B95" s="43"/>
      <c r="C95" s="44"/>
      <c r="D95" s="238" t="s">
        <v>328</v>
      </c>
      <c r="E95" s="44"/>
      <c r="F95" s="279" t="s">
        <v>7007</v>
      </c>
      <c r="G95" s="44"/>
      <c r="H95" s="44"/>
      <c r="I95" s="233"/>
      <c r="J95" s="44"/>
      <c r="K95" s="44"/>
      <c r="L95" s="48"/>
      <c r="M95" s="234"/>
      <c r="N95" s="235"/>
      <c r="O95" s="88"/>
      <c r="P95" s="88"/>
      <c r="Q95" s="88"/>
      <c r="R95" s="88"/>
      <c r="S95" s="88"/>
      <c r="T95" s="89"/>
      <c r="U95" s="42"/>
      <c r="V95" s="42"/>
      <c r="W95" s="42"/>
      <c r="X95" s="42"/>
      <c r="Y95" s="42"/>
      <c r="Z95" s="42"/>
      <c r="AA95" s="42"/>
      <c r="AB95" s="42"/>
      <c r="AC95" s="42"/>
      <c r="AD95" s="42"/>
      <c r="AE95" s="42"/>
      <c r="AT95" s="20" t="s">
        <v>328</v>
      </c>
      <c r="AU95" s="20" t="s">
        <v>92</v>
      </c>
    </row>
    <row r="96" s="2" customFormat="1" ht="21.75" customHeight="1">
      <c r="A96" s="42"/>
      <c r="B96" s="43"/>
      <c r="C96" s="218" t="s">
        <v>105</v>
      </c>
      <c r="D96" s="218" t="s">
        <v>230</v>
      </c>
      <c r="E96" s="219" t="s">
        <v>7008</v>
      </c>
      <c r="F96" s="220" t="s">
        <v>7009</v>
      </c>
      <c r="G96" s="221" t="s">
        <v>4965</v>
      </c>
      <c r="H96" s="222">
        <v>250</v>
      </c>
      <c r="I96" s="223"/>
      <c r="J96" s="224">
        <f>ROUND(I96*H96,2)</f>
        <v>0</v>
      </c>
      <c r="K96" s="220" t="s">
        <v>234</v>
      </c>
      <c r="L96" s="48"/>
      <c r="M96" s="225" t="s">
        <v>44</v>
      </c>
      <c r="N96" s="226" t="s">
        <v>53</v>
      </c>
      <c r="O96" s="88"/>
      <c r="P96" s="227">
        <f>O96*H96</f>
        <v>0</v>
      </c>
      <c r="Q96" s="227">
        <v>0.00012</v>
      </c>
      <c r="R96" s="227">
        <f>Q96*H96</f>
        <v>0.030000000000000002</v>
      </c>
      <c r="S96" s="227">
        <v>0</v>
      </c>
      <c r="T96" s="228">
        <f>S96*H96</f>
        <v>0</v>
      </c>
      <c r="U96" s="42"/>
      <c r="V96" s="42"/>
      <c r="W96" s="42"/>
      <c r="X96" s="42"/>
      <c r="Y96" s="42"/>
      <c r="Z96" s="42"/>
      <c r="AA96" s="42"/>
      <c r="AB96" s="42"/>
      <c r="AC96" s="42"/>
      <c r="AD96" s="42"/>
      <c r="AE96" s="42"/>
      <c r="AR96" s="229" t="s">
        <v>145</v>
      </c>
      <c r="AT96" s="229" t="s">
        <v>230</v>
      </c>
      <c r="AU96" s="229" t="s">
        <v>92</v>
      </c>
      <c r="AY96" s="20" t="s">
        <v>228</v>
      </c>
      <c r="BE96" s="230">
        <f>IF(N96="základní",J96,0)</f>
        <v>0</v>
      </c>
      <c r="BF96" s="230">
        <f>IF(N96="snížená",J96,0)</f>
        <v>0</v>
      </c>
      <c r="BG96" s="230">
        <f>IF(N96="zákl. přenesená",J96,0)</f>
        <v>0</v>
      </c>
      <c r="BH96" s="230">
        <f>IF(N96="sníž. přenesená",J96,0)</f>
        <v>0</v>
      </c>
      <c r="BI96" s="230">
        <f>IF(N96="nulová",J96,0)</f>
        <v>0</v>
      </c>
      <c r="BJ96" s="20" t="s">
        <v>90</v>
      </c>
      <c r="BK96" s="230">
        <f>ROUND(I96*H96,2)</f>
        <v>0</v>
      </c>
      <c r="BL96" s="20" t="s">
        <v>145</v>
      </c>
      <c r="BM96" s="229" t="s">
        <v>7010</v>
      </c>
    </row>
    <row r="97" s="2" customFormat="1">
      <c r="A97" s="42"/>
      <c r="B97" s="43"/>
      <c r="C97" s="44"/>
      <c r="D97" s="231" t="s">
        <v>236</v>
      </c>
      <c r="E97" s="44"/>
      <c r="F97" s="232" t="s">
        <v>7011</v>
      </c>
      <c r="G97" s="44"/>
      <c r="H97" s="44"/>
      <c r="I97" s="233"/>
      <c r="J97" s="44"/>
      <c r="K97" s="44"/>
      <c r="L97" s="48"/>
      <c r="M97" s="234"/>
      <c r="N97" s="235"/>
      <c r="O97" s="88"/>
      <c r="P97" s="88"/>
      <c r="Q97" s="88"/>
      <c r="R97" s="88"/>
      <c r="S97" s="88"/>
      <c r="T97" s="89"/>
      <c r="U97" s="42"/>
      <c r="V97" s="42"/>
      <c r="W97" s="42"/>
      <c r="X97" s="42"/>
      <c r="Y97" s="42"/>
      <c r="Z97" s="42"/>
      <c r="AA97" s="42"/>
      <c r="AB97" s="42"/>
      <c r="AC97" s="42"/>
      <c r="AD97" s="42"/>
      <c r="AE97" s="42"/>
      <c r="AT97" s="20" t="s">
        <v>236</v>
      </c>
      <c r="AU97" s="20" t="s">
        <v>92</v>
      </c>
    </row>
    <row r="98" s="2" customFormat="1" ht="24.15" customHeight="1">
      <c r="A98" s="42"/>
      <c r="B98" s="43"/>
      <c r="C98" s="218" t="s">
        <v>145</v>
      </c>
      <c r="D98" s="218" t="s">
        <v>230</v>
      </c>
      <c r="E98" s="219" t="s">
        <v>7012</v>
      </c>
      <c r="F98" s="220" t="s">
        <v>7013</v>
      </c>
      <c r="G98" s="221" t="s">
        <v>7014</v>
      </c>
      <c r="H98" s="222">
        <v>30</v>
      </c>
      <c r="I98" s="223"/>
      <c r="J98" s="224">
        <f>ROUND(I98*H98,2)</f>
        <v>0</v>
      </c>
      <c r="K98" s="220" t="s">
        <v>234</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92</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7015</v>
      </c>
    </row>
    <row r="99" s="2" customFormat="1">
      <c r="A99" s="42"/>
      <c r="B99" s="43"/>
      <c r="C99" s="44"/>
      <c r="D99" s="231" t="s">
        <v>236</v>
      </c>
      <c r="E99" s="44"/>
      <c r="F99" s="232" t="s">
        <v>7016</v>
      </c>
      <c r="G99" s="44"/>
      <c r="H99" s="44"/>
      <c r="I99" s="233"/>
      <c r="J99" s="44"/>
      <c r="K99" s="44"/>
      <c r="L99" s="48"/>
      <c r="M99" s="234"/>
      <c r="N99" s="235"/>
      <c r="O99" s="88"/>
      <c r="P99" s="88"/>
      <c r="Q99" s="88"/>
      <c r="R99" s="88"/>
      <c r="S99" s="88"/>
      <c r="T99" s="89"/>
      <c r="U99" s="42"/>
      <c r="V99" s="42"/>
      <c r="W99" s="42"/>
      <c r="X99" s="42"/>
      <c r="Y99" s="42"/>
      <c r="Z99" s="42"/>
      <c r="AA99" s="42"/>
      <c r="AB99" s="42"/>
      <c r="AC99" s="42"/>
      <c r="AD99" s="42"/>
      <c r="AE99" s="42"/>
      <c r="AT99" s="20" t="s">
        <v>236</v>
      </c>
      <c r="AU99" s="20" t="s">
        <v>92</v>
      </c>
    </row>
    <row r="100" s="2" customFormat="1" ht="37.8" customHeight="1">
      <c r="A100" s="42"/>
      <c r="B100" s="43"/>
      <c r="C100" s="218" t="s">
        <v>271</v>
      </c>
      <c r="D100" s="218" t="s">
        <v>230</v>
      </c>
      <c r="E100" s="219" t="s">
        <v>340</v>
      </c>
      <c r="F100" s="220" t="s">
        <v>341</v>
      </c>
      <c r="G100" s="221" t="s">
        <v>325</v>
      </c>
      <c r="H100" s="222">
        <v>580.20399999999995</v>
      </c>
      <c r="I100" s="223"/>
      <c r="J100" s="224">
        <f>ROUND(I100*H100,2)</f>
        <v>0</v>
      </c>
      <c r="K100" s="220" t="s">
        <v>234</v>
      </c>
      <c r="L100" s="48"/>
      <c r="M100" s="225" t="s">
        <v>44</v>
      </c>
      <c r="N100" s="226" t="s">
        <v>53</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145</v>
      </c>
      <c r="AT100" s="229" t="s">
        <v>230</v>
      </c>
      <c r="AU100" s="229" t="s">
        <v>92</v>
      </c>
      <c r="AY100" s="20" t="s">
        <v>228</v>
      </c>
      <c r="BE100" s="230">
        <f>IF(N100="základní",J100,0)</f>
        <v>0</v>
      </c>
      <c r="BF100" s="230">
        <f>IF(N100="snížená",J100,0)</f>
        <v>0</v>
      </c>
      <c r="BG100" s="230">
        <f>IF(N100="zákl. přenesená",J100,0)</f>
        <v>0</v>
      </c>
      <c r="BH100" s="230">
        <f>IF(N100="sníž. přenesená",J100,0)</f>
        <v>0</v>
      </c>
      <c r="BI100" s="230">
        <f>IF(N100="nulová",J100,0)</f>
        <v>0</v>
      </c>
      <c r="BJ100" s="20" t="s">
        <v>90</v>
      </c>
      <c r="BK100" s="230">
        <f>ROUND(I100*H100,2)</f>
        <v>0</v>
      </c>
      <c r="BL100" s="20" t="s">
        <v>145</v>
      </c>
      <c r="BM100" s="229" t="s">
        <v>7017</v>
      </c>
    </row>
    <row r="101" s="2" customFormat="1">
      <c r="A101" s="42"/>
      <c r="B101" s="43"/>
      <c r="C101" s="44"/>
      <c r="D101" s="231" t="s">
        <v>236</v>
      </c>
      <c r="E101" s="44"/>
      <c r="F101" s="232" t="s">
        <v>343</v>
      </c>
      <c r="G101" s="44"/>
      <c r="H101" s="44"/>
      <c r="I101" s="233"/>
      <c r="J101" s="44"/>
      <c r="K101" s="44"/>
      <c r="L101" s="48"/>
      <c r="M101" s="234"/>
      <c r="N101" s="235"/>
      <c r="O101" s="88"/>
      <c r="P101" s="88"/>
      <c r="Q101" s="88"/>
      <c r="R101" s="88"/>
      <c r="S101" s="88"/>
      <c r="T101" s="89"/>
      <c r="U101" s="42"/>
      <c r="V101" s="42"/>
      <c r="W101" s="42"/>
      <c r="X101" s="42"/>
      <c r="Y101" s="42"/>
      <c r="Z101" s="42"/>
      <c r="AA101" s="42"/>
      <c r="AB101" s="42"/>
      <c r="AC101" s="42"/>
      <c r="AD101" s="42"/>
      <c r="AE101" s="42"/>
      <c r="AT101" s="20" t="s">
        <v>236</v>
      </c>
      <c r="AU101" s="20" t="s">
        <v>92</v>
      </c>
    </row>
    <row r="102" s="13" customFormat="1">
      <c r="A102" s="13"/>
      <c r="B102" s="236"/>
      <c r="C102" s="237"/>
      <c r="D102" s="238" t="s">
        <v>238</v>
      </c>
      <c r="E102" s="239" t="s">
        <v>44</v>
      </c>
      <c r="F102" s="240" t="s">
        <v>7018</v>
      </c>
      <c r="G102" s="237"/>
      <c r="H102" s="239" t="s">
        <v>44</v>
      </c>
      <c r="I102" s="241"/>
      <c r="J102" s="237"/>
      <c r="K102" s="237"/>
      <c r="L102" s="242"/>
      <c r="M102" s="243"/>
      <c r="N102" s="244"/>
      <c r="O102" s="244"/>
      <c r="P102" s="244"/>
      <c r="Q102" s="244"/>
      <c r="R102" s="244"/>
      <c r="S102" s="244"/>
      <c r="T102" s="245"/>
      <c r="U102" s="13"/>
      <c r="V102" s="13"/>
      <c r="W102" s="13"/>
      <c r="X102" s="13"/>
      <c r="Y102" s="13"/>
      <c r="Z102" s="13"/>
      <c r="AA102" s="13"/>
      <c r="AB102" s="13"/>
      <c r="AC102" s="13"/>
      <c r="AD102" s="13"/>
      <c r="AE102" s="13"/>
      <c r="AT102" s="246" t="s">
        <v>238</v>
      </c>
      <c r="AU102" s="246" t="s">
        <v>92</v>
      </c>
      <c r="AV102" s="13" t="s">
        <v>90</v>
      </c>
      <c r="AW102" s="13" t="s">
        <v>42</v>
      </c>
      <c r="AX102" s="13" t="s">
        <v>82</v>
      </c>
      <c r="AY102" s="246" t="s">
        <v>228</v>
      </c>
    </row>
    <row r="103" s="14" customFormat="1">
      <c r="A103" s="14"/>
      <c r="B103" s="247"/>
      <c r="C103" s="248"/>
      <c r="D103" s="238" t="s">
        <v>238</v>
      </c>
      <c r="E103" s="249" t="s">
        <v>44</v>
      </c>
      <c r="F103" s="250" t="s">
        <v>6996</v>
      </c>
      <c r="G103" s="248"/>
      <c r="H103" s="251">
        <v>290.10199999999998</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238</v>
      </c>
      <c r="AU103" s="257" t="s">
        <v>92</v>
      </c>
      <c r="AV103" s="14" t="s">
        <v>92</v>
      </c>
      <c r="AW103" s="14" t="s">
        <v>42</v>
      </c>
      <c r="AX103" s="14" t="s">
        <v>82</v>
      </c>
      <c r="AY103" s="257" t="s">
        <v>228</v>
      </c>
    </row>
    <row r="104" s="13" customFormat="1">
      <c r="A104" s="13"/>
      <c r="B104" s="236"/>
      <c r="C104" s="237"/>
      <c r="D104" s="238" t="s">
        <v>238</v>
      </c>
      <c r="E104" s="239" t="s">
        <v>44</v>
      </c>
      <c r="F104" s="240" t="s">
        <v>7019</v>
      </c>
      <c r="G104" s="237"/>
      <c r="H104" s="239" t="s">
        <v>44</v>
      </c>
      <c r="I104" s="241"/>
      <c r="J104" s="237"/>
      <c r="K104" s="237"/>
      <c r="L104" s="242"/>
      <c r="M104" s="243"/>
      <c r="N104" s="244"/>
      <c r="O104" s="244"/>
      <c r="P104" s="244"/>
      <c r="Q104" s="244"/>
      <c r="R104" s="244"/>
      <c r="S104" s="244"/>
      <c r="T104" s="245"/>
      <c r="U104" s="13"/>
      <c r="V104" s="13"/>
      <c r="W104" s="13"/>
      <c r="X104" s="13"/>
      <c r="Y104" s="13"/>
      <c r="Z104" s="13"/>
      <c r="AA104" s="13"/>
      <c r="AB104" s="13"/>
      <c r="AC104" s="13"/>
      <c r="AD104" s="13"/>
      <c r="AE104" s="13"/>
      <c r="AT104" s="246" t="s">
        <v>238</v>
      </c>
      <c r="AU104" s="246" t="s">
        <v>92</v>
      </c>
      <c r="AV104" s="13" t="s">
        <v>90</v>
      </c>
      <c r="AW104" s="13" t="s">
        <v>42</v>
      </c>
      <c r="AX104" s="13" t="s">
        <v>82</v>
      </c>
      <c r="AY104" s="246" t="s">
        <v>228</v>
      </c>
    </row>
    <row r="105" s="14" customFormat="1">
      <c r="A105" s="14"/>
      <c r="B105" s="247"/>
      <c r="C105" s="248"/>
      <c r="D105" s="238" t="s">
        <v>238</v>
      </c>
      <c r="E105" s="249" t="s">
        <v>44</v>
      </c>
      <c r="F105" s="250" t="s">
        <v>6996</v>
      </c>
      <c r="G105" s="248"/>
      <c r="H105" s="251">
        <v>290.10199999999998</v>
      </c>
      <c r="I105" s="252"/>
      <c r="J105" s="248"/>
      <c r="K105" s="248"/>
      <c r="L105" s="253"/>
      <c r="M105" s="254"/>
      <c r="N105" s="255"/>
      <c r="O105" s="255"/>
      <c r="P105" s="255"/>
      <c r="Q105" s="255"/>
      <c r="R105" s="255"/>
      <c r="S105" s="255"/>
      <c r="T105" s="256"/>
      <c r="U105" s="14"/>
      <c r="V105" s="14"/>
      <c r="W105" s="14"/>
      <c r="X105" s="14"/>
      <c r="Y105" s="14"/>
      <c r="Z105" s="14"/>
      <c r="AA105" s="14"/>
      <c r="AB105" s="14"/>
      <c r="AC105" s="14"/>
      <c r="AD105" s="14"/>
      <c r="AE105" s="14"/>
      <c r="AT105" s="257" t="s">
        <v>238</v>
      </c>
      <c r="AU105" s="257" t="s">
        <v>92</v>
      </c>
      <c r="AV105" s="14" t="s">
        <v>92</v>
      </c>
      <c r="AW105" s="14" t="s">
        <v>42</v>
      </c>
      <c r="AX105" s="14" t="s">
        <v>82</v>
      </c>
      <c r="AY105" s="257" t="s">
        <v>228</v>
      </c>
    </row>
    <row r="106" s="15" customFormat="1">
      <c r="A106" s="15"/>
      <c r="B106" s="258"/>
      <c r="C106" s="259"/>
      <c r="D106" s="238" t="s">
        <v>238</v>
      </c>
      <c r="E106" s="260" t="s">
        <v>44</v>
      </c>
      <c r="F106" s="261" t="s">
        <v>247</v>
      </c>
      <c r="G106" s="259"/>
      <c r="H106" s="262">
        <v>580.20399999999995</v>
      </c>
      <c r="I106" s="263"/>
      <c r="J106" s="259"/>
      <c r="K106" s="259"/>
      <c r="L106" s="264"/>
      <c r="M106" s="265"/>
      <c r="N106" s="266"/>
      <c r="O106" s="266"/>
      <c r="P106" s="266"/>
      <c r="Q106" s="266"/>
      <c r="R106" s="266"/>
      <c r="S106" s="266"/>
      <c r="T106" s="267"/>
      <c r="U106" s="15"/>
      <c r="V106" s="15"/>
      <c r="W106" s="15"/>
      <c r="X106" s="15"/>
      <c r="Y106" s="15"/>
      <c r="Z106" s="15"/>
      <c r="AA106" s="15"/>
      <c r="AB106" s="15"/>
      <c r="AC106" s="15"/>
      <c r="AD106" s="15"/>
      <c r="AE106" s="15"/>
      <c r="AT106" s="268" t="s">
        <v>238</v>
      </c>
      <c r="AU106" s="268" t="s">
        <v>92</v>
      </c>
      <c r="AV106" s="15" t="s">
        <v>145</v>
      </c>
      <c r="AW106" s="15" t="s">
        <v>42</v>
      </c>
      <c r="AX106" s="15" t="s">
        <v>90</v>
      </c>
      <c r="AY106" s="268" t="s">
        <v>228</v>
      </c>
    </row>
    <row r="107" s="2" customFormat="1" ht="24.15" customHeight="1">
      <c r="A107" s="42"/>
      <c r="B107" s="43"/>
      <c r="C107" s="218" t="s">
        <v>276</v>
      </c>
      <c r="D107" s="218" t="s">
        <v>230</v>
      </c>
      <c r="E107" s="219" t="s">
        <v>349</v>
      </c>
      <c r="F107" s="220" t="s">
        <v>350</v>
      </c>
      <c r="G107" s="221" t="s">
        <v>325</v>
      </c>
      <c r="H107" s="222">
        <v>290.10199999999998</v>
      </c>
      <c r="I107" s="223"/>
      <c r="J107" s="224">
        <f>ROUND(I107*H107,2)</f>
        <v>0</v>
      </c>
      <c r="K107" s="220" t="s">
        <v>234</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145</v>
      </c>
      <c r="AT107" s="229" t="s">
        <v>230</v>
      </c>
      <c r="AU107" s="229" t="s">
        <v>92</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7020</v>
      </c>
    </row>
    <row r="108" s="2" customFormat="1">
      <c r="A108" s="42"/>
      <c r="B108" s="43"/>
      <c r="C108" s="44"/>
      <c r="D108" s="231" t="s">
        <v>236</v>
      </c>
      <c r="E108" s="44"/>
      <c r="F108" s="232" t="s">
        <v>352</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236</v>
      </c>
      <c r="AU108" s="20" t="s">
        <v>92</v>
      </c>
    </row>
    <row r="109" s="14" customFormat="1">
      <c r="A109" s="14"/>
      <c r="B109" s="247"/>
      <c r="C109" s="248"/>
      <c r="D109" s="238" t="s">
        <v>238</v>
      </c>
      <c r="E109" s="249" t="s">
        <v>44</v>
      </c>
      <c r="F109" s="250" t="s">
        <v>6996</v>
      </c>
      <c r="G109" s="248"/>
      <c r="H109" s="251">
        <v>290.10199999999998</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238</v>
      </c>
      <c r="AU109" s="257" t="s">
        <v>92</v>
      </c>
      <c r="AV109" s="14" t="s">
        <v>92</v>
      </c>
      <c r="AW109" s="14" t="s">
        <v>42</v>
      </c>
      <c r="AX109" s="14" t="s">
        <v>90</v>
      </c>
      <c r="AY109" s="257" t="s">
        <v>228</v>
      </c>
    </row>
    <row r="110" s="2" customFormat="1" ht="24.15" customHeight="1">
      <c r="A110" s="42"/>
      <c r="B110" s="43"/>
      <c r="C110" s="218" t="s">
        <v>292</v>
      </c>
      <c r="D110" s="218" t="s">
        <v>230</v>
      </c>
      <c r="E110" s="219" t="s">
        <v>7021</v>
      </c>
      <c r="F110" s="220" t="s">
        <v>7022</v>
      </c>
      <c r="G110" s="221" t="s">
        <v>325</v>
      </c>
      <c r="H110" s="222">
        <v>300</v>
      </c>
      <c r="I110" s="223"/>
      <c r="J110" s="224">
        <f>ROUND(I110*H110,2)</f>
        <v>0</v>
      </c>
      <c r="K110" s="220" t="s">
        <v>234</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92</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7023</v>
      </c>
    </row>
    <row r="111" s="2" customFormat="1">
      <c r="A111" s="42"/>
      <c r="B111" s="43"/>
      <c r="C111" s="44"/>
      <c r="D111" s="231" t="s">
        <v>236</v>
      </c>
      <c r="E111" s="44"/>
      <c r="F111" s="232" t="s">
        <v>7024</v>
      </c>
      <c r="G111" s="44"/>
      <c r="H111" s="44"/>
      <c r="I111" s="233"/>
      <c r="J111" s="44"/>
      <c r="K111" s="44"/>
      <c r="L111" s="48"/>
      <c r="M111" s="234"/>
      <c r="N111" s="235"/>
      <c r="O111" s="88"/>
      <c r="P111" s="88"/>
      <c r="Q111" s="88"/>
      <c r="R111" s="88"/>
      <c r="S111" s="88"/>
      <c r="T111" s="89"/>
      <c r="U111" s="42"/>
      <c r="V111" s="42"/>
      <c r="W111" s="42"/>
      <c r="X111" s="42"/>
      <c r="Y111" s="42"/>
      <c r="Z111" s="42"/>
      <c r="AA111" s="42"/>
      <c r="AB111" s="42"/>
      <c r="AC111" s="42"/>
      <c r="AD111" s="42"/>
      <c r="AE111" s="42"/>
      <c r="AT111" s="20" t="s">
        <v>236</v>
      </c>
      <c r="AU111" s="20" t="s">
        <v>92</v>
      </c>
    </row>
    <row r="112" s="13" customFormat="1">
      <c r="A112" s="13"/>
      <c r="B112" s="236"/>
      <c r="C112" s="237"/>
      <c r="D112" s="238" t="s">
        <v>238</v>
      </c>
      <c r="E112" s="239" t="s">
        <v>44</v>
      </c>
      <c r="F112" s="240" t="s">
        <v>7019</v>
      </c>
      <c r="G112" s="237"/>
      <c r="H112" s="239" t="s">
        <v>44</v>
      </c>
      <c r="I112" s="241"/>
      <c r="J112" s="237"/>
      <c r="K112" s="237"/>
      <c r="L112" s="242"/>
      <c r="M112" s="243"/>
      <c r="N112" s="244"/>
      <c r="O112" s="244"/>
      <c r="P112" s="244"/>
      <c r="Q112" s="244"/>
      <c r="R112" s="244"/>
      <c r="S112" s="244"/>
      <c r="T112" s="245"/>
      <c r="U112" s="13"/>
      <c r="V112" s="13"/>
      <c r="W112" s="13"/>
      <c r="X112" s="13"/>
      <c r="Y112" s="13"/>
      <c r="Z112" s="13"/>
      <c r="AA112" s="13"/>
      <c r="AB112" s="13"/>
      <c r="AC112" s="13"/>
      <c r="AD112" s="13"/>
      <c r="AE112" s="13"/>
      <c r="AT112" s="246" t="s">
        <v>238</v>
      </c>
      <c r="AU112" s="246" t="s">
        <v>92</v>
      </c>
      <c r="AV112" s="13" t="s">
        <v>90</v>
      </c>
      <c r="AW112" s="13" t="s">
        <v>42</v>
      </c>
      <c r="AX112" s="13" t="s">
        <v>82</v>
      </c>
      <c r="AY112" s="246" t="s">
        <v>228</v>
      </c>
    </row>
    <row r="113" s="14" customFormat="1">
      <c r="A113" s="14"/>
      <c r="B113" s="247"/>
      <c r="C113" s="248"/>
      <c r="D113" s="238" t="s">
        <v>238</v>
      </c>
      <c r="E113" s="249" t="s">
        <v>44</v>
      </c>
      <c r="F113" s="250" t="s">
        <v>6996</v>
      </c>
      <c r="G113" s="248"/>
      <c r="H113" s="251">
        <v>290.10199999999998</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238</v>
      </c>
      <c r="AU113" s="257" t="s">
        <v>92</v>
      </c>
      <c r="AV113" s="14" t="s">
        <v>92</v>
      </c>
      <c r="AW113" s="14" t="s">
        <v>42</v>
      </c>
      <c r="AX113" s="14" t="s">
        <v>82</v>
      </c>
      <c r="AY113" s="257" t="s">
        <v>228</v>
      </c>
    </row>
    <row r="114" s="13" customFormat="1">
      <c r="A114" s="13"/>
      <c r="B114" s="236"/>
      <c r="C114" s="237"/>
      <c r="D114" s="238" t="s">
        <v>238</v>
      </c>
      <c r="E114" s="239" t="s">
        <v>44</v>
      </c>
      <c r="F114" s="240" t="s">
        <v>7025</v>
      </c>
      <c r="G114" s="237"/>
      <c r="H114" s="239" t="s">
        <v>44</v>
      </c>
      <c r="I114" s="241"/>
      <c r="J114" s="237"/>
      <c r="K114" s="237"/>
      <c r="L114" s="242"/>
      <c r="M114" s="243"/>
      <c r="N114" s="244"/>
      <c r="O114" s="244"/>
      <c r="P114" s="244"/>
      <c r="Q114" s="244"/>
      <c r="R114" s="244"/>
      <c r="S114" s="244"/>
      <c r="T114" s="245"/>
      <c r="U114" s="13"/>
      <c r="V114" s="13"/>
      <c r="W114" s="13"/>
      <c r="X114" s="13"/>
      <c r="Y114" s="13"/>
      <c r="Z114" s="13"/>
      <c r="AA114" s="13"/>
      <c r="AB114" s="13"/>
      <c r="AC114" s="13"/>
      <c r="AD114" s="13"/>
      <c r="AE114" s="13"/>
      <c r="AT114" s="246" t="s">
        <v>238</v>
      </c>
      <c r="AU114" s="246" t="s">
        <v>92</v>
      </c>
      <c r="AV114" s="13" t="s">
        <v>90</v>
      </c>
      <c r="AW114" s="13" t="s">
        <v>42</v>
      </c>
      <c r="AX114" s="13" t="s">
        <v>82</v>
      </c>
      <c r="AY114" s="246" t="s">
        <v>228</v>
      </c>
    </row>
    <row r="115" s="14" customFormat="1">
      <c r="A115" s="14"/>
      <c r="B115" s="247"/>
      <c r="C115" s="248"/>
      <c r="D115" s="238" t="s">
        <v>238</v>
      </c>
      <c r="E115" s="249" t="s">
        <v>44</v>
      </c>
      <c r="F115" s="250" t="s">
        <v>6992</v>
      </c>
      <c r="G115" s="248"/>
      <c r="H115" s="251">
        <v>9.8979999999999997</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238</v>
      </c>
      <c r="AU115" s="257" t="s">
        <v>92</v>
      </c>
      <c r="AV115" s="14" t="s">
        <v>92</v>
      </c>
      <c r="AW115" s="14" t="s">
        <v>42</v>
      </c>
      <c r="AX115" s="14" t="s">
        <v>82</v>
      </c>
      <c r="AY115" s="257" t="s">
        <v>228</v>
      </c>
    </row>
    <row r="116" s="15" customFormat="1">
      <c r="A116" s="15"/>
      <c r="B116" s="258"/>
      <c r="C116" s="259"/>
      <c r="D116" s="238" t="s">
        <v>238</v>
      </c>
      <c r="E116" s="260" t="s">
        <v>44</v>
      </c>
      <c r="F116" s="261" t="s">
        <v>247</v>
      </c>
      <c r="G116" s="259"/>
      <c r="H116" s="262">
        <v>300</v>
      </c>
      <c r="I116" s="263"/>
      <c r="J116" s="259"/>
      <c r="K116" s="259"/>
      <c r="L116" s="264"/>
      <c r="M116" s="265"/>
      <c r="N116" s="266"/>
      <c r="O116" s="266"/>
      <c r="P116" s="266"/>
      <c r="Q116" s="266"/>
      <c r="R116" s="266"/>
      <c r="S116" s="266"/>
      <c r="T116" s="267"/>
      <c r="U116" s="15"/>
      <c r="V116" s="15"/>
      <c r="W116" s="15"/>
      <c r="X116" s="15"/>
      <c r="Y116" s="15"/>
      <c r="Z116" s="15"/>
      <c r="AA116" s="15"/>
      <c r="AB116" s="15"/>
      <c r="AC116" s="15"/>
      <c r="AD116" s="15"/>
      <c r="AE116" s="15"/>
      <c r="AT116" s="268" t="s">
        <v>238</v>
      </c>
      <c r="AU116" s="268" t="s">
        <v>92</v>
      </c>
      <c r="AV116" s="15" t="s">
        <v>145</v>
      </c>
      <c r="AW116" s="15" t="s">
        <v>42</v>
      </c>
      <c r="AX116" s="15" t="s">
        <v>90</v>
      </c>
      <c r="AY116" s="268" t="s">
        <v>228</v>
      </c>
    </row>
    <row r="117" s="2" customFormat="1" ht="37.8" customHeight="1">
      <c r="A117" s="42"/>
      <c r="B117" s="43"/>
      <c r="C117" s="218" t="s">
        <v>282</v>
      </c>
      <c r="D117" s="218" t="s">
        <v>230</v>
      </c>
      <c r="E117" s="219" t="s">
        <v>354</v>
      </c>
      <c r="F117" s="220" t="s">
        <v>355</v>
      </c>
      <c r="G117" s="221" t="s">
        <v>325</v>
      </c>
      <c r="H117" s="222">
        <v>9.8979999999999997</v>
      </c>
      <c r="I117" s="223"/>
      <c r="J117" s="224">
        <f>ROUND(I117*H117,2)</f>
        <v>0</v>
      </c>
      <c r="K117" s="220" t="s">
        <v>234</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92</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7026</v>
      </c>
    </row>
    <row r="118" s="2" customFormat="1">
      <c r="A118" s="42"/>
      <c r="B118" s="43"/>
      <c r="C118" s="44"/>
      <c r="D118" s="231" t="s">
        <v>236</v>
      </c>
      <c r="E118" s="44"/>
      <c r="F118" s="232" t="s">
        <v>357</v>
      </c>
      <c r="G118" s="44"/>
      <c r="H118" s="44"/>
      <c r="I118" s="233"/>
      <c r="J118" s="44"/>
      <c r="K118" s="44"/>
      <c r="L118" s="48"/>
      <c r="M118" s="234"/>
      <c r="N118" s="235"/>
      <c r="O118" s="88"/>
      <c r="P118" s="88"/>
      <c r="Q118" s="88"/>
      <c r="R118" s="88"/>
      <c r="S118" s="88"/>
      <c r="T118" s="89"/>
      <c r="U118" s="42"/>
      <c r="V118" s="42"/>
      <c r="W118" s="42"/>
      <c r="X118" s="42"/>
      <c r="Y118" s="42"/>
      <c r="Z118" s="42"/>
      <c r="AA118" s="42"/>
      <c r="AB118" s="42"/>
      <c r="AC118" s="42"/>
      <c r="AD118" s="42"/>
      <c r="AE118" s="42"/>
      <c r="AT118" s="20" t="s">
        <v>236</v>
      </c>
      <c r="AU118" s="20" t="s">
        <v>92</v>
      </c>
    </row>
    <row r="119" s="13" customFormat="1">
      <c r="A119" s="13"/>
      <c r="B119" s="236"/>
      <c r="C119" s="237"/>
      <c r="D119" s="238" t="s">
        <v>238</v>
      </c>
      <c r="E119" s="239" t="s">
        <v>44</v>
      </c>
      <c r="F119" s="240" t="s">
        <v>7027</v>
      </c>
      <c r="G119" s="237"/>
      <c r="H119" s="239" t="s">
        <v>44</v>
      </c>
      <c r="I119" s="241"/>
      <c r="J119" s="237"/>
      <c r="K119" s="237"/>
      <c r="L119" s="242"/>
      <c r="M119" s="243"/>
      <c r="N119" s="244"/>
      <c r="O119" s="244"/>
      <c r="P119" s="244"/>
      <c r="Q119" s="244"/>
      <c r="R119" s="244"/>
      <c r="S119" s="244"/>
      <c r="T119" s="245"/>
      <c r="U119" s="13"/>
      <c r="V119" s="13"/>
      <c r="W119" s="13"/>
      <c r="X119" s="13"/>
      <c r="Y119" s="13"/>
      <c r="Z119" s="13"/>
      <c r="AA119" s="13"/>
      <c r="AB119" s="13"/>
      <c r="AC119" s="13"/>
      <c r="AD119" s="13"/>
      <c r="AE119" s="13"/>
      <c r="AT119" s="246" t="s">
        <v>238</v>
      </c>
      <c r="AU119" s="246" t="s">
        <v>92</v>
      </c>
      <c r="AV119" s="13" t="s">
        <v>90</v>
      </c>
      <c r="AW119" s="13" t="s">
        <v>42</v>
      </c>
      <c r="AX119" s="13" t="s">
        <v>82</v>
      </c>
      <c r="AY119" s="246" t="s">
        <v>228</v>
      </c>
    </row>
    <row r="120" s="14" customFormat="1">
      <c r="A120" s="14"/>
      <c r="B120" s="247"/>
      <c r="C120" s="248"/>
      <c r="D120" s="238" t="s">
        <v>238</v>
      </c>
      <c r="E120" s="249" t="s">
        <v>6992</v>
      </c>
      <c r="F120" s="250" t="s">
        <v>7028</v>
      </c>
      <c r="G120" s="248"/>
      <c r="H120" s="251">
        <v>9.8979999999999997</v>
      </c>
      <c r="I120" s="252"/>
      <c r="J120" s="248"/>
      <c r="K120" s="248"/>
      <c r="L120" s="253"/>
      <c r="M120" s="254"/>
      <c r="N120" s="255"/>
      <c r="O120" s="255"/>
      <c r="P120" s="255"/>
      <c r="Q120" s="255"/>
      <c r="R120" s="255"/>
      <c r="S120" s="255"/>
      <c r="T120" s="256"/>
      <c r="U120" s="14"/>
      <c r="V120" s="14"/>
      <c r="W120" s="14"/>
      <c r="X120" s="14"/>
      <c r="Y120" s="14"/>
      <c r="Z120" s="14"/>
      <c r="AA120" s="14"/>
      <c r="AB120" s="14"/>
      <c r="AC120" s="14"/>
      <c r="AD120" s="14"/>
      <c r="AE120" s="14"/>
      <c r="AT120" s="257" t="s">
        <v>238</v>
      </c>
      <c r="AU120" s="257" t="s">
        <v>92</v>
      </c>
      <c r="AV120" s="14" t="s">
        <v>92</v>
      </c>
      <c r="AW120" s="14" t="s">
        <v>42</v>
      </c>
      <c r="AX120" s="14" t="s">
        <v>90</v>
      </c>
      <c r="AY120" s="257" t="s">
        <v>228</v>
      </c>
    </row>
    <row r="121" s="2" customFormat="1" ht="24.15" customHeight="1">
      <c r="A121" s="42"/>
      <c r="B121" s="43"/>
      <c r="C121" s="218" t="s">
        <v>304</v>
      </c>
      <c r="D121" s="218" t="s">
        <v>230</v>
      </c>
      <c r="E121" s="219" t="s">
        <v>363</v>
      </c>
      <c r="F121" s="220" t="s">
        <v>364</v>
      </c>
      <c r="G121" s="221" t="s">
        <v>280</v>
      </c>
      <c r="H121" s="222">
        <v>17.815999999999999</v>
      </c>
      <c r="I121" s="223"/>
      <c r="J121" s="224">
        <f>ROUND(I121*H121,2)</f>
        <v>0</v>
      </c>
      <c r="K121" s="220" t="s">
        <v>281</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92</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7029</v>
      </c>
    </row>
    <row r="122" s="14" customFormat="1">
      <c r="A122" s="14"/>
      <c r="B122" s="247"/>
      <c r="C122" s="248"/>
      <c r="D122" s="238" t="s">
        <v>238</v>
      </c>
      <c r="E122" s="249" t="s">
        <v>44</v>
      </c>
      <c r="F122" s="250" t="s">
        <v>6992</v>
      </c>
      <c r="G122" s="248"/>
      <c r="H122" s="251">
        <v>9.8979999999999997</v>
      </c>
      <c r="I122" s="252"/>
      <c r="J122" s="248"/>
      <c r="K122" s="248"/>
      <c r="L122" s="253"/>
      <c r="M122" s="254"/>
      <c r="N122" s="255"/>
      <c r="O122" s="255"/>
      <c r="P122" s="255"/>
      <c r="Q122" s="255"/>
      <c r="R122" s="255"/>
      <c r="S122" s="255"/>
      <c r="T122" s="256"/>
      <c r="U122" s="14"/>
      <c r="V122" s="14"/>
      <c r="W122" s="14"/>
      <c r="X122" s="14"/>
      <c r="Y122" s="14"/>
      <c r="Z122" s="14"/>
      <c r="AA122" s="14"/>
      <c r="AB122" s="14"/>
      <c r="AC122" s="14"/>
      <c r="AD122" s="14"/>
      <c r="AE122" s="14"/>
      <c r="AT122" s="257" t="s">
        <v>238</v>
      </c>
      <c r="AU122" s="257" t="s">
        <v>92</v>
      </c>
      <c r="AV122" s="14" t="s">
        <v>92</v>
      </c>
      <c r="AW122" s="14" t="s">
        <v>42</v>
      </c>
      <c r="AX122" s="14" t="s">
        <v>90</v>
      </c>
      <c r="AY122" s="257" t="s">
        <v>228</v>
      </c>
    </row>
    <row r="123" s="14" customFormat="1">
      <c r="A123" s="14"/>
      <c r="B123" s="247"/>
      <c r="C123" s="248"/>
      <c r="D123" s="238" t="s">
        <v>238</v>
      </c>
      <c r="E123" s="248"/>
      <c r="F123" s="250" t="s">
        <v>7030</v>
      </c>
      <c r="G123" s="248"/>
      <c r="H123" s="251">
        <v>17.815999999999999</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238</v>
      </c>
      <c r="AU123" s="257" t="s">
        <v>92</v>
      </c>
      <c r="AV123" s="14" t="s">
        <v>92</v>
      </c>
      <c r="AW123" s="14" t="s">
        <v>4</v>
      </c>
      <c r="AX123" s="14" t="s">
        <v>90</v>
      </c>
      <c r="AY123" s="257" t="s">
        <v>228</v>
      </c>
    </row>
    <row r="124" s="2" customFormat="1" ht="24.15" customHeight="1">
      <c r="A124" s="42"/>
      <c r="B124" s="43"/>
      <c r="C124" s="218" t="s">
        <v>315</v>
      </c>
      <c r="D124" s="218" t="s">
        <v>230</v>
      </c>
      <c r="E124" s="219" t="s">
        <v>647</v>
      </c>
      <c r="F124" s="220" t="s">
        <v>648</v>
      </c>
      <c r="G124" s="221" t="s">
        <v>325</v>
      </c>
      <c r="H124" s="222">
        <v>290.10199999999998</v>
      </c>
      <c r="I124" s="223"/>
      <c r="J124" s="224">
        <f>ROUND(I124*H124,2)</f>
        <v>0</v>
      </c>
      <c r="K124" s="220" t="s">
        <v>234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92</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7031</v>
      </c>
    </row>
    <row r="125" s="2" customFormat="1">
      <c r="A125" s="42"/>
      <c r="B125" s="43"/>
      <c r="C125" s="44"/>
      <c r="D125" s="231" t="s">
        <v>236</v>
      </c>
      <c r="E125" s="44"/>
      <c r="F125" s="232" t="s">
        <v>650</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0" t="s">
        <v>236</v>
      </c>
      <c r="AU125" s="20" t="s">
        <v>92</v>
      </c>
    </row>
    <row r="126" s="14" customFormat="1">
      <c r="A126" s="14"/>
      <c r="B126" s="247"/>
      <c r="C126" s="248"/>
      <c r="D126" s="238" t="s">
        <v>238</v>
      </c>
      <c r="E126" s="249" t="s">
        <v>44</v>
      </c>
      <c r="F126" s="250" t="s">
        <v>4367</v>
      </c>
      <c r="G126" s="248"/>
      <c r="H126" s="251">
        <v>300</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238</v>
      </c>
      <c r="AU126" s="257" t="s">
        <v>92</v>
      </c>
      <c r="AV126" s="14" t="s">
        <v>92</v>
      </c>
      <c r="AW126" s="14" t="s">
        <v>42</v>
      </c>
      <c r="AX126" s="14" t="s">
        <v>82</v>
      </c>
      <c r="AY126" s="257" t="s">
        <v>228</v>
      </c>
    </row>
    <row r="127" s="14" customFormat="1">
      <c r="A127" s="14"/>
      <c r="B127" s="247"/>
      <c r="C127" s="248"/>
      <c r="D127" s="238" t="s">
        <v>238</v>
      </c>
      <c r="E127" s="249" t="s">
        <v>44</v>
      </c>
      <c r="F127" s="250" t="s">
        <v>7032</v>
      </c>
      <c r="G127" s="248"/>
      <c r="H127" s="251">
        <v>-7.8499999999999996</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238</v>
      </c>
      <c r="AU127" s="257" t="s">
        <v>92</v>
      </c>
      <c r="AV127" s="14" t="s">
        <v>92</v>
      </c>
      <c r="AW127" s="14" t="s">
        <v>42</v>
      </c>
      <c r="AX127" s="14" t="s">
        <v>82</v>
      </c>
      <c r="AY127" s="257" t="s">
        <v>228</v>
      </c>
    </row>
    <row r="128" s="14" customFormat="1">
      <c r="A128" s="14"/>
      <c r="B128" s="247"/>
      <c r="C128" s="248"/>
      <c r="D128" s="238" t="s">
        <v>238</v>
      </c>
      <c r="E128" s="249" t="s">
        <v>44</v>
      </c>
      <c r="F128" s="250" t="s">
        <v>7033</v>
      </c>
      <c r="G128" s="248"/>
      <c r="H128" s="251">
        <v>-2.048</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238</v>
      </c>
      <c r="AU128" s="257" t="s">
        <v>92</v>
      </c>
      <c r="AV128" s="14" t="s">
        <v>92</v>
      </c>
      <c r="AW128" s="14" t="s">
        <v>42</v>
      </c>
      <c r="AX128" s="14" t="s">
        <v>82</v>
      </c>
      <c r="AY128" s="257" t="s">
        <v>228</v>
      </c>
    </row>
    <row r="129" s="16" customFormat="1">
      <c r="A129" s="16"/>
      <c r="B129" s="280"/>
      <c r="C129" s="281"/>
      <c r="D129" s="238" t="s">
        <v>238</v>
      </c>
      <c r="E129" s="282" t="s">
        <v>6996</v>
      </c>
      <c r="F129" s="283" t="s">
        <v>332</v>
      </c>
      <c r="G129" s="281"/>
      <c r="H129" s="284">
        <v>290.10199999999998</v>
      </c>
      <c r="I129" s="285"/>
      <c r="J129" s="281"/>
      <c r="K129" s="281"/>
      <c r="L129" s="286"/>
      <c r="M129" s="287"/>
      <c r="N129" s="288"/>
      <c r="O129" s="288"/>
      <c r="P129" s="288"/>
      <c r="Q129" s="288"/>
      <c r="R129" s="288"/>
      <c r="S129" s="288"/>
      <c r="T129" s="289"/>
      <c r="U129" s="16"/>
      <c r="V129" s="16"/>
      <c r="W129" s="16"/>
      <c r="X129" s="16"/>
      <c r="Y129" s="16"/>
      <c r="Z129" s="16"/>
      <c r="AA129" s="16"/>
      <c r="AB129" s="16"/>
      <c r="AC129" s="16"/>
      <c r="AD129" s="16"/>
      <c r="AE129" s="16"/>
      <c r="AT129" s="290" t="s">
        <v>238</v>
      </c>
      <c r="AU129" s="290" t="s">
        <v>92</v>
      </c>
      <c r="AV129" s="16" t="s">
        <v>105</v>
      </c>
      <c r="AW129" s="16" t="s">
        <v>42</v>
      </c>
      <c r="AX129" s="16" t="s">
        <v>82</v>
      </c>
      <c r="AY129" s="290" t="s">
        <v>228</v>
      </c>
    </row>
    <row r="130" s="15" customFormat="1">
      <c r="A130" s="15"/>
      <c r="B130" s="258"/>
      <c r="C130" s="259"/>
      <c r="D130" s="238" t="s">
        <v>238</v>
      </c>
      <c r="E130" s="260" t="s">
        <v>44</v>
      </c>
      <c r="F130" s="261" t="s">
        <v>247</v>
      </c>
      <c r="G130" s="259"/>
      <c r="H130" s="262">
        <v>290.10199999999998</v>
      </c>
      <c r="I130" s="263"/>
      <c r="J130" s="259"/>
      <c r="K130" s="259"/>
      <c r="L130" s="264"/>
      <c r="M130" s="265"/>
      <c r="N130" s="266"/>
      <c r="O130" s="266"/>
      <c r="P130" s="266"/>
      <c r="Q130" s="266"/>
      <c r="R130" s="266"/>
      <c r="S130" s="266"/>
      <c r="T130" s="267"/>
      <c r="U130" s="15"/>
      <c r="V130" s="15"/>
      <c r="W130" s="15"/>
      <c r="X130" s="15"/>
      <c r="Y130" s="15"/>
      <c r="Z130" s="15"/>
      <c r="AA130" s="15"/>
      <c r="AB130" s="15"/>
      <c r="AC130" s="15"/>
      <c r="AD130" s="15"/>
      <c r="AE130" s="15"/>
      <c r="AT130" s="268" t="s">
        <v>238</v>
      </c>
      <c r="AU130" s="268" t="s">
        <v>92</v>
      </c>
      <c r="AV130" s="15" t="s">
        <v>145</v>
      </c>
      <c r="AW130" s="15" t="s">
        <v>42</v>
      </c>
      <c r="AX130" s="15" t="s">
        <v>90</v>
      </c>
      <c r="AY130" s="268" t="s">
        <v>228</v>
      </c>
    </row>
    <row r="131" s="12" customFormat="1" ht="22.8" customHeight="1">
      <c r="A131" s="12"/>
      <c r="B131" s="202"/>
      <c r="C131" s="203"/>
      <c r="D131" s="204" t="s">
        <v>81</v>
      </c>
      <c r="E131" s="216" t="s">
        <v>92</v>
      </c>
      <c r="F131" s="216" t="s">
        <v>682</v>
      </c>
      <c r="G131" s="203"/>
      <c r="H131" s="203"/>
      <c r="I131" s="206"/>
      <c r="J131" s="217">
        <f>BK131</f>
        <v>0</v>
      </c>
      <c r="K131" s="203"/>
      <c r="L131" s="208"/>
      <c r="M131" s="209"/>
      <c r="N131" s="210"/>
      <c r="O131" s="210"/>
      <c r="P131" s="211">
        <f>SUM(P132:P133)</f>
        <v>0</v>
      </c>
      <c r="Q131" s="210"/>
      <c r="R131" s="211">
        <f>SUM(R132:R133)</f>
        <v>0.00048000000000000007</v>
      </c>
      <c r="S131" s="210"/>
      <c r="T131" s="212">
        <f>SUM(T132:T133)</f>
        <v>0</v>
      </c>
      <c r="U131" s="12"/>
      <c r="V131" s="12"/>
      <c r="W131" s="12"/>
      <c r="X131" s="12"/>
      <c r="Y131" s="12"/>
      <c r="Z131" s="12"/>
      <c r="AA131" s="12"/>
      <c r="AB131" s="12"/>
      <c r="AC131" s="12"/>
      <c r="AD131" s="12"/>
      <c r="AE131" s="12"/>
      <c r="AR131" s="213" t="s">
        <v>90</v>
      </c>
      <c r="AT131" s="214" t="s">
        <v>81</v>
      </c>
      <c r="AU131" s="214" t="s">
        <v>90</v>
      </c>
      <c r="AY131" s="213" t="s">
        <v>228</v>
      </c>
      <c r="BK131" s="215">
        <f>SUM(BK132:BK133)</f>
        <v>0</v>
      </c>
    </row>
    <row r="132" s="2" customFormat="1" ht="16.5" customHeight="1">
      <c r="A132" s="42"/>
      <c r="B132" s="43"/>
      <c r="C132" s="218" t="s">
        <v>322</v>
      </c>
      <c r="D132" s="218" t="s">
        <v>230</v>
      </c>
      <c r="E132" s="219" t="s">
        <v>7034</v>
      </c>
      <c r="F132" s="220" t="s">
        <v>7035</v>
      </c>
      <c r="G132" s="221" t="s">
        <v>299</v>
      </c>
      <c r="H132" s="222">
        <v>3</v>
      </c>
      <c r="I132" s="223"/>
      <c r="J132" s="224">
        <f>ROUND(I132*H132,2)</f>
        <v>0</v>
      </c>
      <c r="K132" s="220" t="s">
        <v>234</v>
      </c>
      <c r="L132" s="48"/>
      <c r="M132" s="225" t="s">
        <v>44</v>
      </c>
      <c r="N132" s="226" t="s">
        <v>53</v>
      </c>
      <c r="O132" s="88"/>
      <c r="P132" s="227">
        <f>O132*H132</f>
        <v>0</v>
      </c>
      <c r="Q132" s="227">
        <v>0.00016000000000000001</v>
      </c>
      <c r="R132" s="227">
        <f>Q132*H132</f>
        <v>0.00048000000000000007</v>
      </c>
      <c r="S132" s="227">
        <v>0</v>
      </c>
      <c r="T132" s="228">
        <f>S132*H132</f>
        <v>0</v>
      </c>
      <c r="U132" s="42"/>
      <c r="V132" s="42"/>
      <c r="W132" s="42"/>
      <c r="X132" s="42"/>
      <c r="Y132" s="42"/>
      <c r="Z132" s="42"/>
      <c r="AA132" s="42"/>
      <c r="AB132" s="42"/>
      <c r="AC132" s="42"/>
      <c r="AD132" s="42"/>
      <c r="AE132" s="42"/>
      <c r="AR132" s="229" t="s">
        <v>145</v>
      </c>
      <c r="AT132" s="229" t="s">
        <v>230</v>
      </c>
      <c r="AU132" s="229" t="s">
        <v>92</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7036</v>
      </c>
    </row>
    <row r="133" s="2" customFormat="1">
      <c r="A133" s="42"/>
      <c r="B133" s="43"/>
      <c r="C133" s="44"/>
      <c r="D133" s="231" t="s">
        <v>236</v>
      </c>
      <c r="E133" s="44"/>
      <c r="F133" s="232" t="s">
        <v>7037</v>
      </c>
      <c r="G133" s="44"/>
      <c r="H133" s="44"/>
      <c r="I133" s="233"/>
      <c r="J133" s="44"/>
      <c r="K133" s="44"/>
      <c r="L133" s="48"/>
      <c r="M133" s="234"/>
      <c r="N133" s="235"/>
      <c r="O133" s="88"/>
      <c r="P133" s="88"/>
      <c r="Q133" s="88"/>
      <c r="R133" s="88"/>
      <c r="S133" s="88"/>
      <c r="T133" s="89"/>
      <c r="U133" s="42"/>
      <c r="V133" s="42"/>
      <c r="W133" s="42"/>
      <c r="X133" s="42"/>
      <c r="Y133" s="42"/>
      <c r="Z133" s="42"/>
      <c r="AA133" s="42"/>
      <c r="AB133" s="42"/>
      <c r="AC133" s="42"/>
      <c r="AD133" s="42"/>
      <c r="AE133" s="42"/>
      <c r="AT133" s="20" t="s">
        <v>236</v>
      </c>
      <c r="AU133" s="20" t="s">
        <v>92</v>
      </c>
    </row>
    <row r="134" s="12" customFormat="1" ht="22.8" customHeight="1">
      <c r="A134" s="12"/>
      <c r="B134" s="202"/>
      <c r="C134" s="203"/>
      <c r="D134" s="204" t="s">
        <v>81</v>
      </c>
      <c r="E134" s="216" t="s">
        <v>145</v>
      </c>
      <c r="F134" s="216" t="s">
        <v>913</v>
      </c>
      <c r="G134" s="203"/>
      <c r="H134" s="203"/>
      <c r="I134" s="206"/>
      <c r="J134" s="217">
        <f>BK134</f>
        <v>0</v>
      </c>
      <c r="K134" s="203"/>
      <c r="L134" s="208"/>
      <c r="M134" s="209"/>
      <c r="N134" s="210"/>
      <c r="O134" s="210"/>
      <c r="P134" s="211">
        <f>SUM(P135:P153)</f>
        <v>0</v>
      </c>
      <c r="Q134" s="210"/>
      <c r="R134" s="211">
        <f>SUM(R135:R153)</f>
        <v>12.060441750000001</v>
      </c>
      <c r="S134" s="210"/>
      <c r="T134" s="212">
        <f>SUM(T135:T153)</f>
        <v>0</v>
      </c>
      <c r="U134" s="12"/>
      <c r="V134" s="12"/>
      <c r="W134" s="12"/>
      <c r="X134" s="12"/>
      <c r="Y134" s="12"/>
      <c r="Z134" s="12"/>
      <c r="AA134" s="12"/>
      <c r="AB134" s="12"/>
      <c r="AC134" s="12"/>
      <c r="AD134" s="12"/>
      <c r="AE134" s="12"/>
      <c r="AR134" s="213" t="s">
        <v>90</v>
      </c>
      <c r="AT134" s="214" t="s">
        <v>81</v>
      </c>
      <c r="AU134" s="214" t="s">
        <v>90</v>
      </c>
      <c r="AY134" s="213" t="s">
        <v>228</v>
      </c>
      <c r="BK134" s="215">
        <f>SUM(BK135:BK153)</f>
        <v>0</v>
      </c>
    </row>
    <row r="135" s="2" customFormat="1" ht="16.5" customHeight="1">
      <c r="A135" s="42"/>
      <c r="B135" s="43"/>
      <c r="C135" s="218" t="s">
        <v>8</v>
      </c>
      <c r="D135" s="218" t="s">
        <v>230</v>
      </c>
      <c r="E135" s="219" t="s">
        <v>4415</v>
      </c>
      <c r="F135" s="220" t="s">
        <v>4416</v>
      </c>
      <c r="G135" s="221" t="s">
        <v>325</v>
      </c>
      <c r="H135" s="222">
        <v>0.14999999999999999</v>
      </c>
      <c r="I135" s="223"/>
      <c r="J135" s="224">
        <f>ROUND(I135*H135,2)</f>
        <v>0</v>
      </c>
      <c r="K135" s="220" t="s">
        <v>234</v>
      </c>
      <c r="L135" s="48"/>
      <c r="M135" s="225" t="s">
        <v>44</v>
      </c>
      <c r="N135" s="226" t="s">
        <v>53</v>
      </c>
      <c r="O135" s="88"/>
      <c r="P135" s="227">
        <f>O135*H135</f>
        <v>0</v>
      </c>
      <c r="Q135" s="227">
        <v>1.8907700000000001</v>
      </c>
      <c r="R135" s="227">
        <f>Q135*H135</f>
        <v>0.28361550000000002</v>
      </c>
      <c r="S135" s="227">
        <v>0</v>
      </c>
      <c r="T135" s="228">
        <f>S135*H135</f>
        <v>0</v>
      </c>
      <c r="U135" s="42"/>
      <c r="V135" s="42"/>
      <c r="W135" s="42"/>
      <c r="X135" s="42"/>
      <c r="Y135" s="42"/>
      <c r="Z135" s="42"/>
      <c r="AA135" s="42"/>
      <c r="AB135" s="42"/>
      <c r="AC135" s="42"/>
      <c r="AD135" s="42"/>
      <c r="AE135" s="42"/>
      <c r="AR135" s="229" t="s">
        <v>145</v>
      </c>
      <c r="AT135" s="229" t="s">
        <v>230</v>
      </c>
      <c r="AU135" s="229" t="s">
        <v>92</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7038</v>
      </c>
    </row>
    <row r="136" s="2" customFormat="1">
      <c r="A136" s="42"/>
      <c r="B136" s="43"/>
      <c r="C136" s="44"/>
      <c r="D136" s="231" t="s">
        <v>236</v>
      </c>
      <c r="E136" s="44"/>
      <c r="F136" s="232" t="s">
        <v>4418</v>
      </c>
      <c r="G136" s="44"/>
      <c r="H136" s="44"/>
      <c r="I136" s="233"/>
      <c r="J136" s="44"/>
      <c r="K136" s="44"/>
      <c r="L136" s="48"/>
      <c r="M136" s="234"/>
      <c r="N136" s="235"/>
      <c r="O136" s="88"/>
      <c r="P136" s="88"/>
      <c r="Q136" s="88"/>
      <c r="R136" s="88"/>
      <c r="S136" s="88"/>
      <c r="T136" s="89"/>
      <c r="U136" s="42"/>
      <c r="V136" s="42"/>
      <c r="W136" s="42"/>
      <c r="X136" s="42"/>
      <c r="Y136" s="42"/>
      <c r="Z136" s="42"/>
      <c r="AA136" s="42"/>
      <c r="AB136" s="42"/>
      <c r="AC136" s="42"/>
      <c r="AD136" s="42"/>
      <c r="AE136" s="42"/>
      <c r="AT136" s="20" t="s">
        <v>236</v>
      </c>
      <c r="AU136" s="20" t="s">
        <v>92</v>
      </c>
    </row>
    <row r="137" s="14" customFormat="1">
      <c r="A137" s="14"/>
      <c r="B137" s="247"/>
      <c r="C137" s="248"/>
      <c r="D137" s="238" t="s">
        <v>238</v>
      </c>
      <c r="E137" s="249" t="s">
        <v>4420</v>
      </c>
      <c r="F137" s="250" t="s">
        <v>7039</v>
      </c>
      <c r="G137" s="248"/>
      <c r="H137" s="251">
        <v>0.14999999999999999</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42</v>
      </c>
      <c r="AX137" s="14" t="s">
        <v>90</v>
      </c>
      <c r="AY137" s="257" t="s">
        <v>228</v>
      </c>
    </row>
    <row r="138" s="2" customFormat="1" ht="24.15" customHeight="1">
      <c r="A138" s="42"/>
      <c r="B138" s="43"/>
      <c r="C138" s="218" t="s">
        <v>339</v>
      </c>
      <c r="D138" s="218" t="s">
        <v>230</v>
      </c>
      <c r="E138" s="219" t="s">
        <v>7040</v>
      </c>
      <c r="F138" s="220" t="s">
        <v>7041</v>
      </c>
      <c r="G138" s="221" t="s">
        <v>410</v>
      </c>
      <c r="H138" s="222">
        <v>3</v>
      </c>
      <c r="I138" s="223"/>
      <c r="J138" s="224">
        <f>ROUND(I138*H138,2)</f>
        <v>0</v>
      </c>
      <c r="K138" s="220" t="s">
        <v>281</v>
      </c>
      <c r="L138" s="48"/>
      <c r="M138" s="225" t="s">
        <v>44</v>
      </c>
      <c r="N138" s="226" t="s">
        <v>53</v>
      </c>
      <c r="O138" s="88"/>
      <c r="P138" s="227">
        <f>O138*H138</f>
        <v>0</v>
      </c>
      <c r="Q138" s="227">
        <v>2.3010199999999998</v>
      </c>
      <c r="R138" s="227">
        <f>Q138*H138</f>
        <v>6.90306</v>
      </c>
      <c r="S138" s="227">
        <v>0</v>
      </c>
      <c r="T138" s="228">
        <f>S138*H138</f>
        <v>0</v>
      </c>
      <c r="U138" s="42"/>
      <c r="V138" s="42"/>
      <c r="W138" s="42"/>
      <c r="X138" s="42"/>
      <c r="Y138" s="42"/>
      <c r="Z138" s="42"/>
      <c r="AA138" s="42"/>
      <c r="AB138" s="42"/>
      <c r="AC138" s="42"/>
      <c r="AD138" s="42"/>
      <c r="AE138" s="42"/>
      <c r="AR138" s="229" t="s">
        <v>145</v>
      </c>
      <c r="AT138" s="229" t="s">
        <v>230</v>
      </c>
      <c r="AU138" s="229" t="s">
        <v>92</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7042</v>
      </c>
    </row>
    <row r="139" s="2" customFormat="1" ht="24.15" customHeight="1">
      <c r="A139" s="42"/>
      <c r="B139" s="43"/>
      <c r="C139" s="218" t="s">
        <v>348</v>
      </c>
      <c r="D139" s="218" t="s">
        <v>230</v>
      </c>
      <c r="E139" s="219" t="s">
        <v>7043</v>
      </c>
      <c r="F139" s="220" t="s">
        <v>7044</v>
      </c>
      <c r="G139" s="221" t="s">
        <v>325</v>
      </c>
      <c r="H139" s="222">
        <v>1.875</v>
      </c>
      <c r="I139" s="223"/>
      <c r="J139" s="224">
        <f>ROUND(I139*H139,2)</f>
        <v>0</v>
      </c>
      <c r="K139" s="220" t="s">
        <v>234</v>
      </c>
      <c r="L139" s="48"/>
      <c r="M139" s="225" t="s">
        <v>44</v>
      </c>
      <c r="N139" s="226" t="s">
        <v>53</v>
      </c>
      <c r="O139" s="88"/>
      <c r="P139" s="227">
        <f>O139*H139</f>
        <v>0</v>
      </c>
      <c r="Q139" s="227">
        <v>2.5018699999999998</v>
      </c>
      <c r="R139" s="227">
        <f>Q139*H139</f>
        <v>4.69100625</v>
      </c>
      <c r="S139" s="227">
        <v>0</v>
      </c>
      <c r="T139" s="228">
        <f>S139*H139</f>
        <v>0</v>
      </c>
      <c r="U139" s="42"/>
      <c r="V139" s="42"/>
      <c r="W139" s="42"/>
      <c r="X139" s="42"/>
      <c r="Y139" s="42"/>
      <c r="Z139" s="42"/>
      <c r="AA139" s="42"/>
      <c r="AB139" s="42"/>
      <c r="AC139" s="42"/>
      <c r="AD139" s="42"/>
      <c r="AE139" s="42"/>
      <c r="AR139" s="229" t="s">
        <v>145</v>
      </c>
      <c r="AT139" s="229" t="s">
        <v>230</v>
      </c>
      <c r="AU139" s="229" t="s">
        <v>92</v>
      </c>
      <c r="AY139" s="20" t="s">
        <v>228</v>
      </c>
      <c r="BE139" s="230">
        <f>IF(N139="základní",J139,0)</f>
        <v>0</v>
      </c>
      <c r="BF139" s="230">
        <f>IF(N139="snížená",J139,0)</f>
        <v>0</v>
      </c>
      <c r="BG139" s="230">
        <f>IF(N139="zákl. přenesená",J139,0)</f>
        <v>0</v>
      </c>
      <c r="BH139" s="230">
        <f>IF(N139="sníž. přenesená",J139,0)</f>
        <v>0</v>
      </c>
      <c r="BI139" s="230">
        <f>IF(N139="nulová",J139,0)</f>
        <v>0</v>
      </c>
      <c r="BJ139" s="20" t="s">
        <v>90</v>
      </c>
      <c r="BK139" s="230">
        <f>ROUND(I139*H139,2)</f>
        <v>0</v>
      </c>
      <c r="BL139" s="20" t="s">
        <v>145</v>
      </c>
      <c r="BM139" s="229" t="s">
        <v>7045</v>
      </c>
    </row>
    <row r="140" s="2" customFormat="1">
      <c r="A140" s="42"/>
      <c r="B140" s="43"/>
      <c r="C140" s="44"/>
      <c r="D140" s="231" t="s">
        <v>236</v>
      </c>
      <c r="E140" s="44"/>
      <c r="F140" s="232" t="s">
        <v>7046</v>
      </c>
      <c r="G140" s="44"/>
      <c r="H140" s="44"/>
      <c r="I140" s="233"/>
      <c r="J140" s="44"/>
      <c r="K140" s="44"/>
      <c r="L140" s="48"/>
      <c r="M140" s="234"/>
      <c r="N140" s="235"/>
      <c r="O140" s="88"/>
      <c r="P140" s="88"/>
      <c r="Q140" s="88"/>
      <c r="R140" s="88"/>
      <c r="S140" s="88"/>
      <c r="T140" s="89"/>
      <c r="U140" s="42"/>
      <c r="V140" s="42"/>
      <c r="W140" s="42"/>
      <c r="X140" s="42"/>
      <c r="Y140" s="42"/>
      <c r="Z140" s="42"/>
      <c r="AA140" s="42"/>
      <c r="AB140" s="42"/>
      <c r="AC140" s="42"/>
      <c r="AD140" s="42"/>
      <c r="AE140" s="42"/>
      <c r="AT140" s="20" t="s">
        <v>236</v>
      </c>
      <c r="AU140" s="20" t="s">
        <v>92</v>
      </c>
    </row>
    <row r="141" s="14" customFormat="1">
      <c r="A141" s="14"/>
      <c r="B141" s="247"/>
      <c r="C141" s="248"/>
      <c r="D141" s="238" t="s">
        <v>238</v>
      </c>
      <c r="E141" s="249" t="s">
        <v>44</v>
      </c>
      <c r="F141" s="250" t="s">
        <v>7047</v>
      </c>
      <c r="G141" s="248"/>
      <c r="H141" s="251">
        <v>1.875</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238</v>
      </c>
      <c r="AU141" s="257" t="s">
        <v>92</v>
      </c>
      <c r="AV141" s="14" t="s">
        <v>92</v>
      </c>
      <c r="AW141" s="14" t="s">
        <v>42</v>
      </c>
      <c r="AX141" s="14" t="s">
        <v>82</v>
      </c>
      <c r="AY141" s="257" t="s">
        <v>228</v>
      </c>
    </row>
    <row r="142" s="16" customFormat="1">
      <c r="A142" s="16"/>
      <c r="B142" s="280"/>
      <c r="C142" s="281"/>
      <c r="D142" s="238" t="s">
        <v>238</v>
      </c>
      <c r="E142" s="282" t="s">
        <v>6994</v>
      </c>
      <c r="F142" s="283" t="s">
        <v>332</v>
      </c>
      <c r="G142" s="281"/>
      <c r="H142" s="284">
        <v>1.875</v>
      </c>
      <c r="I142" s="285"/>
      <c r="J142" s="281"/>
      <c r="K142" s="281"/>
      <c r="L142" s="286"/>
      <c r="M142" s="287"/>
      <c r="N142" s="288"/>
      <c r="O142" s="288"/>
      <c r="P142" s="288"/>
      <c r="Q142" s="288"/>
      <c r="R142" s="288"/>
      <c r="S142" s="288"/>
      <c r="T142" s="289"/>
      <c r="U142" s="16"/>
      <c r="V142" s="16"/>
      <c r="W142" s="16"/>
      <c r="X142" s="16"/>
      <c r="Y142" s="16"/>
      <c r="Z142" s="16"/>
      <c r="AA142" s="16"/>
      <c r="AB142" s="16"/>
      <c r="AC142" s="16"/>
      <c r="AD142" s="16"/>
      <c r="AE142" s="16"/>
      <c r="AT142" s="290" t="s">
        <v>238</v>
      </c>
      <c r="AU142" s="290" t="s">
        <v>92</v>
      </c>
      <c r="AV142" s="16" t="s">
        <v>105</v>
      </c>
      <c r="AW142" s="16" t="s">
        <v>42</v>
      </c>
      <c r="AX142" s="16" t="s">
        <v>82</v>
      </c>
      <c r="AY142" s="290" t="s">
        <v>228</v>
      </c>
    </row>
    <row r="143" s="15" customFormat="1">
      <c r="A143" s="15"/>
      <c r="B143" s="258"/>
      <c r="C143" s="259"/>
      <c r="D143" s="238" t="s">
        <v>238</v>
      </c>
      <c r="E143" s="260" t="s">
        <v>44</v>
      </c>
      <c r="F143" s="261" t="s">
        <v>247</v>
      </c>
      <c r="G143" s="259"/>
      <c r="H143" s="262">
        <v>1.875</v>
      </c>
      <c r="I143" s="263"/>
      <c r="J143" s="259"/>
      <c r="K143" s="259"/>
      <c r="L143" s="264"/>
      <c r="M143" s="265"/>
      <c r="N143" s="266"/>
      <c r="O143" s="266"/>
      <c r="P143" s="266"/>
      <c r="Q143" s="266"/>
      <c r="R143" s="266"/>
      <c r="S143" s="266"/>
      <c r="T143" s="267"/>
      <c r="U143" s="15"/>
      <c r="V143" s="15"/>
      <c r="W143" s="15"/>
      <c r="X143" s="15"/>
      <c r="Y143" s="15"/>
      <c r="Z143" s="15"/>
      <c r="AA143" s="15"/>
      <c r="AB143" s="15"/>
      <c r="AC143" s="15"/>
      <c r="AD143" s="15"/>
      <c r="AE143" s="15"/>
      <c r="AT143" s="268" t="s">
        <v>238</v>
      </c>
      <c r="AU143" s="268" t="s">
        <v>92</v>
      </c>
      <c r="AV143" s="15" t="s">
        <v>145</v>
      </c>
      <c r="AW143" s="15" t="s">
        <v>42</v>
      </c>
      <c r="AX143" s="15" t="s">
        <v>90</v>
      </c>
      <c r="AY143" s="268" t="s">
        <v>228</v>
      </c>
    </row>
    <row r="144" s="2" customFormat="1" ht="24.15" customHeight="1">
      <c r="A144" s="42"/>
      <c r="B144" s="43"/>
      <c r="C144" s="218" t="s">
        <v>353</v>
      </c>
      <c r="D144" s="218" t="s">
        <v>230</v>
      </c>
      <c r="E144" s="219" t="s">
        <v>7048</v>
      </c>
      <c r="F144" s="220" t="s">
        <v>7049</v>
      </c>
      <c r="G144" s="221" t="s">
        <v>233</v>
      </c>
      <c r="H144" s="222">
        <v>3</v>
      </c>
      <c r="I144" s="223"/>
      <c r="J144" s="224">
        <f>ROUND(I144*H144,2)</f>
        <v>0</v>
      </c>
      <c r="K144" s="220" t="s">
        <v>234</v>
      </c>
      <c r="L144" s="48"/>
      <c r="M144" s="225" t="s">
        <v>44</v>
      </c>
      <c r="N144" s="226" t="s">
        <v>53</v>
      </c>
      <c r="O144" s="88"/>
      <c r="P144" s="227">
        <f>O144*H144</f>
        <v>0</v>
      </c>
      <c r="Q144" s="227">
        <v>0.0078799999999999999</v>
      </c>
      <c r="R144" s="227">
        <f>Q144*H144</f>
        <v>0.023640000000000001</v>
      </c>
      <c r="S144" s="227">
        <v>0</v>
      </c>
      <c r="T144" s="228">
        <f>S144*H144</f>
        <v>0</v>
      </c>
      <c r="U144" s="42"/>
      <c r="V144" s="42"/>
      <c r="W144" s="42"/>
      <c r="X144" s="42"/>
      <c r="Y144" s="42"/>
      <c r="Z144" s="42"/>
      <c r="AA144" s="42"/>
      <c r="AB144" s="42"/>
      <c r="AC144" s="42"/>
      <c r="AD144" s="42"/>
      <c r="AE144" s="42"/>
      <c r="AR144" s="229" t="s">
        <v>145</v>
      </c>
      <c r="AT144" s="229" t="s">
        <v>230</v>
      </c>
      <c r="AU144" s="229" t="s">
        <v>92</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145</v>
      </c>
      <c r="BM144" s="229" t="s">
        <v>7050</v>
      </c>
    </row>
    <row r="145" s="2" customFormat="1">
      <c r="A145" s="42"/>
      <c r="B145" s="43"/>
      <c r="C145" s="44"/>
      <c r="D145" s="231" t="s">
        <v>236</v>
      </c>
      <c r="E145" s="44"/>
      <c r="F145" s="232" t="s">
        <v>7051</v>
      </c>
      <c r="G145" s="44"/>
      <c r="H145" s="44"/>
      <c r="I145" s="233"/>
      <c r="J145" s="44"/>
      <c r="K145" s="44"/>
      <c r="L145" s="48"/>
      <c r="M145" s="234"/>
      <c r="N145" s="235"/>
      <c r="O145" s="88"/>
      <c r="P145" s="88"/>
      <c r="Q145" s="88"/>
      <c r="R145" s="88"/>
      <c r="S145" s="88"/>
      <c r="T145" s="89"/>
      <c r="U145" s="42"/>
      <c r="V145" s="42"/>
      <c r="W145" s="42"/>
      <c r="X145" s="42"/>
      <c r="Y145" s="42"/>
      <c r="Z145" s="42"/>
      <c r="AA145" s="42"/>
      <c r="AB145" s="42"/>
      <c r="AC145" s="42"/>
      <c r="AD145" s="42"/>
      <c r="AE145" s="42"/>
      <c r="AT145" s="20" t="s">
        <v>236</v>
      </c>
      <c r="AU145" s="20" t="s">
        <v>92</v>
      </c>
    </row>
    <row r="146" s="14" customFormat="1">
      <c r="A146" s="14"/>
      <c r="B146" s="247"/>
      <c r="C146" s="248"/>
      <c r="D146" s="238" t="s">
        <v>238</v>
      </c>
      <c r="E146" s="249" t="s">
        <v>44</v>
      </c>
      <c r="F146" s="250" t="s">
        <v>7052</v>
      </c>
      <c r="G146" s="248"/>
      <c r="H146" s="251">
        <v>3</v>
      </c>
      <c r="I146" s="252"/>
      <c r="J146" s="248"/>
      <c r="K146" s="248"/>
      <c r="L146" s="253"/>
      <c r="M146" s="254"/>
      <c r="N146" s="255"/>
      <c r="O146" s="255"/>
      <c r="P146" s="255"/>
      <c r="Q146" s="255"/>
      <c r="R146" s="255"/>
      <c r="S146" s="255"/>
      <c r="T146" s="256"/>
      <c r="U146" s="14"/>
      <c r="V146" s="14"/>
      <c r="W146" s="14"/>
      <c r="X146" s="14"/>
      <c r="Y146" s="14"/>
      <c r="Z146" s="14"/>
      <c r="AA146" s="14"/>
      <c r="AB146" s="14"/>
      <c r="AC146" s="14"/>
      <c r="AD146" s="14"/>
      <c r="AE146" s="14"/>
      <c r="AT146" s="257" t="s">
        <v>238</v>
      </c>
      <c r="AU146" s="257" t="s">
        <v>92</v>
      </c>
      <c r="AV146" s="14" t="s">
        <v>92</v>
      </c>
      <c r="AW146" s="14" t="s">
        <v>42</v>
      </c>
      <c r="AX146" s="14" t="s">
        <v>82</v>
      </c>
      <c r="AY146" s="257" t="s">
        <v>228</v>
      </c>
    </row>
    <row r="147" s="15" customFormat="1">
      <c r="A147" s="15"/>
      <c r="B147" s="258"/>
      <c r="C147" s="259"/>
      <c r="D147" s="238" t="s">
        <v>238</v>
      </c>
      <c r="E147" s="260" t="s">
        <v>44</v>
      </c>
      <c r="F147" s="261" t="s">
        <v>247</v>
      </c>
      <c r="G147" s="259"/>
      <c r="H147" s="262">
        <v>3</v>
      </c>
      <c r="I147" s="263"/>
      <c r="J147" s="259"/>
      <c r="K147" s="259"/>
      <c r="L147" s="264"/>
      <c r="M147" s="265"/>
      <c r="N147" s="266"/>
      <c r="O147" s="266"/>
      <c r="P147" s="266"/>
      <c r="Q147" s="266"/>
      <c r="R147" s="266"/>
      <c r="S147" s="266"/>
      <c r="T147" s="267"/>
      <c r="U147" s="15"/>
      <c r="V147" s="15"/>
      <c r="W147" s="15"/>
      <c r="X147" s="15"/>
      <c r="Y147" s="15"/>
      <c r="Z147" s="15"/>
      <c r="AA147" s="15"/>
      <c r="AB147" s="15"/>
      <c r="AC147" s="15"/>
      <c r="AD147" s="15"/>
      <c r="AE147" s="15"/>
      <c r="AT147" s="268" t="s">
        <v>238</v>
      </c>
      <c r="AU147" s="268" t="s">
        <v>92</v>
      </c>
      <c r="AV147" s="15" t="s">
        <v>145</v>
      </c>
      <c r="AW147" s="15" t="s">
        <v>42</v>
      </c>
      <c r="AX147" s="15" t="s">
        <v>90</v>
      </c>
      <c r="AY147" s="268" t="s">
        <v>228</v>
      </c>
    </row>
    <row r="148" s="2" customFormat="1" ht="24.15" customHeight="1">
      <c r="A148" s="42"/>
      <c r="B148" s="43"/>
      <c r="C148" s="218" t="s">
        <v>362</v>
      </c>
      <c r="D148" s="218" t="s">
        <v>230</v>
      </c>
      <c r="E148" s="219" t="s">
        <v>7053</v>
      </c>
      <c r="F148" s="220" t="s">
        <v>7054</v>
      </c>
      <c r="G148" s="221" t="s">
        <v>233</v>
      </c>
      <c r="H148" s="222">
        <v>3</v>
      </c>
      <c r="I148" s="223"/>
      <c r="J148" s="224">
        <f>ROUND(I148*H148,2)</f>
        <v>0</v>
      </c>
      <c r="K148" s="220" t="s">
        <v>234</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145</v>
      </c>
      <c r="AT148" s="229" t="s">
        <v>230</v>
      </c>
      <c r="AU148" s="229" t="s">
        <v>92</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7055</v>
      </c>
    </row>
    <row r="149" s="2" customFormat="1">
      <c r="A149" s="42"/>
      <c r="B149" s="43"/>
      <c r="C149" s="44"/>
      <c r="D149" s="231" t="s">
        <v>236</v>
      </c>
      <c r="E149" s="44"/>
      <c r="F149" s="232" t="s">
        <v>7056</v>
      </c>
      <c r="G149" s="44"/>
      <c r="H149" s="44"/>
      <c r="I149" s="233"/>
      <c r="J149" s="44"/>
      <c r="K149" s="44"/>
      <c r="L149" s="48"/>
      <c r="M149" s="234"/>
      <c r="N149" s="235"/>
      <c r="O149" s="88"/>
      <c r="P149" s="88"/>
      <c r="Q149" s="88"/>
      <c r="R149" s="88"/>
      <c r="S149" s="88"/>
      <c r="T149" s="89"/>
      <c r="U149" s="42"/>
      <c r="V149" s="42"/>
      <c r="W149" s="42"/>
      <c r="X149" s="42"/>
      <c r="Y149" s="42"/>
      <c r="Z149" s="42"/>
      <c r="AA149" s="42"/>
      <c r="AB149" s="42"/>
      <c r="AC149" s="42"/>
      <c r="AD149" s="42"/>
      <c r="AE149" s="42"/>
      <c r="AT149" s="20" t="s">
        <v>236</v>
      </c>
      <c r="AU149" s="20" t="s">
        <v>92</v>
      </c>
    </row>
    <row r="150" s="2" customFormat="1" ht="21.75" customHeight="1">
      <c r="A150" s="42"/>
      <c r="B150" s="43"/>
      <c r="C150" s="218" t="s">
        <v>370</v>
      </c>
      <c r="D150" s="218" t="s">
        <v>230</v>
      </c>
      <c r="E150" s="219" t="s">
        <v>7057</v>
      </c>
      <c r="F150" s="220" t="s">
        <v>7058</v>
      </c>
      <c r="G150" s="221" t="s">
        <v>280</v>
      </c>
      <c r="H150" s="222">
        <v>0.14999999999999999</v>
      </c>
      <c r="I150" s="223"/>
      <c r="J150" s="224">
        <f>ROUND(I150*H150,2)</f>
        <v>0</v>
      </c>
      <c r="K150" s="220" t="s">
        <v>234</v>
      </c>
      <c r="L150" s="48"/>
      <c r="M150" s="225" t="s">
        <v>44</v>
      </c>
      <c r="N150" s="226" t="s">
        <v>53</v>
      </c>
      <c r="O150" s="88"/>
      <c r="P150" s="227">
        <f>O150*H150</f>
        <v>0</v>
      </c>
      <c r="Q150" s="227">
        <v>1.0608</v>
      </c>
      <c r="R150" s="227">
        <f>Q150*H150</f>
        <v>0.15911999999999998</v>
      </c>
      <c r="S150" s="227">
        <v>0</v>
      </c>
      <c r="T150" s="228">
        <f>S150*H150</f>
        <v>0</v>
      </c>
      <c r="U150" s="42"/>
      <c r="V150" s="42"/>
      <c r="W150" s="42"/>
      <c r="X150" s="42"/>
      <c r="Y150" s="42"/>
      <c r="Z150" s="42"/>
      <c r="AA150" s="42"/>
      <c r="AB150" s="42"/>
      <c r="AC150" s="42"/>
      <c r="AD150" s="42"/>
      <c r="AE150" s="42"/>
      <c r="AR150" s="229" t="s">
        <v>145</v>
      </c>
      <c r="AT150" s="229" t="s">
        <v>230</v>
      </c>
      <c r="AU150" s="229" t="s">
        <v>92</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7059</v>
      </c>
    </row>
    <row r="151" s="2" customFormat="1">
      <c r="A151" s="42"/>
      <c r="B151" s="43"/>
      <c r="C151" s="44"/>
      <c r="D151" s="231" t="s">
        <v>236</v>
      </c>
      <c r="E151" s="44"/>
      <c r="F151" s="232" t="s">
        <v>7060</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0" t="s">
        <v>236</v>
      </c>
      <c r="AU151" s="20" t="s">
        <v>92</v>
      </c>
    </row>
    <row r="152" s="14" customFormat="1">
      <c r="A152" s="14"/>
      <c r="B152" s="247"/>
      <c r="C152" s="248"/>
      <c r="D152" s="238" t="s">
        <v>238</v>
      </c>
      <c r="E152" s="249" t="s">
        <v>44</v>
      </c>
      <c r="F152" s="250" t="s">
        <v>7061</v>
      </c>
      <c r="G152" s="248"/>
      <c r="H152" s="251">
        <v>0.14999999999999999</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238</v>
      </c>
      <c r="AU152" s="257" t="s">
        <v>92</v>
      </c>
      <c r="AV152" s="14" t="s">
        <v>92</v>
      </c>
      <c r="AW152" s="14" t="s">
        <v>42</v>
      </c>
      <c r="AX152" s="14" t="s">
        <v>82</v>
      </c>
      <c r="AY152" s="257" t="s">
        <v>228</v>
      </c>
    </row>
    <row r="153" s="15" customFormat="1">
      <c r="A153" s="15"/>
      <c r="B153" s="258"/>
      <c r="C153" s="259"/>
      <c r="D153" s="238" t="s">
        <v>238</v>
      </c>
      <c r="E153" s="260" t="s">
        <v>44</v>
      </c>
      <c r="F153" s="261" t="s">
        <v>247</v>
      </c>
      <c r="G153" s="259"/>
      <c r="H153" s="262">
        <v>0.14999999999999999</v>
      </c>
      <c r="I153" s="263"/>
      <c r="J153" s="259"/>
      <c r="K153" s="259"/>
      <c r="L153" s="264"/>
      <c r="M153" s="265"/>
      <c r="N153" s="266"/>
      <c r="O153" s="266"/>
      <c r="P153" s="266"/>
      <c r="Q153" s="266"/>
      <c r="R153" s="266"/>
      <c r="S153" s="266"/>
      <c r="T153" s="267"/>
      <c r="U153" s="15"/>
      <c r="V153" s="15"/>
      <c r="W153" s="15"/>
      <c r="X153" s="15"/>
      <c r="Y153" s="15"/>
      <c r="Z153" s="15"/>
      <c r="AA153" s="15"/>
      <c r="AB153" s="15"/>
      <c r="AC153" s="15"/>
      <c r="AD153" s="15"/>
      <c r="AE153" s="15"/>
      <c r="AT153" s="268" t="s">
        <v>238</v>
      </c>
      <c r="AU153" s="268" t="s">
        <v>92</v>
      </c>
      <c r="AV153" s="15" t="s">
        <v>145</v>
      </c>
      <c r="AW153" s="15" t="s">
        <v>42</v>
      </c>
      <c r="AX153" s="15" t="s">
        <v>90</v>
      </c>
      <c r="AY153" s="268" t="s">
        <v>228</v>
      </c>
    </row>
    <row r="154" s="12" customFormat="1" ht="22.8" customHeight="1">
      <c r="A154" s="12"/>
      <c r="B154" s="202"/>
      <c r="C154" s="203"/>
      <c r="D154" s="204" t="s">
        <v>81</v>
      </c>
      <c r="E154" s="216" t="s">
        <v>282</v>
      </c>
      <c r="F154" s="216" t="s">
        <v>4421</v>
      </c>
      <c r="G154" s="203"/>
      <c r="H154" s="203"/>
      <c r="I154" s="206"/>
      <c r="J154" s="217">
        <f>BK154</f>
        <v>0</v>
      </c>
      <c r="K154" s="203"/>
      <c r="L154" s="208"/>
      <c r="M154" s="209"/>
      <c r="N154" s="210"/>
      <c r="O154" s="210"/>
      <c r="P154" s="211">
        <f>SUM(P155:P178)</f>
        <v>0</v>
      </c>
      <c r="Q154" s="210"/>
      <c r="R154" s="211">
        <f>SUM(R155:R178)</f>
        <v>13.631135</v>
      </c>
      <c r="S154" s="210"/>
      <c r="T154" s="212">
        <f>SUM(T155:T178)</f>
        <v>0</v>
      </c>
      <c r="U154" s="12"/>
      <c r="V154" s="12"/>
      <c r="W154" s="12"/>
      <c r="X154" s="12"/>
      <c r="Y154" s="12"/>
      <c r="Z154" s="12"/>
      <c r="AA154" s="12"/>
      <c r="AB154" s="12"/>
      <c r="AC154" s="12"/>
      <c r="AD154" s="12"/>
      <c r="AE154" s="12"/>
      <c r="AR154" s="213" t="s">
        <v>90</v>
      </c>
      <c r="AT154" s="214" t="s">
        <v>81</v>
      </c>
      <c r="AU154" s="214" t="s">
        <v>90</v>
      </c>
      <c r="AY154" s="213" t="s">
        <v>228</v>
      </c>
      <c r="BK154" s="215">
        <f>SUM(BK155:BK178)</f>
        <v>0</v>
      </c>
    </row>
    <row r="155" s="2" customFormat="1" ht="24.15" customHeight="1">
      <c r="A155" s="42"/>
      <c r="B155" s="43"/>
      <c r="C155" s="218" t="s">
        <v>481</v>
      </c>
      <c r="D155" s="218" t="s">
        <v>230</v>
      </c>
      <c r="E155" s="219" t="s">
        <v>7062</v>
      </c>
      <c r="F155" s="220" t="s">
        <v>7063</v>
      </c>
      <c r="G155" s="221" t="s">
        <v>299</v>
      </c>
      <c r="H155" s="222">
        <v>3</v>
      </c>
      <c r="I155" s="223"/>
      <c r="J155" s="224">
        <f>ROUND(I155*H155,2)</f>
        <v>0</v>
      </c>
      <c r="K155" s="220" t="s">
        <v>234</v>
      </c>
      <c r="L155" s="48"/>
      <c r="M155" s="225" t="s">
        <v>44</v>
      </c>
      <c r="N155" s="226" t="s">
        <v>53</v>
      </c>
      <c r="O155" s="88"/>
      <c r="P155" s="227">
        <f>O155*H155</f>
        <v>0</v>
      </c>
      <c r="Q155" s="227">
        <v>4.0000000000000003E-05</v>
      </c>
      <c r="R155" s="227">
        <f>Q155*H155</f>
        <v>0.00012000000000000002</v>
      </c>
      <c r="S155" s="227">
        <v>0</v>
      </c>
      <c r="T155" s="228">
        <f>S155*H155</f>
        <v>0</v>
      </c>
      <c r="U155" s="42"/>
      <c r="V155" s="42"/>
      <c r="W155" s="42"/>
      <c r="X155" s="42"/>
      <c r="Y155" s="42"/>
      <c r="Z155" s="42"/>
      <c r="AA155" s="42"/>
      <c r="AB155" s="42"/>
      <c r="AC155" s="42"/>
      <c r="AD155" s="42"/>
      <c r="AE155" s="42"/>
      <c r="AR155" s="229" t="s">
        <v>145</v>
      </c>
      <c r="AT155" s="229" t="s">
        <v>230</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7064</v>
      </c>
    </row>
    <row r="156" s="2" customFormat="1">
      <c r="A156" s="42"/>
      <c r="B156" s="43"/>
      <c r="C156" s="44"/>
      <c r="D156" s="231" t="s">
        <v>236</v>
      </c>
      <c r="E156" s="44"/>
      <c r="F156" s="232" t="s">
        <v>7065</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0" t="s">
        <v>236</v>
      </c>
      <c r="AU156" s="20" t="s">
        <v>92</v>
      </c>
    </row>
    <row r="157" s="2" customFormat="1" ht="16.5" customHeight="1">
      <c r="A157" s="42"/>
      <c r="B157" s="43"/>
      <c r="C157" s="269" t="s">
        <v>485</v>
      </c>
      <c r="D157" s="269" t="s">
        <v>277</v>
      </c>
      <c r="E157" s="270" t="s">
        <v>7066</v>
      </c>
      <c r="F157" s="271" t="s">
        <v>7067</v>
      </c>
      <c r="G157" s="272" t="s">
        <v>299</v>
      </c>
      <c r="H157" s="273">
        <v>3</v>
      </c>
      <c r="I157" s="274"/>
      <c r="J157" s="275">
        <f>ROUND(I157*H157,2)</f>
        <v>0</v>
      </c>
      <c r="K157" s="271" t="s">
        <v>281</v>
      </c>
      <c r="L157" s="276"/>
      <c r="M157" s="277" t="s">
        <v>44</v>
      </c>
      <c r="N157" s="278" t="s">
        <v>53</v>
      </c>
      <c r="O157" s="88"/>
      <c r="P157" s="227">
        <f>O157*H157</f>
        <v>0</v>
      </c>
      <c r="Q157" s="227">
        <v>0.042999999999999997</v>
      </c>
      <c r="R157" s="227">
        <f>Q157*H157</f>
        <v>0.129</v>
      </c>
      <c r="S157" s="227">
        <v>0</v>
      </c>
      <c r="T157" s="228">
        <f>S157*H157</f>
        <v>0</v>
      </c>
      <c r="U157" s="42"/>
      <c r="V157" s="42"/>
      <c r="W157" s="42"/>
      <c r="X157" s="42"/>
      <c r="Y157" s="42"/>
      <c r="Z157" s="42"/>
      <c r="AA157" s="42"/>
      <c r="AB157" s="42"/>
      <c r="AC157" s="42"/>
      <c r="AD157" s="42"/>
      <c r="AE157" s="42"/>
      <c r="AR157" s="229" t="s">
        <v>282</v>
      </c>
      <c r="AT157" s="229" t="s">
        <v>277</v>
      </c>
      <c r="AU157" s="229" t="s">
        <v>92</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7068</v>
      </c>
    </row>
    <row r="158" s="2" customFormat="1" ht="24.15" customHeight="1">
      <c r="A158" s="42"/>
      <c r="B158" s="43"/>
      <c r="C158" s="218" t="s">
        <v>489</v>
      </c>
      <c r="D158" s="218" t="s">
        <v>230</v>
      </c>
      <c r="E158" s="219" t="s">
        <v>7069</v>
      </c>
      <c r="F158" s="220" t="s">
        <v>7070</v>
      </c>
      <c r="G158" s="221" t="s">
        <v>410</v>
      </c>
      <c r="H158" s="222">
        <v>1</v>
      </c>
      <c r="I158" s="223"/>
      <c r="J158" s="224">
        <f>ROUND(I158*H158,2)</f>
        <v>0</v>
      </c>
      <c r="K158" s="220" t="s">
        <v>234</v>
      </c>
      <c r="L158" s="48"/>
      <c r="M158" s="225" t="s">
        <v>44</v>
      </c>
      <c r="N158" s="226" t="s">
        <v>53</v>
      </c>
      <c r="O158" s="88"/>
      <c r="P158" s="227">
        <f>O158*H158</f>
        <v>0</v>
      </c>
      <c r="Q158" s="227">
        <v>0.00013999999999999999</v>
      </c>
      <c r="R158" s="227">
        <f>Q158*H158</f>
        <v>0.00013999999999999999</v>
      </c>
      <c r="S158" s="227">
        <v>0</v>
      </c>
      <c r="T158" s="228">
        <f>S158*H158</f>
        <v>0</v>
      </c>
      <c r="U158" s="42"/>
      <c r="V158" s="42"/>
      <c r="W158" s="42"/>
      <c r="X158" s="42"/>
      <c r="Y158" s="42"/>
      <c r="Z158" s="42"/>
      <c r="AA158" s="42"/>
      <c r="AB158" s="42"/>
      <c r="AC158" s="42"/>
      <c r="AD158" s="42"/>
      <c r="AE158" s="42"/>
      <c r="AR158" s="229" t="s">
        <v>145</v>
      </c>
      <c r="AT158" s="229" t="s">
        <v>230</v>
      </c>
      <c r="AU158" s="229" t="s">
        <v>92</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7071</v>
      </c>
    </row>
    <row r="159" s="2" customFormat="1">
      <c r="A159" s="42"/>
      <c r="B159" s="43"/>
      <c r="C159" s="44"/>
      <c r="D159" s="231" t="s">
        <v>236</v>
      </c>
      <c r="E159" s="44"/>
      <c r="F159" s="232" t="s">
        <v>7072</v>
      </c>
      <c r="G159" s="44"/>
      <c r="H159" s="44"/>
      <c r="I159" s="233"/>
      <c r="J159" s="44"/>
      <c r="K159" s="44"/>
      <c r="L159" s="48"/>
      <c r="M159" s="234"/>
      <c r="N159" s="235"/>
      <c r="O159" s="88"/>
      <c r="P159" s="88"/>
      <c r="Q159" s="88"/>
      <c r="R159" s="88"/>
      <c r="S159" s="88"/>
      <c r="T159" s="89"/>
      <c r="U159" s="42"/>
      <c r="V159" s="42"/>
      <c r="W159" s="42"/>
      <c r="X159" s="42"/>
      <c r="Y159" s="42"/>
      <c r="Z159" s="42"/>
      <c r="AA159" s="42"/>
      <c r="AB159" s="42"/>
      <c r="AC159" s="42"/>
      <c r="AD159" s="42"/>
      <c r="AE159" s="42"/>
      <c r="AT159" s="20" t="s">
        <v>236</v>
      </c>
      <c r="AU159" s="20" t="s">
        <v>92</v>
      </c>
    </row>
    <row r="160" s="2" customFormat="1">
      <c r="A160" s="42"/>
      <c r="B160" s="43"/>
      <c r="C160" s="44"/>
      <c r="D160" s="238" t="s">
        <v>328</v>
      </c>
      <c r="E160" s="44"/>
      <c r="F160" s="279" t="s">
        <v>7073</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0" t="s">
        <v>328</v>
      </c>
      <c r="AU160" s="20" t="s">
        <v>92</v>
      </c>
    </row>
    <row r="161" s="2" customFormat="1" ht="16.5" customHeight="1">
      <c r="A161" s="42"/>
      <c r="B161" s="43"/>
      <c r="C161" s="269" t="s">
        <v>7</v>
      </c>
      <c r="D161" s="269" t="s">
        <v>277</v>
      </c>
      <c r="E161" s="270" t="s">
        <v>7074</v>
      </c>
      <c r="F161" s="271" t="s">
        <v>7075</v>
      </c>
      <c r="G161" s="272" t="s">
        <v>410</v>
      </c>
      <c r="H161" s="273">
        <v>1</v>
      </c>
      <c r="I161" s="274"/>
      <c r="J161" s="275">
        <f>ROUND(I161*H161,2)</f>
        <v>0</v>
      </c>
      <c r="K161" s="271" t="s">
        <v>234</v>
      </c>
      <c r="L161" s="276"/>
      <c r="M161" s="277" t="s">
        <v>44</v>
      </c>
      <c r="N161" s="278" t="s">
        <v>53</v>
      </c>
      <c r="O161" s="88"/>
      <c r="P161" s="227">
        <f>O161*H161</f>
        <v>0</v>
      </c>
      <c r="Q161" s="227">
        <v>0.032000000000000001</v>
      </c>
      <c r="R161" s="227">
        <f>Q161*H161</f>
        <v>0.032000000000000001</v>
      </c>
      <c r="S161" s="227">
        <v>0</v>
      </c>
      <c r="T161" s="228">
        <f>S161*H161</f>
        <v>0</v>
      </c>
      <c r="U161" s="42"/>
      <c r="V161" s="42"/>
      <c r="W161" s="42"/>
      <c r="X161" s="42"/>
      <c r="Y161" s="42"/>
      <c r="Z161" s="42"/>
      <c r="AA161" s="42"/>
      <c r="AB161" s="42"/>
      <c r="AC161" s="42"/>
      <c r="AD161" s="42"/>
      <c r="AE161" s="42"/>
      <c r="AR161" s="229" t="s">
        <v>282</v>
      </c>
      <c r="AT161" s="229" t="s">
        <v>277</v>
      </c>
      <c r="AU161" s="229" t="s">
        <v>92</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7076</v>
      </c>
    </row>
    <row r="162" s="2" customFormat="1" ht="16.5" customHeight="1">
      <c r="A162" s="42"/>
      <c r="B162" s="43"/>
      <c r="C162" s="218" t="s">
        <v>500</v>
      </c>
      <c r="D162" s="218" t="s">
        <v>230</v>
      </c>
      <c r="E162" s="219" t="s">
        <v>7077</v>
      </c>
      <c r="F162" s="220" t="s">
        <v>7078</v>
      </c>
      <c r="G162" s="221" t="s">
        <v>410</v>
      </c>
      <c r="H162" s="222">
        <v>11</v>
      </c>
      <c r="I162" s="223"/>
      <c r="J162" s="224">
        <f>ROUND(I162*H162,2)</f>
        <v>0</v>
      </c>
      <c r="K162" s="220" t="s">
        <v>234</v>
      </c>
      <c r="L162" s="48"/>
      <c r="M162" s="225" t="s">
        <v>44</v>
      </c>
      <c r="N162" s="226" t="s">
        <v>53</v>
      </c>
      <c r="O162" s="88"/>
      <c r="P162" s="227">
        <f>O162*H162</f>
        <v>0</v>
      </c>
      <c r="Q162" s="227">
        <v>0.010189999999999999</v>
      </c>
      <c r="R162" s="227">
        <f>Q162*H162</f>
        <v>0.11209</v>
      </c>
      <c r="S162" s="227">
        <v>0</v>
      </c>
      <c r="T162" s="228">
        <f>S162*H162</f>
        <v>0</v>
      </c>
      <c r="U162" s="42"/>
      <c r="V162" s="42"/>
      <c r="W162" s="42"/>
      <c r="X162" s="42"/>
      <c r="Y162" s="42"/>
      <c r="Z162" s="42"/>
      <c r="AA162" s="42"/>
      <c r="AB162" s="42"/>
      <c r="AC162" s="42"/>
      <c r="AD162" s="42"/>
      <c r="AE162" s="42"/>
      <c r="AR162" s="229" t="s">
        <v>145</v>
      </c>
      <c r="AT162" s="229" t="s">
        <v>230</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7079</v>
      </c>
    </row>
    <row r="163" s="2" customFormat="1">
      <c r="A163" s="42"/>
      <c r="B163" s="43"/>
      <c r="C163" s="44"/>
      <c r="D163" s="231" t="s">
        <v>236</v>
      </c>
      <c r="E163" s="44"/>
      <c r="F163" s="232" t="s">
        <v>7080</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236</v>
      </c>
      <c r="AU163" s="20" t="s">
        <v>92</v>
      </c>
    </row>
    <row r="164" s="2" customFormat="1" ht="16.5" customHeight="1">
      <c r="A164" s="42"/>
      <c r="B164" s="43"/>
      <c r="C164" s="269" t="s">
        <v>505</v>
      </c>
      <c r="D164" s="269" t="s">
        <v>277</v>
      </c>
      <c r="E164" s="270" t="s">
        <v>7081</v>
      </c>
      <c r="F164" s="271" t="s">
        <v>7082</v>
      </c>
      <c r="G164" s="272" t="s">
        <v>410</v>
      </c>
      <c r="H164" s="273">
        <v>1</v>
      </c>
      <c r="I164" s="274"/>
      <c r="J164" s="275">
        <f>ROUND(I164*H164,2)</f>
        <v>0</v>
      </c>
      <c r="K164" s="271" t="s">
        <v>234</v>
      </c>
      <c r="L164" s="276"/>
      <c r="M164" s="277" t="s">
        <v>44</v>
      </c>
      <c r="N164" s="278" t="s">
        <v>53</v>
      </c>
      <c r="O164" s="88"/>
      <c r="P164" s="227">
        <f>O164*H164</f>
        <v>0</v>
      </c>
      <c r="Q164" s="227">
        <v>0.050999999999999997</v>
      </c>
      <c r="R164" s="227">
        <f>Q164*H164</f>
        <v>0.050999999999999997</v>
      </c>
      <c r="S164" s="227">
        <v>0</v>
      </c>
      <c r="T164" s="228">
        <f>S164*H164</f>
        <v>0</v>
      </c>
      <c r="U164" s="42"/>
      <c r="V164" s="42"/>
      <c r="W164" s="42"/>
      <c r="X164" s="42"/>
      <c r="Y164" s="42"/>
      <c r="Z164" s="42"/>
      <c r="AA164" s="42"/>
      <c r="AB164" s="42"/>
      <c r="AC164" s="42"/>
      <c r="AD164" s="42"/>
      <c r="AE164" s="42"/>
      <c r="AR164" s="229" t="s">
        <v>282</v>
      </c>
      <c r="AT164" s="229" t="s">
        <v>277</v>
      </c>
      <c r="AU164" s="229" t="s">
        <v>92</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7083</v>
      </c>
    </row>
    <row r="165" s="2" customFormat="1" ht="16.5" customHeight="1">
      <c r="A165" s="42"/>
      <c r="B165" s="43"/>
      <c r="C165" s="269" t="s">
        <v>510</v>
      </c>
      <c r="D165" s="269" t="s">
        <v>277</v>
      </c>
      <c r="E165" s="270" t="s">
        <v>7084</v>
      </c>
      <c r="F165" s="271" t="s">
        <v>7085</v>
      </c>
      <c r="G165" s="272" t="s">
        <v>410</v>
      </c>
      <c r="H165" s="273">
        <v>1</v>
      </c>
      <c r="I165" s="274"/>
      <c r="J165" s="275">
        <f>ROUND(I165*H165,2)</f>
        <v>0</v>
      </c>
      <c r="K165" s="271" t="s">
        <v>234</v>
      </c>
      <c r="L165" s="276"/>
      <c r="M165" s="277" t="s">
        <v>44</v>
      </c>
      <c r="N165" s="278" t="s">
        <v>53</v>
      </c>
      <c r="O165" s="88"/>
      <c r="P165" s="227">
        <f>O165*H165</f>
        <v>0</v>
      </c>
      <c r="Q165" s="227">
        <v>0.068000000000000005</v>
      </c>
      <c r="R165" s="227">
        <f>Q165*H165</f>
        <v>0.068000000000000005</v>
      </c>
      <c r="S165" s="227">
        <v>0</v>
      </c>
      <c r="T165" s="228">
        <f>S165*H165</f>
        <v>0</v>
      </c>
      <c r="U165" s="42"/>
      <c r="V165" s="42"/>
      <c r="W165" s="42"/>
      <c r="X165" s="42"/>
      <c r="Y165" s="42"/>
      <c r="Z165" s="42"/>
      <c r="AA165" s="42"/>
      <c r="AB165" s="42"/>
      <c r="AC165" s="42"/>
      <c r="AD165" s="42"/>
      <c r="AE165" s="42"/>
      <c r="AR165" s="229" t="s">
        <v>282</v>
      </c>
      <c r="AT165" s="229" t="s">
        <v>277</v>
      </c>
      <c r="AU165" s="229" t="s">
        <v>92</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145</v>
      </c>
      <c r="BM165" s="229" t="s">
        <v>7086</v>
      </c>
    </row>
    <row r="166" s="2" customFormat="1" ht="16.5" customHeight="1">
      <c r="A166" s="42"/>
      <c r="B166" s="43"/>
      <c r="C166" s="269" t="s">
        <v>515</v>
      </c>
      <c r="D166" s="269" t="s">
        <v>277</v>
      </c>
      <c r="E166" s="270" t="s">
        <v>7087</v>
      </c>
      <c r="F166" s="271" t="s">
        <v>7088</v>
      </c>
      <c r="G166" s="272" t="s">
        <v>410</v>
      </c>
      <c r="H166" s="273">
        <v>9</v>
      </c>
      <c r="I166" s="274"/>
      <c r="J166" s="275">
        <f>ROUND(I166*H166,2)</f>
        <v>0</v>
      </c>
      <c r="K166" s="271" t="s">
        <v>234</v>
      </c>
      <c r="L166" s="276"/>
      <c r="M166" s="277" t="s">
        <v>44</v>
      </c>
      <c r="N166" s="278" t="s">
        <v>53</v>
      </c>
      <c r="O166" s="88"/>
      <c r="P166" s="227">
        <f>O166*H166</f>
        <v>0</v>
      </c>
      <c r="Q166" s="227">
        <v>1.0129999999999999</v>
      </c>
      <c r="R166" s="227">
        <f>Q166*H166</f>
        <v>9.1169999999999991</v>
      </c>
      <c r="S166" s="227">
        <v>0</v>
      </c>
      <c r="T166" s="228">
        <f>S166*H166</f>
        <v>0</v>
      </c>
      <c r="U166" s="42"/>
      <c r="V166" s="42"/>
      <c r="W166" s="42"/>
      <c r="X166" s="42"/>
      <c r="Y166" s="42"/>
      <c r="Z166" s="42"/>
      <c r="AA166" s="42"/>
      <c r="AB166" s="42"/>
      <c r="AC166" s="42"/>
      <c r="AD166" s="42"/>
      <c r="AE166" s="42"/>
      <c r="AR166" s="229" t="s">
        <v>282</v>
      </c>
      <c r="AT166" s="229" t="s">
        <v>277</v>
      </c>
      <c r="AU166" s="229" t="s">
        <v>92</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7089</v>
      </c>
    </row>
    <row r="167" s="2" customFormat="1" ht="16.5" customHeight="1">
      <c r="A167" s="42"/>
      <c r="B167" s="43"/>
      <c r="C167" s="218" t="s">
        <v>519</v>
      </c>
      <c r="D167" s="218" t="s">
        <v>230</v>
      </c>
      <c r="E167" s="219" t="s">
        <v>7090</v>
      </c>
      <c r="F167" s="220" t="s">
        <v>7091</v>
      </c>
      <c r="G167" s="221" t="s">
        <v>410</v>
      </c>
      <c r="H167" s="222">
        <v>1</v>
      </c>
      <c r="I167" s="223"/>
      <c r="J167" s="224">
        <f>ROUND(I167*H167,2)</f>
        <v>0</v>
      </c>
      <c r="K167" s="220" t="s">
        <v>234</v>
      </c>
      <c r="L167" s="48"/>
      <c r="M167" s="225" t="s">
        <v>44</v>
      </c>
      <c r="N167" s="226" t="s">
        <v>53</v>
      </c>
      <c r="O167" s="88"/>
      <c r="P167" s="227">
        <f>O167*H167</f>
        <v>0</v>
      </c>
      <c r="Q167" s="227">
        <v>0.01248</v>
      </c>
      <c r="R167" s="227">
        <f>Q167*H167</f>
        <v>0.01248</v>
      </c>
      <c r="S167" s="227">
        <v>0</v>
      </c>
      <c r="T167" s="228">
        <f>S167*H167</f>
        <v>0</v>
      </c>
      <c r="U167" s="42"/>
      <c r="V167" s="42"/>
      <c r="W167" s="42"/>
      <c r="X167" s="42"/>
      <c r="Y167" s="42"/>
      <c r="Z167" s="42"/>
      <c r="AA167" s="42"/>
      <c r="AB167" s="42"/>
      <c r="AC167" s="42"/>
      <c r="AD167" s="42"/>
      <c r="AE167" s="42"/>
      <c r="AR167" s="229" t="s">
        <v>145</v>
      </c>
      <c r="AT167" s="229" t="s">
        <v>230</v>
      </c>
      <c r="AU167" s="229" t="s">
        <v>92</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145</v>
      </c>
      <c r="BM167" s="229" t="s">
        <v>7092</v>
      </c>
    </row>
    <row r="168" s="2" customFormat="1">
      <c r="A168" s="42"/>
      <c r="B168" s="43"/>
      <c r="C168" s="44"/>
      <c r="D168" s="231" t="s">
        <v>236</v>
      </c>
      <c r="E168" s="44"/>
      <c r="F168" s="232" t="s">
        <v>7093</v>
      </c>
      <c r="G168" s="44"/>
      <c r="H168" s="44"/>
      <c r="I168" s="233"/>
      <c r="J168" s="44"/>
      <c r="K168" s="44"/>
      <c r="L168" s="48"/>
      <c r="M168" s="234"/>
      <c r="N168" s="235"/>
      <c r="O168" s="88"/>
      <c r="P168" s="88"/>
      <c r="Q168" s="88"/>
      <c r="R168" s="88"/>
      <c r="S168" s="88"/>
      <c r="T168" s="89"/>
      <c r="U168" s="42"/>
      <c r="V168" s="42"/>
      <c r="W168" s="42"/>
      <c r="X168" s="42"/>
      <c r="Y168" s="42"/>
      <c r="Z168" s="42"/>
      <c r="AA168" s="42"/>
      <c r="AB168" s="42"/>
      <c r="AC168" s="42"/>
      <c r="AD168" s="42"/>
      <c r="AE168" s="42"/>
      <c r="AT168" s="20" t="s">
        <v>236</v>
      </c>
      <c r="AU168" s="20" t="s">
        <v>92</v>
      </c>
    </row>
    <row r="169" s="2" customFormat="1" ht="16.5" customHeight="1">
      <c r="A169" s="42"/>
      <c r="B169" s="43"/>
      <c r="C169" s="269" t="s">
        <v>524</v>
      </c>
      <c r="D169" s="269" t="s">
        <v>277</v>
      </c>
      <c r="E169" s="270" t="s">
        <v>7094</v>
      </c>
      <c r="F169" s="271" t="s">
        <v>7095</v>
      </c>
      <c r="G169" s="272" t="s">
        <v>410</v>
      </c>
      <c r="H169" s="273">
        <v>1</v>
      </c>
      <c r="I169" s="274"/>
      <c r="J169" s="275">
        <f>ROUND(I169*H169,2)</f>
        <v>0</v>
      </c>
      <c r="K169" s="271" t="s">
        <v>234</v>
      </c>
      <c r="L169" s="276"/>
      <c r="M169" s="277" t="s">
        <v>44</v>
      </c>
      <c r="N169" s="278" t="s">
        <v>53</v>
      </c>
      <c r="O169" s="88"/>
      <c r="P169" s="227">
        <f>O169*H169</f>
        <v>0</v>
      </c>
      <c r="Q169" s="227">
        <v>0.58499999999999996</v>
      </c>
      <c r="R169" s="227">
        <f>Q169*H169</f>
        <v>0.58499999999999996</v>
      </c>
      <c r="S169" s="227">
        <v>0</v>
      </c>
      <c r="T169" s="228">
        <f>S169*H169</f>
        <v>0</v>
      </c>
      <c r="U169" s="42"/>
      <c r="V169" s="42"/>
      <c r="W169" s="42"/>
      <c r="X169" s="42"/>
      <c r="Y169" s="42"/>
      <c r="Z169" s="42"/>
      <c r="AA169" s="42"/>
      <c r="AB169" s="42"/>
      <c r="AC169" s="42"/>
      <c r="AD169" s="42"/>
      <c r="AE169" s="42"/>
      <c r="AR169" s="229" t="s">
        <v>282</v>
      </c>
      <c r="AT169" s="229" t="s">
        <v>277</v>
      </c>
      <c r="AU169" s="229" t="s">
        <v>92</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7096</v>
      </c>
    </row>
    <row r="170" s="2" customFormat="1" ht="16.5" customHeight="1">
      <c r="A170" s="42"/>
      <c r="B170" s="43"/>
      <c r="C170" s="218" t="s">
        <v>528</v>
      </c>
      <c r="D170" s="218" t="s">
        <v>230</v>
      </c>
      <c r="E170" s="219" t="s">
        <v>7097</v>
      </c>
      <c r="F170" s="220" t="s">
        <v>7098</v>
      </c>
      <c r="G170" s="221" t="s">
        <v>410</v>
      </c>
      <c r="H170" s="222">
        <v>1</v>
      </c>
      <c r="I170" s="223"/>
      <c r="J170" s="224">
        <f>ROUND(I170*H170,2)</f>
        <v>0</v>
      </c>
      <c r="K170" s="220" t="s">
        <v>234</v>
      </c>
      <c r="L170" s="48"/>
      <c r="M170" s="225" t="s">
        <v>44</v>
      </c>
      <c r="N170" s="226" t="s">
        <v>53</v>
      </c>
      <c r="O170" s="88"/>
      <c r="P170" s="227">
        <f>O170*H170</f>
        <v>0</v>
      </c>
      <c r="Q170" s="227">
        <v>0.028539999999999999</v>
      </c>
      <c r="R170" s="227">
        <f>Q170*H170</f>
        <v>0.028539999999999999</v>
      </c>
      <c r="S170" s="227">
        <v>0</v>
      </c>
      <c r="T170" s="228">
        <f>S170*H170</f>
        <v>0</v>
      </c>
      <c r="U170" s="42"/>
      <c r="V170" s="42"/>
      <c r="W170" s="42"/>
      <c r="X170" s="42"/>
      <c r="Y170" s="42"/>
      <c r="Z170" s="42"/>
      <c r="AA170" s="42"/>
      <c r="AB170" s="42"/>
      <c r="AC170" s="42"/>
      <c r="AD170" s="42"/>
      <c r="AE170" s="42"/>
      <c r="AR170" s="229" t="s">
        <v>145</v>
      </c>
      <c r="AT170" s="229" t="s">
        <v>230</v>
      </c>
      <c r="AU170" s="229" t="s">
        <v>92</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7099</v>
      </c>
    </row>
    <row r="171" s="2" customFormat="1">
      <c r="A171" s="42"/>
      <c r="B171" s="43"/>
      <c r="C171" s="44"/>
      <c r="D171" s="231" t="s">
        <v>236</v>
      </c>
      <c r="E171" s="44"/>
      <c r="F171" s="232" t="s">
        <v>7100</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0" t="s">
        <v>236</v>
      </c>
      <c r="AU171" s="20" t="s">
        <v>92</v>
      </c>
    </row>
    <row r="172" s="2" customFormat="1" ht="16.5" customHeight="1">
      <c r="A172" s="42"/>
      <c r="B172" s="43"/>
      <c r="C172" s="269" t="s">
        <v>533</v>
      </c>
      <c r="D172" s="269" t="s">
        <v>277</v>
      </c>
      <c r="E172" s="270" t="s">
        <v>7101</v>
      </c>
      <c r="F172" s="271" t="s">
        <v>7102</v>
      </c>
      <c r="G172" s="272" t="s">
        <v>410</v>
      </c>
      <c r="H172" s="273">
        <v>1</v>
      </c>
      <c r="I172" s="274"/>
      <c r="J172" s="275">
        <f>ROUND(I172*H172,2)</f>
        <v>0</v>
      </c>
      <c r="K172" s="271" t="s">
        <v>281</v>
      </c>
      <c r="L172" s="276"/>
      <c r="M172" s="277" t="s">
        <v>44</v>
      </c>
      <c r="N172" s="278" t="s">
        <v>53</v>
      </c>
      <c r="O172" s="88"/>
      <c r="P172" s="227">
        <f>O172*H172</f>
        <v>0</v>
      </c>
      <c r="Q172" s="227">
        <v>1.6000000000000001</v>
      </c>
      <c r="R172" s="227">
        <f>Q172*H172</f>
        <v>1.6000000000000001</v>
      </c>
      <c r="S172" s="227">
        <v>0</v>
      </c>
      <c r="T172" s="228">
        <f>S172*H172</f>
        <v>0</v>
      </c>
      <c r="U172" s="42"/>
      <c r="V172" s="42"/>
      <c r="W172" s="42"/>
      <c r="X172" s="42"/>
      <c r="Y172" s="42"/>
      <c r="Z172" s="42"/>
      <c r="AA172" s="42"/>
      <c r="AB172" s="42"/>
      <c r="AC172" s="42"/>
      <c r="AD172" s="42"/>
      <c r="AE172" s="42"/>
      <c r="AR172" s="229" t="s">
        <v>282</v>
      </c>
      <c r="AT172" s="229" t="s">
        <v>277</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7103</v>
      </c>
    </row>
    <row r="173" s="2" customFormat="1" ht="16.5" customHeight="1">
      <c r="A173" s="42"/>
      <c r="B173" s="43"/>
      <c r="C173" s="269" t="s">
        <v>538</v>
      </c>
      <c r="D173" s="269" t="s">
        <v>277</v>
      </c>
      <c r="E173" s="270" t="s">
        <v>7104</v>
      </c>
      <c r="F173" s="271" t="s">
        <v>7105</v>
      </c>
      <c r="G173" s="272" t="s">
        <v>410</v>
      </c>
      <c r="H173" s="273">
        <v>10</v>
      </c>
      <c r="I173" s="274"/>
      <c r="J173" s="275">
        <f>ROUND(I173*H173,2)</f>
        <v>0</v>
      </c>
      <c r="K173" s="271" t="s">
        <v>234</v>
      </c>
      <c r="L173" s="276"/>
      <c r="M173" s="277" t="s">
        <v>44</v>
      </c>
      <c r="N173" s="278" t="s">
        <v>53</v>
      </c>
      <c r="O173" s="88"/>
      <c r="P173" s="227">
        <f>O173*H173</f>
        <v>0</v>
      </c>
      <c r="Q173" s="227">
        <v>0.002</v>
      </c>
      <c r="R173" s="227">
        <f>Q173*H173</f>
        <v>0.02</v>
      </c>
      <c r="S173" s="227">
        <v>0</v>
      </c>
      <c r="T173" s="228">
        <f>S173*H173</f>
        <v>0</v>
      </c>
      <c r="U173" s="42"/>
      <c r="V173" s="42"/>
      <c r="W173" s="42"/>
      <c r="X173" s="42"/>
      <c r="Y173" s="42"/>
      <c r="Z173" s="42"/>
      <c r="AA173" s="42"/>
      <c r="AB173" s="42"/>
      <c r="AC173" s="42"/>
      <c r="AD173" s="42"/>
      <c r="AE173" s="42"/>
      <c r="AR173" s="229" t="s">
        <v>282</v>
      </c>
      <c r="AT173" s="229" t="s">
        <v>277</v>
      </c>
      <c r="AU173" s="229" t="s">
        <v>92</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145</v>
      </c>
      <c r="BM173" s="229" t="s">
        <v>7106</v>
      </c>
    </row>
    <row r="174" s="2" customFormat="1" ht="24.15" customHeight="1">
      <c r="A174" s="42"/>
      <c r="B174" s="43"/>
      <c r="C174" s="218" t="s">
        <v>542</v>
      </c>
      <c r="D174" s="218" t="s">
        <v>230</v>
      </c>
      <c r="E174" s="219" t="s">
        <v>7107</v>
      </c>
      <c r="F174" s="220" t="s">
        <v>7108</v>
      </c>
      <c r="G174" s="221" t="s">
        <v>410</v>
      </c>
      <c r="H174" s="222">
        <v>1</v>
      </c>
      <c r="I174" s="223"/>
      <c r="J174" s="224">
        <f>ROUND(I174*H174,2)</f>
        <v>0</v>
      </c>
      <c r="K174" s="220" t="s">
        <v>234</v>
      </c>
      <c r="L174" s="48"/>
      <c r="M174" s="225" t="s">
        <v>44</v>
      </c>
      <c r="N174" s="226" t="s">
        <v>53</v>
      </c>
      <c r="O174" s="88"/>
      <c r="P174" s="227">
        <f>O174*H174</f>
        <v>0</v>
      </c>
      <c r="Q174" s="227">
        <v>0.089999999999999997</v>
      </c>
      <c r="R174" s="227">
        <f>Q174*H174</f>
        <v>0.089999999999999997</v>
      </c>
      <c r="S174" s="227">
        <v>0</v>
      </c>
      <c r="T174" s="228">
        <f>S174*H174</f>
        <v>0</v>
      </c>
      <c r="U174" s="42"/>
      <c r="V174" s="42"/>
      <c r="W174" s="42"/>
      <c r="X174" s="42"/>
      <c r="Y174" s="42"/>
      <c r="Z174" s="42"/>
      <c r="AA174" s="42"/>
      <c r="AB174" s="42"/>
      <c r="AC174" s="42"/>
      <c r="AD174" s="42"/>
      <c r="AE174" s="42"/>
      <c r="AR174" s="229" t="s">
        <v>145</v>
      </c>
      <c r="AT174" s="229" t="s">
        <v>230</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7109</v>
      </c>
    </row>
    <row r="175" s="2" customFormat="1">
      <c r="A175" s="42"/>
      <c r="B175" s="43"/>
      <c r="C175" s="44"/>
      <c r="D175" s="231" t="s">
        <v>236</v>
      </c>
      <c r="E175" s="44"/>
      <c r="F175" s="232" t="s">
        <v>7110</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0" t="s">
        <v>236</v>
      </c>
      <c r="AU175" s="20" t="s">
        <v>92</v>
      </c>
    </row>
    <row r="176" s="2" customFormat="1" ht="16.5" customHeight="1">
      <c r="A176" s="42"/>
      <c r="B176" s="43"/>
      <c r="C176" s="269" t="s">
        <v>548</v>
      </c>
      <c r="D176" s="269" t="s">
        <v>277</v>
      </c>
      <c r="E176" s="270" t="s">
        <v>7111</v>
      </c>
      <c r="F176" s="271" t="s">
        <v>7112</v>
      </c>
      <c r="G176" s="272" t="s">
        <v>410</v>
      </c>
      <c r="H176" s="273">
        <v>1</v>
      </c>
      <c r="I176" s="274"/>
      <c r="J176" s="275">
        <f>ROUND(I176*H176,2)</f>
        <v>0</v>
      </c>
      <c r="K176" s="271" t="s">
        <v>281</v>
      </c>
      <c r="L176" s="276"/>
      <c r="M176" s="277" t="s">
        <v>44</v>
      </c>
      <c r="N176" s="278" t="s">
        <v>53</v>
      </c>
      <c r="O176" s="88"/>
      <c r="P176" s="227">
        <f>O176*H176</f>
        <v>0</v>
      </c>
      <c r="Q176" s="227">
        <v>0.059999999999999998</v>
      </c>
      <c r="R176" s="227">
        <f>Q176*H176</f>
        <v>0.059999999999999998</v>
      </c>
      <c r="S176" s="227">
        <v>0</v>
      </c>
      <c r="T176" s="228">
        <f>S176*H176</f>
        <v>0</v>
      </c>
      <c r="U176" s="42"/>
      <c r="V176" s="42"/>
      <c r="W176" s="42"/>
      <c r="X176" s="42"/>
      <c r="Y176" s="42"/>
      <c r="Z176" s="42"/>
      <c r="AA176" s="42"/>
      <c r="AB176" s="42"/>
      <c r="AC176" s="42"/>
      <c r="AD176" s="42"/>
      <c r="AE176" s="42"/>
      <c r="AR176" s="229" t="s">
        <v>282</v>
      </c>
      <c r="AT176" s="229" t="s">
        <v>277</v>
      </c>
      <c r="AU176" s="229" t="s">
        <v>92</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7113</v>
      </c>
    </row>
    <row r="177" s="2" customFormat="1" ht="16.5" customHeight="1">
      <c r="A177" s="42"/>
      <c r="B177" s="43"/>
      <c r="C177" s="218" t="s">
        <v>554</v>
      </c>
      <c r="D177" s="218" t="s">
        <v>230</v>
      </c>
      <c r="E177" s="219" t="s">
        <v>7114</v>
      </c>
      <c r="F177" s="220" t="s">
        <v>7115</v>
      </c>
      <c r="G177" s="221" t="s">
        <v>325</v>
      </c>
      <c r="H177" s="222">
        <v>0.75</v>
      </c>
      <c r="I177" s="223"/>
      <c r="J177" s="224">
        <f>ROUND(I177*H177,2)</f>
        <v>0</v>
      </c>
      <c r="K177" s="220" t="s">
        <v>234</v>
      </c>
      <c r="L177" s="48"/>
      <c r="M177" s="225" t="s">
        <v>44</v>
      </c>
      <c r="N177" s="226" t="s">
        <v>53</v>
      </c>
      <c r="O177" s="88"/>
      <c r="P177" s="227">
        <f>O177*H177</f>
        <v>0</v>
      </c>
      <c r="Q177" s="227">
        <v>2.3010199999999998</v>
      </c>
      <c r="R177" s="227">
        <f>Q177*H177</f>
        <v>1.725765</v>
      </c>
      <c r="S177" s="227">
        <v>0</v>
      </c>
      <c r="T177" s="228">
        <f>S177*H177</f>
        <v>0</v>
      </c>
      <c r="U177" s="42"/>
      <c r="V177" s="42"/>
      <c r="W177" s="42"/>
      <c r="X177" s="42"/>
      <c r="Y177" s="42"/>
      <c r="Z177" s="42"/>
      <c r="AA177" s="42"/>
      <c r="AB177" s="42"/>
      <c r="AC177" s="42"/>
      <c r="AD177" s="42"/>
      <c r="AE177" s="42"/>
      <c r="AR177" s="229" t="s">
        <v>145</v>
      </c>
      <c r="AT177" s="229" t="s">
        <v>230</v>
      </c>
      <c r="AU177" s="229" t="s">
        <v>92</v>
      </c>
      <c r="AY177" s="20" t="s">
        <v>228</v>
      </c>
      <c r="BE177" s="230">
        <f>IF(N177="základní",J177,0)</f>
        <v>0</v>
      </c>
      <c r="BF177" s="230">
        <f>IF(N177="snížená",J177,0)</f>
        <v>0</v>
      </c>
      <c r="BG177" s="230">
        <f>IF(N177="zákl. přenesená",J177,0)</f>
        <v>0</v>
      </c>
      <c r="BH177" s="230">
        <f>IF(N177="sníž. přenesená",J177,0)</f>
        <v>0</v>
      </c>
      <c r="BI177" s="230">
        <f>IF(N177="nulová",J177,0)</f>
        <v>0</v>
      </c>
      <c r="BJ177" s="20" t="s">
        <v>90</v>
      </c>
      <c r="BK177" s="230">
        <f>ROUND(I177*H177,2)</f>
        <v>0</v>
      </c>
      <c r="BL177" s="20" t="s">
        <v>145</v>
      </c>
      <c r="BM177" s="229" t="s">
        <v>7116</v>
      </c>
    </row>
    <row r="178" s="2" customFormat="1">
      <c r="A178" s="42"/>
      <c r="B178" s="43"/>
      <c r="C178" s="44"/>
      <c r="D178" s="231" t="s">
        <v>236</v>
      </c>
      <c r="E178" s="44"/>
      <c r="F178" s="232" t="s">
        <v>7117</v>
      </c>
      <c r="G178" s="44"/>
      <c r="H178" s="44"/>
      <c r="I178" s="233"/>
      <c r="J178" s="44"/>
      <c r="K178" s="44"/>
      <c r="L178" s="48"/>
      <c r="M178" s="234"/>
      <c r="N178" s="235"/>
      <c r="O178" s="88"/>
      <c r="P178" s="88"/>
      <c r="Q178" s="88"/>
      <c r="R178" s="88"/>
      <c r="S178" s="88"/>
      <c r="T178" s="89"/>
      <c r="U178" s="42"/>
      <c r="V178" s="42"/>
      <c r="W178" s="42"/>
      <c r="X178" s="42"/>
      <c r="Y178" s="42"/>
      <c r="Z178" s="42"/>
      <c r="AA178" s="42"/>
      <c r="AB178" s="42"/>
      <c r="AC178" s="42"/>
      <c r="AD178" s="42"/>
      <c r="AE178" s="42"/>
      <c r="AT178" s="20" t="s">
        <v>236</v>
      </c>
      <c r="AU178" s="20" t="s">
        <v>92</v>
      </c>
    </row>
    <row r="179" s="12" customFormat="1" ht="22.8" customHeight="1">
      <c r="A179" s="12"/>
      <c r="B179" s="202"/>
      <c r="C179" s="203"/>
      <c r="D179" s="204" t="s">
        <v>81</v>
      </c>
      <c r="E179" s="216" t="s">
        <v>304</v>
      </c>
      <c r="F179" s="216" t="s">
        <v>957</v>
      </c>
      <c r="G179" s="203"/>
      <c r="H179" s="203"/>
      <c r="I179" s="206"/>
      <c r="J179" s="217">
        <f>BK179</f>
        <v>0</v>
      </c>
      <c r="K179" s="203"/>
      <c r="L179" s="208"/>
      <c r="M179" s="209"/>
      <c r="N179" s="210"/>
      <c r="O179" s="210"/>
      <c r="P179" s="211">
        <f>SUM(P180:P181)</f>
        <v>0</v>
      </c>
      <c r="Q179" s="210"/>
      <c r="R179" s="211">
        <f>SUM(R180:R181)</f>
        <v>0.0030999999999999999</v>
      </c>
      <c r="S179" s="210"/>
      <c r="T179" s="212">
        <f>SUM(T180:T181)</f>
        <v>0.086999999999999994</v>
      </c>
      <c r="U179" s="12"/>
      <c r="V179" s="12"/>
      <c r="W179" s="12"/>
      <c r="X179" s="12"/>
      <c r="Y179" s="12"/>
      <c r="Z179" s="12"/>
      <c r="AA179" s="12"/>
      <c r="AB179" s="12"/>
      <c r="AC179" s="12"/>
      <c r="AD179" s="12"/>
      <c r="AE179" s="12"/>
      <c r="AR179" s="213" t="s">
        <v>90</v>
      </c>
      <c r="AT179" s="214" t="s">
        <v>81</v>
      </c>
      <c r="AU179" s="214" t="s">
        <v>90</v>
      </c>
      <c r="AY179" s="213" t="s">
        <v>228</v>
      </c>
      <c r="BK179" s="215">
        <f>SUM(BK180:BK181)</f>
        <v>0</v>
      </c>
    </row>
    <row r="180" s="2" customFormat="1" ht="24.15" customHeight="1">
      <c r="A180" s="42"/>
      <c r="B180" s="43"/>
      <c r="C180" s="218" t="s">
        <v>559</v>
      </c>
      <c r="D180" s="218" t="s">
        <v>230</v>
      </c>
      <c r="E180" s="219" t="s">
        <v>7118</v>
      </c>
      <c r="F180" s="220" t="s">
        <v>1957</v>
      </c>
      <c r="G180" s="221" t="s">
        <v>410</v>
      </c>
      <c r="H180" s="222">
        <v>1</v>
      </c>
      <c r="I180" s="223"/>
      <c r="J180" s="224">
        <f>ROUND(I180*H180,2)</f>
        <v>0</v>
      </c>
      <c r="K180" s="220" t="s">
        <v>281</v>
      </c>
      <c r="L180" s="48"/>
      <c r="M180" s="225" t="s">
        <v>44</v>
      </c>
      <c r="N180" s="226" t="s">
        <v>53</v>
      </c>
      <c r="O180" s="88"/>
      <c r="P180" s="227">
        <f>O180*H180</f>
        <v>0</v>
      </c>
      <c r="Q180" s="227">
        <v>0.0030999999999999999</v>
      </c>
      <c r="R180" s="227">
        <f>Q180*H180</f>
        <v>0.0030999999999999999</v>
      </c>
      <c r="S180" s="227">
        <v>0.086999999999999994</v>
      </c>
      <c r="T180" s="228">
        <f>S180*H180</f>
        <v>0.086999999999999994</v>
      </c>
      <c r="U180" s="42"/>
      <c r="V180" s="42"/>
      <c r="W180" s="42"/>
      <c r="X180" s="42"/>
      <c r="Y180" s="42"/>
      <c r="Z180" s="42"/>
      <c r="AA180" s="42"/>
      <c r="AB180" s="42"/>
      <c r="AC180" s="42"/>
      <c r="AD180" s="42"/>
      <c r="AE180" s="42"/>
      <c r="AR180" s="229" t="s">
        <v>145</v>
      </c>
      <c r="AT180" s="229" t="s">
        <v>230</v>
      </c>
      <c r="AU180" s="229" t="s">
        <v>92</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7119</v>
      </c>
    </row>
    <row r="181" s="2" customFormat="1">
      <c r="A181" s="42"/>
      <c r="B181" s="43"/>
      <c r="C181" s="44"/>
      <c r="D181" s="238" t="s">
        <v>328</v>
      </c>
      <c r="E181" s="44"/>
      <c r="F181" s="279" t="s">
        <v>7120</v>
      </c>
      <c r="G181" s="44"/>
      <c r="H181" s="44"/>
      <c r="I181" s="233"/>
      <c r="J181" s="44"/>
      <c r="K181" s="44"/>
      <c r="L181" s="48"/>
      <c r="M181" s="234"/>
      <c r="N181" s="235"/>
      <c r="O181" s="88"/>
      <c r="P181" s="88"/>
      <c r="Q181" s="88"/>
      <c r="R181" s="88"/>
      <c r="S181" s="88"/>
      <c r="T181" s="89"/>
      <c r="U181" s="42"/>
      <c r="V181" s="42"/>
      <c r="W181" s="42"/>
      <c r="X181" s="42"/>
      <c r="Y181" s="42"/>
      <c r="Z181" s="42"/>
      <c r="AA181" s="42"/>
      <c r="AB181" s="42"/>
      <c r="AC181" s="42"/>
      <c r="AD181" s="42"/>
      <c r="AE181" s="42"/>
      <c r="AT181" s="20" t="s">
        <v>328</v>
      </c>
      <c r="AU181" s="20" t="s">
        <v>92</v>
      </c>
    </row>
    <row r="182" s="12" customFormat="1" ht="22.8" customHeight="1">
      <c r="A182" s="12"/>
      <c r="B182" s="202"/>
      <c r="C182" s="203"/>
      <c r="D182" s="204" t="s">
        <v>81</v>
      </c>
      <c r="E182" s="216" t="s">
        <v>368</v>
      </c>
      <c r="F182" s="216" t="s">
        <v>369</v>
      </c>
      <c r="G182" s="203"/>
      <c r="H182" s="203"/>
      <c r="I182" s="206"/>
      <c r="J182" s="217">
        <f>BK182</f>
        <v>0</v>
      </c>
      <c r="K182" s="203"/>
      <c r="L182" s="208"/>
      <c r="M182" s="209"/>
      <c r="N182" s="210"/>
      <c r="O182" s="210"/>
      <c r="P182" s="211">
        <f>SUM(P183:P184)</f>
        <v>0</v>
      </c>
      <c r="Q182" s="210"/>
      <c r="R182" s="211">
        <f>SUM(R183:R184)</f>
        <v>0</v>
      </c>
      <c r="S182" s="210"/>
      <c r="T182" s="212">
        <f>SUM(T183:T184)</f>
        <v>0</v>
      </c>
      <c r="U182" s="12"/>
      <c r="V182" s="12"/>
      <c r="W182" s="12"/>
      <c r="X182" s="12"/>
      <c r="Y182" s="12"/>
      <c r="Z182" s="12"/>
      <c r="AA182" s="12"/>
      <c r="AB182" s="12"/>
      <c r="AC182" s="12"/>
      <c r="AD182" s="12"/>
      <c r="AE182" s="12"/>
      <c r="AR182" s="213" t="s">
        <v>90</v>
      </c>
      <c r="AT182" s="214" t="s">
        <v>81</v>
      </c>
      <c r="AU182" s="214" t="s">
        <v>90</v>
      </c>
      <c r="AY182" s="213" t="s">
        <v>228</v>
      </c>
      <c r="BK182" s="215">
        <f>SUM(BK183:BK184)</f>
        <v>0</v>
      </c>
    </row>
    <row r="183" s="2" customFormat="1" ht="24.15" customHeight="1">
      <c r="A183" s="42"/>
      <c r="B183" s="43"/>
      <c r="C183" s="218" t="s">
        <v>561</v>
      </c>
      <c r="D183" s="218" t="s">
        <v>230</v>
      </c>
      <c r="E183" s="219" t="s">
        <v>7121</v>
      </c>
      <c r="F183" s="220" t="s">
        <v>7122</v>
      </c>
      <c r="G183" s="221" t="s">
        <v>280</v>
      </c>
      <c r="H183" s="222">
        <v>25.725999999999999</v>
      </c>
      <c r="I183" s="223"/>
      <c r="J183" s="224">
        <f>ROUND(I183*H183,2)</f>
        <v>0</v>
      </c>
      <c r="K183" s="220" t="s">
        <v>234</v>
      </c>
      <c r="L183" s="48"/>
      <c r="M183" s="225" t="s">
        <v>44</v>
      </c>
      <c r="N183" s="226" t="s">
        <v>53</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145</v>
      </c>
      <c r="AT183" s="229" t="s">
        <v>230</v>
      </c>
      <c r="AU183" s="229" t="s">
        <v>92</v>
      </c>
      <c r="AY183" s="20" t="s">
        <v>228</v>
      </c>
      <c r="BE183" s="230">
        <f>IF(N183="základní",J183,0)</f>
        <v>0</v>
      </c>
      <c r="BF183" s="230">
        <f>IF(N183="snížená",J183,0)</f>
        <v>0</v>
      </c>
      <c r="BG183" s="230">
        <f>IF(N183="zákl. přenesená",J183,0)</f>
        <v>0</v>
      </c>
      <c r="BH183" s="230">
        <f>IF(N183="sníž. přenesená",J183,0)</f>
        <v>0</v>
      </c>
      <c r="BI183" s="230">
        <f>IF(N183="nulová",J183,0)</f>
        <v>0</v>
      </c>
      <c r="BJ183" s="20" t="s">
        <v>90</v>
      </c>
      <c r="BK183" s="230">
        <f>ROUND(I183*H183,2)</f>
        <v>0</v>
      </c>
      <c r="BL183" s="20" t="s">
        <v>145</v>
      </c>
      <c r="BM183" s="229" t="s">
        <v>7123</v>
      </c>
    </row>
    <row r="184" s="2" customFormat="1">
      <c r="A184" s="42"/>
      <c r="B184" s="43"/>
      <c r="C184" s="44"/>
      <c r="D184" s="231" t="s">
        <v>236</v>
      </c>
      <c r="E184" s="44"/>
      <c r="F184" s="232" t="s">
        <v>7124</v>
      </c>
      <c r="G184" s="44"/>
      <c r="H184" s="44"/>
      <c r="I184" s="233"/>
      <c r="J184" s="44"/>
      <c r="K184" s="44"/>
      <c r="L184" s="48"/>
      <c r="M184" s="234"/>
      <c r="N184" s="235"/>
      <c r="O184" s="88"/>
      <c r="P184" s="88"/>
      <c r="Q184" s="88"/>
      <c r="R184" s="88"/>
      <c r="S184" s="88"/>
      <c r="T184" s="89"/>
      <c r="U184" s="42"/>
      <c r="V184" s="42"/>
      <c r="W184" s="42"/>
      <c r="X184" s="42"/>
      <c r="Y184" s="42"/>
      <c r="Z184" s="42"/>
      <c r="AA184" s="42"/>
      <c r="AB184" s="42"/>
      <c r="AC184" s="42"/>
      <c r="AD184" s="42"/>
      <c r="AE184" s="42"/>
      <c r="AT184" s="20" t="s">
        <v>236</v>
      </c>
      <c r="AU184" s="20" t="s">
        <v>92</v>
      </c>
    </row>
    <row r="185" s="12" customFormat="1" ht="25.92" customHeight="1">
      <c r="A185" s="12"/>
      <c r="B185" s="202"/>
      <c r="C185" s="203"/>
      <c r="D185" s="204" t="s">
        <v>81</v>
      </c>
      <c r="E185" s="205" t="s">
        <v>193</v>
      </c>
      <c r="F185" s="205" t="s">
        <v>194</v>
      </c>
      <c r="G185" s="203"/>
      <c r="H185" s="203"/>
      <c r="I185" s="206"/>
      <c r="J185" s="207">
        <f>BK185</f>
        <v>0</v>
      </c>
      <c r="K185" s="203"/>
      <c r="L185" s="208"/>
      <c r="M185" s="209"/>
      <c r="N185" s="210"/>
      <c r="O185" s="210"/>
      <c r="P185" s="211">
        <f>P186</f>
        <v>0</v>
      </c>
      <c r="Q185" s="210"/>
      <c r="R185" s="211">
        <f>R186</f>
        <v>0</v>
      </c>
      <c r="S185" s="210"/>
      <c r="T185" s="212">
        <f>T186</f>
        <v>0</v>
      </c>
      <c r="U185" s="12"/>
      <c r="V185" s="12"/>
      <c r="W185" s="12"/>
      <c r="X185" s="12"/>
      <c r="Y185" s="12"/>
      <c r="Z185" s="12"/>
      <c r="AA185" s="12"/>
      <c r="AB185" s="12"/>
      <c r="AC185" s="12"/>
      <c r="AD185" s="12"/>
      <c r="AE185" s="12"/>
      <c r="AR185" s="213" t="s">
        <v>271</v>
      </c>
      <c r="AT185" s="214" t="s">
        <v>81</v>
      </c>
      <c r="AU185" s="214" t="s">
        <v>82</v>
      </c>
      <c r="AY185" s="213" t="s">
        <v>228</v>
      </c>
      <c r="BK185" s="215">
        <f>BK186</f>
        <v>0</v>
      </c>
    </row>
    <row r="186" s="12" customFormat="1" ht="22.8" customHeight="1">
      <c r="A186" s="12"/>
      <c r="B186" s="202"/>
      <c r="C186" s="203"/>
      <c r="D186" s="204" t="s">
        <v>81</v>
      </c>
      <c r="E186" s="216" t="s">
        <v>6962</v>
      </c>
      <c r="F186" s="216" t="s">
        <v>6182</v>
      </c>
      <c r="G186" s="203"/>
      <c r="H186" s="203"/>
      <c r="I186" s="206"/>
      <c r="J186" s="217">
        <f>BK186</f>
        <v>0</v>
      </c>
      <c r="K186" s="203"/>
      <c r="L186" s="208"/>
      <c r="M186" s="209"/>
      <c r="N186" s="210"/>
      <c r="O186" s="210"/>
      <c r="P186" s="211">
        <f>SUM(P187:P188)</f>
        <v>0</v>
      </c>
      <c r="Q186" s="210"/>
      <c r="R186" s="211">
        <f>SUM(R187:R188)</f>
        <v>0</v>
      </c>
      <c r="S186" s="210"/>
      <c r="T186" s="212">
        <f>SUM(T187:T188)</f>
        <v>0</v>
      </c>
      <c r="U186" s="12"/>
      <c r="V186" s="12"/>
      <c r="W186" s="12"/>
      <c r="X186" s="12"/>
      <c r="Y186" s="12"/>
      <c r="Z186" s="12"/>
      <c r="AA186" s="12"/>
      <c r="AB186" s="12"/>
      <c r="AC186" s="12"/>
      <c r="AD186" s="12"/>
      <c r="AE186" s="12"/>
      <c r="AR186" s="213" t="s">
        <v>271</v>
      </c>
      <c r="AT186" s="214" t="s">
        <v>81</v>
      </c>
      <c r="AU186" s="214" t="s">
        <v>90</v>
      </c>
      <c r="AY186" s="213" t="s">
        <v>228</v>
      </c>
      <c r="BK186" s="215">
        <f>SUM(BK187:BK188)</f>
        <v>0</v>
      </c>
    </row>
    <row r="187" s="2" customFormat="1" ht="16.5" customHeight="1">
      <c r="A187" s="42"/>
      <c r="B187" s="43"/>
      <c r="C187" s="218" t="s">
        <v>567</v>
      </c>
      <c r="D187" s="218" t="s">
        <v>230</v>
      </c>
      <c r="E187" s="219" t="s">
        <v>7125</v>
      </c>
      <c r="F187" s="220" t="s">
        <v>7126</v>
      </c>
      <c r="G187" s="221" t="s">
        <v>4410</v>
      </c>
      <c r="H187" s="222">
        <v>0</v>
      </c>
      <c r="I187" s="223"/>
      <c r="J187" s="224">
        <f>ROUND(I187*H187,2)</f>
        <v>0</v>
      </c>
      <c r="K187" s="220" t="s">
        <v>281</v>
      </c>
      <c r="L187" s="48"/>
      <c r="M187" s="225" t="s">
        <v>44</v>
      </c>
      <c r="N187" s="226" t="s">
        <v>53</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4875</v>
      </c>
      <c r="AT187" s="229" t="s">
        <v>230</v>
      </c>
      <c r="AU187" s="229" t="s">
        <v>92</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4875</v>
      </c>
      <c r="BM187" s="229" t="s">
        <v>7127</v>
      </c>
    </row>
    <row r="188" s="2" customFormat="1">
      <c r="A188" s="42"/>
      <c r="B188" s="43"/>
      <c r="C188" s="44"/>
      <c r="D188" s="238" t="s">
        <v>328</v>
      </c>
      <c r="E188" s="44"/>
      <c r="F188" s="279" t="s">
        <v>4878</v>
      </c>
      <c r="G188" s="44"/>
      <c r="H188" s="44"/>
      <c r="I188" s="233"/>
      <c r="J188" s="44"/>
      <c r="K188" s="44"/>
      <c r="L188" s="48"/>
      <c r="M188" s="291"/>
      <c r="N188" s="292"/>
      <c r="O188" s="293"/>
      <c r="P188" s="293"/>
      <c r="Q188" s="293"/>
      <c r="R188" s="293"/>
      <c r="S188" s="293"/>
      <c r="T188" s="294"/>
      <c r="U188" s="42"/>
      <c r="V188" s="42"/>
      <c r="W188" s="42"/>
      <c r="X188" s="42"/>
      <c r="Y188" s="42"/>
      <c r="Z188" s="42"/>
      <c r="AA188" s="42"/>
      <c r="AB188" s="42"/>
      <c r="AC188" s="42"/>
      <c r="AD188" s="42"/>
      <c r="AE188" s="42"/>
      <c r="AT188" s="20" t="s">
        <v>328</v>
      </c>
      <c r="AU188" s="20" t="s">
        <v>92</v>
      </c>
    </row>
    <row r="189" s="2" customFormat="1" ht="6.96" customHeight="1">
      <c r="A189" s="42"/>
      <c r="B189" s="63"/>
      <c r="C189" s="64"/>
      <c r="D189" s="64"/>
      <c r="E189" s="64"/>
      <c r="F189" s="64"/>
      <c r="G189" s="64"/>
      <c r="H189" s="64"/>
      <c r="I189" s="64"/>
      <c r="J189" s="64"/>
      <c r="K189" s="64"/>
      <c r="L189" s="48"/>
      <c r="M189" s="42"/>
      <c r="O189" s="42"/>
      <c r="P189" s="42"/>
      <c r="Q189" s="42"/>
      <c r="R189" s="42"/>
      <c r="S189" s="42"/>
      <c r="T189" s="42"/>
      <c r="U189" s="42"/>
      <c r="V189" s="42"/>
      <c r="W189" s="42"/>
      <c r="X189" s="42"/>
      <c r="Y189" s="42"/>
      <c r="Z189" s="42"/>
      <c r="AA189" s="42"/>
      <c r="AB189" s="42"/>
      <c r="AC189" s="42"/>
      <c r="AD189" s="42"/>
      <c r="AE189" s="42"/>
    </row>
  </sheetData>
  <sheetProtection sheet="1" autoFilter="0" formatColumns="0" formatRows="0" objects="1" scenarios="1" spinCount="100000" saltValue="jrwbRloWtCGUv8y4dlPxxOxNgOpYlQgBUMj6nckNJ8GLP09mZH+rzemFPuvqcj7SqnpOB8i9IHBgYv7lba9Gjw==" hashValue="i/Hp+POKIM8aKfqJMZWuXtAnUujB16h8vQ0Ni1GsCLjun+f6+aY38csmcu8/1OsddqzxJDJw3rW4jLHhkFmHqA==" algorithmName="SHA-512" password="CC35"/>
  <autoFilter ref="C87:K188"/>
  <mergeCells count="9">
    <mergeCell ref="E7:H7"/>
    <mergeCell ref="E9:H9"/>
    <mergeCell ref="E18:H18"/>
    <mergeCell ref="E27:H27"/>
    <mergeCell ref="E48:H48"/>
    <mergeCell ref="E50:H50"/>
    <mergeCell ref="E78:H78"/>
    <mergeCell ref="E80:H80"/>
    <mergeCell ref="L2:V2"/>
  </mergeCells>
  <hyperlinks>
    <hyperlink ref="F92" r:id="rId1" display="https://podminky.urs.cz/item/CS_URS_2024_02/133254104"/>
    <hyperlink ref="F97" r:id="rId2" display="https://podminky.urs.cz/item/CS_URS_2024_02/115101222"/>
    <hyperlink ref="F99" r:id="rId3" display="https://podminky.urs.cz/item/CS_URS_2024_02/115101302"/>
    <hyperlink ref="F101" r:id="rId4" display="https://podminky.urs.cz/item/CS_URS_2024_02/162351103"/>
    <hyperlink ref="F108" r:id="rId5" display="https://podminky.urs.cz/item/CS_URS_2024_02/171251201"/>
    <hyperlink ref="F111" r:id="rId6" display="https://podminky.urs.cz/item/CS_URS_2024_02/167151101"/>
    <hyperlink ref="F118" r:id="rId7" display="https://podminky.urs.cz/item/CS_URS_2024_02/162751117"/>
    <hyperlink ref="F125" r:id="rId8" display="https://podminky.urs.cz/item/CS_URS_2024_02/174111101"/>
    <hyperlink ref="F133" r:id="rId9" display="https://podminky.urs.cz/item/CS_URS_2024_02/212755211"/>
    <hyperlink ref="F136" r:id="rId10" display="https://podminky.urs.cz/item/CS_URS_2024_02/451573111"/>
    <hyperlink ref="F140" r:id="rId11" display="https://podminky.urs.cz/item/CS_URS_2024_02/452321171"/>
    <hyperlink ref="F145" r:id="rId12" display="https://podminky.urs.cz/item/CS_URS_2024_02/452351111"/>
    <hyperlink ref="F149" r:id="rId13" display="https://podminky.urs.cz/item/CS_URS_2024_02/452351112"/>
    <hyperlink ref="F151" r:id="rId14" display="https://podminky.urs.cz/item/CS_URS_2024_02/452368113"/>
    <hyperlink ref="F156" r:id="rId15" display="https://podminky.urs.cz/item/CS_URS_2024_02/831352121"/>
    <hyperlink ref="F159" r:id="rId16" display="https://podminky.urs.cz/item/CS_URS_2024_02/837351221"/>
    <hyperlink ref="F163" r:id="rId17" display="https://podminky.urs.cz/item/CS_URS_2024_02/894411311"/>
    <hyperlink ref="F168" r:id="rId18" display="https://podminky.urs.cz/item/CS_URS_2024_02/894412411"/>
    <hyperlink ref="F171" r:id="rId19" display="https://podminky.urs.cz/item/CS_URS_2024_02/894414111"/>
    <hyperlink ref="F175" r:id="rId20" display="https://podminky.urs.cz/item/CS_URS_2024_02/899103112"/>
    <hyperlink ref="F178" r:id="rId21" display="https://podminky.urs.cz/item/CS_URS_2024_02/899623141"/>
    <hyperlink ref="F184" r:id="rId22" display="https://podminky.urs.cz/item/CS_URS_2024_02/998275101"/>
  </hyperlinks>
  <pageMargins left="0.39375" right="0.39375" top="0.39375" bottom="0.39375" header="0" footer="0"/>
  <pageSetup paperSize="9" orientation="landscape" blackAndWhite="1" fitToHeight="100"/>
  <headerFooter>
    <oddFooter>&amp;CStrana &amp;P z &amp;N</oddFooter>
  </headerFooter>
  <drawing r:id="rId23"/>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168</v>
      </c>
      <c r="AZ2" s="143" t="s">
        <v>4420</v>
      </c>
      <c r="BA2" s="143" t="s">
        <v>44</v>
      </c>
      <c r="BB2" s="143" t="s">
        <v>44</v>
      </c>
      <c r="BC2" s="143" t="s">
        <v>7128</v>
      </c>
      <c r="BD2" s="143" t="s">
        <v>92</v>
      </c>
    </row>
    <row r="3" s="1" customFormat="1" ht="6.96" customHeight="1">
      <c r="B3" s="144"/>
      <c r="C3" s="145"/>
      <c r="D3" s="145"/>
      <c r="E3" s="145"/>
      <c r="F3" s="145"/>
      <c r="G3" s="145"/>
      <c r="H3" s="145"/>
      <c r="I3" s="145"/>
      <c r="J3" s="145"/>
      <c r="K3" s="145"/>
      <c r="L3" s="23"/>
      <c r="AT3" s="20" t="s">
        <v>92</v>
      </c>
      <c r="AZ3" s="143" t="s">
        <v>4367</v>
      </c>
      <c r="BA3" s="143" t="s">
        <v>44</v>
      </c>
      <c r="BB3" s="143" t="s">
        <v>44</v>
      </c>
      <c r="BC3" s="143" t="s">
        <v>7129</v>
      </c>
      <c r="BD3" s="143" t="s">
        <v>92</v>
      </c>
    </row>
    <row r="4" s="1" customFormat="1" ht="24.96" customHeight="1">
      <c r="B4" s="23"/>
      <c r="D4" s="146" t="s">
        <v>200</v>
      </c>
      <c r="L4" s="23"/>
      <c r="M4" s="147" t="s">
        <v>10</v>
      </c>
      <c r="AT4" s="20" t="s">
        <v>4</v>
      </c>
      <c r="AZ4" s="143" t="s">
        <v>7130</v>
      </c>
      <c r="BA4" s="143" t="s">
        <v>44</v>
      </c>
      <c r="BB4" s="143" t="s">
        <v>44</v>
      </c>
      <c r="BC4" s="143" t="s">
        <v>7131</v>
      </c>
      <c r="BD4" s="143" t="s">
        <v>92</v>
      </c>
    </row>
    <row r="5" s="1" customFormat="1" ht="6.96" customHeight="1">
      <c r="B5" s="23"/>
      <c r="L5" s="23"/>
      <c r="AZ5" s="143" t="s">
        <v>7132</v>
      </c>
      <c r="BA5" s="143" t="s">
        <v>44</v>
      </c>
      <c r="BB5" s="143" t="s">
        <v>44</v>
      </c>
      <c r="BC5" s="143" t="s">
        <v>7133</v>
      </c>
      <c r="BD5" s="143" t="s">
        <v>92</v>
      </c>
    </row>
    <row r="6" s="1" customFormat="1" ht="12" customHeight="1">
      <c r="B6" s="23"/>
      <c r="D6" s="148" t="s">
        <v>16</v>
      </c>
      <c r="L6" s="23"/>
      <c r="AZ6" s="143" t="s">
        <v>4368</v>
      </c>
      <c r="BA6" s="143" t="s">
        <v>44</v>
      </c>
      <c r="BB6" s="143" t="s">
        <v>44</v>
      </c>
      <c r="BC6" s="143" t="s">
        <v>7134</v>
      </c>
      <c r="BD6" s="143" t="s">
        <v>92</v>
      </c>
    </row>
    <row r="7" s="1" customFormat="1" ht="16.5" customHeight="1">
      <c r="B7" s="23"/>
      <c r="E7" s="149" t="str">
        <f>'Rekapitulace stavby'!K6</f>
        <v>Víceúčelový sportovní areál UKB - Sportovní hala</v>
      </c>
      <c r="F7" s="148"/>
      <c r="G7" s="148"/>
      <c r="H7" s="148"/>
      <c r="L7" s="23"/>
      <c r="AZ7" s="143" t="s">
        <v>7135</v>
      </c>
      <c r="BA7" s="143" t="s">
        <v>44</v>
      </c>
      <c r="BB7" s="143" t="s">
        <v>44</v>
      </c>
      <c r="BC7" s="143" t="s">
        <v>282</v>
      </c>
      <c r="BD7" s="143" t="s">
        <v>92</v>
      </c>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c r="AZ8" s="143" t="s">
        <v>4369</v>
      </c>
      <c r="BA8" s="143" t="s">
        <v>44</v>
      </c>
      <c r="BB8" s="143" t="s">
        <v>44</v>
      </c>
      <c r="BC8" s="143" t="s">
        <v>7136</v>
      </c>
      <c r="BD8" s="143" t="s">
        <v>92</v>
      </c>
    </row>
    <row r="9" s="2" customFormat="1" ht="16.5" customHeight="1">
      <c r="A9" s="42"/>
      <c r="B9" s="48"/>
      <c r="C9" s="42"/>
      <c r="D9" s="42"/>
      <c r="E9" s="151" t="s">
        <v>7137</v>
      </c>
      <c r="F9" s="42"/>
      <c r="G9" s="42"/>
      <c r="H9" s="42"/>
      <c r="I9" s="42"/>
      <c r="J9" s="42"/>
      <c r="K9" s="42"/>
      <c r="L9" s="150"/>
      <c r="S9" s="42"/>
      <c r="T9" s="42"/>
      <c r="U9" s="42"/>
      <c r="V9" s="42"/>
      <c r="W9" s="42"/>
      <c r="X9" s="42"/>
      <c r="Y9" s="42"/>
      <c r="Z9" s="42"/>
      <c r="AA9" s="42"/>
      <c r="AB9" s="42"/>
      <c r="AC9" s="42"/>
      <c r="AD9" s="42"/>
      <c r="AE9" s="42"/>
      <c r="AZ9" s="143" t="s">
        <v>6992</v>
      </c>
      <c r="BA9" s="143" t="s">
        <v>44</v>
      </c>
      <c r="BB9" s="143" t="s">
        <v>44</v>
      </c>
      <c r="BC9" s="143" t="s">
        <v>7138</v>
      </c>
      <c r="BD9" s="143" t="s">
        <v>92</v>
      </c>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ROUND(J88,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ROUND((SUM(BE88:BE221)),  2)</f>
        <v>0</v>
      </c>
      <c r="G33" s="42"/>
      <c r="H33" s="42"/>
      <c r="I33" s="163">
        <v>0.20999999999999999</v>
      </c>
      <c r="J33" s="162">
        <f>ROUND(((SUM(BE88:BE221))*I33),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ROUND((SUM(BF88:BF221)),  2)</f>
        <v>0</v>
      </c>
      <c r="G34" s="42"/>
      <c r="H34" s="42"/>
      <c r="I34" s="163">
        <v>0.12</v>
      </c>
      <c r="J34" s="162">
        <f>ROUND(((SUM(BF88:BF221))*I34),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ROUND((SUM(BG88:BG221)),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ROUND((SUM(BH88:BH221)),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ROUND((SUM(BI88:BI221)),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02 - Areálové rozvody dešťové kanalizace</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J88</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J89</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J90</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614</v>
      </c>
      <c r="E62" s="188"/>
      <c r="F62" s="188"/>
      <c r="G62" s="188"/>
      <c r="H62" s="188"/>
      <c r="I62" s="188"/>
      <c r="J62" s="189">
        <f>J151</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615</v>
      </c>
      <c r="E63" s="188"/>
      <c r="F63" s="188"/>
      <c r="G63" s="188"/>
      <c r="H63" s="188"/>
      <c r="I63" s="188"/>
      <c r="J63" s="189">
        <f>J158</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4372</v>
      </c>
      <c r="E64" s="188"/>
      <c r="F64" s="188"/>
      <c r="G64" s="188"/>
      <c r="H64" s="188"/>
      <c r="I64" s="188"/>
      <c r="J64" s="189">
        <f>J162</f>
        <v>0</v>
      </c>
      <c r="K64" s="129"/>
      <c r="L64" s="190"/>
      <c r="S64" s="10"/>
      <c r="T64" s="10"/>
      <c r="U64" s="10"/>
      <c r="V64" s="10"/>
      <c r="W64" s="10"/>
      <c r="X64" s="10"/>
      <c r="Y64" s="10"/>
      <c r="Z64" s="10"/>
      <c r="AA64" s="10"/>
      <c r="AB64" s="10"/>
      <c r="AC64" s="10"/>
      <c r="AD64" s="10"/>
      <c r="AE64" s="10"/>
    </row>
    <row r="65" s="10" customFormat="1" ht="19.92" customHeight="1">
      <c r="A65" s="10"/>
      <c r="B65" s="186"/>
      <c r="C65" s="129"/>
      <c r="D65" s="187" t="s">
        <v>617</v>
      </c>
      <c r="E65" s="188"/>
      <c r="F65" s="188"/>
      <c r="G65" s="188"/>
      <c r="H65" s="188"/>
      <c r="I65" s="188"/>
      <c r="J65" s="189">
        <f>J207</f>
        <v>0</v>
      </c>
      <c r="K65" s="129"/>
      <c r="L65" s="190"/>
      <c r="S65" s="10"/>
      <c r="T65" s="10"/>
      <c r="U65" s="10"/>
      <c r="V65" s="10"/>
      <c r="W65" s="10"/>
      <c r="X65" s="10"/>
      <c r="Y65" s="10"/>
      <c r="Z65" s="10"/>
      <c r="AA65" s="10"/>
      <c r="AB65" s="10"/>
      <c r="AC65" s="10"/>
      <c r="AD65" s="10"/>
      <c r="AE65" s="10"/>
    </row>
    <row r="66" s="10" customFormat="1" ht="19.92" customHeight="1">
      <c r="A66" s="10"/>
      <c r="B66" s="186"/>
      <c r="C66" s="129"/>
      <c r="D66" s="187" t="s">
        <v>212</v>
      </c>
      <c r="E66" s="188"/>
      <c r="F66" s="188"/>
      <c r="G66" s="188"/>
      <c r="H66" s="188"/>
      <c r="I66" s="188"/>
      <c r="J66" s="189">
        <f>J210</f>
        <v>0</v>
      </c>
      <c r="K66" s="129"/>
      <c r="L66" s="190"/>
      <c r="S66" s="10"/>
      <c r="T66" s="10"/>
      <c r="U66" s="10"/>
      <c r="V66" s="10"/>
      <c r="W66" s="10"/>
      <c r="X66" s="10"/>
      <c r="Y66" s="10"/>
      <c r="Z66" s="10"/>
      <c r="AA66" s="10"/>
      <c r="AB66" s="10"/>
      <c r="AC66" s="10"/>
      <c r="AD66" s="10"/>
      <c r="AE66" s="10"/>
    </row>
    <row r="67" s="9" customFormat="1" ht="24.96" customHeight="1">
      <c r="A67" s="9"/>
      <c r="B67" s="180"/>
      <c r="C67" s="181"/>
      <c r="D67" s="182" t="s">
        <v>4379</v>
      </c>
      <c r="E67" s="183"/>
      <c r="F67" s="183"/>
      <c r="G67" s="183"/>
      <c r="H67" s="183"/>
      <c r="I67" s="183"/>
      <c r="J67" s="184">
        <f>J217</f>
        <v>0</v>
      </c>
      <c r="K67" s="181"/>
      <c r="L67" s="185"/>
      <c r="S67" s="9"/>
      <c r="T67" s="9"/>
      <c r="U67" s="9"/>
      <c r="V67" s="9"/>
      <c r="W67" s="9"/>
      <c r="X67" s="9"/>
      <c r="Y67" s="9"/>
      <c r="Z67" s="9"/>
      <c r="AA67" s="9"/>
      <c r="AB67" s="9"/>
      <c r="AC67" s="9"/>
      <c r="AD67" s="9"/>
      <c r="AE67" s="9"/>
    </row>
    <row r="68" s="10" customFormat="1" ht="19.92" customHeight="1">
      <c r="A68" s="10"/>
      <c r="B68" s="186"/>
      <c r="C68" s="129"/>
      <c r="D68" s="187" t="s">
        <v>6722</v>
      </c>
      <c r="E68" s="188"/>
      <c r="F68" s="188"/>
      <c r="G68" s="188"/>
      <c r="H68" s="188"/>
      <c r="I68" s="188"/>
      <c r="J68" s="189">
        <f>J218</f>
        <v>0</v>
      </c>
      <c r="K68" s="129"/>
      <c r="L68" s="190"/>
      <c r="S68" s="10"/>
      <c r="T68" s="10"/>
      <c r="U68" s="10"/>
      <c r="V68" s="10"/>
      <c r="W68" s="10"/>
      <c r="X68" s="10"/>
      <c r="Y68" s="10"/>
      <c r="Z68" s="10"/>
      <c r="AA68" s="10"/>
      <c r="AB68" s="10"/>
      <c r="AC68" s="10"/>
      <c r="AD68" s="10"/>
      <c r="AE68" s="10"/>
    </row>
    <row r="69" s="2" customFormat="1" ht="21.84" customHeight="1">
      <c r="A69" s="42"/>
      <c r="B69" s="43"/>
      <c r="C69" s="44"/>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6.96" customHeight="1">
      <c r="A70" s="42"/>
      <c r="B70" s="63"/>
      <c r="C70" s="64"/>
      <c r="D70" s="64"/>
      <c r="E70" s="64"/>
      <c r="F70" s="64"/>
      <c r="G70" s="64"/>
      <c r="H70" s="64"/>
      <c r="I70" s="64"/>
      <c r="J70" s="64"/>
      <c r="K70" s="64"/>
      <c r="L70" s="150"/>
      <c r="S70" s="42"/>
      <c r="T70" s="42"/>
      <c r="U70" s="42"/>
      <c r="V70" s="42"/>
      <c r="W70" s="42"/>
      <c r="X70" s="42"/>
      <c r="Y70" s="42"/>
      <c r="Z70" s="42"/>
      <c r="AA70" s="42"/>
      <c r="AB70" s="42"/>
      <c r="AC70" s="42"/>
      <c r="AD70" s="42"/>
      <c r="AE70" s="42"/>
    </row>
    <row r="74" s="2" customFormat="1" ht="6.96" customHeight="1">
      <c r="A74" s="42"/>
      <c r="B74" s="65"/>
      <c r="C74" s="66"/>
      <c r="D74" s="66"/>
      <c r="E74" s="66"/>
      <c r="F74" s="66"/>
      <c r="G74" s="66"/>
      <c r="H74" s="66"/>
      <c r="I74" s="66"/>
      <c r="J74" s="66"/>
      <c r="K74" s="66"/>
      <c r="L74" s="150"/>
      <c r="S74" s="42"/>
      <c r="T74" s="42"/>
      <c r="U74" s="42"/>
      <c r="V74" s="42"/>
      <c r="W74" s="42"/>
      <c r="X74" s="42"/>
      <c r="Y74" s="42"/>
      <c r="Z74" s="42"/>
      <c r="AA74" s="42"/>
      <c r="AB74" s="42"/>
      <c r="AC74" s="42"/>
      <c r="AD74" s="42"/>
      <c r="AE74" s="42"/>
    </row>
    <row r="75" s="2" customFormat="1" ht="24.96" customHeight="1">
      <c r="A75" s="42"/>
      <c r="B75" s="43"/>
      <c r="C75" s="26" t="s">
        <v>213</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2" customHeight="1">
      <c r="A77" s="42"/>
      <c r="B77" s="43"/>
      <c r="C77" s="35" t="s">
        <v>16</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6.5" customHeight="1">
      <c r="A78" s="42"/>
      <c r="B78" s="43"/>
      <c r="C78" s="44"/>
      <c r="D78" s="44"/>
      <c r="E78" s="175" t="str">
        <f>E7</f>
        <v>Víceúčelový sportovní areál UKB - Sportovní hala</v>
      </c>
      <c r="F78" s="35"/>
      <c r="G78" s="35"/>
      <c r="H78" s="35"/>
      <c r="I78" s="44"/>
      <c r="J78" s="44"/>
      <c r="K78" s="44"/>
      <c r="L78" s="150"/>
      <c r="S78" s="42"/>
      <c r="T78" s="42"/>
      <c r="U78" s="42"/>
      <c r="V78" s="42"/>
      <c r="W78" s="42"/>
      <c r="X78" s="42"/>
      <c r="Y78" s="42"/>
      <c r="Z78" s="42"/>
      <c r="AA78" s="42"/>
      <c r="AB78" s="42"/>
      <c r="AC78" s="42"/>
      <c r="AD78" s="42"/>
      <c r="AE78" s="42"/>
    </row>
    <row r="79" s="2" customFormat="1" ht="12" customHeight="1">
      <c r="A79" s="42"/>
      <c r="B79" s="43"/>
      <c r="C79" s="35" t="s">
        <v>203</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6.5" customHeight="1">
      <c r="A80" s="42"/>
      <c r="B80" s="43"/>
      <c r="C80" s="44"/>
      <c r="D80" s="44"/>
      <c r="E80" s="73" t="str">
        <f>E9</f>
        <v>IO 02 - Areálové rozvody dešťové kanalizace</v>
      </c>
      <c r="F80" s="44"/>
      <c r="G80" s="44"/>
      <c r="H80" s="44"/>
      <c r="I80" s="44"/>
      <c r="J80" s="44"/>
      <c r="K80" s="44"/>
      <c r="L80" s="150"/>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2" customHeight="1">
      <c r="A82" s="42"/>
      <c r="B82" s="43"/>
      <c r="C82" s="35" t="s">
        <v>22</v>
      </c>
      <c r="D82" s="44"/>
      <c r="E82" s="44"/>
      <c r="F82" s="30" t="str">
        <f>F12</f>
        <v>ul. Netroufalky</v>
      </c>
      <c r="G82" s="44"/>
      <c r="H82" s="44"/>
      <c r="I82" s="35" t="s">
        <v>24</v>
      </c>
      <c r="J82" s="76" t="str">
        <f>IF(J12="","",J12)</f>
        <v>29. 8. 2024</v>
      </c>
      <c r="K82" s="44"/>
      <c r="L82" s="150"/>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25.65" customHeight="1">
      <c r="A84" s="42"/>
      <c r="B84" s="43"/>
      <c r="C84" s="35" t="s">
        <v>30</v>
      </c>
      <c r="D84" s="44"/>
      <c r="E84" s="44"/>
      <c r="F84" s="30" t="str">
        <f>E15</f>
        <v>Masarykova univerzita</v>
      </c>
      <c r="G84" s="44"/>
      <c r="H84" s="44"/>
      <c r="I84" s="35" t="s">
        <v>38</v>
      </c>
      <c r="J84" s="40" t="str">
        <f>E21</f>
        <v>Ateliér Velehradský s.r.o.</v>
      </c>
      <c r="K84" s="44"/>
      <c r="L84" s="150"/>
      <c r="S84" s="42"/>
      <c r="T84" s="42"/>
      <c r="U84" s="42"/>
      <c r="V84" s="42"/>
      <c r="W84" s="42"/>
      <c r="X84" s="42"/>
      <c r="Y84" s="42"/>
      <c r="Z84" s="42"/>
      <c r="AA84" s="42"/>
      <c r="AB84" s="42"/>
      <c r="AC84" s="42"/>
      <c r="AD84" s="42"/>
      <c r="AE84" s="42"/>
    </row>
    <row r="85" s="2" customFormat="1" ht="40.05" customHeight="1">
      <c r="A85" s="42"/>
      <c r="B85" s="43"/>
      <c r="C85" s="35" t="s">
        <v>36</v>
      </c>
      <c r="D85" s="44"/>
      <c r="E85" s="44"/>
      <c r="F85" s="30" t="str">
        <f>IF(E18="","",E18)</f>
        <v>Vyplň údaj</v>
      </c>
      <c r="G85" s="44"/>
      <c r="H85" s="44"/>
      <c r="I85" s="35" t="s">
        <v>43</v>
      </c>
      <c r="J85" s="40" t="str">
        <f>E24</f>
        <v>Ing. Vojtěch Biolek - Ateliér Velehradský s.r.o.</v>
      </c>
      <c r="K85" s="44"/>
      <c r="L85" s="150"/>
      <c r="S85" s="42"/>
      <c r="T85" s="42"/>
      <c r="U85" s="42"/>
      <c r="V85" s="42"/>
      <c r="W85" s="42"/>
      <c r="X85" s="42"/>
      <c r="Y85" s="42"/>
      <c r="Z85" s="42"/>
      <c r="AA85" s="42"/>
      <c r="AB85" s="42"/>
      <c r="AC85" s="42"/>
      <c r="AD85" s="42"/>
      <c r="AE85" s="42"/>
    </row>
    <row r="86" s="2" customFormat="1" ht="10.32"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11" customFormat="1" ht="29.28" customHeight="1">
      <c r="A87" s="191"/>
      <c r="B87" s="192"/>
      <c r="C87" s="193" t="s">
        <v>214</v>
      </c>
      <c r="D87" s="194" t="s">
        <v>67</v>
      </c>
      <c r="E87" s="194" t="s">
        <v>63</v>
      </c>
      <c r="F87" s="194" t="s">
        <v>64</v>
      </c>
      <c r="G87" s="194" t="s">
        <v>215</v>
      </c>
      <c r="H87" s="194" t="s">
        <v>216</v>
      </c>
      <c r="I87" s="194" t="s">
        <v>217</v>
      </c>
      <c r="J87" s="194" t="s">
        <v>208</v>
      </c>
      <c r="K87" s="195" t="s">
        <v>218</v>
      </c>
      <c r="L87" s="196"/>
      <c r="M87" s="96" t="s">
        <v>44</v>
      </c>
      <c r="N87" s="97" t="s">
        <v>52</v>
      </c>
      <c r="O87" s="97" t="s">
        <v>219</v>
      </c>
      <c r="P87" s="97" t="s">
        <v>220</v>
      </c>
      <c r="Q87" s="97" t="s">
        <v>221</v>
      </c>
      <c r="R87" s="97" t="s">
        <v>222</v>
      </c>
      <c r="S87" s="97" t="s">
        <v>223</v>
      </c>
      <c r="T87" s="98" t="s">
        <v>224</v>
      </c>
      <c r="U87" s="191"/>
      <c r="V87" s="191"/>
      <c r="W87" s="191"/>
      <c r="X87" s="191"/>
      <c r="Y87" s="191"/>
      <c r="Z87" s="191"/>
      <c r="AA87" s="191"/>
      <c r="AB87" s="191"/>
      <c r="AC87" s="191"/>
      <c r="AD87" s="191"/>
      <c r="AE87" s="191"/>
    </row>
    <row r="88" s="2" customFormat="1" ht="22.8" customHeight="1">
      <c r="A88" s="42"/>
      <c r="B88" s="43"/>
      <c r="C88" s="103" t="s">
        <v>225</v>
      </c>
      <c r="D88" s="44"/>
      <c r="E88" s="44"/>
      <c r="F88" s="44"/>
      <c r="G88" s="44"/>
      <c r="H88" s="44"/>
      <c r="I88" s="44"/>
      <c r="J88" s="197">
        <f>BK88</f>
        <v>0</v>
      </c>
      <c r="K88" s="44"/>
      <c r="L88" s="48"/>
      <c r="M88" s="99"/>
      <c r="N88" s="198"/>
      <c r="O88" s="100"/>
      <c r="P88" s="199">
        <f>P89+P217</f>
        <v>0</v>
      </c>
      <c r="Q88" s="100"/>
      <c r="R88" s="199">
        <f>R89+R217</f>
        <v>242.34405909999998</v>
      </c>
      <c r="S88" s="100"/>
      <c r="T88" s="200">
        <f>T89+T217</f>
        <v>0</v>
      </c>
      <c r="U88" s="42"/>
      <c r="V88" s="42"/>
      <c r="W88" s="42"/>
      <c r="X88" s="42"/>
      <c r="Y88" s="42"/>
      <c r="Z88" s="42"/>
      <c r="AA88" s="42"/>
      <c r="AB88" s="42"/>
      <c r="AC88" s="42"/>
      <c r="AD88" s="42"/>
      <c r="AE88" s="42"/>
      <c r="AT88" s="20" t="s">
        <v>81</v>
      </c>
      <c r="AU88" s="20" t="s">
        <v>209</v>
      </c>
      <c r="BK88" s="201">
        <f>BK89+BK217</f>
        <v>0</v>
      </c>
    </row>
    <row r="89" s="12" customFormat="1" ht="25.92" customHeight="1">
      <c r="A89" s="12"/>
      <c r="B89" s="202"/>
      <c r="C89" s="203"/>
      <c r="D89" s="204" t="s">
        <v>81</v>
      </c>
      <c r="E89" s="205" t="s">
        <v>226</v>
      </c>
      <c r="F89" s="205" t="s">
        <v>227</v>
      </c>
      <c r="G89" s="203"/>
      <c r="H89" s="203"/>
      <c r="I89" s="206"/>
      <c r="J89" s="207">
        <f>BK89</f>
        <v>0</v>
      </c>
      <c r="K89" s="203"/>
      <c r="L89" s="208"/>
      <c r="M89" s="209"/>
      <c r="N89" s="210"/>
      <c r="O89" s="210"/>
      <c r="P89" s="211">
        <f>P90+P151+P158+P162+P207+P210</f>
        <v>0</v>
      </c>
      <c r="Q89" s="210"/>
      <c r="R89" s="211">
        <f>R90+R151+R158+R162+R207+R210</f>
        <v>242.34405909999998</v>
      </c>
      <c r="S89" s="210"/>
      <c r="T89" s="212">
        <f>T90+T151+T158+T162+T207+T210</f>
        <v>0</v>
      </c>
      <c r="U89" s="12"/>
      <c r="V89" s="12"/>
      <c r="W89" s="12"/>
      <c r="X89" s="12"/>
      <c r="Y89" s="12"/>
      <c r="Z89" s="12"/>
      <c r="AA89" s="12"/>
      <c r="AB89" s="12"/>
      <c r="AC89" s="12"/>
      <c r="AD89" s="12"/>
      <c r="AE89" s="12"/>
      <c r="AR89" s="213" t="s">
        <v>90</v>
      </c>
      <c r="AT89" s="214" t="s">
        <v>81</v>
      </c>
      <c r="AU89" s="214" t="s">
        <v>82</v>
      </c>
      <c r="AY89" s="213" t="s">
        <v>228</v>
      </c>
      <c r="BK89" s="215">
        <f>BK90+BK151+BK158+BK162+BK207+BK210</f>
        <v>0</v>
      </c>
    </row>
    <row r="90" s="12" customFormat="1" ht="22.8" customHeight="1">
      <c r="A90" s="12"/>
      <c r="B90" s="202"/>
      <c r="C90" s="203"/>
      <c r="D90" s="204" t="s">
        <v>81</v>
      </c>
      <c r="E90" s="216" t="s">
        <v>90</v>
      </c>
      <c r="F90" s="216" t="s">
        <v>229</v>
      </c>
      <c r="G90" s="203"/>
      <c r="H90" s="203"/>
      <c r="I90" s="206"/>
      <c r="J90" s="217">
        <f>BK90</f>
        <v>0</v>
      </c>
      <c r="K90" s="203"/>
      <c r="L90" s="208"/>
      <c r="M90" s="209"/>
      <c r="N90" s="210"/>
      <c r="O90" s="210"/>
      <c r="P90" s="211">
        <f>SUM(P91:P150)</f>
        <v>0</v>
      </c>
      <c r="Q90" s="210"/>
      <c r="R90" s="211">
        <f>SUM(R91:R150)</f>
        <v>156.6275402</v>
      </c>
      <c r="S90" s="210"/>
      <c r="T90" s="212">
        <f>SUM(T91:T150)</f>
        <v>0</v>
      </c>
      <c r="U90" s="12"/>
      <c r="V90" s="12"/>
      <c r="W90" s="12"/>
      <c r="X90" s="12"/>
      <c r="Y90" s="12"/>
      <c r="Z90" s="12"/>
      <c r="AA90" s="12"/>
      <c r="AB90" s="12"/>
      <c r="AC90" s="12"/>
      <c r="AD90" s="12"/>
      <c r="AE90" s="12"/>
      <c r="AR90" s="213" t="s">
        <v>90</v>
      </c>
      <c r="AT90" s="214" t="s">
        <v>81</v>
      </c>
      <c r="AU90" s="214" t="s">
        <v>90</v>
      </c>
      <c r="AY90" s="213" t="s">
        <v>228</v>
      </c>
      <c r="BK90" s="215">
        <f>SUM(BK91:BK150)</f>
        <v>0</v>
      </c>
    </row>
    <row r="91" s="2" customFormat="1" ht="24.15" customHeight="1">
      <c r="A91" s="42"/>
      <c r="B91" s="43"/>
      <c r="C91" s="218" t="s">
        <v>90</v>
      </c>
      <c r="D91" s="218" t="s">
        <v>230</v>
      </c>
      <c r="E91" s="219" t="s">
        <v>7139</v>
      </c>
      <c r="F91" s="220" t="s">
        <v>7140</v>
      </c>
      <c r="G91" s="221" t="s">
        <v>325</v>
      </c>
      <c r="H91" s="222">
        <v>296.64999999999998</v>
      </c>
      <c r="I91" s="223"/>
      <c r="J91" s="224">
        <f>ROUND(I91*H91,2)</f>
        <v>0</v>
      </c>
      <c r="K91" s="220" t="s">
        <v>234</v>
      </c>
      <c r="L91" s="48"/>
      <c r="M91" s="225" t="s">
        <v>44</v>
      </c>
      <c r="N91" s="226" t="s">
        <v>53</v>
      </c>
      <c r="O91" s="88"/>
      <c r="P91" s="227">
        <f>O91*H91</f>
        <v>0</v>
      </c>
      <c r="Q91" s="227">
        <v>0</v>
      </c>
      <c r="R91" s="227">
        <f>Q91*H91</f>
        <v>0</v>
      </c>
      <c r="S91" s="227">
        <v>0</v>
      </c>
      <c r="T91" s="228">
        <f>S91*H91</f>
        <v>0</v>
      </c>
      <c r="U91" s="42"/>
      <c r="V91" s="42"/>
      <c r="W91" s="42"/>
      <c r="X91" s="42"/>
      <c r="Y91" s="42"/>
      <c r="Z91" s="42"/>
      <c r="AA91" s="42"/>
      <c r="AB91" s="42"/>
      <c r="AC91" s="42"/>
      <c r="AD91" s="42"/>
      <c r="AE91" s="42"/>
      <c r="AR91" s="229" t="s">
        <v>145</v>
      </c>
      <c r="AT91" s="229" t="s">
        <v>230</v>
      </c>
      <c r="AU91" s="229" t="s">
        <v>92</v>
      </c>
      <c r="AY91" s="20" t="s">
        <v>228</v>
      </c>
      <c r="BE91" s="230">
        <f>IF(N91="základní",J91,0)</f>
        <v>0</v>
      </c>
      <c r="BF91" s="230">
        <f>IF(N91="snížená",J91,0)</f>
        <v>0</v>
      </c>
      <c r="BG91" s="230">
        <f>IF(N91="zákl. přenesená",J91,0)</f>
        <v>0</v>
      </c>
      <c r="BH91" s="230">
        <f>IF(N91="sníž. přenesená",J91,0)</f>
        <v>0</v>
      </c>
      <c r="BI91" s="230">
        <f>IF(N91="nulová",J91,0)</f>
        <v>0</v>
      </c>
      <c r="BJ91" s="20" t="s">
        <v>90</v>
      </c>
      <c r="BK91" s="230">
        <f>ROUND(I91*H91,2)</f>
        <v>0</v>
      </c>
      <c r="BL91" s="20" t="s">
        <v>145</v>
      </c>
      <c r="BM91" s="229" t="s">
        <v>7141</v>
      </c>
    </row>
    <row r="92" s="2" customFormat="1">
      <c r="A92" s="42"/>
      <c r="B92" s="43"/>
      <c r="C92" s="44"/>
      <c r="D92" s="231" t="s">
        <v>236</v>
      </c>
      <c r="E92" s="44"/>
      <c r="F92" s="232" t="s">
        <v>7142</v>
      </c>
      <c r="G92" s="44"/>
      <c r="H92" s="44"/>
      <c r="I92" s="233"/>
      <c r="J92" s="44"/>
      <c r="K92" s="44"/>
      <c r="L92" s="48"/>
      <c r="M92" s="234"/>
      <c r="N92" s="235"/>
      <c r="O92" s="88"/>
      <c r="P92" s="88"/>
      <c r="Q92" s="88"/>
      <c r="R92" s="88"/>
      <c r="S92" s="88"/>
      <c r="T92" s="89"/>
      <c r="U92" s="42"/>
      <c r="V92" s="42"/>
      <c r="W92" s="42"/>
      <c r="X92" s="42"/>
      <c r="Y92" s="42"/>
      <c r="Z92" s="42"/>
      <c r="AA92" s="42"/>
      <c r="AB92" s="42"/>
      <c r="AC92" s="42"/>
      <c r="AD92" s="42"/>
      <c r="AE92" s="42"/>
      <c r="AT92" s="20" t="s">
        <v>236</v>
      </c>
      <c r="AU92" s="20" t="s">
        <v>92</v>
      </c>
    </row>
    <row r="93" s="14" customFormat="1">
      <c r="A93" s="14"/>
      <c r="B93" s="247"/>
      <c r="C93" s="248"/>
      <c r="D93" s="238" t="s">
        <v>238</v>
      </c>
      <c r="E93" s="249" t="s">
        <v>44</v>
      </c>
      <c r="F93" s="250" t="s">
        <v>7143</v>
      </c>
      <c r="G93" s="248"/>
      <c r="H93" s="251">
        <v>278.16000000000003</v>
      </c>
      <c r="I93" s="252"/>
      <c r="J93" s="248"/>
      <c r="K93" s="248"/>
      <c r="L93" s="253"/>
      <c r="M93" s="254"/>
      <c r="N93" s="255"/>
      <c r="O93" s="255"/>
      <c r="P93" s="255"/>
      <c r="Q93" s="255"/>
      <c r="R93" s="255"/>
      <c r="S93" s="255"/>
      <c r="T93" s="256"/>
      <c r="U93" s="14"/>
      <c r="V93" s="14"/>
      <c r="W93" s="14"/>
      <c r="X93" s="14"/>
      <c r="Y93" s="14"/>
      <c r="Z93" s="14"/>
      <c r="AA93" s="14"/>
      <c r="AB93" s="14"/>
      <c r="AC93" s="14"/>
      <c r="AD93" s="14"/>
      <c r="AE93" s="14"/>
      <c r="AT93" s="257" t="s">
        <v>238</v>
      </c>
      <c r="AU93" s="257" t="s">
        <v>92</v>
      </c>
      <c r="AV93" s="14" t="s">
        <v>92</v>
      </c>
      <c r="AW93" s="14" t="s">
        <v>42</v>
      </c>
      <c r="AX93" s="14" t="s">
        <v>82</v>
      </c>
      <c r="AY93" s="257" t="s">
        <v>228</v>
      </c>
    </row>
    <row r="94" s="14" customFormat="1">
      <c r="A94" s="14"/>
      <c r="B94" s="247"/>
      <c r="C94" s="248"/>
      <c r="D94" s="238" t="s">
        <v>238</v>
      </c>
      <c r="E94" s="249" t="s">
        <v>44</v>
      </c>
      <c r="F94" s="250" t="s">
        <v>7144</v>
      </c>
      <c r="G94" s="248"/>
      <c r="H94" s="251">
        <v>18.489999999999998</v>
      </c>
      <c r="I94" s="252"/>
      <c r="J94" s="248"/>
      <c r="K94" s="248"/>
      <c r="L94" s="253"/>
      <c r="M94" s="254"/>
      <c r="N94" s="255"/>
      <c r="O94" s="255"/>
      <c r="P94" s="255"/>
      <c r="Q94" s="255"/>
      <c r="R94" s="255"/>
      <c r="S94" s="255"/>
      <c r="T94" s="256"/>
      <c r="U94" s="14"/>
      <c r="V94" s="14"/>
      <c r="W94" s="14"/>
      <c r="X94" s="14"/>
      <c r="Y94" s="14"/>
      <c r="Z94" s="14"/>
      <c r="AA94" s="14"/>
      <c r="AB94" s="14"/>
      <c r="AC94" s="14"/>
      <c r="AD94" s="14"/>
      <c r="AE94" s="14"/>
      <c r="AT94" s="257" t="s">
        <v>238</v>
      </c>
      <c r="AU94" s="257" t="s">
        <v>92</v>
      </c>
      <c r="AV94" s="14" t="s">
        <v>92</v>
      </c>
      <c r="AW94" s="14" t="s">
        <v>42</v>
      </c>
      <c r="AX94" s="14" t="s">
        <v>82</v>
      </c>
      <c r="AY94" s="257" t="s">
        <v>228</v>
      </c>
    </row>
    <row r="95" s="15" customFormat="1">
      <c r="A95" s="15"/>
      <c r="B95" s="258"/>
      <c r="C95" s="259"/>
      <c r="D95" s="238" t="s">
        <v>238</v>
      </c>
      <c r="E95" s="260" t="s">
        <v>4367</v>
      </c>
      <c r="F95" s="261" t="s">
        <v>247</v>
      </c>
      <c r="G95" s="259"/>
      <c r="H95" s="262">
        <v>296.65000000000003</v>
      </c>
      <c r="I95" s="263"/>
      <c r="J95" s="259"/>
      <c r="K95" s="259"/>
      <c r="L95" s="264"/>
      <c r="M95" s="265"/>
      <c r="N95" s="266"/>
      <c r="O95" s="266"/>
      <c r="P95" s="266"/>
      <c r="Q95" s="266"/>
      <c r="R95" s="266"/>
      <c r="S95" s="266"/>
      <c r="T95" s="267"/>
      <c r="U95" s="15"/>
      <c r="V95" s="15"/>
      <c r="W95" s="15"/>
      <c r="X95" s="15"/>
      <c r="Y95" s="15"/>
      <c r="Z95" s="15"/>
      <c r="AA95" s="15"/>
      <c r="AB95" s="15"/>
      <c r="AC95" s="15"/>
      <c r="AD95" s="15"/>
      <c r="AE95" s="15"/>
      <c r="AT95" s="268" t="s">
        <v>238</v>
      </c>
      <c r="AU95" s="268" t="s">
        <v>92</v>
      </c>
      <c r="AV95" s="15" t="s">
        <v>145</v>
      </c>
      <c r="AW95" s="15" t="s">
        <v>42</v>
      </c>
      <c r="AX95" s="15" t="s">
        <v>90</v>
      </c>
      <c r="AY95" s="268" t="s">
        <v>228</v>
      </c>
    </row>
    <row r="96" s="2" customFormat="1" ht="24.15" customHeight="1">
      <c r="A96" s="42"/>
      <c r="B96" s="43"/>
      <c r="C96" s="218" t="s">
        <v>92</v>
      </c>
      <c r="D96" s="218" t="s">
        <v>230</v>
      </c>
      <c r="E96" s="219" t="s">
        <v>7145</v>
      </c>
      <c r="F96" s="220" t="s">
        <v>7146</v>
      </c>
      <c r="G96" s="221" t="s">
        <v>299</v>
      </c>
      <c r="H96" s="222">
        <v>31.100000000000001</v>
      </c>
      <c r="I96" s="223"/>
      <c r="J96" s="224">
        <f>ROUND(I96*H96,2)</f>
        <v>0</v>
      </c>
      <c r="K96" s="220" t="s">
        <v>281</v>
      </c>
      <c r="L96" s="48"/>
      <c r="M96" s="225" t="s">
        <v>44</v>
      </c>
      <c r="N96" s="226" t="s">
        <v>53</v>
      </c>
      <c r="O96" s="88"/>
      <c r="P96" s="227">
        <f>O96*H96</f>
        <v>0</v>
      </c>
      <c r="Q96" s="227">
        <v>0.0044000000000000003</v>
      </c>
      <c r="R96" s="227">
        <f>Q96*H96</f>
        <v>0.13684000000000002</v>
      </c>
      <c r="S96" s="227">
        <v>0</v>
      </c>
      <c r="T96" s="228">
        <f>S96*H96</f>
        <v>0</v>
      </c>
      <c r="U96" s="42"/>
      <c r="V96" s="42"/>
      <c r="W96" s="42"/>
      <c r="X96" s="42"/>
      <c r="Y96" s="42"/>
      <c r="Z96" s="42"/>
      <c r="AA96" s="42"/>
      <c r="AB96" s="42"/>
      <c r="AC96" s="42"/>
      <c r="AD96" s="42"/>
      <c r="AE96" s="42"/>
      <c r="AR96" s="229" t="s">
        <v>145</v>
      </c>
      <c r="AT96" s="229" t="s">
        <v>230</v>
      </c>
      <c r="AU96" s="229" t="s">
        <v>92</v>
      </c>
      <c r="AY96" s="20" t="s">
        <v>228</v>
      </c>
      <c r="BE96" s="230">
        <f>IF(N96="základní",J96,0)</f>
        <v>0</v>
      </c>
      <c r="BF96" s="230">
        <f>IF(N96="snížená",J96,0)</f>
        <v>0</v>
      </c>
      <c r="BG96" s="230">
        <f>IF(N96="zákl. přenesená",J96,0)</f>
        <v>0</v>
      </c>
      <c r="BH96" s="230">
        <f>IF(N96="sníž. přenesená",J96,0)</f>
        <v>0</v>
      </c>
      <c r="BI96" s="230">
        <f>IF(N96="nulová",J96,0)</f>
        <v>0</v>
      </c>
      <c r="BJ96" s="20" t="s">
        <v>90</v>
      </c>
      <c r="BK96" s="230">
        <f>ROUND(I96*H96,2)</f>
        <v>0</v>
      </c>
      <c r="BL96" s="20" t="s">
        <v>145</v>
      </c>
      <c r="BM96" s="229" t="s">
        <v>7147</v>
      </c>
    </row>
    <row r="97" s="2" customFormat="1">
      <c r="A97" s="42"/>
      <c r="B97" s="43"/>
      <c r="C97" s="44"/>
      <c r="D97" s="238" t="s">
        <v>328</v>
      </c>
      <c r="E97" s="44"/>
      <c r="F97" s="279" t="s">
        <v>7148</v>
      </c>
      <c r="G97" s="44"/>
      <c r="H97" s="44"/>
      <c r="I97" s="233"/>
      <c r="J97" s="44"/>
      <c r="K97" s="44"/>
      <c r="L97" s="48"/>
      <c r="M97" s="234"/>
      <c r="N97" s="235"/>
      <c r="O97" s="88"/>
      <c r="P97" s="88"/>
      <c r="Q97" s="88"/>
      <c r="R97" s="88"/>
      <c r="S97" s="88"/>
      <c r="T97" s="89"/>
      <c r="U97" s="42"/>
      <c r="V97" s="42"/>
      <c r="W97" s="42"/>
      <c r="X97" s="42"/>
      <c r="Y97" s="42"/>
      <c r="Z97" s="42"/>
      <c r="AA97" s="42"/>
      <c r="AB97" s="42"/>
      <c r="AC97" s="42"/>
      <c r="AD97" s="42"/>
      <c r="AE97" s="42"/>
      <c r="AT97" s="20" t="s">
        <v>328</v>
      </c>
      <c r="AU97" s="20" t="s">
        <v>92</v>
      </c>
    </row>
    <row r="98" s="13" customFormat="1">
      <c r="A98" s="13"/>
      <c r="B98" s="236"/>
      <c r="C98" s="237"/>
      <c r="D98" s="238" t="s">
        <v>238</v>
      </c>
      <c r="E98" s="239" t="s">
        <v>44</v>
      </c>
      <c r="F98" s="240" t="s">
        <v>5555</v>
      </c>
      <c r="G98" s="237"/>
      <c r="H98" s="239" t="s">
        <v>44</v>
      </c>
      <c r="I98" s="241"/>
      <c r="J98" s="237"/>
      <c r="K98" s="237"/>
      <c r="L98" s="242"/>
      <c r="M98" s="243"/>
      <c r="N98" s="244"/>
      <c r="O98" s="244"/>
      <c r="P98" s="244"/>
      <c r="Q98" s="244"/>
      <c r="R98" s="244"/>
      <c r="S98" s="244"/>
      <c r="T98" s="245"/>
      <c r="U98" s="13"/>
      <c r="V98" s="13"/>
      <c r="W98" s="13"/>
      <c r="X98" s="13"/>
      <c r="Y98" s="13"/>
      <c r="Z98" s="13"/>
      <c r="AA98" s="13"/>
      <c r="AB98" s="13"/>
      <c r="AC98" s="13"/>
      <c r="AD98" s="13"/>
      <c r="AE98" s="13"/>
      <c r="AT98" s="246" t="s">
        <v>238</v>
      </c>
      <c r="AU98" s="246" t="s">
        <v>92</v>
      </c>
      <c r="AV98" s="13" t="s">
        <v>90</v>
      </c>
      <c r="AW98" s="13" t="s">
        <v>42</v>
      </c>
      <c r="AX98" s="13" t="s">
        <v>82</v>
      </c>
      <c r="AY98" s="246" t="s">
        <v>228</v>
      </c>
    </row>
    <row r="99" s="14" customFormat="1">
      <c r="A99" s="14"/>
      <c r="B99" s="247"/>
      <c r="C99" s="248"/>
      <c r="D99" s="238" t="s">
        <v>238</v>
      </c>
      <c r="E99" s="249" t="s">
        <v>44</v>
      </c>
      <c r="F99" s="250" t="s">
        <v>7149</v>
      </c>
      <c r="G99" s="248"/>
      <c r="H99" s="251">
        <v>31.100000000000001</v>
      </c>
      <c r="I99" s="252"/>
      <c r="J99" s="248"/>
      <c r="K99" s="248"/>
      <c r="L99" s="253"/>
      <c r="M99" s="254"/>
      <c r="N99" s="255"/>
      <c r="O99" s="255"/>
      <c r="P99" s="255"/>
      <c r="Q99" s="255"/>
      <c r="R99" s="255"/>
      <c r="S99" s="255"/>
      <c r="T99" s="256"/>
      <c r="U99" s="14"/>
      <c r="V99" s="14"/>
      <c r="W99" s="14"/>
      <c r="X99" s="14"/>
      <c r="Y99" s="14"/>
      <c r="Z99" s="14"/>
      <c r="AA99" s="14"/>
      <c r="AB99" s="14"/>
      <c r="AC99" s="14"/>
      <c r="AD99" s="14"/>
      <c r="AE99" s="14"/>
      <c r="AT99" s="257" t="s">
        <v>238</v>
      </c>
      <c r="AU99" s="257" t="s">
        <v>92</v>
      </c>
      <c r="AV99" s="14" t="s">
        <v>92</v>
      </c>
      <c r="AW99" s="14" t="s">
        <v>42</v>
      </c>
      <c r="AX99" s="14" t="s">
        <v>82</v>
      </c>
      <c r="AY99" s="257" t="s">
        <v>228</v>
      </c>
    </row>
    <row r="100" s="15" customFormat="1">
      <c r="A100" s="15"/>
      <c r="B100" s="258"/>
      <c r="C100" s="259"/>
      <c r="D100" s="238" t="s">
        <v>238</v>
      </c>
      <c r="E100" s="260" t="s">
        <v>44</v>
      </c>
      <c r="F100" s="261" t="s">
        <v>247</v>
      </c>
      <c r="G100" s="259"/>
      <c r="H100" s="262">
        <v>31.100000000000001</v>
      </c>
      <c r="I100" s="263"/>
      <c r="J100" s="259"/>
      <c r="K100" s="259"/>
      <c r="L100" s="264"/>
      <c r="M100" s="265"/>
      <c r="N100" s="266"/>
      <c r="O100" s="266"/>
      <c r="P100" s="266"/>
      <c r="Q100" s="266"/>
      <c r="R100" s="266"/>
      <c r="S100" s="266"/>
      <c r="T100" s="267"/>
      <c r="U100" s="15"/>
      <c r="V100" s="15"/>
      <c r="W100" s="15"/>
      <c r="X100" s="15"/>
      <c r="Y100" s="15"/>
      <c r="Z100" s="15"/>
      <c r="AA100" s="15"/>
      <c r="AB100" s="15"/>
      <c r="AC100" s="15"/>
      <c r="AD100" s="15"/>
      <c r="AE100" s="15"/>
      <c r="AT100" s="268" t="s">
        <v>238</v>
      </c>
      <c r="AU100" s="268" t="s">
        <v>92</v>
      </c>
      <c r="AV100" s="15" t="s">
        <v>145</v>
      </c>
      <c r="AW100" s="15" t="s">
        <v>42</v>
      </c>
      <c r="AX100" s="15" t="s">
        <v>90</v>
      </c>
      <c r="AY100" s="268" t="s">
        <v>228</v>
      </c>
    </row>
    <row r="101" s="2" customFormat="1" ht="21.75" customHeight="1">
      <c r="A101" s="42"/>
      <c r="B101" s="43"/>
      <c r="C101" s="218" t="s">
        <v>105</v>
      </c>
      <c r="D101" s="218" t="s">
        <v>230</v>
      </c>
      <c r="E101" s="219" t="s">
        <v>7150</v>
      </c>
      <c r="F101" s="220" t="s">
        <v>7151</v>
      </c>
      <c r="G101" s="221" t="s">
        <v>233</v>
      </c>
      <c r="H101" s="222">
        <v>279.13</v>
      </c>
      <c r="I101" s="223"/>
      <c r="J101" s="224">
        <f>ROUND(I101*H101,2)</f>
        <v>0</v>
      </c>
      <c r="K101" s="220" t="s">
        <v>234</v>
      </c>
      <c r="L101" s="48"/>
      <c r="M101" s="225" t="s">
        <v>44</v>
      </c>
      <c r="N101" s="226" t="s">
        <v>53</v>
      </c>
      <c r="O101" s="88"/>
      <c r="P101" s="227">
        <f>O101*H101</f>
        <v>0</v>
      </c>
      <c r="Q101" s="227">
        <v>0.00084000000000000003</v>
      </c>
      <c r="R101" s="227">
        <f>Q101*H101</f>
        <v>0.23446920000000002</v>
      </c>
      <c r="S101" s="227">
        <v>0</v>
      </c>
      <c r="T101" s="228">
        <f>S101*H101</f>
        <v>0</v>
      </c>
      <c r="U101" s="42"/>
      <c r="V101" s="42"/>
      <c r="W101" s="42"/>
      <c r="X101" s="42"/>
      <c r="Y101" s="42"/>
      <c r="Z101" s="42"/>
      <c r="AA101" s="42"/>
      <c r="AB101" s="42"/>
      <c r="AC101" s="42"/>
      <c r="AD101" s="42"/>
      <c r="AE101" s="42"/>
      <c r="AR101" s="229" t="s">
        <v>145</v>
      </c>
      <c r="AT101" s="229" t="s">
        <v>230</v>
      </c>
      <c r="AU101" s="229" t="s">
        <v>92</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7152</v>
      </c>
    </row>
    <row r="102" s="2" customFormat="1">
      <c r="A102" s="42"/>
      <c r="B102" s="43"/>
      <c r="C102" s="44"/>
      <c r="D102" s="231" t="s">
        <v>236</v>
      </c>
      <c r="E102" s="44"/>
      <c r="F102" s="232" t="s">
        <v>7153</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0" t="s">
        <v>236</v>
      </c>
      <c r="AU102" s="20" t="s">
        <v>92</v>
      </c>
    </row>
    <row r="103" s="14" customFormat="1">
      <c r="A103" s="14"/>
      <c r="B103" s="247"/>
      <c r="C103" s="248"/>
      <c r="D103" s="238" t="s">
        <v>238</v>
      </c>
      <c r="E103" s="249" t="s">
        <v>7130</v>
      </c>
      <c r="F103" s="250" t="s">
        <v>7131</v>
      </c>
      <c r="G103" s="248"/>
      <c r="H103" s="251">
        <v>279.13</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238</v>
      </c>
      <c r="AU103" s="257" t="s">
        <v>92</v>
      </c>
      <c r="AV103" s="14" t="s">
        <v>92</v>
      </c>
      <c r="AW103" s="14" t="s">
        <v>42</v>
      </c>
      <c r="AX103" s="14" t="s">
        <v>90</v>
      </c>
      <c r="AY103" s="257" t="s">
        <v>228</v>
      </c>
    </row>
    <row r="104" s="2" customFormat="1" ht="24.15" customHeight="1">
      <c r="A104" s="42"/>
      <c r="B104" s="43"/>
      <c r="C104" s="218" t="s">
        <v>145</v>
      </c>
      <c r="D104" s="218" t="s">
        <v>230</v>
      </c>
      <c r="E104" s="219" t="s">
        <v>7154</v>
      </c>
      <c r="F104" s="220" t="s">
        <v>7155</v>
      </c>
      <c r="G104" s="221" t="s">
        <v>233</v>
      </c>
      <c r="H104" s="222">
        <v>230.86000000000001</v>
      </c>
      <c r="I104" s="223"/>
      <c r="J104" s="224">
        <f>ROUND(I104*H104,2)</f>
        <v>0</v>
      </c>
      <c r="K104" s="220" t="s">
        <v>234</v>
      </c>
      <c r="L104" s="48"/>
      <c r="M104" s="225" t="s">
        <v>44</v>
      </c>
      <c r="N104" s="226" t="s">
        <v>53</v>
      </c>
      <c r="O104" s="88"/>
      <c r="P104" s="227">
        <f>O104*H104</f>
        <v>0</v>
      </c>
      <c r="Q104" s="227">
        <v>0.00084999999999999995</v>
      </c>
      <c r="R104" s="227">
        <f>Q104*H104</f>
        <v>0.19623099999999999</v>
      </c>
      <c r="S104" s="227">
        <v>0</v>
      </c>
      <c r="T104" s="228">
        <f>S104*H104</f>
        <v>0</v>
      </c>
      <c r="U104" s="42"/>
      <c r="V104" s="42"/>
      <c r="W104" s="42"/>
      <c r="X104" s="42"/>
      <c r="Y104" s="42"/>
      <c r="Z104" s="42"/>
      <c r="AA104" s="42"/>
      <c r="AB104" s="42"/>
      <c r="AC104" s="42"/>
      <c r="AD104" s="42"/>
      <c r="AE104" s="42"/>
      <c r="AR104" s="229" t="s">
        <v>145</v>
      </c>
      <c r="AT104" s="229" t="s">
        <v>230</v>
      </c>
      <c r="AU104" s="229" t="s">
        <v>92</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7156</v>
      </c>
    </row>
    <row r="105" s="2" customFormat="1">
      <c r="A105" s="42"/>
      <c r="B105" s="43"/>
      <c r="C105" s="44"/>
      <c r="D105" s="231" t="s">
        <v>236</v>
      </c>
      <c r="E105" s="44"/>
      <c r="F105" s="232" t="s">
        <v>7157</v>
      </c>
      <c r="G105" s="44"/>
      <c r="H105" s="44"/>
      <c r="I105" s="233"/>
      <c r="J105" s="44"/>
      <c r="K105" s="44"/>
      <c r="L105" s="48"/>
      <c r="M105" s="234"/>
      <c r="N105" s="235"/>
      <c r="O105" s="88"/>
      <c r="P105" s="88"/>
      <c r="Q105" s="88"/>
      <c r="R105" s="88"/>
      <c r="S105" s="88"/>
      <c r="T105" s="89"/>
      <c r="U105" s="42"/>
      <c r="V105" s="42"/>
      <c r="W105" s="42"/>
      <c r="X105" s="42"/>
      <c r="Y105" s="42"/>
      <c r="Z105" s="42"/>
      <c r="AA105" s="42"/>
      <c r="AB105" s="42"/>
      <c r="AC105" s="42"/>
      <c r="AD105" s="42"/>
      <c r="AE105" s="42"/>
      <c r="AT105" s="20" t="s">
        <v>236</v>
      </c>
      <c r="AU105" s="20" t="s">
        <v>92</v>
      </c>
    </row>
    <row r="106" s="14" customFormat="1">
      <c r="A106" s="14"/>
      <c r="B106" s="247"/>
      <c r="C106" s="248"/>
      <c r="D106" s="238" t="s">
        <v>238</v>
      </c>
      <c r="E106" s="249" t="s">
        <v>7132</v>
      </c>
      <c r="F106" s="250" t="s">
        <v>7133</v>
      </c>
      <c r="G106" s="248"/>
      <c r="H106" s="251">
        <v>230.86000000000001</v>
      </c>
      <c r="I106" s="252"/>
      <c r="J106" s="248"/>
      <c r="K106" s="248"/>
      <c r="L106" s="253"/>
      <c r="M106" s="254"/>
      <c r="N106" s="255"/>
      <c r="O106" s="255"/>
      <c r="P106" s="255"/>
      <c r="Q106" s="255"/>
      <c r="R106" s="255"/>
      <c r="S106" s="255"/>
      <c r="T106" s="256"/>
      <c r="U106" s="14"/>
      <c r="V106" s="14"/>
      <c r="W106" s="14"/>
      <c r="X106" s="14"/>
      <c r="Y106" s="14"/>
      <c r="Z106" s="14"/>
      <c r="AA106" s="14"/>
      <c r="AB106" s="14"/>
      <c r="AC106" s="14"/>
      <c r="AD106" s="14"/>
      <c r="AE106" s="14"/>
      <c r="AT106" s="257" t="s">
        <v>238</v>
      </c>
      <c r="AU106" s="257" t="s">
        <v>92</v>
      </c>
      <c r="AV106" s="14" t="s">
        <v>92</v>
      </c>
      <c r="AW106" s="14" t="s">
        <v>42</v>
      </c>
      <c r="AX106" s="14" t="s">
        <v>90</v>
      </c>
      <c r="AY106" s="257" t="s">
        <v>228</v>
      </c>
    </row>
    <row r="107" s="2" customFormat="1" ht="24.15" customHeight="1">
      <c r="A107" s="42"/>
      <c r="B107" s="43"/>
      <c r="C107" s="218" t="s">
        <v>271</v>
      </c>
      <c r="D107" s="218" t="s">
        <v>230</v>
      </c>
      <c r="E107" s="219" t="s">
        <v>7158</v>
      </c>
      <c r="F107" s="220" t="s">
        <v>7159</v>
      </c>
      <c r="G107" s="221" t="s">
        <v>233</v>
      </c>
      <c r="H107" s="222">
        <v>279.13</v>
      </c>
      <c r="I107" s="223"/>
      <c r="J107" s="224">
        <f>ROUND(I107*H107,2)</f>
        <v>0</v>
      </c>
      <c r="K107" s="220" t="s">
        <v>234</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145</v>
      </c>
      <c r="AT107" s="229" t="s">
        <v>230</v>
      </c>
      <c r="AU107" s="229" t="s">
        <v>92</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7160</v>
      </c>
    </row>
    <row r="108" s="2" customFormat="1">
      <c r="A108" s="42"/>
      <c r="B108" s="43"/>
      <c r="C108" s="44"/>
      <c r="D108" s="231" t="s">
        <v>236</v>
      </c>
      <c r="E108" s="44"/>
      <c r="F108" s="232" t="s">
        <v>7161</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236</v>
      </c>
      <c r="AU108" s="20" t="s">
        <v>92</v>
      </c>
    </row>
    <row r="109" s="14" customFormat="1">
      <c r="A109" s="14"/>
      <c r="B109" s="247"/>
      <c r="C109" s="248"/>
      <c r="D109" s="238" t="s">
        <v>238</v>
      </c>
      <c r="E109" s="249" t="s">
        <v>44</v>
      </c>
      <c r="F109" s="250" t="s">
        <v>7130</v>
      </c>
      <c r="G109" s="248"/>
      <c r="H109" s="251">
        <v>279.13</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238</v>
      </c>
      <c r="AU109" s="257" t="s">
        <v>92</v>
      </c>
      <c r="AV109" s="14" t="s">
        <v>92</v>
      </c>
      <c r="AW109" s="14" t="s">
        <v>42</v>
      </c>
      <c r="AX109" s="14" t="s">
        <v>90</v>
      </c>
      <c r="AY109" s="257" t="s">
        <v>228</v>
      </c>
    </row>
    <row r="110" s="2" customFormat="1" ht="24.15" customHeight="1">
      <c r="A110" s="42"/>
      <c r="B110" s="43"/>
      <c r="C110" s="218" t="s">
        <v>276</v>
      </c>
      <c r="D110" s="218" t="s">
        <v>230</v>
      </c>
      <c r="E110" s="219" t="s">
        <v>7162</v>
      </c>
      <c r="F110" s="220" t="s">
        <v>7163</v>
      </c>
      <c r="G110" s="221" t="s">
        <v>233</v>
      </c>
      <c r="H110" s="222">
        <v>230.86000000000001</v>
      </c>
      <c r="I110" s="223"/>
      <c r="J110" s="224">
        <f>ROUND(I110*H110,2)</f>
        <v>0</v>
      </c>
      <c r="K110" s="220" t="s">
        <v>234</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92</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7164</v>
      </c>
    </row>
    <row r="111" s="2" customFormat="1">
      <c r="A111" s="42"/>
      <c r="B111" s="43"/>
      <c r="C111" s="44"/>
      <c r="D111" s="231" t="s">
        <v>236</v>
      </c>
      <c r="E111" s="44"/>
      <c r="F111" s="232" t="s">
        <v>7165</v>
      </c>
      <c r="G111" s="44"/>
      <c r="H111" s="44"/>
      <c r="I111" s="233"/>
      <c r="J111" s="44"/>
      <c r="K111" s="44"/>
      <c r="L111" s="48"/>
      <c r="M111" s="234"/>
      <c r="N111" s="235"/>
      <c r="O111" s="88"/>
      <c r="P111" s="88"/>
      <c r="Q111" s="88"/>
      <c r="R111" s="88"/>
      <c r="S111" s="88"/>
      <c r="T111" s="89"/>
      <c r="U111" s="42"/>
      <c r="V111" s="42"/>
      <c r="W111" s="42"/>
      <c r="X111" s="42"/>
      <c r="Y111" s="42"/>
      <c r="Z111" s="42"/>
      <c r="AA111" s="42"/>
      <c r="AB111" s="42"/>
      <c r="AC111" s="42"/>
      <c r="AD111" s="42"/>
      <c r="AE111" s="42"/>
      <c r="AT111" s="20" t="s">
        <v>236</v>
      </c>
      <c r="AU111" s="20" t="s">
        <v>92</v>
      </c>
    </row>
    <row r="112" s="14" customFormat="1">
      <c r="A112" s="14"/>
      <c r="B112" s="247"/>
      <c r="C112" s="248"/>
      <c r="D112" s="238" t="s">
        <v>238</v>
      </c>
      <c r="E112" s="249" t="s">
        <v>44</v>
      </c>
      <c r="F112" s="250" t="s">
        <v>7132</v>
      </c>
      <c r="G112" s="248"/>
      <c r="H112" s="251">
        <v>230.86000000000001</v>
      </c>
      <c r="I112" s="252"/>
      <c r="J112" s="248"/>
      <c r="K112" s="248"/>
      <c r="L112" s="253"/>
      <c r="M112" s="254"/>
      <c r="N112" s="255"/>
      <c r="O112" s="255"/>
      <c r="P112" s="255"/>
      <c r="Q112" s="255"/>
      <c r="R112" s="255"/>
      <c r="S112" s="255"/>
      <c r="T112" s="256"/>
      <c r="U112" s="14"/>
      <c r="V112" s="14"/>
      <c r="W112" s="14"/>
      <c r="X112" s="14"/>
      <c r="Y112" s="14"/>
      <c r="Z112" s="14"/>
      <c r="AA112" s="14"/>
      <c r="AB112" s="14"/>
      <c r="AC112" s="14"/>
      <c r="AD112" s="14"/>
      <c r="AE112" s="14"/>
      <c r="AT112" s="257" t="s">
        <v>238</v>
      </c>
      <c r="AU112" s="257" t="s">
        <v>92</v>
      </c>
      <c r="AV112" s="14" t="s">
        <v>92</v>
      </c>
      <c r="AW112" s="14" t="s">
        <v>42</v>
      </c>
      <c r="AX112" s="14" t="s">
        <v>90</v>
      </c>
      <c r="AY112" s="257" t="s">
        <v>228</v>
      </c>
    </row>
    <row r="113" s="2" customFormat="1" ht="37.8" customHeight="1">
      <c r="A113" s="42"/>
      <c r="B113" s="43"/>
      <c r="C113" s="218" t="s">
        <v>292</v>
      </c>
      <c r="D113" s="218" t="s">
        <v>230</v>
      </c>
      <c r="E113" s="219" t="s">
        <v>340</v>
      </c>
      <c r="F113" s="220" t="s">
        <v>341</v>
      </c>
      <c r="G113" s="221" t="s">
        <v>325</v>
      </c>
      <c r="H113" s="222">
        <v>344.36000000000001</v>
      </c>
      <c r="I113" s="223"/>
      <c r="J113" s="224">
        <f>ROUND(I113*H113,2)</f>
        <v>0</v>
      </c>
      <c r="K113" s="220" t="s">
        <v>234</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92</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7166</v>
      </c>
    </row>
    <row r="114" s="2" customFormat="1">
      <c r="A114" s="42"/>
      <c r="B114" s="43"/>
      <c r="C114" s="44"/>
      <c r="D114" s="231" t="s">
        <v>236</v>
      </c>
      <c r="E114" s="44"/>
      <c r="F114" s="232" t="s">
        <v>343</v>
      </c>
      <c r="G114" s="44"/>
      <c r="H114" s="44"/>
      <c r="I114" s="233"/>
      <c r="J114" s="44"/>
      <c r="K114" s="44"/>
      <c r="L114" s="48"/>
      <c r="M114" s="234"/>
      <c r="N114" s="235"/>
      <c r="O114" s="88"/>
      <c r="P114" s="88"/>
      <c r="Q114" s="88"/>
      <c r="R114" s="88"/>
      <c r="S114" s="88"/>
      <c r="T114" s="89"/>
      <c r="U114" s="42"/>
      <c r="V114" s="42"/>
      <c r="W114" s="42"/>
      <c r="X114" s="42"/>
      <c r="Y114" s="42"/>
      <c r="Z114" s="42"/>
      <c r="AA114" s="42"/>
      <c r="AB114" s="42"/>
      <c r="AC114" s="42"/>
      <c r="AD114" s="42"/>
      <c r="AE114" s="42"/>
      <c r="AT114" s="20" t="s">
        <v>236</v>
      </c>
      <c r="AU114" s="20" t="s">
        <v>92</v>
      </c>
    </row>
    <row r="115" s="13" customFormat="1">
      <c r="A115" s="13"/>
      <c r="B115" s="236"/>
      <c r="C115" s="237"/>
      <c r="D115" s="238" t="s">
        <v>238</v>
      </c>
      <c r="E115" s="239" t="s">
        <v>44</v>
      </c>
      <c r="F115" s="240" t="s">
        <v>7018</v>
      </c>
      <c r="G115" s="237"/>
      <c r="H115" s="239" t="s">
        <v>44</v>
      </c>
      <c r="I115" s="241"/>
      <c r="J115" s="237"/>
      <c r="K115" s="237"/>
      <c r="L115" s="242"/>
      <c r="M115" s="243"/>
      <c r="N115" s="244"/>
      <c r="O115" s="244"/>
      <c r="P115" s="244"/>
      <c r="Q115" s="244"/>
      <c r="R115" s="244"/>
      <c r="S115" s="244"/>
      <c r="T115" s="245"/>
      <c r="U115" s="13"/>
      <c r="V115" s="13"/>
      <c r="W115" s="13"/>
      <c r="X115" s="13"/>
      <c r="Y115" s="13"/>
      <c r="Z115" s="13"/>
      <c r="AA115" s="13"/>
      <c r="AB115" s="13"/>
      <c r="AC115" s="13"/>
      <c r="AD115" s="13"/>
      <c r="AE115" s="13"/>
      <c r="AT115" s="246" t="s">
        <v>238</v>
      </c>
      <c r="AU115" s="246" t="s">
        <v>92</v>
      </c>
      <c r="AV115" s="13" t="s">
        <v>90</v>
      </c>
      <c r="AW115" s="13" t="s">
        <v>42</v>
      </c>
      <c r="AX115" s="13" t="s">
        <v>82</v>
      </c>
      <c r="AY115" s="246" t="s">
        <v>228</v>
      </c>
    </row>
    <row r="116" s="14" customFormat="1">
      <c r="A116" s="14"/>
      <c r="B116" s="247"/>
      <c r="C116" s="248"/>
      <c r="D116" s="238" t="s">
        <v>238</v>
      </c>
      <c r="E116" s="249" t="s">
        <v>44</v>
      </c>
      <c r="F116" s="250" t="s">
        <v>4369</v>
      </c>
      <c r="G116" s="248"/>
      <c r="H116" s="251">
        <v>172.18000000000001</v>
      </c>
      <c r="I116" s="252"/>
      <c r="J116" s="248"/>
      <c r="K116" s="248"/>
      <c r="L116" s="253"/>
      <c r="M116" s="254"/>
      <c r="N116" s="255"/>
      <c r="O116" s="255"/>
      <c r="P116" s="255"/>
      <c r="Q116" s="255"/>
      <c r="R116" s="255"/>
      <c r="S116" s="255"/>
      <c r="T116" s="256"/>
      <c r="U116" s="14"/>
      <c r="V116" s="14"/>
      <c r="W116" s="14"/>
      <c r="X116" s="14"/>
      <c r="Y116" s="14"/>
      <c r="Z116" s="14"/>
      <c r="AA116" s="14"/>
      <c r="AB116" s="14"/>
      <c r="AC116" s="14"/>
      <c r="AD116" s="14"/>
      <c r="AE116" s="14"/>
      <c r="AT116" s="257" t="s">
        <v>238</v>
      </c>
      <c r="AU116" s="257" t="s">
        <v>92</v>
      </c>
      <c r="AV116" s="14" t="s">
        <v>92</v>
      </c>
      <c r="AW116" s="14" t="s">
        <v>42</v>
      </c>
      <c r="AX116" s="14" t="s">
        <v>82</v>
      </c>
      <c r="AY116" s="257" t="s">
        <v>228</v>
      </c>
    </row>
    <row r="117" s="13" customFormat="1">
      <c r="A117" s="13"/>
      <c r="B117" s="236"/>
      <c r="C117" s="237"/>
      <c r="D117" s="238" t="s">
        <v>238</v>
      </c>
      <c r="E117" s="239" t="s">
        <v>44</v>
      </c>
      <c r="F117" s="240" t="s">
        <v>7019</v>
      </c>
      <c r="G117" s="237"/>
      <c r="H117" s="239" t="s">
        <v>44</v>
      </c>
      <c r="I117" s="241"/>
      <c r="J117" s="237"/>
      <c r="K117" s="237"/>
      <c r="L117" s="242"/>
      <c r="M117" s="243"/>
      <c r="N117" s="244"/>
      <c r="O117" s="244"/>
      <c r="P117" s="244"/>
      <c r="Q117" s="244"/>
      <c r="R117" s="244"/>
      <c r="S117" s="244"/>
      <c r="T117" s="245"/>
      <c r="U117" s="13"/>
      <c r="V117" s="13"/>
      <c r="W117" s="13"/>
      <c r="X117" s="13"/>
      <c r="Y117" s="13"/>
      <c r="Z117" s="13"/>
      <c r="AA117" s="13"/>
      <c r="AB117" s="13"/>
      <c r="AC117" s="13"/>
      <c r="AD117" s="13"/>
      <c r="AE117" s="13"/>
      <c r="AT117" s="246" t="s">
        <v>238</v>
      </c>
      <c r="AU117" s="246" t="s">
        <v>92</v>
      </c>
      <c r="AV117" s="13" t="s">
        <v>90</v>
      </c>
      <c r="AW117" s="13" t="s">
        <v>42</v>
      </c>
      <c r="AX117" s="13" t="s">
        <v>82</v>
      </c>
      <c r="AY117" s="246" t="s">
        <v>228</v>
      </c>
    </row>
    <row r="118" s="14" customFormat="1">
      <c r="A118" s="14"/>
      <c r="B118" s="247"/>
      <c r="C118" s="248"/>
      <c r="D118" s="238" t="s">
        <v>238</v>
      </c>
      <c r="E118" s="249" t="s">
        <v>44</v>
      </c>
      <c r="F118" s="250" t="s">
        <v>4369</v>
      </c>
      <c r="G118" s="248"/>
      <c r="H118" s="251">
        <v>172.18000000000001</v>
      </c>
      <c r="I118" s="252"/>
      <c r="J118" s="248"/>
      <c r="K118" s="248"/>
      <c r="L118" s="253"/>
      <c r="M118" s="254"/>
      <c r="N118" s="255"/>
      <c r="O118" s="255"/>
      <c r="P118" s="255"/>
      <c r="Q118" s="255"/>
      <c r="R118" s="255"/>
      <c r="S118" s="255"/>
      <c r="T118" s="256"/>
      <c r="U118" s="14"/>
      <c r="V118" s="14"/>
      <c r="W118" s="14"/>
      <c r="X118" s="14"/>
      <c r="Y118" s="14"/>
      <c r="Z118" s="14"/>
      <c r="AA118" s="14"/>
      <c r="AB118" s="14"/>
      <c r="AC118" s="14"/>
      <c r="AD118" s="14"/>
      <c r="AE118" s="14"/>
      <c r="AT118" s="257" t="s">
        <v>238</v>
      </c>
      <c r="AU118" s="257" t="s">
        <v>92</v>
      </c>
      <c r="AV118" s="14" t="s">
        <v>92</v>
      </c>
      <c r="AW118" s="14" t="s">
        <v>42</v>
      </c>
      <c r="AX118" s="14" t="s">
        <v>82</v>
      </c>
      <c r="AY118" s="257" t="s">
        <v>228</v>
      </c>
    </row>
    <row r="119" s="15" customFormat="1">
      <c r="A119" s="15"/>
      <c r="B119" s="258"/>
      <c r="C119" s="259"/>
      <c r="D119" s="238" t="s">
        <v>238</v>
      </c>
      <c r="E119" s="260" t="s">
        <v>44</v>
      </c>
      <c r="F119" s="261" t="s">
        <v>247</v>
      </c>
      <c r="G119" s="259"/>
      <c r="H119" s="262">
        <v>344.36000000000001</v>
      </c>
      <c r="I119" s="263"/>
      <c r="J119" s="259"/>
      <c r="K119" s="259"/>
      <c r="L119" s="264"/>
      <c r="M119" s="265"/>
      <c r="N119" s="266"/>
      <c r="O119" s="266"/>
      <c r="P119" s="266"/>
      <c r="Q119" s="266"/>
      <c r="R119" s="266"/>
      <c r="S119" s="266"/>
      <c r="T119" s="267"/>
      <c r="U119" s="15"/>
      <c r="V119" s="15"/>
      <c r="W119" s="15"/>
      <c r="X119" s="15"/>
      <c r="Y119" s="15"/>
      <c r="Z119" s="15"/>
      <c r="AA119" s="15"/>
      <c r="AB119" s="15"/>
      <c r="AC119" s="15"/>
      <c r="AD119" s="15"/>
      <c r="AE119" s="15"/>
      <c r="AT119" s="268" t="s">
        <v>238</v>
      </c>
      <c r="AU119" s="268" t="s">
        <v>92</v>
      </c>
      <c r="AV119" s="15" t="s">
        <v>145</v>
      </c>
      <c r="AW119" s="15" t="s">
        <v>42</v>
      </c>
      <c r="AX119" s="15" t="s">
        <v>90</v>
      </c>
      <c r="AY119" s="268" t="s">
        <v>228</v>
      </c>
    </row>
    <row r="120" s="2" customFormat="1" ht="24.15" customHeight="1">
      <c r="A120" s="42"/>
      <c r="B120" s="43"/>
      <c r="C120" s="218" t="s">
        <v>282</v>
      </c>
      <c r="D120" s="218" t="s">
        <v>230</v>
      </c>
      <c r="E120" s="219" t="s">
        <v>349</v>
      </c>
      <c r="F120" s="220" t="s">
        <v>350</v>
      </c>
      <c r="G120" s="221" t="s">
        <v>325</v>
      </c>
      <c r="H120" s="222">
        <v>124.47</v>
      </c>
      <c r="I120" s="223"/>
      <c r="J120" s="224">
        <f>ROUND(I120*H120,2)</f>
        <v>0</v>
      </c>
      <c r="K120" s="220" t="s">
        <v>234</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92</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7167</v>
      </c>
    </row>
    <row r="121" s="2" customFormat="1">
      <c r="A121" s="42"/>
      <c r="B121" s="43"/>
      <c r="C121" s="44"/>
      <c r="D121" s="231" t="s">
        <v>236</v>
      </c>
      <c r="E121" s="44"/>
      <c r="F121" s="232" t="s">
        <v>352</v>
      </c>
      <c r="G121" s="44"/>
      <c r="H121" s="44"/>
      <c r="I121" s="233"/>
      <c r="J121" s="44"/>
      <c r="K121" s="44"/>
      <c r="L121" s="48"/>
      <c r="M121" s="234"/>
      <c r="N121" s="235"/>
      <c r="O121" s="88"/>
      <c r="P121" s="88"/>
      <c r="Q121" s="88"/>
      <c r="R121" s="88"/>
      <c r="S121" s="88"/>
      <c r="T121" s="89"/>
      <c r="U121" s="42"/>
      <c r="V121" s="42"/>
      <c r="W121" s="42"/>
      <c r="X121" s="42"/>
      <c r="Y121" s="42"/>
      <c r="Z121" s="42"/>
      <c r="AA121" s="42"/>
      <c r="AB121" s="42"/>
      <c r="AC121" s="42"/>
      <c r="AD121" s="42"/>
      <c r="AE121" s="42"/>
      <c r="AT121" s="20" t="s">
        <v>236</v>
      </c>
      <c r="AU121" s="20" t="s">
        <v>92</v>
      </c>
    </row>
    <row r="122" s="14" customFormat="1">
      <c r="A122" s="14"/>
      <c r="B122" s="247"/>
      <c r="C122" s="248"/>
      <c r="D122" s="238" t="s">
        <v>238</v>
      </c>
      <c r="E122" s="249" t="s">
        <v>44</v>
      </c>
      <c r="F122" s="250" t="s">
        <v>6992</v>
      </c>
      <c r="G122" s="248"/>
      <c r="H122" s="251">
        <v>124.47</v>
      </c>
      <c r="I122" s="252"/>
      <c r="J122" s="248"/>
      <c r="K122" s="248"/>
      <c r="L122" s="253"/>
      <c r="M122" s="254"/>
      <c r="N122" s="255"/>
      <c r="O122" s="255"/>
      <c r="P122" s="255"/>
      <c r="Q122" s="255"/>
      <c r="R122" s="255"/>
      <c r="S122" s="255"/>
      <c r="T122" s="256"/>
      <c r="U122" s="14"/>
      <c r="V122" s="14"/>
      <c r="W122" s="14"/>
      <c r="X122" s="14"/>
      <c r="Y122" s="14"/>
      <c r="Z122" s="14"/>
      <c r="AA122" s="14"/>
      <c r="AB122" s="14"/>
      <c r="AC122" s="14"/>
      <c r="AD122" s="14"/>
      <c r="AE122" s="14"/>
      <c r="AT122" s="257" t="s">
        <v>238</v>
      </c>
      <c r="AU122" s="257" t="s">
        <v>92</v>
      </c>
      <c r="AV122" s="14" t="s">
        <v>92</v>
      </c>
      <c r="AW122" s="14" t="s">
        <v>42</v>
      </c>
      <c r="AX122" s="14" t="s">
        <v>90</v>
      </c>
      <c r="AY122" s="257" t="s">
        <v>228</v>
      </c>
    </row>
    <row r="123" s="2" customFormat="1" ht="24.15" customHeight="1">
      <c r="A123" s="42"/>
      <c r="B123" s="43"/>
      <c r="C123" s="218" t="s">
        <v>304</v>
      </c>
      <c r="D123" s="218" t="s">
        <v>230</v>
      </c>
      <c r="E123" s="219" t="s">
        <v>623</v>
      </c>
      <c r="F123" s="220" t="s">
        <v>624</v>
      </c>
      <c r="G123" s="221" t="s">
        <v>325</v>
      </c>
      <c r="H123" s="222">
        <v>296.64999999999998</v>
      </c>
      <c r="I123" s="223"/>
      <c r="J123" s="224">
        <f>ROUND(I123*H123,2)</f>
        <v>0</v>
      </c>
      <c r="K123" s="220" t="s">
        <v>234</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92</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7168</v>
      </c>
    </row>
    <row r="124" s="2" customFormat="1">
      <c r="A124" s="42"/>
      <c r="B124" s="43"/>
      <c r="C124" s="44"/>
      <c r="D124" s="231" t="s">
        <v>236</v>
      </c>
      <c r="E124" s="44"/>
      <c r="F124" s="232" t="s">
        <v>626</v>
      </c>
      <c r="G124" s="44"/>
      <c r="H124" s="44"/>
      <c r="I124" s="233"/>
      <c r="J124" s="44"/>
      <c r="K124" s="44"/>
      <c r="L124" s="48"/>
      <c r="M124" s="234"/>
      <c r="N124" s="235"/>
      <c r="O124" s="88"/>
      <c r="P124" s="88"/>
      <c r="Q124" s="88"/>
      <c r="R124" s="88"/>
      <c r="S124" s="88"/>
      <c r="T124" s="89"/>
      <c r="U124" s="42"/>
      <c r="V124" s="42"/>
      <c r="W124" s="42"/>
      <c r="X124" s="42"/>
      <c r="Y124" s="42"/>
      <c r="Z124" s="42"/>
      <c r="AA124" s="42"/>
      <c r="AB124" s="42"/>
      <c r="AC124" s="42"/>
      <c r="AD124" s="42"/>
      <c r="AE124" s="42"/>
      <c r="AT124" s="20" t="s">
        <v>236</v>
      </c>
      <c r="AU124" s="20" t="s">
        <v>92</v>
      </c>
    </row>
    <row r="125" s="13" customFormat="1">
      <c r="A125" s="13"/>
      <c r="B125" s="236"/>
      <c r="C125" s="237"/>
      <c r="D125" s="238" t="s">
        <v>238</v>
      </c>
      <c r="E125" s="239" t="s">
        <v>44</v>
      </c>
      <c r="F125" s="240" t="s">
        <v>7019</v>
      </c>
      <c r="G125" s="237"/>
      <c r="H125" s="239" t="s">
        <v>44</v>
      </c>
      <c r="I125" s="241"/>
      <c r="J125" s="237"/>
      <c r="K125" s="237"/>
      <c r="L125" s="242"/>
      <c r="M125" s="243"/>
      <c r="N125" s="244"/>
      <c r="O125" s="244"/>
      <c r="P125" s="244"/>
      <c r="Q125" s="244"/>
      <c r="R125" s="244"/>
      <c r="S125" s="244"/>
      <c r="T125" s="245"/>
      <c r="U125" s="13"/>
      <c r="V125" s="13"/>
      <c r="W125" s="13"/>
      <c r="X125" s="13"/>
      <c r="Y125" s="13"/>
      <c r="Z125" s="13"/>
      <c r="AA125" s="13"/>
      <c r="AB125" s="13"/>
      <c r="AC125" s="13"/>
      <c r="AD125" s="13"/>
      <c r="AE125" s="13"/>
      <c r="AT125" s="246" t="s">
        <v>238</v>
      </c>
      <c r="AU125" s="246" t="s">
        <v>92</v>
      </c>
      <c r="AV125" s="13" t="s">
        <v>90</v>
      </c>
      <c r="AW125" s="13" t="s">
        <v>42</v>
      </c>
      <c r="AX125" s="13" t="s">
        <v>82</v>
      </c>
      <c r="AY125" s="246" t="s">
        <v>228</v>
      </c>
    </row>
    <row r="126" s="14" customFormat="1">
      <c r="A126" s="14"/>
      <c r="B126" s="247"/>
      <c r="C126" s="248"/>
      <c r="D126" s="238" t="s">
        <v>238</v>
      </c>
      <c r="E126" s="249" t="s">
        <v>44</v>
      </c>
      <c r="F126" s="250" t="s">
        <v>4369</v>
      </c>
      <c r="G126" s="248"/>
      <c r="H126" s="251">
        <v>172.18000000000001</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238</v>
      </c>
      <c r="AU126" s="257" t="s">
        <v>92</v>
      </c>
      <c r="AV126" s="14" t="s">
        <v>92</v>
      </c>
      <c r="AW126" s="14" t="s">
        <v>42</v>
      </c>
      <c r="AX126" s="14" t="s">
        <v>82</v>
      </c>
      <c r="AY126" s="257" t="s">
        <v>228</v>
      </c>
    </row>
    <row r="127" s="13" customFormat="1">
      <c r="A127" s="13"/>
      <c r="B127" s="236"/>
      <c r="C127" s="237"/>
      <c r="D127" s="238" t="s">
        <v>238</v>
      </c>
      <c r="E127" s="239" t="s">
        <v>44</v>
      </c>
      <c r="F127" s="240" t="s">
        <v>7025</v>
      </c>
      <c r="G127" s="237"/>
      <c r="H127" s="239" t="s">
        <v>44</v>
      </c>
      <c r="I127" s="241"/>
      <c r="J127" s="237"/>
      <c r="K127" s="237"/>
      <c r="L127" s="242"/>
      <c r="M127" s="243"/>
      <c r="N127" s="244"/>
      <c r="O127" s="244"/>
      <c r="P127" s="244"/>
      <c r="Q127" s="244"/>
      <c r="R127" s="244"/>
      <c r="S127" s="244"/>
      <c r="T127" s="245"/>
      <c r="U127" s="13"/>
      <c r="V127" s="13"/>
      <c r="W127" s="13"/>
      <c r="X127" s="13"/>
      <c r="Y127" s="13"/>
      <c r="Z127" s="13"/>
      <c r="AA127" s="13"/>
      <c r="AB127" s="13"/>
      <c r="AC127" s="13"/>
      <c r="AD127" s="13"/>
      <c r="AE127" s="13"/>
      <c r="AT127" s="246" t="s">
        <v>238</v>
      </c>
      <c r="AU127" s="246" t="s">
        <v>92</v>
      </c>
      <c r="AV127" s="13" t="s">
        <v>90</v>
      </c>
      <c r="AW127" s="13" t="s">
        <v>42</v>
      </c>
      <c r="AX127" s="13" t="s">
        <v>82</v>
      </c>
      <c r="AY127" s="246" t="s">
        <v>228</v>
      </c>
    </row>
    <row r="128" s="14" customFormat="1">
      <c r="A128" s="14"/>
      <c r="B128" s="247"/>
      <c r="C128" s="248"/>
      <c r="D128" s="238" t="s">
        <v>238</v>
      </c>
      <c r="E128" s="249" t="s">
        <v>44</v>
      </c>
      <c r="F128" s="250" t="s">
        <v>6992</v>
      </c>
      <c r="G128" s="248"/>
      <c r="H128" s="251">
        <v>124.47</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238</v>
      </c>
      <c r="AU128" s="257" t="s">
        <v>92</v>
      </c>
      <c r="AV128" s="14" t="s">
        <v>92</v>
      </c>
      <c r="AW128" s="14" t="s">
        <v>42</v>
      </c>
      <c r="AX128" s="14" t="s">
        <v>82</v>
      </c>
      <c r="AY128" s="257" t="s">
        <v>228</v>
      </c>
    </row>
    <row r="129" s="15" customFormat="1">
      <c r="A129" s="15"/>
      <c r="B129" s="258"/>
      <c r="C129" s="259"/>
      <c r="D129" s="238" t="s">
        <v>238</v>
      </c>
      <c r="E129" s="260" t="s">
        <v>44</v>
      </c>
      <c r="F129" s="261" t="s">
        <v>247</v>
      </c>
      <c r="G129" s="259"/>
      <c r="H129" s="262">
        <v>296.64999999999998</v>
      </c>
      <c r="I129" s="263"/>
      <c r="J129" s="259"/>
      <c r="K129" s="259"/>
      <c r="L129" s="264"/>
      <c r="M129" s="265"/>
      <c r="N129" s="266"/>
      <c r="O129" s="266"/>
      <c r="P129" s="266"/>
      <c r="Q129" s="266"/>
      <c r="R129" s="266"/>
      <c r="S129" s="266"/>
      <c r="T129" s="267"/>
      <c r="U129" s="15"/>
      <c r="V129" s="15"/>
      <c r="W129" s="15"/>
      <c r="X129" s="15"/>
      <c r="Y129" s="15"/>
      <c r="Z129" s="15"/>
      <c r="AA129" s="15"/>
      <c r="AB129" s="15"/>
      <c r="AC129" s="15"/>
      <c r="AD129" s="15"/>
      <c r="AE129" s="15"/>
      <c r="AT129" s="268" t="s">
        <v>238</v>
      </c>
      <c r="AU129" s="268" t="s">
        <v>92</v>
      </c>
      <c r="AV129" s="15" t="s">
        <v>145</v>
      </c>
      <c r="AW129" s="15" t="s">
        <v>42</v>
      </c>
      <c r="AX129" s="15" t="s">
        <v>90</v>
      </c>
      <c r="AY129" s="268" t="s">
        <v>228</v>
      </c>
    </row>
    <row r="130" s="2" customFormat="1" ht="37.8" customHeight="1">
      <c r="A130" s="42"/>
      <c r="B130" s="43"/>
      <c r="C130" s="218" t="s">
        <v>315</v>
      </c>
      <c r="D130" s="218" t="s">
        <v>230</v>
      </c>
      <c r="E130" s="219" t="s">
        <v>354</v>
      </c>
      <c r="F130" s="220" t="s">
        <v>355</v>
      </c>
      <c r="G130" s="221" t="s">
        <v>325</v>
      </c>
      <c r="H130" s="222">
        <v>124.47</v>
      </c>
      <c r="I130" s="223"/>
      <c r="J130" s="224">
        <f>ROUND(I130*H130,2)</f>
        <v>0</v>
      </c>
      <c r="K130" s="220" t="s">
        <v>234</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92</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7169</v>
      </c>
    </row>
    <row r="131" s="2" customFormat="1">
      <c r="A131" s="42"/>
      <c r="B131" s="43"/>
      <c r="C131" s="44"/>
      <c r="D131" s="231" t="s">
        <v>236</v>
      </c>
      <c r="E131" s="44"/>
      <c r="F131" s="232" t="s">
        <v>357</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0" t="s">
        <v>236</v>
      </c>
      <c r="AU131" s="20" t="s">
        <v>92</v>
      </c>
    </row>
    <row r="132" s="13" customFormat="1">
      <c r="A132" s="13"/>
      <c r="B132" s="236"/>
      <c r="C132" s="237"/>
      <c r="D132" s="238" t="s">
        <v>238</v>
      </c>
      <c r="E132" s="239" t="s">
        <v>44</v>
      </c>
      <c r="F132" s="240" t="s">
        <v>7027</v>
      </c>
      <c r="G132" s="237"/>
      <c r="H132" s="239" t="s">
        <v>44</v>
      </c>
      <c r="I132" s="241"/>
      <c r="J132" s="237"/>
      <c r="K132" s="237"/>
      <c r="L132" s="242"/>
      <c r="M132" s="243"/>
      <c r="N132" s="244"/>
      <c r="O132" s="244"/>
      <c r="P132" s="244"/>
      <c r="Q132" s="244"/>
      <c r="R132" s="244"/>
      <c r="S132" s="244"/>
      <c r="T132" s="245"/>
      <c r="U132" s="13"/>
      <c r="V132" s="13"/>
      <c r="W132" s="13"/>
      <c r="X132" s="13"/>
      <c r="Y132" s="13"/>
      <c r="Z132" s="13"/>
      <c r="AA132" s="13"/>
      <c r="AB132" s="13"/>
      <c r="AC132" s="13"/>
      <c r="AD132" s="13"/>
      <c r="AE132" s="13"/>
      <c r="AT132" s="246" t="s">
        <v>238</v>
      </c>
      <c r="AU132" s="246" t="s">
        <v>92</v>
      </c>
      <c r="AV132" s="13" t="s">
        <v>90</v>
      </c>
      <c r="AW132" s="13" t="s">
        <v>42</v>
      </c>
      <c r="AX132" s="13" t="s">
        <v>82</v>
      </c>
      <c r="AY132" s="246" t="s">
        <v>228</v>
      </c>
    </row>
    <row r="133" s="14" customFormat="1">
      <c r="A133" s="14"/>
      <c r="B133" s="247"/>
      <c r="C133" s="248"/>
      <c r="D133" s="238" t="s">
        <v>238</v>
      </c>
      <c r="E133" s="249" t="s">
        <v>6992</v>
      </c>
      <c r="F133" s="250" t="s">
        <v>4390</v>
      </c>
      <c r="G133" s="248"/>
      <c r="H133" s="251">
        <v>124.47</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238</v>
      </c>
      <c r="AU133" s="257" t="s">
        <v>92</v>
      </c>
      <c r="AV133" s="14" t="s">
        <v>92</v>
      </c>
      <c r="AW133" s="14" t="s">
        <v>42</v>
      </c>
      <c r="AX133" s="14" t="s">
        <v>90</v>
      </c>
      <c r="AY133" s="257" t="s">
        <v>228</v>
      </c>
    </row>
    <row r="134" s="2" customFormat="1" ht="24.15" customHeight="1">
      <c r="A134" s="42"/>
      <c r="B134" s="43"/>
      <c r="C134" s="218" t="s">
        <v>322</v>
      </c>
      <c r="D134" s="218" t="s">
        <v>230</v>
      </c>
      <c r="E134" s="219" t="s">
        <v>363</v>
      </c>
      <c r="F134" s="220" t="s">
        <v>364</v>
      </c>
      <c r="G134" s="221" t="s">
        <v>280</v>
      </c>
      <c r="H134" s="222">
        <v>224.04599999999999</v>
      </c>
      <c r="I134" s="223"/>
      <c r="J134" s="224">
        <f>ROUND(I134*H134,2)</f>
        <v>0</v>
      </c>
      <c r="K134" s="220" t="s">
        <v>281</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92</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7170</v>
      </c>
    </row>
    <row r="135" s="14" customFormat="1">
      <c r="A135" s="14"/>
      <c r="B135" s="247"/>
      <c r="C135" s="248"/>
      <c r="D135" s="238" t="s">
        <v>238</v>
      </c>
      <c r="E135" s="249" t="s">
        <v>44</v>
      </c>
      <c r="F135" s="250" t="s">
        <v>6992</v>
      </c>
      <c r="G135" s="248"/>
      <c r="H135" s="251">
        <v>124.47</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238</v>
      </c>
      <c r="AU135" s="257" t="s">
        <v>92</v>
      </c>
      <c r="AV135" s="14" t="s">
        <v>92</v>
      </c>
      <c r="AW135" s="14" t="s">
        <v>42</v>
      </c>
      <c r="AX135" s="14" t="s">
        <v>90</v>
      </c>
      <c r="AY135" s="257" t="s">
        <v>228</v>
      </c>
    </row>
    <row r="136" s="14" customFormat="1">
      <c r="A136" s="14"/>
      <c r="B136" s="247"/>
      <c r="C136" s="248"/>
      <c r="D136" s="238" t="s">
        <v>238</v>
      </c>
      <c r="E136" s="248"/>
      <c r="F136" s="250" t="s">
        <v>7171</v>
      </c>
      <c r="G136" s="248"/>
      <c r="H136" s="251">
        <v>224.04599999999999</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238</v>
      </c>
      <c r="AU136" s="257" t="s">
        <v>92</v>
      </c>
      <c r="AV136" s="14" t="s">
        <v>92</v>
      </c>
      <c r="AW136" s="14" t="s">
        <v>4</v>
      </c>
      <c r="AX136" s="14" t="s">
        <v>90</v>
      </c>
      <c r="AY136" s="257" t="s">
        <v>228</v>
      </c>
    </row>
    <row r="137" s="2" customFormat="1" ht="24.15" customHeight="1">
      <c r="A137" s="42"/>
      <c r="B137" s="43"/>
      <c r="C137" s="218" t="s">
        <v>8</v>
      </c>
      <c r="D137" s="218" t="s">
        <v>230</v>
      </c>
      <c r="E137" s="219" t="s">
        <v>4392</v>
      </c>
      <c r="F137" s="220" t="s">
        <v>4393</v>
      </c>
      <c r="G137" s="221" t="s">
        <v>325</v>
      </c>
      <c r="H137" s="222">
        <v>172.18000000000001</v>
      </c>
      <c r="I137" s="223"/>
      <c r="J137" s="224">
        <f>ROUND(I137*H137,2)</f>
        <v>0</v>
      </c>
      <c r="K137" s="220" t="s">
        <v>234</v>
      </c>
      <c r="L137" s="48"/>
      <c r="M137" s="225" t="s">
        <v>44</v>
      </c>
      <c r="N137" s="226" t="s">
        <v>53</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145</v>
      </c>
      <c r="AT137" s="229" t="s">
        <v>230</v>
      </c>
      <c r="AU137" s="229" t="s">
        <v>92</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145</v>
      </c>
      <c r="BM137" s="229" t="s">
        <v>7172</v>
      </c>
    </row>
    <row r="138" s="2" customFormat="1">
      <c r="A138" s="42"/>
      <c r="B138" s="43"/>
      <c r="C138" s="44"/>
      <c r="D138" s="231" t="s">
        <v>236</v>
      </c>
      <c r="E138" s="44"/>
      <c r="F138" s="232" t="s">
        <v>4395</v>
      </c>
      <c r="G138" s="44"/>
      <c r="H138" s="44"/>
      <c r="I138" s="233"/>
      <c r="J138" s="44"/>
      <c r="K138" s="44"/>
      <c r="L138" s="48"/>
      <c r="M138" s="234"/>
      <c r="N138" s="235"/>
      <c r="O138" s="88"/>
      <c r="P138" s="88"/>
      <c r="Q138" s="88"/>
      <c r="R138" s="88"/>
      <c r="S138" s="88"/>
      <c r="T138" s="89"/>
      <c r="U138" s="42"/>
      <c r="V138" s="42"/>
      <c r="W138" s="42"/>
      <c r="X138" s="42"/>
      <c r="Y138" s="42"/>
      <c r="Z138" s="42"/>
      <c r="AA138" s="42"/>
      <c r="AB138" s="42"/>
      <c r="AC138" s="42"/>
      <c r="AD138" s="42"/>
      <c r="AE138" s="42"/>
      <c r="AT138" s="20" t="s">
        <v>236</v>
      </c>
      <c r="AU138" s="20" t="s">
        <v>92</v>
      </c>
    </row>
    <row r="139" s="14" customFormat="1">
      <c r="A139" s="14"/>
      <c r="B139" s="247"/>
      <c r="C139" s="248"/>
      <c r="D139" s="238" t="s">
        <v>238</v>
      </c>
      <c r="E139" s="249" t="s">
        <v>4369</v>
      </c>
      <c r="F139" s="250" t="s">
        <v>7173</v>
      </c>
      <c r="G139" s="248"/>
      <c r="H139" s="251">
        <v>172.18000000000001</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238</v>
      </c>
      <c r="AU139" s="257" t="s">
        <v>92</v>
      </c>
      <c r="AV139" s="14" t="s">
        <v>92</v>
      </c>
      <c r="AW139" s="14" t="s">
        <v>42</v>
      </c>
      <c r="AX139" s="14" t="s">
        <v>90</v>
      </c>
      <c r="AY139" s="257" t="s">
        <v>228</v>
      </c>
    </row>
    <row r="140" s="2" customFormat="1" ht="37.8" customHeight="1">
      <c r="A140" s="42"/>
      <c r="B140" s="43"/>
      <c r="C140" s="218" t="s">
        <v>339</v>
      </c>
      <c r="D140" s="218" t="s">
        <v>230</v>
      </c>
      <c r="E140" s="219" t="s">
        <v>4398</v>
      </c>
      <c r="F140" s="220" t="s">
        <v>4399</v>
      </c>
      <c r="G140" s="221" t="s">
        <v>325</v>
      </c>
      <c r="H140" s="222">
        <v>86.700000000000003</v>
      </c>
      <c r="I140" s="223"/>
      <c r="J140" s="224">
        <f>ROUND(I140*H140,2)</f>
        <v>0</v>
      </c>
      <c r="K140" s="220" t="s">
        <v>234</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92</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7174</v>
      </c>
    </row>
    <row r="141" s="2" customFormat="1">
      <c r="A141" s="42"/>
      <c r="B141" s="43"/>
      <c r="C141" s="44"/>
      <c r="D141" s="231" t="s">
        <v>236</v>
      </c>
      <c r="E141" s="44"/>
      <c r="F141" s="232" t="s">
        <v>4401</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0" t="s">
        <v>236</v>
      </c>
      <c r="AU141" s="20" t="s">
        <v>92</v>
      </c>
    </row>
    <row r="142" s="14" customFormat="1">
      <c r="A142" s="14"/>
      <c r="B142" s="247"/>
      <c r="C142" s="248"/>
      <c r="D142" s="238" t="s">
        <v>238</v>
      </c>
      <c r="E142" s="249" t="s">
        <v>4368</v>
      </c>
      <c r="F142" s="250" t="s">
        <v>7134</v>
      </c>
      <c r="G142" s="248"/>
      <c r="H142" s="251">
        <v>78.700000000000003</v>
      </c>
      <c r="I142" s="252"/>
      <c r="J142" s="248"/>
      <c r="K142" s="248"/>
      <c r="L142" s="253"/>
      <c r="M142" s="254"/>
      <c r="N142" s="255"/>
      <c r="O142" s="255"/>
      <c r="P142" s="255"/>
      <c r="Q142" s="255"/>
      <c r="R142" s="255"/>
      <c r="S142" s="255"/>
      <c r="T142" s="256"/>
      <c r="U142" s="14"/>
      <c r="V142" s="14"/>
      <c r="W142" s="14"/>
      <c r="X142" s="14"/>
      <c r="Y142" s="14"/>
      <c r="Z142" s="14"/>
      <c r="AA142" s="14"/>
      <c r="AB142" s="14"/>
      <c r="AC142" s="14"/>
      <c r="AD142" s="14"/>
      <c r="AE142" s="14"/>
      <c r="AT142" s="257" t="s">
        <v>238</v>
      </c>
      <c r="AU142" s="257" t="s">
        <v>92</v>
      </c>
      <c r="AV142" s="14" t="s">
        <v>92</v>
      </c>
      <c r="AW142" s="14" t="s">
        <v>42</v>
      </c>
      <c r="AX142" s="14" t="s">
        <v>82</v>
      </c>
      <c r="AY142" s="257" t="s">
        <v>228</v>
      </c>
    </row>
    <row r="143" s="14" customFormat="1">
      <c r="A143" s="14"/>
      <c r="B143" s="247"/>
      <c r="C143" s="248"/>
      <c r="D143" s="238" t="s">
        <v>238</v>
      </c>
      <c r="E143" s="249" t="s">
        <v>7135</v>
      </c>
      <c r="F143" s="250" t="s">
        <v>282</v>
      </c>
      <c r="G143" s="248"/>
      <c r="H143" s="251">
        <v>8</v>
      </c>
      <c r="I143" s="252"/>
      <c r="J143" s="248"/>
      <c r="K143" s="248"/>
      <c r="L143" s="253"/>
      <c r="M143" s="254"/>
      <c r="N143" s="255"/>
      <c r="O143" s="255"/>
      <c r="P143" s="255"/>
      <c r="Q143" s="255"/>
      <c r="R143" s="255"/>
      <c r="S143" s="255"/>
      <c r="T143" s="256"/>
      <c r="U143" s="14"/>
      <c r="V143" s="14"/>
      <c r="W143" s="14"/>
      <c r="X143" s="14"/>
      <c r="Y143" s="14"/>
      <c r="Z143" s="14"/>
      <c r="AA143" s="14"/>
      <c r="AB143" s="14"/>
      <c r="AC143" s="14"/>
      <c r="AD143" s="14"/>
      <c r="AE143" s="14"/>
      <c r="AT143" s="257" t="s">
        <v>238</v>
      </c>
      <c r="AU143" s="257" t="s">
        <v>92</v>
      </c>
      <c r="AV143" s="14" t="s">
        <v>92</v>
      </c>
      <c r="AW143" s="14" t="s">
        <v>42</v>
      </c>
      <c r="AX143" s="14" t="s">
        <v>82</v>
      </c>
      <c r="AY143" s="257" t="s">
        <v>228</v>
      </c>
    </row>
    <row r="144" s="15" customFormat="1">
      <c r="A144" s="15"/>
      <c r="B144" s="258"/>
      <c r="C144" s="259"/>
      <c r="D144" s="238" t="s">
        <v>238</v>
      </c>
      <c r="E144" s="260" t="s">
        <v>44</v>
      </c>
      <c r="F144" s="261" t="s">
        <v>247</v>
      </c>
      <c r="G144" s="259"/>
      <c r="H144" s="262">
        <v>86.700000000000003</v>
      </c>
      <c r="I144" s="263"/>
      <c r="J144" s="259"/>
      <c r="K144" s="259"/>
      <c r="L144" s="264"/>
      <c r="M144" s="265"/>
      <c r="N144" s="266"/>
      <c r="O144" s="266"/>
      <c r="P144" s="266"/>
      <c r="Q144" s="266"/>
      <c r="R144" s="266"/>
      <c r="S144" s="266"/>
      <c r="T144" s="267"/>
      <c r="U144" s="15"/>
      <c r="V144" s="15"/>
      <c r="W144" s="15"/>
      <c r="X144" s="15"/>
      <c r="Y144" s="15"/>
      <c r="Z144" s="15"/>
      <c r="AA144" s="15"/>
      <c r="AB144" s="15"/>
      <c r="AC144" s="15"/>
      <c r="AD144" s="15"/>
      <c r="AE144" s="15"/>
      <c r="AT144" s="268" t="s">
        <v>238</v>
      </c>
      <c r="AU144" s="268" t="s">
        <v>92</v>
      </c>
      <c r="AV144" s="15" t="s">
        <v>145</v>
      </c>
      <c r="AW144" s="15" t="s">
        <v>42</v>
      </c>
      <c r="AX144" s="15" t="s">
        <v>90</v>
      </c>
      <c r="AY144" s="268" t="s">
        <v>228</v>
      </c>
    </row>
    <row r="145" s="2" customFormat="1" ht="16.5" customHeight="1">
      <c r="A145" s="42"/>
      <c r="B145" s="43"/>
      <c r="C145" s="269" t="s">
        <v>348</v>
      </c>
      <c r="D145" s="269" t="s">
        <v>277</v>
      </c>
      <c r="E145" s="270" t="s">
        <v>7175</v>
      </c>
      <c r="F145" s="271" t="s">
        <v>7176</v>
      </c>
      <c r="G145" s="272" t="s">
        <v>280</v>
      </c>
      <c r="H145" s="273">
        <v>14.4</v>
      </c>
      <c r="I145" s="274"/>
      <c r="J145" s="275">
        <f>ROUND(I145*H145,2)</f>
        <v>0</v>
      </c>
      <c r="K145" s="271" t="s">
        <v>234</v>
      </c>
      <c r="L145" s="276"/>
      <c r="M145" s="277" t="s">
        <v>44</v>
      </c>
      <c r="N145" s="278" t="s">
        <v>53</v>
      </c>
      <c r="O145" s="88"/>
      <c r="P145" s="227">
        <f>O145*H145</f>
        <v>0</v>
      </c>
      <c r="Q145" s="227">
        <v>1</v>
      </c>
      <c r="R145" s="227">
        <f>Q145*H145</f>
        <v>14.4</v>
      </c>
      <c r="S145" s="227">
        <v>0</v>
      </c>
      <c r="T145" s="228">
        <f>S145*H145</f>
        <v>0</v>
      </c>
      <c r="U145" s="42"/>
      <c r="V145" s="42"/>
      <c r="W145" s="42"/>
      <c r="X145" s="42"/>
      <c r="Y145" s="42"/>
      <c r="Z145" s="42"/>
      <c r="AA145" s="42"/>
      <c r="AB145" s="42"/>
      <c r="AC145" s="42"/>
      <c r="AD145" s="42"/>
      <c r="AE145" s="42"/>
      <c r="AR145" s="229" t="s">
        <v>282</v>
      </c>
      <c r="AT145" s="229" t="s">
        <v>277</v>
      </c>
      <c r="AU145" s="229" t="s">
        <v>92</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7177</v>
      </c>
    </row>
    <row r="146" s="14" customFormat="1">
      <c r="A146" s="14"/>
      <c r="B146" s="247"/>
      <c r="C146" s="248"/>
      <c r="D146" s="238" t="s">
        <v>238</v>
      </c>
      <c r="E146" s="249" t="s">
        <v>44</v>
      </c>
      <c r="F146" s="250" t="s">
        <v>7135</v>
      </c>
      <c r="G146" s="248"/>
      <c r="H146" s="251">
        <v>8</v>
      </c>
      <c r="I146" s="252"/>
      <c r="J146" s="248"/>
      <c r="K146" s="248"/>
      <c r="L146" s="253"/>
      <c r="M146" s="254"/>
      <c r="N146" s="255"/>
      <c r="O146" s="255"/>
      <c r="P146" s="255"/>
      <c r="Q146" s="255"/>
      <c r="R146" s="255"/>
      <c r="S146" s="255"/>
      <c r="T146" s="256"/>
      <c r="U146" s="14"/>
      <c r="V146" s="14"/>
      <c r="W146" s="14"/>
      <c r="X146" s="14"/>
      <c r="Y146" s="14"/>
      <c r="Z146" s="14"/>
      <c r="AA146" s="14"/>
      <c r="AB146" s="14"/>
      <c r="AC146" s="14"/>
      <c r="AD146" s="14"/>
      <c r="AE146" s="14"/>
      <c r="AT146" s="257" t="s">
        <v>238</v>
      </c>
      <c r="AU146" s="257" t="s">
        <v>92</v>
      </c>
      <c r="AV146" s="14" t="s">
        <v>92</v>
      </c>
      <c r="AW146" s="14" t="s">
        <v>42</v>
      </c>
      <c r="AX146" s="14" t="s">
        <v>90</v>
      </c>
      <c r="AY146" s="257" t="s">
        <v>228</v>
      </c>
    </row>
    <row r="147" s="14" customFormat="1">
      <c r="A147" s="14"/>
      <c r="B147" s="247"/>
      <c r="C147" s="248"/>
      <c r="D147" s="238" t="s">
        <v>238</v>
      </c>
      <c r="E147" s="248"/>
      <c r="F147" s="250" t="s">
        <v>7178</v>
      </c>
      <c r="G147" s="248"/>
      <c r="H147" s="251">
        <v>14.4</v>
      </c>
      <c r="I147" s="252"/>
      <c r="J147" s="248"/>
      <c r="K147" s="248"/>
      <c r="L147" s="253"/>
      <c r="M147" s="254"/>
      <c r="N147" s="255"/>
      <c r="O147" s="255"/>
      <c r="P147" s="255"/>
      <c r="Q147" s="255"/>
      <c r="R147" s="255"/>
      <c r="S147" s="255"/>
      <c r="T147" s="256"/>
      <c r="U147" s="14"/>
      <c r="V147" s="14"/>
      <c r="W147" s="14"/>
      <c r="X147" s="14"/>
      <c r="Y147" s="14"/>
      <c r="Z147" s="14"/>
      <c r="AA147" s="14"/>
      <c r="AB147" s="14"/>
      <c r="AC147" s="14"/>
      <c r="AD147" s="14"/>
      <c r="AE147" s="14"/>
      <c r="AT147" s="257" t="s">
        <v>238</v>
      </c>
      <c r="AU147" s="257" t="s">
        <v>92</v>
      </c>
      <c r="AV147" s="14" t="s">
        <v>92</v>
      </c>
      <c r="AW147" s="14" t="s">
        <v>4</v>
      </c>
      <c r="AX147" s="14" t="s">
        <v>90</v>
      </c>
      <c r="AY147" s="257" t="s">
        <v>228</v>
      </c>
    </row>
    <row r="148" s="2" customFormat="1" ht="16.5" customHeight="1">
      <c r="A148" s="42"/>
      <c r="B148" s="43"/>
      <c r="C148" s="269" t="s">
        <v>353</v>
      </c>
      <c r="D148" s="269" t="s">
        <v>277</v>
      </c>
      <c r="E148" s="270" t="s">
        <v>4404</v>
      </c>
      <c r="F148" s="271" t="s">
        <v>4405</v>
      </c>
      <c r="G148" s="272" t="s">
        <v>280</v>
      </c>
      <c r="H148" s="273">
        <v>141.66</v>
      </c>
      <c r="I148" s="274"/>
      <c r="J148" s="275">
        <f>ROUND(I148*H148,2)</f>
        <v>0</v>
      </c>
      <c r="K148" s="271" t="s">
        <v>234</v>
      </c>
      <c r="L148" s="276"/>
      <c r="M148" s="277" t="s">
        <v>44</v>
      </c>
      <c r="N148" s="278" t="s">
        <v>53</v>
      </c>
      <c r="O148" s="88"/>
      <c r="P148" s="227">
        <f>O148*H148</f>
        <v>0</v>
      </c>
      <c r="Q148" s="227">
        <v>1</v>
      </c>
      <c r="R148" s="227">
        <f>Q148*H148</f>
        <v>141.66</v>
      </c>
      <c r="S148" s="227">
        <v>0</v>
      </c>
      <c r="T148" s="228">
        <f>S148*H148</f>
        <v>0</v>
      </c>
      <c r="U148" s="42"/>
      <c r="V148" s="42"/>
      <c r="W148" s="42"/>
      <c r="X148" s="42"/>
      <c r="Y148" s="42"/>
      <c r="Z148" s="42"/>
      <c r="AA148" s="42"/>
      <c r="AB148" s="42"/>
      <c r="AC148" s="42"/>
      <c r="AD148" s="42"/>
      <c r="AE148" s="42"/>
      <c r="AR148" s="229" t="s">
        <v>282</v>
      </c>
      <c r="AT148" s="229" t="s">
        <v>277</v>
      </c>
      <c r="AU148" s="229" t="s">
        <v>92</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7179</v>
      </c>
    </row>
    <row r="149" s="14" customFormat="1">
      <c r="A149" s="14"/>
      <c r="B149" s="247"/>
      <c r="C149" s="248"/>
      <c r="D149" s="238" t="s">
        <v>238</v>
      </c>
      <c r="E149" s="249" t="s">
        <v>44</v>
      </c>
      <c r="F149" s="250" t="s">
        <v>4368</v>
      </c>
      <c r="G149" s="248"/>
      <c r="H149" s="251">
        <v>78.700000000000003</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238</v>
      </c>
      <c r="AU149" s="257" t="s">
        <v>92</v>
      </c>
      <c r="AV149" s="14" t="s">
        <v>92</v>
      </c>
      <c r="AW149" s="14" t="s">
        <v>42</v>
      </c>
      <c r="AX149" s="14" t="s">
        <v>90</v>
      </c>
      <c r="AY149" s="257" t="s">
        <v>228</v>
      </c>
    </row>
    <row r="150" s="14" customFormat="1">
      <c r="A150" s="14"/>
      <c r="B150" s="247"/>
      <c r="C150" s="248"/>
      <c r="D150" s="238" t="s">
        <v>238</v>
      </c>
      <c r="E150" s="248"/>
      <c r="F150" s="250" t="s">
        <v>4407</v>
      </c>
      <c r="G150" s="248"/>
      <c r="H150" s="251">
        <v>141.66</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238</v>
      </c>
      <c r="AU150" s="257" t="s">
        <v>92</v>
      </c>
      <c r="AV150" s="14" t="s">
        <v>92</v>
      </c>
      <c r="AW150" s="14" t="s">
        <v>4</v>
      </c>
      <c r="AX150" s="14" t="s">
        <v>90</v>
      </c>
      <c r="AY150" s="257" t="s">
        <v>228</v>
      </c>
    </row>
    <row r="151" s="12" customFormat="1" ht="22.8" customHeight="1">
      <c r="A151" s="12"/>
      <c r="B151" s="202"/>
      <c r="C151" s="203"/>
      <c r="D151" s="204" t="s">
        <v>81</v>
      </c>
      <c r="E151" s="216" t="s">
        <v>92</v>
      </c>
      <c r="F151" s="216" t="s">
        <v>682</v>
      </c>
      <c r="G151" s="203"/>
      <c r="H151" s="203"/>
      <c r="I151" s="206"/>
      <c r="J151" s="217">
        <f>BK151</f>
        <v>0</v>
      </c>
      <c r="K151" s="203"/>
      <c r="L151" s="208"/>
      <c r="M151" s="209"/>
      <c r="N151" s="210"/>
      <c r="O151" s="210"/>
      <c r="P151" s="211">
        <f>SUM(P152:P157)</f>
        <v>0</v>
      </c>
      <c r="Q151" s="210"/>
      <c r="R151" s="211">
        <f>SUM(R152:R157)</f>
        <v>10.045</v>
      </c>
      <c r="S151" s="210"/>
      <c r="T151" s="212">
        <f>SUM(T152:T157)</f>
        <v>0</v>
      </c>
      <c r="U151" s="12"/>
      <c r="V151" s="12"/>
      <c r="W151" s="12"/>
      <c r="X151" s="12"/>
      <c r="Y151" s="12"/>
      <c r="Z151" s="12"/>
      <c r="AA151" s="12"/>
      <c r="AB151" s="12"/>
      <c r="AC151" s="12"/>
      <c r="AD151" s="12"/>
      <c r="AE151" s="12"/>
      <c r="AR151" s="213" t="s">
        <v>90</v>
      </c>
      <c r="AT151" s="214" t="s">
        <v>81</v>
      </c>
      <c r="AU151" s="214" t="s">
        <v>90</v>
      </c>
      <c r="AY151" s="213" t="s">
        <v>228</v>
      </c>
      <c r="BK151" s="215">
        <f>SUM(BK152:BK157)</f>
        <v>0</v>
      </c>
    </row>
    <row r="152" s="2" customFormat="1" ht="37.8" customHeight="1">
      <c r="A152" s="42"/>
      <c r="B152" s="43"/>
      <c r="C152" s="218" t="s">
        <v>362</v>
      </c>
      <c r="D152" s="218" t="s">
        <v>230</v>
      </c>
      <c r="E152" s="219" t="s">
        <v>7180</v>
      </c>
      <c r="F152" s="220" t="s">
        <v>7181</v>
      </c>
      <c r="G152" s="221" t="s">
        <v>299</v>
      </c>
      <c r="H152" s="222">
        <v>7</v>
      </c>
      <c r="I152" s="223"/>
      <c r="J152" s="224">
        <f>ROUND(I152*H152,2)</f>
        <v>0</v>
      </c>
      <c r="K152" s="220" t="s">
        <v>234</v>
      </c>
      <c r="L152" s="48"/>
      <c r="M152" s="225" t="s">
        <v>44</v>
      </c>
      <c r="N152" s="226" t="s">
        <v>53</v>
      </c>
      <c r="O152" s="88"/>
      <c r="P152" s="227">
        <f>O152*H152</f>
        <v>0</v>
      </c>
      <c r="Q152" s="227">
        <v>0.2044</v>
      </c>
      <c r="R152" s="227">
        <f>Q152*H152</f>
        <v>1.4308000000000001</v>
      </c>
      <c r="S152" s="227">
        <v>0</v>
      </c>
      <c r="T152" s="228">
        <f>S152*H152</f>
        <v>0</v>
      </c>
      <c r="U152" s="42"/>
      <c r="V152" s="42"/>
      <c r="W152" s="42"/>
      <c r="X152" s="42"/>
      <c r="Y152" s="42"/>
      <c r="Z152" s="42"/>
      <c r="AA152" s="42"/>
      <c r="AB152" s="42"/>
      <c r="AC152" s="42"/>
      <c r="AD152" s="42"/>
      <c r="AE152" s="42"/>
      <c r="AR152" s="229" t="s">
        <v>145</v>
      </c>
      <c r="AT152" s="229" t="s">
        <v>230</v>
      </c>
      <c r="AU152" s="229" t="s">
        <v>92</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7182</v>
      </c>
    </row>
    <row r="153" s="2" customFormat="1">
      <c r="A153" s="42"/>
      <c r="B153" s="43"/>
      <c r="C153" s="44"/>
      <c r="D153" s="231" t="s">
        <v>236</v>
      </c>
      <c r="E153" s="44"/>
      <c r="F153" s="232" t="s">
        <v>7183</v>
      </c>
      <c r="G153" s="44"/>
      <c r="H153" s="44"/>
      <c r="I153" s="233"/>
      <c r="J153" s="44"/>
      <c r="K153" s="44"/>
      <c r="L153" s="48"/>
      <c r="M153" s="234"/>
      <c r="N153" s="235"/>
      <c r="O153" s="88"/>
      <c r="P153" s="88"/>
      <c r="Q153" s="88"/>
      <c r="R153" s="88"/>
      <c r="S153" s="88"/>
      <c r="T153" s="89"/>
      <c r="U153" s="42"/>
      <c r="V153" s="42"/>
      <c r="W153" s="42"/>
      <c r="X153" s="42"/>
      <c r="Y153" s="42"/>
      <c r="Z153" s="42"/>
      <c r="AA153" s="42"/>
      <c r="AB153" s="42"/>
      <c r="AC153" s="42"/>
      <c r="AD153" s="42"/>
      <c r="AE153" s="42"/>
      <c r="AT153" s="20" t="s">
        <v>236</v>
      </c>
      <c r="AU153" s="20" t="s">
        <v>92</v>
      </c>
    </row>
    <row r="154" s="2" customFormat="1">
      <c r="A154" s="42"/>
      <c r="B154" s="43"/>
      <c r="C154" s="44"/>
      <c r="D154" s="238" t="s">
        <v>328</v>
      </c>
      <c r="E154" s="44"/>
      <c r="F154" s="279" t="s">
        <v>7184</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0" t="s">
        <v>328</v>
      </c>
      <c r="AU154" s="20" t="s">
        <v>92</v>
      </c>
    </row>
    <row r="155" s="2" customFormat="1" ht="37.8" customHeight="1">
      <c r="A155" s="42"/>
      <c r="B155" s="43"/>
      <c r="C155" s="218" t="s">
        <v>370</v>
      </c>
      <c r="D155" s="218" t="s">
        <v>230</v>
      </c>
      <c r="E155" s="219" t="s">
        <v>7185</v>
      </c>
      <c r="F155" s="220" t="s">
        <v>7186</v>
      </c>
      <c r="G155" s="221" t="s">
        <v>299</v>
      </c>
      <c r="H155" s="222">
        <v>30</v>
      </c>
      <c r="I155" s="223"/>
      <c r="J155" s="224">
        <f>ROUND(I155*H155,2)</f>
        <v>0</v>
      </c>
      <c r="K155" s="220" t="s">
        <v>234</v>
      </c>
      <c r="L155" s="48"/>
      <c r="M155" s="225" t="s">
        <v>44</v>
      </c>
      <c r="N155" s="226" t="s">
        <v>53</v>
      </c>
      <c r="O155" s="88"/>
      <c r="P155" s="227">
        <f>O155*H155</f>
        <v>0</v>
      </c>
      <c r="Q155" s="227">
        <v>0.28714000000000001</v>
      </c>
      <c r="R155" s="227">
        <f>Q155*H155</f>
        <v>8.6142000000000003</v>
      </c>
      <c r="S155" s="227">
        <v>0</v>
      </c>
      <c r="T155" s="228">
        <f>S155*H155</f>
        <v>0</v>
      </c>
      <c r="U155" s="42"/>
      <c r="V155" s="42"/>
      <c r="W155" s="42"/>
      <c r="X155" s="42"/>
      <c r="Y155" s="42"/>
      <c r="Z155" s="42"/>
      <c r="AA155" s="42"/>
      <c r="AB155" s="42"/>
      <c r="AC155" s="42"/>
      <c r="AD155" s="42"/>
      <c r="AE155" s="42"/>
      <c r="AR155" s="229" t="s">
        <v>145</v>
      </c>
      <c r="AT155" s="229" t="s">
        <v>230</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7187</v>
      </c>
    </row>
    <row r="156" s="2" customFormat="1">
      <c r="A156" s="42"/>
      <c r="B156" s="43"/>
      <c r="C156" s="44"/>
      <c r="D156" s="231" t="s">
        <v>236</v>
      </c>
      <c r="E156" s="44"/>
      <c r="F156" s="232" t="s">
        <v>7188</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0" t="s">
        <v>236</v>
      </c>
      <c r="AU156" s="20" t="s">
        <v>92</v>
      </c>
    </row>
    <row r="157" s="2" customFormat="1">
      <c r="A157" s="42"/>
      <c r="B157" s="43"/>
      <c r="C157" s="44"/>
      <c r="D157" s="238" t="s">
        <v>328</v>
      </c>
      <c r="E157" s="44"/>
      <c r="F157" s="279" t="s">
        <v>7184</v>
      </c>
      <c r="G157" s="44"/>
      <c r="H157" s="44"/>
      <c r="I157" s="233"/>
      <c r="J157" s="44"/>
      <c r="K157" s="44"/>
      <c r="L157" s="48"/>
      <c r="M157" s="234"/>
      <c r="N157" s="235"/>
      <c r="O157" s="88"/>
      <c r="P157" s="88"/>
      <c r="Q157" s="88"/>
      <c r="R157" s="88"/>
      <c r="S157" s="88"/>
      <c r="T157" s="89"/>
      <c r="U157" s="42"/>
      <c r="V157" s="42"/>
      <c r="W157" s="42"/>
      <c r="X157" s="42"/>
      <c r="Y157" s="42"/>
      <c r="Z157" s="42"/>
      <c r="AA157" s="42"/>
      <c r="AB157" s="42"/>
      <c r="AC157" s="42"/>
      <c r="AD157" s="42"/>
      <c r="AE157" s="42"/>
      <c r="AT157" s="20" t="s">
        <v>328</v>
      </c>
      <c r="AU157" s="20" t="s">
        <v>92</v>
      </c>
    </row>
    <row r="158" s="12" customFormat="1" ht="22.8" customHeight="1">
      <c r="A158" s="12"/>
      <c r="B158" s="202"/>
      <c r="C158" s="203"/>
      <c r="D158" s="204" t="s">
        <v>81</v>
      </c>
      <c r="E158" s="216" t="s">
        <v>145</v>
      </c>
      <c r="F158" s="216" t="s">
        <v>913</v>
      </c>
      <c r="G158" s="203"/>
      <c r="H158" s="203"/>
      <c r="I158" s="206"/>
      <c r="J158" s="217">
        <f>BK158</f>
        <v>0</v>
      </c>
      <c r="K158" s="203"/>
      <c r="L158" s="208"/>
      <c r="M158" s="209"/>
      <c r="N158" s="210"/>
      <c r="O158" s="210"/>
      <c r="P158" s="211">
        <f>SUM(P159:P161)</f>
        <v>0</v>
      </c>
      <c r="Q158" s="210"/>
      <c r="R158" s="211">
        <f>SUM(R159:R161)</f>
        <v>71.414382900000007</v>
      </c>
      <c r="S158" s="210"/>
      <c r="T158" s="212">
        <f>SUM(T159:T161)</f>
        <v>0</v>
      </c>
      <c r="U158" s="12"/>
      <c r="V158" s="12"/>
      <c r="W158" s="12"/>
      <c r="X158" s="12"/>
      <c r="Y158" s="12"/>
      <c r="Z158" s="12"/>
      <c r="AA158" s="12"/>
      <c r="AB158" s="12"/>
      <c r="AC158" s="12"/>
      <c r="AD158" s="12"/>
      <c r="AE158" s="12"/>
      <c r="AR158" s="213" t="s">
        <v>90</v>
      </c>
      <c r="AT158" s="214" t="s">
        <v>81</v>
      </c>
      <c r="AU158" s="214" t="s">
        <v>90</v>
      </c>
      <c r="AY158" s="213" t="s">
        <v>228</v>
      </c>
      <c r="BK158" s="215">
        <f>SUM(BK159:BK161)</f>
        <v>0</v>
      </c>
    </row>
    <row r="159" s="2" customFormat="1" ht="16.5" customHeight="1">
      <c r="A159" s="42"/>
      <c r="B159" s="43"/>
      <c r="C159" s="218" t="s">
        <v>481</v>
      </c>
      <c r="D159" s="218" t="s">
        <v>230</v>
      </c>
      <c r="E159" s="219" t="s">
        <v>4415</v>
      </c>
      <c r="F159" s="220" t="s">
        <v>4416</v>
      </c>
      <c r="G159" s="221" t="s">
        <v>325</v>
      </c>
      <c r="H159" s="222">
        <v>37.770000000000003</v>
      </c>
      <c r="I159" s="223"/>
      <c r="J159" s="224">
        <f>ROUND(I159*H159,2)</f>
        <v>0</v>
      </c>
      <c r="K159" s="220" t="s">
        <v>234</v>
      </c>
      <c r="L159" s="48"/>
      <c r="M159" s="225" t="s">
        <v>44</v>
      </c>
      <c r="N159" s="226" t="s">
        <v>53</v>
      </c>
      <c r="O159" s="88"/>
      <c r="P159" s="227">
        <f>O159*H159</f>
        <v>0</v>
      </c>
      <c r="Q159" s="227">
        <v>1.8907700000000001</v>
      </c>
      <c r="R159" s="227">
        <f>Q159*H159</f>
        <v>71.414382900000007</v>
      </c>
      <c r="S159" s="227">
        <v>0</v>
      </c>
      <c r="T159" s="228">
        <f>S159*H159</f>
        <v>0</v>
      </c>
      <c r="U159" s="42"/>
      <c r="V159" s="42"/>
      <c r="W159" s="42"/>
      <c r="X159" s="42"/>
      <c r="Y159" s="42"/>
      <c r="Z159" s="42"/>
      <c r="AA159" s="42"/>
      <c r="AB159" s="42"/>
      <c r="AC159" s="42"/>
      <c r="AD159" s="42"/>
      <c r="AE159" s="42"/>
      <c r="AR159" s="229" t="s">
        <v>145</v>
      </c>
      <c r="AT159" s="229" t="s">
        <v>230</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7189</v>
      </c>
    </row>
    <row r="160" s="2" customFormat="1">
      <c r="A160" s="42"/>
      <c r="B160" s="43"/>
      <c r="C160" s="44"/>
      <c r="D160" s="231" t="s">
        <v>236</v>
      </c>
      <c r="E160" s="44"/>
      <c r="F160" s="232" t="s">
        <v>4418</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0" t="s">
        <v>236</v>
      </c>
      <c r="AU160" s="20" t="s">
        <v>92</v>
      </c>
    </row>
    <row r="161" s="14" customFormat="1">
      <c r="A161" s="14"/>
      <c r="B161" s="247"/>
      <c r="C161" s="248"/>
      <c r="D161" s="238" t="s">
        <v>238</v>
      </c>
      <c r="E161" s="249" t="s">
        <v>4420</v>
      </c>
      <c r="F161" s="250" t="s">
        <v>7128</v>
      </c>
      <c r="G161" s="248"/>
      <c r="H161" s="251">
        <v>37.770000000000003</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238</v>
      </c>
      <c r="AU161" s="257" t="s">
        <v>92</v>
      </c>
      <c r="AV161" s="14" t="s">
        <v>92</v>
      </c>
      <c r="AW161" s="14" t="s">
        <v>42</v>
      </c>
      <c r="AX161" s="14" t="s">
        <v>90</v>
      </c>
      <c r="AY161" s="257" t="s">
        <v>228</v>
      </c>
    </row>
    <row r="162" s="12" customFormat="1" ht="22.8" customHeight="1">
      <c r="A162" s="12"/>
      <c r="B162" s="202"/>
      <c r="C162" s="203"/>
      <c r="D162" s="204" t="s">
        <v>81</v>
      </c>
      <c r="E162" s="216" t="s">
        <v>282</v>
      </c>
      <c r="F162" s="216" t="s">
        <v>4421</v>
      </c>
      <c r="G162" s="203"/>
      <c r="H162" s="203"/>
      <c r="I162" s="206"/>
      <c r="J162" s="217">
        <f>BK162</f>
        <v>0</v>
      </c>
      <c r="K162" s="203"/>
      <c r="L162" s="208"/>
      <c r="M162" s="209"/>
      <c r="N162" s="210"/>
      <c r="O162" s="210"/>
      <c r="P162" s="211">
        <f>SUM(P163:P206)</f>
        <v>0</v>
      </c>
      <c r="Q162" s="210"/>
      <c r="R162" s="211">
        <f>SUM(R163:R206)</f>
        <v>4.2450400000000004</v>
      </c>
      <c r="S162" s="210"/>
      <c r="T162" s="212">
        <f>SUM(T163:T206)</f>
        <v>0</v>
      </c>
      <c r="U162" s="12"/>
      <c r="V162" s="12"/>
      <c r="W162" s="12"/>
      <c r="X162" s="12"/>
      <c r="Y162" s="12"/>
      <c r="Z162" s="12"/>
      <c r="AA162" s="12"/>
      <c r="AB162" s="12"/>
      <c r="AC162" s="12"/>
      <c r="AD162" s="12"/>
      <c r="AE162" s="12"/>
      <c r="AR162" s="213" t="s">
        <v>90</v>
      </c>
      <c r="AT162" s="214" t="s">
        <v>81</v>
      </c>
      <c r="AU162" s="214" t="s">
        <v>90</v>
      </c>
      <c r="AY162" s="213" t="s">
        <v>228</v>
      </c>
      <c r="BK162" s="215">
        <f>SUM(BK163:BK206)</f>
        <v>0</v>
      </c>
    </row>
    <row r="163" s="2" customFormat="1" ht="16.5" customHeight="1">
      <c r="A163" s="42"/>
      <c r="B163" s="43"/>
      <c r="C163" s="218" t="s">
        <v>485</v>
      </c>
      <c r="D163" s="218" t="s">
        <v>230</v>
      </c>
      <c r="E163" s="219" t="s">
        <v>7190</v>
      </c>
      <c r="F163" s="220" t="s">
        <v>7191</v>
      </c>
      <c r="G163" s="221" t="s">
        <v>299</v>
      </c>
      <c r="H163" s="222">
        <v>6</v>
      </c>
      <c r="I163" s="223"/>
      <c r="J163" s="224">
        <f>ROUND(I163*H163,2)</f>
        <v>0</v>
      </c>
      <c r="K163" s="220" t="s">
        <v>234</v>
      </c>
      <c r="L163" s="48"/>
      <c r="M163" s="225" t="s">
        <v>44</v>
      </c>
      <c r="N163" s="226" t="s">
        <v>53</v>
      </c>
      <c r="O163" s="88"/>
      <c r="P163" s="227">
        <f>O163*H163</f>
        <v>0</v>
      </c>
      <c r="Q163" s="227">
        <v>1.0000000000000001E-05</v>
      </c>
      <c r="R163" s="227">
        <f>Q163*H163</f>
        <v>6.0000000000000008E-05</v>
      </c>
      <c r="S163" s="227">
        <v>0</v>
      </c>
      <c r="T163" s="228">
        <f>S163*H163</f>
        <v>0</v>
      </c>
      <c r="U163" s="42"/>
      <c r="V163" s="42"/>
      <c r="W163" s="42"/>
      <c r="X163" s="42"/>
      <c r="Y163" s="42"/>
      <c r="Z163" s="42"/>
      <c r="AA163" s="42"/>
      <c r="AB163" s="42"/>
      <c r="AC163" s="42"/>
      <c r="AD163" s="42"/>
      <c r="AE163" s="42"/>
      <c r="AR163" s="229" t="s">
        <v>145</v>
      </c>
      <c r="AT163" s="229" t="s">
        <v>230</v>
      </c>
      <c r="AU163" s="229" t="s">
        <v>92</v>
      </c>
      <c r="AY163" s="20" t="s">
        <v>228</v>
      </c>
      <c r="BE163" s="230">
        <f>IF(N163="základní",J163,0)</f>
        <v>0</v>
      </c>
      <c r="BF163" s="230">
        <f>IF(N163="snížená",J163,0)</f>
        <v>0</v>
      </c>
      <c r="BG163" s="230">
        <f>IF(N163="zákl. přenesená",J163,0)</f>
        <v>0</v>
      </c>
      <c r="BH163" s="230">
        <f>IF(N163="sníž. přenesená",J163,0)</f>
        <v>0</v>
      </c>
      <c r="BI163" s="230">
        <f>IF(N163="nulová",J163,0)</f>
        <v>0</v>
      </c>
      <c r="BJ163" s="20" t="s">
        <v>90</v>
      </c>
      <c r="BK163" s="230">
        <f>ROUND(I163*H163,2)</f>
        <v>0</v>
      </c>
      <c r="BL163" s="20" t="s">
        <v>145</v>
      </c>
      <c r="BM163" s="229" t="s">
        <v>7192</v>
      </c>
    </row>
    <row r="164" s="2" customFormat="1">
      <c r="A164" s="42"/>
      <c r="B164" s="43"/>
      <c r="C164" s="44"/>
      <c r="D164" s="231" t="s">
        <v>236</v>
      </c>
      <c r="E164" s="44"/>
      <c r="F164" s="232" t="s">
        <v>7193</v>
      </c>
      <c r="G164" s="44"/>
      <c r="H164" s="44"/>
      <c r="I164" s="233"/>
      <c r="J164" s="44"/>
      <c r="K164" s="44"/>
      <c r="L164" s="48"/>
      <c r="M164" s="234"/>
      <c r="N164" s="235"/>
      <c r="O164" s="88"/>
      <c r="P164" s="88"/>
      <c r="Q164" s="88"/>
      <c r="R164" s="88"/>
      <c r="S164" s="88"/>
      <c r="T164" s="89"/>
      <c r="U164" s="42"/>
      <c r="V164" s="42"/>
      <c r="W164" s="42"/>
      <c r="X164" s="42"/>
      <c r="Y164" s="42"/>
      <c r="Z164" s="42"/>
      <c r="AA164" s="42"/>
      <c r="AB164" s="42"/>
      <c r="AC164" s="42"/>
      <c r="AD164" s="42"/>
      <c r="AE164" s="42"/>
      <c r="AT164" s="20" t="s">
        <v>236</v>
      </c>
      <c r="AU164" s="20" t="s">
        <v>92</v>
      </c>
    </row>
    <row r="165" s="2" customFormat="1" ht="16.5" customHeight="1">
      <c r="A165" s="42"/>
      <c r="B165" s="43"/>
      <c r="C165" s="269" t="s">
        <v>489</v>
      </c>
      <c r="D165" s="269" t="s">
        <v>277</v>
      </c>
      <c r="E165" s="270" t="s">
        <v>7194</v>
      </c>
      <c r="F165" s="271" t="s">
        <v>7195</v>
      </c>
      <c r="G165" s="272" t="s">
        <v>299</v>
      </c>
      <c r="H165" s="273">
        <v>6</v>
      </c>
      <c r="I165" s="274"/>
      <c r="J165" s="275">
        <f>ROUND(I165*H165,2)</f>
        <v>0</v>
      </c>
      <c r="K165" s="271" t="s">
        <v>281</v>
      </c>
      <c r="L165" s="276"/>
      <c r="M165" s="277" t="s">
        <v>44</v>
      </c>
      <c r="N165" s="278" t="s">
        <v>53</v>
      </c>
      <c r="O165" s="88"/>
      <c r="P165" s="227">
        <f>O165*H165</f>
        <v>0</v>
      </c>
      <c r="Q165" s="227">
        <v>0.0016999999999999999</v>
      </c>
      <c r="R165" s="227">
        <f>Q165*H165</f>
        <v>0.010199999999999999</v>
      </c>
      <c r="S165" s="227">
        <v>0</v>
      </c>
      <c r="T165" s="228">
        <f>S165*H165</f>
        <v>0</v>
      </c>
      <c r="U165" s="42"/>
      <c r="V165" s="42"/>
      <c r="W165" s="42"/>
      <c r="X165" s="42"/>
      <c r="Y165" s="42"/>
      <c r="Z165" s="42"/>
      <c r="AA165" s="42"/>
      <c r="AB165" s="42"/>
      <c r="AC165" s="42"/>
      <c r="AD165" s="42"/>
      <c r="AE165" s="42"/>
      <c r="AR165" s="229" t="s">
        <v>282</v>
      </c>
      <c r="AT165" s="229" t="s">
        <v>277</v>
      </c>
      <c r="AU165" s="229" t="s">
        <v>92</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145</v>
      </c>
      <c r="BM165" s="229" t="s">
        <v>7196</v>
      </c>
    </row>
    <row r="166" s="2" customFormat="1" ht="16.5" customHeight="1">
      <c r="A166" s="42"/>
      <c r="B166" s="43"/>
      <c r="C166" s="218" t="s">
        <v>7</v>
      </c>
      <c r="D166" s="218" t="s">
        <v>230</v>
      </c>
      <c r="E166" s="219" t="s">
        <v>7197</v>
      </c>
      <c r="F166" s="220" t="s">
        <v>7198</v>
      </c>
      <c r="G166" s="221" t="s">
        <v>299</v>
      </c>
      <c r="H166" s="222">
        <v>71</v>
      </c>
      <c r="I166" s="223"/>
      <c r="J166" s="224">
        <f>ROUND(I166*H166,2)</f>
        <v>0</v>
      </c>
      <c r="K166" s="220" t="s">
        <v>234</v>
      </c>
      <c r="L166" s="48"/>
      <c r="M166" s="225" t="s">
        <v>44</v>
      </c>
      <c r="N166" s="226" t="s">
        <v>53</v>
      </c>
      <c r="O166" s="88"/>
      <c r="P166" s="227">
        <f>O166*H166</f>
        <v>0</v>
      </c>
      <c r="Q166" s="227">
        <v>1.0000000000000001E-05</v>
      </c>
      <c r="R166" s="227">
        <f>Q166*H166</f>
        <v>0.00071000000000000002</v>
      </c>
      <c r="S166" s="227">
        <v>0</v>
      </c>
      <c r="T166" s="228">
        <f>S166*H166</f>
        <v>0</v>
      </c>
      <c r="U166" s="42"/>
      <c r="V166" s="42"/>
      <c r="W166" s="42"/>
      <c r="X166" s="42"/>
      <c r="Y166" s="42"/>
      <c r="Z166" s="42"/>
      <c r="AA166" s="42"/>
      <c r="AB166" s="42"/>
      <c r="AC166" s="42"/>
      <c r="AD166" s="42"/>
      <c r="AE166" s="42"/>
      <c r="AR166" s="229" t="s">
        <v>145</v>
      </c>
      <c r="AT166" s="229" t="s">
        <v>230</v>
      </c>
      <c r="AU166" s="229" t="s">
        <v>92</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7199</v>
      </c>
    </row>
    <row r="167" s="2" customFormat="1">
      <c r="A167" s="42"/>
      <c r="B167" s="43"/>
      <c r="C167" s="44"/>
      <c r="D167" s="231" t="s">
        <v>236</v>
      </c>
      <c r="E167" s="44"/>
      <c r="F167" s="232" t="s">
        <v>7200</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236</v>
      </c>
      <c r="AU167" s="20" t="s">
        <v>92</v>
      </c>
    </row>
    <row r="168" s="2" customFormat="1" ht="16.5" customHeight="1">
      <c r="A168" s="42"/>
      <c r="B168" s="43"/>
      <c r="C168" s="269" t="s">
        <v>500</v>
      </c>
      <c r="D168" s="269" t="s">
        <v>277</v>
      </c>
      <c r="E168" s="270" t="s">
        <v>7201</v>
      </c>
      <c r="F168" s="271" t="s">
        <v>7202</v>
      </c>
      <c r="G168" s="272" t="s">
        <v>299</v>
      </c>
      <c r="H168" s="273">
        <v>71</v>
      </c>
      <c r="I168" s="274"/>
      <c r="J168" s="275">
        <f>ROUND(I168*H168,2)</f>
        <v>0</v>
      </c>
      <c r="K168" s="271" t="s">
        <v>281</v>
      </c>
      <c r="L168" s="276"/>
      <c r="M168" s="277" t="s">
        <v>44</v>
      </c>
      <c r="N168" s="278" t="s">
        <v>53</v>
      </c>
      <c r="O168" s="88"/>
      <c r="P168" s="227">
        <f>O168*H168</f>
        <v>0</v>
      </c>
      <c r="Q168" s="227">
        <v>0.0036099999999999999</v>
      </c>
      <c r="R168" s="227">
        <f>Q168*H168</f>
        <v>0.25630999999999998</v>
      </c>
      <c r="S168" s="227">
        <v>0</v>
      </c>
      <c r="T168" s="228">
        <f>S168*H168</f>
        <v>0</v>
      </c>
      <c r="U168" s="42"/>
      <c r="V168" s="42"/>
      <c r="W168" s="42"/>
      <c r="X168" s="42"/>
      <c r="Y168" s="42"/>
      <c r="Z168" s="42"/>
      <c r="AA168" s="42"/>
      <c r="AB168" s="42"/>
      <c r="AC168" s="42"/>
      <c r="AD168" s="42"/>
      <c r="AE168" s="42"/>
      <c r="AR168" s="229" t="s">
        <v>282</v>
      </c>
      <c r="AT168" s="229" t="s">
        <v>277</v>
      </c>
      <c r="AU168" s="229" t="s">
        <v>92</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7203</v>
      </c>
    </row>
    <row r="169" s="2" customFormat="1" ht="16.5" customHeight="1">
      <c r="A169" s="42"/>
      <c r="B169" s="43"/>
      <c r="C169" s="218" t="s">
        <v>505</v>
      </c>
      <c r="D169" s="218" t="s">
        <v>230</v>
      </c>
      <c r="E169" s="219" t="s">
        <v>7204</v>
      </c>
      <c r="F169" s="220" t="s">
        <v>7205</v>
      </c>
      <c r="G169" s="221" t="s">
        <v>299</v>
      </c>
      <c r="H169" s="222">
        <v>13</v>
      </c>
      <c r="I169" s="223"/>
      <c r="J169" s="224">
        <f>ROUND(I169*H169,2)</f>
        <v>0</v>
      </c>
      <c r="K169" s="220" t="s">
        <v>234</v>
      </c>
      <c r="L169" s="48"/>
      <c r="M169" s="225" t="s">
        <v>44</v>
      </c>
      <c r="N169" s="226" t="s">
        <v>53</v>
      </c>
      <c r="O169" s="88"/>
      <c r="P169" s="227">
        <f>O169*H169</f>
        <v>0</v>
      </c>
      <c r="Q169" s="227">
        <v>1.0000000000000001E-05</v>
      </c>
      <c r="R169" s="227">
        <f>Q169*H169</f>
        <v>0.00013000000000000002</v>
      </c>
      <c r="S169" s="227">
        <v>0</v>
      </c>
      <c r="T169" s="228">
        <f>S169*H169</f>
        <v>0</v>
      </c>
      <c r="U169" s="42"/>
      <c r="V169" s="42"/>
      <c r="W169" s="42"/>
      <c r="X169" s="42"/>
      <c r="Y169" s="42"/>
      <c r="Z169" s="42"/>
      <c r="AA169" s="42"/>
      <c r="AB169" s="42"/>
      <c r="AC169" s="42"/>
      <c r="AD169" s="42"/>
      <c r="AE169" s="42"/>
      <c r="AR169" s="229" t="s">
        <v>145</v>
      </c>
      <c r="AT169" s="229" t="s">
        <v>230</v>
      </c>
      <c r="AU169" s="229" t="s">
        <v>92</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7206</v>
      </c>
    </row>
    <row r="170" s="2" customFormat="1">
      <c r="A170" s="42"/>
      <c r="B170" s="43"/>
      <c r="C170" s="44"/>
      <c r="D170" s="231" t="s">
        <v>236</v>
      </c>
      <c r="E170" s="44"/>
      <c r="F170" s="232" t="s">
        <v>7207</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0" t="s">
        <v>236</v>
      </c>
      <c r="AU170" s="20" t="s">
        <v>92</v>
      </c>
    </row>
    <row r="171" s="2" customFormat="1" ht="16.5" customHeight="1">
      <c r="A171" s="42"/>
      <c r="B171" s="43"/>
      <c r="C171" s="269" t="s">
        <v>510</v>
      </c>
      <c r="D171" s="269" t="s">
        <v>277</v>
      </c>
      <c r="E171" s="270" t="s">
        <v>7208</v>
      </c>
      <c r="F171" s="271" t="s">
        <v>7209</v>
      </c>
      <c r="G171" s="272" t="s">
        <v>299</v>
      </c>
      <c r="H171" s="273">
        <v>13</v>
      </c>
      <c r="I171" s="274"/>
      <c r="J171" s="275">
        <f>ROUND(I171*H171,2)</f>
        <v>0</v>
      </c>
      <c r="K171" s="271" t="s">
        <v>281</v>
      </c>
      <c r="L171" s="276"/>
      <c r="M171" s="277" t="s">
        <v>44</v>
      </c>
      <c r="N171" s="278" t="s">
        <v>53</v>
      </c>
      <c r="O171" s="88"/>
      <c r="P171" s="227">
        <f>O171*H171</f>
        <v>0</v>
      </c>
      <c r="Q171" s="227">
        <v>0.0057000000000000002</v>
      </c>
      <c r="R171" s="227">
        <f>Q171*H171</f>
        <v>0.074099999999999999</v>
      </c>
      <c r="S171" s="227">
        <v>0</v>
      </c>
      <c r="T171" s="228">
        <f>S171*H171</f>
        <v>0</v>
      </c>
      <c r="U171" s="42"/>
      <c r="V171" s="42"/>
      <c r="W171" s="42"/>
      <c r="X171" s="42"/>
      <c r="Y171" s="42"/>
      <c r="Z171" s="42"/>
      <c r="AA171" s="42"/>
      <c r="AB171" s="42"/>
      <c r="AC171" s="42"/>
      <c r="AD171" s="42"/>
      <c r="AE171" s="42"/>
      <c r="AR171" s="229" t="s">
        <v>282</v>
      </c>
      <c r="AT171" s="229" t="s">
        <v>277</v>
      </c>
      <c r="AU171" s="229" t="s">
        <v>92</v>
      </c>
      <c r="AY171" s="20" t="s">
        <v>228</v>
      </c>
      <c r="BE171" s="230">
        <f>IF(N171="základní",J171,0)</f>
        <v>0</v>
      </c>
      <c r="BF171" s="230">
        <f>IF(N171="snížená",J171,0)</f>
        <v>0</v>
      </c>
      <c r="BG171" s="230">
        <f>IF(N171="zákl. přenesená",J171,0)</f>
        <v>0</v>
      </c>
      <c r="BH171" s="230">
        <f>IF(N171="sníž. přenesená",J171,0)</f>
        <v>0</v>
      </c>
      <c r="BI171" s="230">
        <f>IF(N171="nulová",J171,0)</f>
        <v>0</v>
      </c>
      <c r="BJ171" s="20" t="s">
        <v>90</v>
      </c>
      <c r="BK171" s="230">
        <f>ROUND(I171*H171,2)</f>
        <v>0</v>
      </c>
      <c r="BL171" s="20" t="s">
        <v>145</v>
      </c>
      <c r="BM171" s="229" t="s">
        <v>7210</v>
      </c>
    </row>
    <row r="172" s="2" customFormat="1" ht="16.5" customHeight="1">
      <c r="A172" s="42"/>
      <c r="B172" s="43"/>
      <c r="C172" s="218" t="s">
        <v>515</v>
      </c>
      <c r="D172" s="218" t="s">
        <v>230</v>
      </c>
      <c r="E172" s="219" t="s">
        <v>7211</v>
      </c>
      <c r="F172" s="220" t="s">
        <v>7212</v>
      </c>
      <c r="G172" s="221" t="s">
        <v>299</v>
      </c>
      <c r="H172" s="222">
        <v>31</v>
      </c>
      <c r="I172" s="223"/>
      <c r="J172" s="224">
        <f>ROUND(I172*H172,2)</f>
        <v>0</v>
      </c>
      <c r="K172" s="220" t="s">
        <v>234</v>
      </c>
      <c r="L172" s="48"/>
      <c r="M172" s="225" t="s">
        <v>44</v>
      </c>
      <c r="N172" s="226" t="s">
        <v>53</v>
      </c>
      <c r="O172" s="88"/>
      <c r="P172" s="227">
        <f>O172*H172</f>
        <v>0</v>
      </c>
      <c r="Q172" s="227">
        <v>1.0000000000000001E-05</v>
      </c>
      <c r="R172" s="227">
        <f>Q172*H172</f>
        <v>0.00031</v>
      </c>
      <c r="S172" s="227">
        <v>0</v>
      </c>
      <c r="T172" s="228">
        <f>S172*H172</f>
        <v>0</v>
      </c>
      <c r="U172" s="42"/>
      <c r="V172" s="42"/>
      <c r="W172" s="42"/>
      <c r="X172" s="42"/>
      <c r="Y172" s="42"/>
      <c r="Z172" s="42"/>
      <c r="AA172" s="42"/>
      <c r="AB172" s="42"/>
      <c r="AC172" s="42"/>
      <c r="AD172" s="42"/>
      <c r="AE172" s="42"/>
      <c r="AR172" s="229" t="s">
        <v>145</v>
      </c>
      <c r="AT172" s="229" t="s">
        <v>230</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7213</v>
      </c>
    </row>
    <row r="173" s="2" customFormat="1">
      <c r="A173" s="42"/>
      <c r="B173" s="43"/>
      <c r="C173" s="44"/>
      <c r="D173" s="231" t="s">
        <v>236</v>
      </c>
      <c r="E173" s="44"/>
      <c r="F173" s="232" t="s">
        <v>7214</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236</v>
      </c>
      <c r="AU173" s="20" t="s">
        <v>92</v>
      </c>
    </row>
    <row r="174" s="2" customFormat="1" ht="16.5" customHeight="1">
      <c r="A174" s="42"/>
      <c r="B174" s="43"/>
      <c r="C174" s="269" t="s">
        <v>519</v>
      </c>
      <c r="D174" s="269" t="s">
        <v>277</v>
      </c>
      <c r="E174" s="270" t="s">
        <v>7215</v>
      </c>
      <c r="F174" s="271" t="s">
        <v>7216</v>
      </c>
      <c r="G174" s="272" t="s">
        <v>299</v>
      </c>
      <c r="H174" s="273">
        <v>31</v>
      </c>
      <c r="I174" s="274"/>
      <c r="J174" s="275">
        <f>ROUND(I174*H174,2)</f>
        <v>0</v>
      </c>
      <c r="K174" s="271" t="s">
        <v>281</v>
      </c>
      <c r="L174" s="276"/>
      <c r="M174" s="277" t="s">
        <v>44</v>
      </c>
      <c r="N174" s="278" t="s">
        <v>53</v>
      </c>
      <c r="O174" s="88"/>
      <c r="P174" s="227">
        <f>O174*H174</f>
        <v>0</v>
      </c>
      <c r="Q174" s="227">
        <v>0.0051399999999999996</v>
      </c>
      <c r="R174" s="227">
        <f>Q174*H174</f>
        <v>0.15933999999999998</v>
      </c>
      <c r="S174" s="227">
        <v>0</v>
      </c>
      <c r="T174" s="228">
        <f>S174*H174</f>
        <v>0</v>
      </c>
      <c r="U174" s="42"/>
      <c r="V174" s="42"/>
      <c r="W174" s="42"/>
      <c r="X174" s="42"/>
      <c r="Y174" s="42"/>
      <c r="Z174" s="42"/>
      <c r="AA174" s="42"/>
      <c r="AB174" s="42"/>
      <c r="AC174" s="42"/>
      <c r="AD174" s="42"/>
      <c r="AE174" s="42"/>
      <c r="AR174" s="229" t="s">
        <v>282</v>
      </c>
      <c r="AT174" s="229" t="s">
        <v>277</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7217</v>
      </c>
    </row>
    <row r="175" s="2" customFormat="1" ht="16.5" customHeight="1">
      <c r="A175" s="42"/>
      <c r="B175" s="43"/>
      <c r="C175" s="218" t="s">
        <v>524</v>
      </c>
      <c r="D175" s="218" t="s">
        <v>230</v>
      </c>
      <c r="E175" s="219" t="s">
        <v>7218</v>
      </c>
      <c r="F175" s="220" t="s">
        <v>7219</v>
      </c>
      <c r="G175" s="221" t="s">
        <v>299</v>
      </c>
      <c r="H175" s="222">
        <v>63</v>
      </c>
      <c r="I175" s="223"/>
      <c r="J175" s="224">
        <f>ROUND(I175*H175,2)</f>
        <v>0</v>
      </c>
      <c r="K175" s="220" t="s">
        <v>234</v>
      </c>
      <c r="L175" s="48"/>
      <c r="M175" s="225" t="s">
        <v>44</v>
      </c>
      <c r="N175" s="226" t="s">
        <v>53</v>
      </c>
      <c r="O175" s="88"/>
      <c r="P175" s="227">
        <f>O175*H175</f>
        <v>0</v>
      </c>
      <c r="Q175" s="227">
        <v>2.0000000000000002E-05</v>
      </c>
      <c r="R175" s="227">
        <f>Q175*H175</f>
        <v>0.0012600000000000001</v>
      </c>
      <c r="S175" s="227">
        <v>0</v>
      </c>
      <c r="T175" s="228">
        <f>S175*H175</f>
        <v>0</v>
      </c>
      <c r="U175" s="42"/>
      <c r="V175" s="42"/>
      <c r="W175" s="42"/>
      <c r="X175" s="42"/>
      <c r="Y175" s="42"/>
      <c r="Z175" s="42"/>
      <c r="AA175" s="42"/>
      <c r="AB175" s="42"/>
      <c r="AC175" s="42"/>
      <c r="AD175" s="42"/>
      <c r="AE175" s="42"/>
      <c r="AR175" s="229" t="s">
        <v>145</v>
      </c>
      <c r="AT175" s="229" t="s">
        <v>230</v>
      </c>
      <c r="AU175" s="229" t="s">
        <v>92</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7220</v>
      </c>
    </row>
    <row r="176" s="2" customFormat="1">
      <c r="A176" s="42"/>
      <c r="B176" s="43"/>
      <c r="C176" s="44"/>
      <c r="D176" s="231" t="s">
        <v>236</v>
      </c>
      <c r="E176" s="44"/>
      <c r="F176" s="232" t="s">
        <v>7221</v>
      </c>
      <c r="G176" s="44"/>
      <c r="H176" s="44"/>
      <c r="I176" s="233"/>
      <c r="J176" s="44"/>
      <c r="K176" s="44"/>
      <c r="L176" s="48"/>
      <c r="M176" s="234"/>
      <c r="N176" s="235"/>
      <c r="O176" s="88"/>
      <c r="P176" s="88"/>
      <c r="Q176" s="88"/>
      <c r="R176" s="88"/>
      <c r="S176" s="88"/>
      <c r="T176" s="89"/>
      <c r="U176" s="42"/>
      <c r="V176" s="42"/>
      <c r="W176" s="42"/>
      <c r="X176" s="42"/>
      <c r="Y176" s="42"/>
      <c r="Z176" s="42"/>
      <c r="AA176" s="42"/>
      <c r="AB176" s="42"/>
      <c r="AC176" s="42"/>
      <c r="AD176" s="42"/>
      <c r="AE176" s="42"/>
      <c r="AT176" s="20" t="s">
        <v>236</v>
      </c>
      <c r="AU176" s="20" t="s">
        <v>92</v>
      </c>
    </row>
    <row r="177" s="2" customFormat="1" ht="16.5" customHeight="1">
      <c r="A177" s="42"/>
      <c r="B177" s="43"/>
      <c r="C177" s="269" t="s">
        <v>528</v>
      </c>
      <c r="D177" s="269" t="s">
        <v>277</v>
      </c>
      <c r="E177" s="270" t="s">
        <v>7222</v>
      </c>
      <c r="F177" s="271" t="s">
        <v>7223</v>
      </c>
      <c r="G177" s="272" t="s">
        <v>299</v>
      </c>
      <c r="H177" s="273">
        <v>63</v>
      </c>
      <c r="I177" s="274"/>
      <c r="J177" s="275">
        <f>ROUND(I177*H177,2)</f>
        <v>0</v>
      </c>
      <c r="K177" s="271" t="s">
        <v>281</v>
      </c>
      <c r="L177" s="276"/>
      <c r="M177" s="277" t="s">
        <v>44</v>
      </c>
      <c r="N177" s="278" t="s">
        <v>53</v>
      </c>
      <c r="O177" s="88"/>
      <c r="P177" s="227">
        <f>O177*H177</f>
        <v>0</v>
      </c>
      <c r="Q177" s="227">
        <v>0.0073299999999999997</v>
      </c>
      <c r="R177" s="227">
        <f>Q177*H177</f>
        <v>0.46178999999999998</v>
      </c>
      <c r="S177" s="227">
        <v>0</v>
      </c>
      <c r="T177" s="228">
        <f>S177*H177</f>
        <v>0</v>
      </c>
      <c r="U177" s="42"/>
      <c r="V177" s="42"/>
      <c r="W177" s="42"/>
      <c r="X177" s="42"/>
      <c r="Y177" s="42"/>
      <c r="Z177" s="42"/>
      <c r="AA177" s="42"/>
      <c r="AB177" s="42"/>
      <c r="AC177" s="42"/>
      <c r="AD177" s="42"/>
      <c r="AE177" s="42"/>
      <c r="AR177" s="229" t="s">
        <v>282</v>
      </c>
      <c r="AT177" s="229" t="s">
        <v>277</v>
      </c>
      <c r="AU177" s="229" t="s">
        <v>92</v>
      </c>
      <c r="AY177" s="20" t="s">
        <v>228</v>
      </c>
      <c r="BE177" s="230">
        <f>IF(N177="základní",J177,0)</f>
        <v>0</v>
      </c>
      <c r="BF177" s="230">
        <f>IF(N177="snížená",J177,0)</f>
        <v>0</v>
      </c>
      <c r="BG177" s="230">
        <f>IF(N177="zákl. přenesená",J177,0)</f>
        <v>0</v>
      </c>
      <c r="BH177" s="230">
        <f>IF(N177="sníž. přenesená",J177,0)</f>
        <v>0</v>
      </c>
      <c r="BI177" s="230">
        <f>IF(N177="nulová",J177,0)</f>
        <v>0</v>
      </c>
      <c r="BJ177" s="20" t="s">
        <v>90</v>
      </c>
      <c r="BK177" s="230">
        <f>ROUND(I177*H177,2)</f>
        <v>0</v>
      </c>
      <c r="BL177" s="20" t="s">
        <v>145</v>
      </c>
      <c r="BM177" s="229" t="s">
        <v>7224</v>
      </c>
    </row>
    <row r="178" s="2" customFormat="1" ht="24.15" customHeight="1">
      <c r="A178" s="42"/>
      <c r="B178" s="43"/>
      <c r="C178" s="218" t="s">
        <v>533</v>
      </c>
      <c r="D178" s="218" t="s">
        <v>230</v>
      </c>
      <c r="E178" s="219" t="s">
        <v>7225</v>
      </c>
      <c r="F178" s="220" t="s">
        <v>7226</v>
      </c>
      <c r="G178" s="221" t="s">
        <v>410</v>
      </c>
      <c r="H178" s="222">
        <v>2</v>
      </c>
      <c r="I178" s="223"/>
      <c r="J178" s="224">
        <f>ROUND(I178*H178,2)</f>
        <v>0</v>
      </c>
      <c r="K178" s="220" t="s">
        <v>234</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145</v>
      </c>
      <c r="AT178" s="229" t="s">
        <v>230</v>
      </c>
      <c r="AU178" s="229" t="s">
        <v>92</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7227</v>
      </c>
    </row>
    <row r="179" s="2" customFormat="1">
      <c r="A179" s="42"/>
      <c r="B179" s="43"/>
      <c r="C179" s="44"/>
      <c r="D179" s="231" t="s">
        <v>236</v>
      </c>
      <c r="E179" s="44"/>
      <c r="F179" s="232" t="s">
        <v>7228</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0" t="s">
        <v>236</v>
      </c>
      <c r="AU179" s="20" t="s">
        <v>92</v>
      </c>
    </row>
    <row r="180" s="2" customFormat="1" ht="16.5" customHeight="1">
      <c r="A180" s="42"/>
      <c r="B180" s="43"/>
      <c r="C180" s="269" t="s">
        <v>538</v>
      </c>
      <c r="D180" s="269" t="s">
        <v>277</v>
      </c>
      <c r="E180" s="270" t="s">
        <v>7229</v>
      </c>
      <c r="F180" s="271" t="s">
        <v>7230</v>
      </c>
      <c r="G180" s="272" t="s">
        <v>410</v>
      </c>
      <c r="H180" s="273">
        <v>2</v>
      </c>
      <c r="I180" s="274"/>
      <c r="J180" s="275">
        <f>ROUND(I180*H180,2)</f>
        <v>0</v>
      </c>
      <c r="K180" s="271" t="s">
        <v>281</v>
      </c>
      <c r="L180" s="276"/>
      <c r="M180" s="277" t="s">
        <v>44</v>
      </c>
      <c r="N180" s="278" t="s">
        <v>53</v>
      </c>
      <c r="O180" s="88"/>
      <c r="P180" s="227">
        <f>O180*H180</f>
        <v>0</v>
      </c>
      <c r="Q180" s="227">
        <v>0.00040000000000000002</v>
      </c>
      <c r="R180" s="227">
        <f>Q180*H180</f>
        <v>0.00080000000000000004</v>
      </c>
      <c r="S180" s="227">
        <v>0</v>
      </c>
      <c r="T180" s="228">
        <f>S180*H180</f>
        <v>0</v>
      </c>
      <c r="U180" s="42"/>
      <c r="V180" s="42"/>
      <c r="W180" s="42"/>
      <c r="X180" s="42"/>
      <c r="Y180" s="42"/>
      <c r="Z180" s="42"/>
      <c r="AA180" s="42"/>
      <c r="AB180" s="42"/>
      <c r="AC180" s="42"/>
      <c r="AD180" s="42"/>
      <c r="AE180" s="42"/>
      <c r="AR180" s="229" t="s">
        <v>282</v>
      </c>
      <c r="AT180" s="229" t="s">
        <v>277</v>
      </c>
      <c r="AU180" s="229" t="s">
        <v>92</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7231</v>
      </c>
    </row>
    <row r="181" s="2" customFormat="1" ht="24.15" customHeight="1">
      <c r="A181" s="42"/>
      <c r="B181" s="43"/>
      <c r="C181" s="218" t="s">
        <v>542</v>
      </c>
      <c r="D181" s="218" t="s">
        <v>230</v>
      </c>
      <c r="E181" s="219" t="s">
        <v>7232</v>
      </c>
      <c r="F181" s="220" t="s">
        <v>7233</v>
      </c>
      <c r="G181" s="221" t="s">
        <v>410</v>
      </c>
      <c r="H181" s="222">
        <v>15</v>
      </c>
      <c r="I181" s="223"/>
      <c r="J181" s="224">
        <f>ROUND(I181*H181,2)</f>
        <v>0</v>
      </c>
      <c r="K181" s="220" t="s">
        <v>234</v>
      </c>
      <c r="L181" s="48"/>
      <c r="M181" s="225" t="s">
        <v>44</v>
      </c>
      <c r="N181" s="226" t="s">
        <v>53</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145</v>
      </c>
      <c r="AT181" s="229" t="s">
        <v>230</v>
      </c>
      <c r="AU181" s="229" t="s">
        <v>92</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7234</v>
      </c>
    </row>
    <row r="182" s="2" customFormat="1">
      <c r="A182" s="42"/>
      <c r="B182" s="43"/>
      <c r="C182" s="44"/>
      <c r="D182" s="231" t="s">
        <v>236</v>
      </c>
      <c r="E182" s="44"/>
      <c r="F182" s="232" t="s">
        <v>7235</v>
      </c>
      <c r="G182" s="44"/>
      <c r="H182" s="44"/>
      <c r="I182" s="233"/>
      <c r="J182" s="44"/>
      <c r="K182" s="44"/>
      <c r="L182" s="48"/>
      <c r="M182" s="234"/>
      <c r="N182" s="235"/>
      <c r="O182" s="88"/>
      <c r="P182" s="88"/>
      <c r="Q182" s="88"/>
      <c r="R182" s="88"/>
      <c r="S182" s="88"/>
      <c r="T182" s="89"/>
      <c r="U182" s="42"/>
      <c r="V182" s="42"/>
      <c r="W182" s="42"/>
      <c r="X182" s="42"/>
      <c r="Y182" s="42"/>
      <c r="Z182" s="42"/>
      <c r="AA182" s="42"/>
      <c r="AB182" s="42"/>
      <c r="AC182" s="42"/>
      <c r="AD182" s="42"/>
      <c r="AE182" s="42"/>
      <c r="AT182" s="20" t="s">
        <v>236</v>
      </c>
      <c r="AU182" s="20" t="s">
        <v>92</v>
      </c>
    </row>
    <row r="183" s="2" customFormat="1" ht="16.5" customHeight="1">
      <c r="A183" s="42"/>
      <c r="B183" s="43"/>
      <c r="C183" s="269" t="s">
        <v>548</v>
      </c>
      <c r="D183" s="269" t="s">
        <v>277</v>
      </c>
      <c r="E183" s="270" t="s">
        <v>7236</v>
      </c>
      <c r="F183" s="271" t="s">
        <v>7237</v>
      </c>
      <c r="G183" s="272" t="s">
        <v>410</v>
      </c>
      <c r="H183" s="273">
        <v>15</v>
      </c>
      <c r="I183" s="274"/>
      <c r="J183" s="275">
        <f>ROUND(I183*H183,2)</f>
        <v>0</v>
      </c>
      <c r="K183" s="271" t="s">
        <v>281</v>
      </c>
      <c r="L183" s="276"/>
      <c r="M183" s="277" t="s">
        <v>44</v>
      </c>
      <c r="N183" s="278" t="s">
        <v>53</v>
      </c>
      <c r="O183" s="88"/>
      <c r="P183" s="227">
        <f>O183*H183</f>
        <v>0</v>
      </c>
      <c r="Q183" s="227">
        <v>0.00080999999999999996</v>
      </c>
      <c r="R183" s="227">
        <f>Q183*H183</f>
        <v>0.012149999999999999</v>
      </c>
      <c r="S183" s="227">
        <v>0</v>
      </c>
      <c r="T183" s="228">
        <f>S183*H183</f>
        <v>0</v>
      </c>
      <c r="U183" s="42"/>
      <c r="V183" s="42"/>
      <c r="W183" s="42"/>
      <c r="X183" s="42"/>
      <c r="Y183" s="42"/>
      <c r="Z183" s="42"/>
      <c r="AA183" s="42"/>
      <c r="AB183" s="42"/>
      <c r="AC183" s="42"/>
      <c r="AD183" s="42"/>
      <c r="AE183" s="42"/>
      <c r="AR183" s="229" t="s">
        <v>282</v>
      </c>
      <c r="AT183" s="229" t="s">
        <v>277</v>
      </c>
      <c r="AU183" s="229" t="s">
        <v>92</v>
      </c>
      <c r="AY183" s="20" t="s">
        <v>228</v>
      </c>
      <c r="BE183" s="230">
        <f>IF(N183="základní",J183,0)</f>
        <v>0</v>
      </c>
      <c r="BF183" s="230">
        <f>IF(N183="snížená",J183,0)</f>
        <v>0</v>
      </c>
      <c r="BG183" s="230">
        <f>IF(N183="zákl. přenesená",J183,0)</f>
        <v>0</v>
      </c>
      <c r="BH183" s="230">
        <f>IF(N183="sníž. přenesená",J183,0)</f>
        <v>0</v>
      </c>
      <c r="BI183" s="230">
        <f>IF(N183="nulová",J183,0)</f>
        <v>0</v>
      </c>
      <c r="BJ183" s="20" t="s">
        <v>90</v>
      </c>
      <c r="BK183" s="230">
        <f>ROUND(I183*H183,2)</f>
        <v>0</v>
      </c>
      <c r="BL183" s="20" t="s">
        <v>145</v>
      </c>
      <c r="BM183" s="229" t="s">
        <v>7238</v>
      </c>
    </row>
    <row r="184" s="2" customFormat="1" ht="24.15" customHeight="1">
      <c r="A184" s="42"/>
      <c r="B184" s="43"/>
      <c r="C184" s="218" t="s">
        <v>554</v>
      </c>
      <c r="D184" s="218" t="s">
        <v>230</v>
      </c>
      <c r="E184" s="219" t="s">
        <v>7239</v>
      </c>
      <c r="F184" s="220" t="s">
        <v>7240</v>
      </c>
      <c r="G184" s="221" t="s">
        <v>410</v>
      </c>
      <c r="H184" s="222">
        <v>4</v>
      </c>
      <c r="I184" s="223"/>
      <c r="J184" s="224">
        <f>ROUND(I184*H184,2)</f>
        <v>0</v>
      </c>
      <c r="K184" s="220" t="s">
        <v>234</v>
      </c>
      <c r="L184" s="48"/>
      <c r="M184" s="225" t="s">
        <v>44</v>
      </c>
      <c r="N184" s="226" t="s">
        <v>53</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145</v>
      </c>
      <c r="AT184" s="229" t="s">
        <v>230</v>
      </c>
      <c r="AU184" s="229" t="s">
        <v>92</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7241</v>
      </c>
    </row>
    <row r="185" s="2" customFormat="1">
      <c r="A185" s="42"/>
      <c r="B185" s="43"/>
      <c r="C185" s="44"/>
      <c r="D185" s="231" t="s">
        <v>236</v>
      </c>
      <c r="E185" s="44"/>
      <c r="F185" s="232" t="s">
        <v>7242</v>
      </c>
      <c r="G185" s="44"/>
      <c r="H185" s="44"/>
      <c r="I185" s="233"/>
      <c r="J185" s="44"/>
      <c r="K185" s="44"/>
      <c r="L185" s="48"/>
      <c r="M185" s="234"/>
      <c r="N185" s="235"/>
      <c r="O185" s="88"/>
      <c r="P185" s="88"/>
      <c r="Q185" s="88"/>
      <c r="R185" s="88"/>
      <c r="S185" s="88"/>
      <c r="T185" s="89"/>
      <c r="U185" s="42"/>
      <c r="V185" s="42"/>
      <c r="W185" s="42"/>
      <c r="X185" s="42"/>
      <c r="Y185" s="42"/>
      <c r="Z185" s="42"/>
      <c r="AA185" s="42"/>
      <c r="AB185" s="42"/>
      <c r="AC185" s="42"/>
      <c r="AD185" s="42"/>
      <c r="AE185" s="42"/>
      <c r="AT185" s="20" t="s">
        <v>236</v>
      </c>
      <c r="AU185" s="20" t="s">
        <v>92</v>
      </c>
    </row>
    <row r="186" s="2" customFormat="1" ht="16.5" customHeight="1">
      <c r="A186" s="42"/>
      <c r="B186" s="43"/>
      <c r="C186" s="269" t="s">
        <v>559</v>
      </c>
      <c r="D186" s="269" t="s">
        <v>277</v>
      </c>
      <c r="E186" s="270" t="s">
        <v>7243</v>
      </c>
      <c r="F186" s="271" t="s">
        <v>7244</v>
      </c>
      <c r="G186" s="272" t="s">
        <v>410</v>
      </c>
      <c r="H186" s="273">
        <v>4</v>
      </c>
      <c r="I186" s="274"/>
      <c r="J186" s="275">
        <f>ROUND(I186*H186,2)</f>
        <v>0</v>
      </c>
      <c r="K186" s="271" t="s">
        <v>281</v>
      </c>
      <c r="L186" s="276"/>
      <c r="M186" s="277" t="s">
        <v>44</v>
      </c>
      <c r="N186" s="278" t="s">
        <v>53</v>
      </c>
      <c r="O186" s="88"/>
      <c r="P186" s="227">
        <f>O186*H186</f>
        <v>0</v>
      </c>
      <c r="Q186" s="227">
        <v>0.0019</v>
      </c>
      <c r="R186" s="227">
        <f>Q186*H186</f>
        <v>0.0076</v>
      </c>
      <c r="S186" s="227">
        <v>0</v>
      </c>
      <c r="T186" s="228">
        <f>S186*H186</f>
        <v>0</v>
      </c>
      <c r="U186" s="42"/>
      <c r="V186" s="42"/>
      <c r="W186" s="42"/>
      <c r="X186" s="42"/>
      <c r="Y186" s="42"/>
      <c r="Z186" s="42"/>
      <c r="AA186" s="42"/>
      <c r="AB186" s="42"/>
      <c r="AC186" s="42"/>
      <c r="AD186" s="42"/>
      <c r="AE186" s="42"/>
      <c r="AR186" s="229" t="s">
        <v>282</v>
      </c>
      <c r="AT186" s="229" t="s">
        <v>277</v>
      </c>
      <c r="AU186" s="229" t="s">
        <v>92</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7245</v>
      </c>
    </row>
    <row r="187" s="2" customFormat="1" ht="24.15" customHeight="1">
      <c r="A187" s="42"/>
      <c r="B187" s="43"/>
      <c r="C187" s="218" t="s">
        <v>561</v>
      </c>
      <c r="D187" s="218" t="s">
        <v>230</v>
      </c>
      <c r="E187" s="219" t="s">
        <v>7246</v>
      </c>
      <c r="F187" s="220" t="s">
        <v>7247</v>
      </c>
      <c r="G187" s="221" t="s">
        <v>410</v>
      </c>
      <c r="H187" s="222">
        <v>2</v>
      </c>
      <c r="I187" s="223"/>
      <c r="J187" s="224">
        <f>ROUND(I187*H187,2)</f>
        <v>0</v>
      </c>
      <c r="K187" s="220" t="s">
        <v>234</v>
      </c>
      <c r="L187" s="48"/>
      <c r="M187" s="225" t="s">
        <v>44</v>
      </c>
      <c r="N187" s="226" t="s">
        <v>53</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145</v>
      </c>
      <c r="AT187" s="229" t="s">
        <v>230</v>
      </c>
      <c r="AU187" s="229" t="s">
        <v>92</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145</v>
      </c>
      <c r="BM187" s="229" t="s">
        <v>7248</v>
      </c>
    </row>
    <row r="188" s="2" customFormat="1">
      <c r="A188" s="42"/>
      <c r="B188" s="43"/>
      <c r="C188" s="44"/>
      <c r="D188" s="231" t="s">
        <v>236</v>
      </c>
      <c r="E188" s="44"/>
      <c r="F188" s="232" t="s">
        <v>7249</v>
      </c>
      <c r="G188" s="44"/>
      <c r="H188" s="44"/>
      <c r="I188" s="233"/>
      <c r="J188" s="44"/>
      <c r="K188" s="44"/>
      <c r="L188" s="48"/>
      <c r="M188" s="234"/>
      <c r="N188" s="235"/>
      <c r="O188" s="88"/>
      <c r="P188" s="88"/>
      <c r="Q188" s="88"/>
      <c r="R188" s="88"/>
      <c r="S188" s="88"/>
      <c r="T188" s="89"/>
      <c r="U188" s="42"/>
      <c r="V188" s="42"/>
      <c r="W188" s="42"/>
      <c r="X188" s="42"/>
      <c r="Y188" s="42"/>
      <c r="Z188" s="42"/>
      <c r="AA188" s="42"/>
      <c r="AB188" s="42"/>
      <c r="AC188" s="42"/>
      <c r="AD188" s="42"/>
      <c r="AE188" s="42"/>
      <c r="AT188" s="20" t="s">
        <v>236</v>
      </c>
      <c r="AU188" s="20" t="s">
        <v>92</v>
      </c>
    </row>
    <row r="189" s="2" customFormat="1" ht="16.5" customHeight="1">
      <c r="A189" s="42"/>
      <c r="B189" s="43"/>
      <c r="C189" s="269" t="s">
        <v>567</v>
      </c>
      <c r="D189" s="269" t="s">
        <v>277</v>
      </c>
      <c r="E189" s="270" t="s">
        <v>7250</v>
      </c>
      <c r="F189" s="271" t="s">
        <v>7251</v>
      </c>
      <c r="G189" s="272" t="s">
        <v>410</v>
      </c>
      <c r="H189" s="273">
        <v>2</v>
      </c>
      <c r="I189" s="274"/>
      <c r="J189" s="275">
        <f>ROUND(I189*H189,2)</f>
        <v>0</v>
      </c>
      <c r="K189" s="271" t="s">
        <v>281</v>
      </c>
      <c r="L189" s="276"/>
      <c r="M189" s="277" t="s">
        <v>44</v>
      </c>
      <c r="N189" s="278" t="s">
        <v>53</v>
      </c>
      <c r="O189" s="88"/>
      <c r="P189" s="227">
        <f>O189*H189</f>
        <v>0</v>
      </c>
      <c r="Q189" s="227">
        <v>0.0053</v>
      </c>
      <c r="R189" s="227">
        <f>Q189*H189</f>
        <v>0.0106</v>
      </c>
      <c r="S189" s="227">
        <v>0</v>
      </c>
      <c r="T189" s="228">
        <f>S189*H189</f>
        <v>0</v>
      </c>
      <c r="U189" s="42"/>
      <c r="V189" s="42"/>
      <c r="W189" s="42"/>
      <c r="X189" s="42"/>
      <c r="Y189" s="42"/>
      <c r="Z189" s="42"/>
      <c r="AA189" s="42"/>
      <c r="AB189" s="42"/>
      <c r="AC189" s="42"/>
      <c r="AD189" s="42"/>
      <c r="AE189" s="42"/>
      <c r="AR189" s="229" t="s">
        <v>282</v>
      </c>
      <c r="AT189" s="229" t="s">
        <v>277</v>
      </c>
      <c r="AU189" s="229" t="s">
        <v>92</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145</v>
      </c>
      <c r="BM189" s="229" t="s">
        <v>7252</v>
      </c>
    </row>
    <row r="190" s="2" customFormat="1" ht="24.15" customHeight="1">
      <c r="A190" s="42"/>
      <c r="B190" s="43"/>
      <c r="C190" s="218" t="s">
        <v>569</v>
      </c>
      <c r="D190" s="218" t="s">
        <v>230</v>
      </c>
      <c r="E190" s="219" t="s">
        <v>7253</v>
      </c>
      <c r="F190" s="220" t="s">
        <v>7254</v>
      </c>
      <c r="G190" s="221" t="s">
        <v>410</v>
      </c>
      <c r="H190" s="222">
        <v>1</v>
      </c>
      <c r="I190" s="223"/>
      <c r="J190" s="224">
        <f>ROUND(I190*H190,2)</f>
        <v>0</v>
      </c>
      <c r="K190" s="220" t="s">
        <v>234</v>
      </c>
      <c r="L190" s="48"/>
      <c r="M190" s="225" t="s">
        <v>44</v>
      </c>
      <c r="N190" s="226" t="s">
        <v>53</v>
      </c>
      <c r="O190" s="88"/>
      <c r="P190" s="227">
        <f>O190*H190</f>
        <v>0</v>
      </c>
      <c r="Q190" s="227">
        <v>0.10546999999999999</v>
      </c>
      <c r="R190" s="227">
        <f>Q190*H190</f>
        <v>0.10546999999999999</v>
      </c>
      <c r="S190" s="227">
        <v>0</v>
      </c>
      <c r="T190" s="228">
        <f>S190*H190</f>
        <v>0</v>
      </c>
      <c r="U190" s="42"/>
      <c r="V190" s="42"/>
      <c r="W190" s="42"/>
      <c r="X190" s="42"/>
      <c r="Y190" s="42"/>
      <c r="Z190" s="42"/>
      <c r="AA190" s="42"/>
      <c r="AB190" s="42"/>
      <c r="AC190" s="42"/>
      <c r="AD190" s="42"/>
      <c r="AE190" s="42"/>
      <c r="AR190" s="229" t="s">
        <v>145</v>
      </c>
      <c r="AT190" s="229" t="s">
        <v>230</v>
      </c>
      <c r="AU190" s="229" t="s">
        <v>92</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7255</v>
      </c>
    </row>
    <row r="191" s="2" customFormat="1">
      <c r="A191" s="42"/>
      <c r="B191" s="43"/>
      <c r="C191" s="44"/>
      <c r="D191" s="231" t="s">
        <v>236</v>
      </c>
      <c r="E191" s="44"/>
      <c r="F191" s="232" t="s">
        <v>7256</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0" t="s">
        <v>236</v>
      </c>
      <c r="AU191" s="20" t="s">
        <v>92</v>
      </c>
    </row>
    <row r="192" s="2" customFormat="1" ht="24.15" customHeight="1">
      <c r="A192" s="42"/>
      <c r="B192" s="43"/>
      <c r="C192" s="218" t="s">
        <v>571</v>
      </c>
      <c r="D192" s="218" t="s">
        <v>230</v>
      </c>
      <c r="E192" s="219" t="s">
        <v>7257</v>
      </c>
      <c r="F192" s="220" t="s">
        <v>7258</v>
      </c>
      <c r="G192" s="221" t="s">
        <v>410</v>
      </c>
      <c r="H192" s="222">
        <v>1</v>
      </c>
      <c r="I192" s="223"/>
      <c r="J192" s="224">
        <f>ROUND(I192*H192,2)</f>
        <v>0</v>
      </c>
      <c r="K192" s="220" t="s">
        <v>234</v>
      </c>
      <c r="L192" s="48"/>
      <c r="M192" s="225" t="s">
        <v>44</v>
      </c>
      <c r="N192" s="226" t="s">
        <v>53</v>
      </c>
      <c r="O192" s="88"/>
      <c r="P192" s="227">
        <f>O192*H192</f>
        <v>0</v>
      </c>
      <c r="Q192" s="227">
        <v>0.10921</v>
      </c>
      <c r="R192" s="227">
        <f>Q192*H192</f>
        <v>0.10921</v>
      </c>
      <c r="S192" s="227">
        <v>0</v>
      </c>
      <c r="T192" s="228">
        <f>S192*H192</f>
        <v>0</v>
      </c>
      <c r="U192" s="42"/>
      <c r="V192" s="42"/>
      <c r="W192" s="42"/>
      <c r="X192" s="42"/>
      <c r="Y192" s="42"/>
      <c r="Z192" s="42"/>
      <c r="AA192" s="42"/>
      <c r="AB192" s="42"/>
      <c r="AC192" s="42"/>
      <c r="AD192" s="42"/>
      <c r="AE192" s="42"/>
      <c r="AR192" s="229" t="s">
        <v>145</v>
      </c>
      <c r="AT192" s="229" t="s">
        <v>230</v>
      </c>
      <c r="AU192" s="229" t="s">
        <v>92</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7259</v>
      </c>
    </row>
    <row r="193" s="2" customFormat="1">
      <c r="A193" s="42"/>
      <c r="B193" s="43"/>
      <c r="C193" s="44"/>
      <c r="D193" s="231" t="s">
        <v>236</v>
      </c>
      <c r="E193" s="44"/>
      <c r="F193" s="232" t="s">
        <v>7260</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0" t="s">
        <v>236</v>
      </c>
      <c r="AU193" s="20" t="s">
        <v>92</v>
      </c>
    </row>
    <row r="194" s="2" customFormat="1" ht="24.15" customHeight="1">
      <c r="A194" s="42"/>
      <c r="B194" s="43"/>
      <c r="C194" s="218" t="s">
        <v>573</v>
      </c>
      <c r="D194" s="218" t="s">
        <v>230</v>
      </c>
      <c r="E194" s="219" t="s">
        <v>7261</v>
      </c>
      <c r="F194" s="220" t="s">
        <v>7262</v>
      </c>
      <c r="G194" s="221" t="s">
        <v>410</v>
      </c>
      <c r="H194" s="222">
        <v>1</v>
      </c>
      <c r="I194" s="223"/>
      <c r="J194" s="224">
        <f>ROUND(I194*H194,2)</f>
        <v>0</v>
      </c>
      <c r="K194" s="220" t="s">
        <v>234</v>
      </c>
      <c r="L194" s="48"/>
      <c r="M194" s="225" t="s">
        <v>44</v>
      </c>
      <c r="N194" s="226" t="s">
        <v>53</v>
      </c>
      <c r="O194" s="88"/>
      <c r="P194" s="227">
        <f>O194*H194</f>
        <v>0</v>
      </c>
      <c r="Q194" s="227">
        <v>0.11217000000000001</v>
      </c>
      <c r="R194" s="227">
        <f>Q194*H194</f>
        <v>0.11217000000000001</v>
      </c>
      <c r="S194" s="227">
        <v>0</v>
      </c>
      <c r="T194" s="228">
        <f>S194*H194</f>
        <v>0</v>
      </c>
      <c r="U194" s="42"/>
      <c r="V194" s="42"/>
      <c r="W194" s="42"/>
      <c r="X194" s="42"/>
      <c r="Y194" s="42"/>
      <c r="Z194" s="42"/>
      <c r="AA194" s="42"/>
      <c r="AB194" s="42"/>
      <c r="AC194" s="42"/>
      <c r="AD194" s="42"/>
      <c r="AE194" s="42"/>
      <c r="AR194" s="229" t="s">
        <v>145</v>
      </c>
      <c r="AT194" s="229" t="s">
        <v>230</v>
      </c>
      <c r="AU194" s="229" t="s">
        <v>92</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7263</v>
      </c>
    </row>
    <row r="195" s="2" customFormat="1">
      <c r="A195" s="42"/>
      <c r="B195" s="43"/>
      <c r="C195" s="44"/>
      <c r="D195" s="231" t="s">
        <v>236</v>
      </c>
      <c r="E195" s="44"/>
      <c r="F195" s="232" t="s">
        <v>7264</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0" t="s">
        <v>236</v>
      </c>
      <c r="AU195" s="20" t="s">
        <v>92</v>
      </c>
    </row>
    <row r="196" s="2" customFormat="1" ht="24.15" customHeight="1">
      <c r="A196" s="42"/>
      <c r="B196" s="43"/>
      <c r="C196" s="218" t="s">
        <v>579</v>
      </c>
      <c r="D196" s="218" t="s">
        <v>230</v>
      </c>
      <c r="E196" s="219" t="s">
        <v>7265</v>
      </c>
      <c r="F196" s="220" t="s">
        <v>7266</v>
      </c>
      <c r="G196" s="221" t="s">
        <v>410</v>
      </c>
      <c r="H196" s="222">
        <v>3</v>
      </c>
      <c r="I196" s="223"/>
      <c r="J196" s="224">
        <f>ROUND(I196*H196,2)</f>
        <v>0</v>
      </c>
      <c r="K196" s="220" t="s">
        <v>234</v>
      </c>
      <c r="L196" s="48"/>
      <c r="M196" s="225" t="s">
        <v>44</v>
      </c>
      <c r="N196" s="226" t="s">
        <v>53</v>
      </c>
      <c r="O196" s="88"/>
      <c r="P196" s="227">
        <f>O196*H196</f>
        <v>0</v>
      </c>
      <c r="Q196" s="227">
        <v>0.024240000000000001</v>
      </c>
      <c r="R196" s="227">
        <f>Q196*H196</f>
        <v>0.072720000000000007</v>
      </c>
      <c r="S196" s="227">
        <v>0</v>
      </c>
      <c r="T196" s="228">
        <f>S196*H196</f>
        <v>0</v>
      </c>
      <c r="U196" s="42"/>
      <c r="V196" s="42"/>
      <c r="W196" s="42"/>
      <c r="X196" s="42"/>
      <c r="Y196" s="42"/>
      <c r="Z196" s="42"/>
      <c r="AA196" s="42"/>
      <c r="AB196" s="42"/>
      <c r="AC196" s="42"/>
      <c r="AD196" s="42"/>
      <c r="AE196" s="42"/>
      <c r="AR196" s="229" t="s">
        <v>145</v>
      </c>
      <c r="AT196" s="229" t="s">
        <v>230</v>
      </c>
      <c r="AU196" s="229" t="s">
        <v>92</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7267</v>
      </c>
    </row>
    <row r="197" s="2" customFormat="1">
      <c r="A197" s="42"/>
      <c r="B197" s="43"/>
      <c r="C197" s="44"/>
      <c r="D197" s="231" t="s">
        <v>236</v>
      </c>
      <c r="E197" s="44"/>
      <c r="F197" s="232" t="s">
        <v>7268</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0" t="s">
        <v>236</v>
      </c>
      <c r="AU197" s="20" t="s">
        <v>92</v>
      </c>
    </row>
    <row r="198" s="2" customFormat="1" ht="24.15" customHeight="1">
      <c r="A198" s="42"/>
      <c r="B198" s="43"/>
      <c r="C198" s="218" t="s">
        <v>584</v>
      </c>
      <c r="D198" s="218" t="s">
        <v>230</v>
      </c>
      <c r="E198" s="219" t="s">
        <v>7269</v>
      </c>
      <c r="F198" s="220" t="s">
        <v>7270</v>
      </c>
      <c r="G198" s="221" t="s">
        <v>410</v>
      </c>
      <c r="H198" s="222">
        <v>3</v>
      </c>
      <c r="I198" s="223"/>
      <c r="J198" s="224">
        <f>ROUND(I198*H198,2)</f>
        <v>0</v>
      </c>
      <c r="K198" s="220" t="s">
        <v>234</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145</v>
      </c>
      <c r="AT198" s="229" t="s">
        <v>230</v>
      </c>
      <c r="AU198" s="229" t="s">
        <v>92</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7271</v>
      </c>
    </row>
    <row r="199" s="2" customFormat="1">
      <c r="A199" s="42"/>
      <c r="B199" s="43"/>
      <c r="C199" s="44"/>
      <c r="D199" s="231" t="s">
        <v>236</v>
      </c>
      <c r="E199" s="44"/>
      <c r="F199" s="232" t="s">
        <v>7272</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0" t="s">
        <v>236</v>
      </c>
      <c r="AU199" s="20" t="s">
        <v>92</v>
      </c>
    </row>
    <row r="200" s="2" customFormat="1" ht="24.15" customHeight="1">
      <c r="A200" s="42"/>
      <c r="B200" s="43"/>
      <c r="C200" s="218" t="s">
        <v>881</v>
      </c>
      <c r="D200" s="218" t="s">
        <v>230</v>
      </c>
      <c r="E200" s="219" t="s">
        <v>7273</v>
      </c>
      <c r="F200" s="220" t="s">
        <v>7274</v>
      </c>
      <c r="G200" s="221" t="s">
        <v>410</v>
      </c>
      <c r="H200" s="222">
        <v>3</v>
      </c>
      <c r="I200" s="223"/>
      <c r="J200" s="224">
        <f>ROUND(I200*H200,2)</f>
        <v>0</v>
      </c>
      <c r="K200" s="220" t="s">
        <v>234</v>
      </c>
      <c r="L200" s="48"/>
      <c r="M200" s="225" t="s">
        <v>44</v>
      </c>
      <c r="N200" s="226" t="s">
        <v>53</v>
      </c>
      <c r="O200" s="88"/>
      <c r="P200" s="227">
        <f>O200*H200</f>
        <v>0</v>
      </c>
      <c r="Q200" s="227">
        <v>0.30399999999999999</v>
      </c>
      <c r="R200" s="227">
        <f>Q200*H200</f>
        <v>0.91199999999999992</v>
      </c>
      <c r="S200" s="227">
        <v>0</v>
      </c>
      <c r="T200" s="228">
        <f>S200*H200</f>
        <v>0</v>
      </c>
      <c r="U200" s="42"/>
      <c r="V200" s="42"/>
      <c r="W200" s="42"/>
      <c r="X200" s="42"/>
      <c r="Y200" s="42"/>
      <c r="Z200" s="42"/>
      <c r="AA200" s="42"/>
      <c r="AB200" s="42"/>
      <c r="AC200" s="42"/>
      <c r="AD200" s="42"/>
      <c r="AE200" s="42"/>
      <c r="AR200" s="229" t="s">
        <v>145</v>
      </c>
      <c r="AT200" s="229" t="s">
        <v>230</v>
      </c>
      <c r="AU200" s="229" t="s">
        <v>92</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7275</v>
      </c>
    </row>
    <row r="201" s="2" customFormat="1">
      <c r="A201" s="42"/>
      <c r="B201" s="43"/>
      <c r="C201" s="44"/>
      <c r="D201" s="231" t="s">
        <v>236</v>
      </c>
      <c r="E201" s="44"/>
      <c r="F201" s="232" t="s">
        <v>7276</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0" t="s">
        <v>236</v>
      </c>
      <c r="AU201" s="20" t="s">
        <v>92</v>
      </c>
    </row>
    <row r="202" s="2" customFormat="1" ht="16.5" customHeight="1">
      <c r="A202" s="42"/>
      <c r="B202" s="43"/>
      <c r="C202" s="218" t="s">
        <v>886</v>
      </c>
      <c r="D202" s="218" t="s">
        <v>230</v>
      </c>
      <c r="E202" s="219" t="s">
        <v>7277</v>
      </c>
      <c r="F202" s="220" t="s">
        <v>7278</v>
      </c>
      <c r="G202" s="221" t="s">
        <v>410</v>
      </c>
      <c r="H202" s="222">
        <v>13</v>
      </c>
      <c r="I202" s="223"/>
      <c r="J202" s="224">
        <f>ROUND(I202*H202,2)</f>
        <v>0</v>
      </c>
      <c r="K202" s="220" t="s">
        <v>281</v>
      </c>
      <c r="L202" s="48"/>
      <c r="M202" s="225" t="s">
        <v>44</v>
      </c>
      <c r="N202" s="226" t="s">
        <v>53</v>
      </c>
      <c r="O202" s="88"/>
      <c r="P202" s="227">
        <f>O202*H202</f>
        <v>0</v>
      </c>
      <c r="Q202" s="227">
        <v>0.10609</v>
      </c>
      <c r="R202" s="227">
        <f>Q202*H202</f>
        <v>1.37917</v>
      </c>
      <c r="S202" s="227">
        <v>0</v>
      </c>
      <c r="T202" s="228">
        <f>S202*H202</f>
        <v>0</v>
      </c>
      <c r="U202" s="42"/>
      <c r="V202" s="42"/>
      <c r="W202" s="42"/>
      <c r="X202" s="42"/>
      <c r="Y202" s="42"/>
      <c r="Z202" s="42"/>
      <c r="AA202" s="42"/>
      <c r="AB202" s="42"/>
      <c r="AC202" s="42"/>
      <c r="AD202" s="42"/>
      <c r="AE202" s="42"/>
      <c r="AR202" s="229" t="s">
        <v>145</v>
      </c>
      <c r="AT202" s="229" t="s">
        <v>230</v>
      </c>
      <c r="AU202" s="229" t="s">
        <v>92</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145</v>
      </c>
      <c r="BM202" s="229" t="s">
        <v>7279</v>
      </c>
    </row>
    <row r="203" s="2" customFormat="1" ht="16.5" customHeight="1">
      <c r="A203" s="42"/>
      <c r="B203" s="43"/>
      <c r="C203" s="218" t="s">
        <v>899</v>
      </c>
      <c r="D203" s="218" t="s">
        <v>230</v>
      </c>
      <c r="E203" s="219" t="s">
        <v>7280</v>
      </c>
      <c r="F203" s="220" t="s">
        <v>7281</v>
      </c>
      <c r="G203" s="221" t="s">
        <v>4410</v>
      </c>
      <c r="H203" s="222">
        <v>1</v>
      </c>
      <c r="I203" s="223"/>
      <c r="J203" s="224">
        <f>ROUND(I203*H203,2)</f>
        <v>0</v>
      </c>
      <c r="K203" s="220" t="s">
        <v>281</v>
      </c>
      <c r="L203" s="48"/>
      <c r="M203" s="225" t="s">
        <v>44</v>
      </c>
      <c r="N203" s="226" t="s">
        <v>53</v>
      </c>
      <c r="O203" s="88"/>
      <c r="P203" s="227">
        <f>O203*H203</f>
        <v>0</v>
      </c>
      <c r="Q203" s="227">
        <v>0.07195</v>
      </c>
      <c r="R203" s="227">
        <f>Q203*H203</f>
        <v>0.07195</v>
      </c>
      <c r="S203" s="227">
        <v>0</v>
      </c>
      <c r="T203" s="228">
        <f>S203*H203</f>
        <v>0</v>
      </c>
      <c r="U203" s="42"/>
      <c r="V203" s="42"/>
      <c r="W203" s="42"/>
      <c r="X203" s="42"/>
      <c r="Y203" s="42"/>
      <c r="Z203" s="42"/>
      <c r="AA203" s="42"/>
      <c r="AB203" s="42"/>
      <c r="AC203" s="42"/>
      <c r="AD203" s="42"/>
      <c r="AE203" s="42"/>
      <c r="AR203" s="229" t="s">
        <v>145</v>
      </c>
      <c r="AT203" s="229" t="s">
        <v>230</v>
      </c>
      <c r="AU203" s="229" t="s">
        <v>92</v>
      </c>
      <c r="AY203" s="20" t="s">
        <v>228</v>
      </c>
      <c r="BE203" s="230">
        <f>IF(N203="základní",J203,0)</f>
        <v>0</v>
      </c>
      <c r="BF203" s="230">
        <f>IF(N203="snížená",J203,0)</f>
        <v>0</v>
      </c>
      <c r="BG203" s="230">
        <f>IF(N203="zákl. přenesená",J203,0)</f>
        <v>0</v>
      </c>
      <c r="BH203" s="230">
        <f>IF(N203="sníž. přenesená",J203,0)</f>
        <v>0</v>
      </c>
      <c r="BI203" s="230">
        <f>IF(N203="nulová",J203,0)</f>
        <v>0</v>
      </c>
      <c r="BJ203" s="20" t="s">
        <v>90</v>
      </c>
      <c r="BK203" s="230">
        <f>ROUND(I203*H203,2)</f>
        <v>0</v>
      </c>
      <c r="BL203" s="20" t="s">
        <v>145</v>
      </c>
      <c r="BM203" s="229" t="s">
        <v>7282</v>
      </c>
    </row>
    <row r="204" s="2" customFormat="1" ht="16.5" customHeight="1">
      <c r="A204" s="42"/>
      <c r="B204" s="43"/>
      <c r="C204" s="218" t="s">
        <v>907</v>
      </c>
      <c r="D204" s="218" t="s">
        <v>230</v>
      </c>
      <c r="E204" s="219" t="s">
        <v>7283</v>
      </c>
      <c r="F204" s="220" t="s">
        <v>7284</v>
      </c>
      <c r="G204" s="221" t="s">
        <v>410</v>
      </c>
      <c r="H204" s="222">
        <v>4</v>
      </c>
      <c r="I204" s="223"/>
      <c r="J204" s="224">
        <f>ROUND(I204*H204,2)</f>
        <v>0</v>
      </c>
      <c r="K204" s="220" t="s">
        <v>234</v>
      </c>
      <c r="L204" s="48"/>
      <c r="M204" s="225" t="s">
        <v>44</v>
      </c>
      <c r="N204" s="226" t="s">
        <v>53</v>
      </c>
      <c r="O204" s="88"/>
      <c r="P204" s="227">
        <f>O204*H204</f>
        <v>0</v>
      </c>
      <c r="Q204" s="227">
        <v>0.069570000000000007</v>
      </c>
      <c r="R204" s="227">
        <f>Q204*H204</f>
        <v>0.27828000000000003</v>
      </c>
      <c r="S204" s="227">
        <v>0</v>
      </c>
      <c r="T204" s="228">
        <f>S204*H204</f>
        <v>0</v>
      </c>
      <c r="U204" s="42"/>
      <c r="V204" s="42"/>
      <c r="W204" s="42"/>
      <c r="X204" s="42"/>
      <c r="Y204" s="42"/>
      <c r="Z204" s="42"/>
      <c r="AA204" s="42"/>
      <c r="AB204" s="42"/>
      <c r="AC204" s="42"/>
      <c r="AD204" s="42"/>
      <c r="AE204" s="42"/>
      <c r="AR204" s="229" t="s">
        <v>362</v>
      </c>
      <c r="AT204" s="229" t="s">
        <v>230</v>
      </c>
      <c r="AU204" s="229" t="s">
        <v>92</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362</v>
      </c>
      <c r="BM204" s="229" t="s">
        <v>7285</v>
      </c>
    </row>
    <row r="205" s="2" customFormat="1">
      <c r="A205" s="42"/>
      <c r="B205" s="43"/>
      <c r="C205" s="44"/>
      <c r="D205" s="231" t="s">
        <v>236</v>
      </c>
      <c r="E205" s="44"/>
      <c r="F205" s="232" t="s">
        <v>7286</v>
      </c>
      <c r="G205" s="44"/>
      <c r="H205" s="44"/>
      <c r="I205" s="233"/>
      <c r="J205" s="44"/>
      <c r="K205" s="44"/>
      <c r="L205" s="48"/>
      <c r="M205" s="234"/>
      <c r="N205" s="235"/>
      <c r="O205" s="88"/>
      <c r="P205" s="88"/>
      <c r="Q205" s="88"/>
      <c r="R205" s="88"/>
      <c r="S205" s="88"/>
      <c r="T205" s="89"/>
      <c r="U205" s="42"/>
      <c r="V205" s="42"/>
      <c r="W205" s="42"/>
      <c r="X205" s="42"/>
      <c r="Y205" s="42"/>
      <c r="Z205" s="42"/>
      <c r="AA205" s="42"/>
      <c r="AB205" s="42"/>
      <c r="AC205" s="42"/>
      <c r="AD205" s="42"/>
      <c r="AE205" s="42"/>
      <c r="AT205" s="20" t="s">
        <v>236</v>
      </c>
      <c r="AU205" s="20" t="s">
        <v>92</v>
      </c>
    </row>
    <row r="206" s="2" customFormat="1" ht="16.5" customHeight="1">
      <c r="A206" s="42"/>
      <c r="B206" s="43"/>
      <c r="C206" s="218" t="s">
        <v>914</v>
      </c>
      <c r="D206" s="218" t="s">
        <v>230</v>
      </c>
      <c r="E206" s="219" t="s">
        <v>7287</v>
      </c>
      <c r="F206" s="220" t="s">
        <v>7288</v>
      </c>
      <c r="G206" s="221" t="s">
        <v>410</v>
      </c>
      <c r="H206" s="222">
        <v>3</v>
      </c>
      <c r="I206" s="223"/>
      <c r="J206" s="224">
        <f>ROUND(I206*H206,2)</f>
        <v>0</v>
      </c>
      <c r="K206" s="220" t="s">
        <v>281</v>
      </c>
      <c r="L206" s="48"/>
      <c r="M206" s="225" t="s">
        <v>44</v>
      </c>
      <c r="N206" s="226" t="s">
        <v>53</v>
      </c>
      <c r="O206" s="88"/>
      <c r="P206" s="227">
        <f>O206*H206</f>
        <v>0</v>
      </c>
      <c r="Q206" s="227">
        <v>0.069570000000000007</v>
      </c>
      <c r="R206" s="227">
        <f>Q206*H206</f>
        <v>0.20871000000000001</v>
      </c>
      <c r="S206" s="227">
        <v>0</v>
      </c>
      <c r="T206" s="228">
        <f>S206*H206</f>
        <v>0</v>
      </c>
      <c r="U206" s="42"/>
      <c r="V206" s="42"/>
      <c r="W206" s="42"/>
      <c r="X206" s="42"/>
      <c r="Y206" s="42"/>
      <c r="Z206" s="42"/>
      <c r="AA206" s="42"/>
      <c r="AB206" s="42"/>
      <c r="AC206" s="42"/>
      <c r="AD206" s="42"/>
      <c r="AE206" s="42"/>
      <c r="AR206" s="229" t="s">
        <v>362</v>
      </c>
      <c r="AT206" s="229" t="s">
        <v>230</v>
      </c>
      <c r="AU206" s="229" t="s">
        <v>92</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362</v>
      </c>
      <c r="BM206" s="229" t="s">
        <v>7289</v>
      </c>
    </row>
    <row r="207" s="12" customFormat="1" ht="22.8" customHeight="1">
      <c r="A207" s="12"/>
      <c r="B207" s="202"/>
      <c r="C207" s="203"/>
      <c r="D207" s="204" t="s">
        <v>81</v>
      </c>
      <c r="E207" s="216" t="s">
        <v>304</v>
      </c>
      <c r="F207" s="216" t="s">
        <v>957</v>
      </c>
      <c r="G207" s="203"/>
      <c r="H207" s="203"/>
      <c r="I207" s="206"/>
      <c r="J207" s="217">
        <f>BK207</f>
        <v>0</v>
      </c>
      <c r="K207" s="203"/>
      <c r="L207" s="208"/>
      <c r="M207" s="209"/>
      <c r="N207" s="210"/>
      <c r="O207" s="210"/>
      <c r="P207" s="211">
        <f>SUM(P208:P209)</f>
        <v>0</v>
      </c>
      <c r="Q207" s="210"/>
      <c r="R207" s="211">
        <f>SUM(R208:R209)</f>
        <v>0.012096000000000001</v>
      </c>
      <c r="S207" s="210"/>
      <c r="T207" s="212">
        <f>SUM(T208:T209)</f>
        <v>0</v>
      </c>
      <c r="U207" s="12"/>
      <c r="V207" s="12"/>
      <c r="W207" s="12"/>
      <c r="X207" s="12"/>
      <c r="Y207" s="12"/>
      <c r="Z207" s="12"/>
      <c r="AA207" s="12"/>
      <c r="AB207" s="12"/>
      <c r="AC207" s="12"/>
      <c r="AD207" s="12"/>
      <c r="AE207" s="12"/>
      <c r="AR207" s="213" t="s">
        <v>90</v>
      </c>
      <c r="AT207" s="214" t="s">
        <v>81</v>
      </c>
      <c r="AU207" s="214" t="s">
        <v>90</v>
      </c>
      <c r="AY207" s="213" t="s">
        <v>228</v>
      </c>
      <c r="BK207" s="215">
        <f>SUM(BK208:BK209)</f>
        <v>0</v>
      </c>
    </row>
    <row r="208" s="2" customFormat="1" ht="16.5" customHeight="1">
      <c r="A208" s="42"/>
      <c r="B208" s="43"/>
      <c r="C208" s="218" t="s">
        <v>923</v>
      </c>
      <c r="D208" s="218" t="s">
        <v>230</v>
      </c>
      <c r="E208" s="219" t="s">
        <v>7290</v>
      </c>
      <c r="F208" s="220" t="s">
        <v>7291</v>
      </c>
      <c r="G208" s="221" t="s">
        <v>233</v>
      </c>
      <c r="H208" s="222">
        <v>33.600000000000001</v>
      </c>
      <c r="I208" s="223"/>
      <c r="J208" s="224">
        <f>ROUND(I208*H208,2)</f>
        <v>0</v>
      </c>
      <c r="K208" s="220" t="s">
        <v>234</v>
      </c>
      <c r="L208" s="48"/>
      <c r="M208" s="225" t="s">
        <v>44</v>
      </c>
      <c r="N208" s="226" t="s">
        <v>53</v>
      </c>
      <c r="O208" s="88"/>
      <c r="P208" s="227">
        <f>O208*H208</f>
        <v>0</v>
      </c>
      <c r="Q208" s="227">
        <v>0.00036000000000000002</v>
      </c>
      <c r="R208" s="227">
        <f>Q208*H208</f>
        <v>0.012096000000000001</v>
      </c>
      <c r="S208" s="227">
        <v>0</v>
      </c>
      <c r="T208" s="228">
        <f>S208*H208</f>
        <v>0</v>
      </c>
      <c r="U208" s="42"/>
      <c r="V208" s="42"/>
      <c r="W208" s="42"/>
      <c r="X208" s="42"/>
      <c r="Y208" s="42"/>
      <c r="Z208" s="42"/>
      <c r="AA208" s="42"/>
      <c r="AB208" s="42"/>
      <c r="AC208" s="42"/>
      <c r="AD208" s="42"/>
      <c r="AE208" s="42"/>
      <c r="AR208" s="229" t="s">
        <v>145</v>
      </c>
      <c r="AT208" s="229" t="s">
        <v>230</v>
      </c>
      <c r="AU208" s="229" t="s">
        <v>92</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145</v>
      </c>
      <c r="BM208" s="229" t="s">
        <v>7292</v>
      </c>
    </row>
    <row r="209" s="2" customFormat="1">
      <c r="A209" s="42"/>
      <c r="B209" s="43"/>
      <c r="C209" s="44"/>
      <c r="D209" s="231" t="s">
        <v>236</v>
      </c>
      <c r="E209" s="44"/>
      <c r="F209" s="232" t="s">
        <v>7293</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0" t="s">
        <v>236</v>
      </c>
      <c r="AU209" s="20" t="s">
        <v>92</v>
      </c>
    </row>
    <row r="210" s="12" customFormat="1" ht="22.8" customHeight="1">
      <c r="A210" s="12"/>
      <c r="B210" s="202"/>
      <c r="C210" s="203"/>
      <c r="D210" s="204" t="s">
        <v>81</v>
      </c>
      <c r="E210" s="216" t="s">
        <v>368</v>
      </c>
      <c r="F210" s="216" t="s">
        <v>369</v>
      </c>
      <c r="G210" s="203"/>
      <c r="H210" s="203"/>
      <c r="I210" s="206"/>
      <c r="J210" s="217">
        <f>BK210</f>
        <v>0</v>
      </c>
      <c r="K210" s="203"/>
      <c r="L210" s="208"/>
      <c r="M210" s="209"/>
      <c r="N210" s="210"/>
      <c r="O210" s="210"/>
      <c r="P210" s="211">
        <f>SUM(P211:P216)</f>
        <v>0</v>
      </c>
      <c r="Q210" s="210"/>
      <c r="R210" s="211">
        <f>SUM(R211:R216)</f>
        <v>0</v>
      </c>
      <c r="S210" s="210"/>
      <c r="T210" s="212">
        <f>SUM(T211:T216)</f>
        <v>0</v>
      </c>
      <c r="U210" s="12"/>
      <c r="V210" s="12"/>
      <c r="W210" s="12"/>
      <c r="X210" s="12"/>
      <c r="Y210" s="12"/>
      <c r="Z210" s="12"/>
      <c r="AA210" s="12"/>
      <c r="AB210" s="12"/>
      <c r="AC210" s="12"/>
      <c r="AD210" s="12"/>
      <c r="AE210" s="12"/>
      <c r="AR210" s="213" t="s">
        <v>90</v>
      </c>
      <c r="AT210" s="214" t="s">
        <v>81</v>
      </c>
      <c r="AU210" s="214" t="s">
        <v>90</v>
      </c>
      <c r="AY210" s="213" t="s">
        <v>228</v>
      </c>
      <c r="BK210" s="215">
        <f>SUM(BK211:BK216)</f>
        <v>0</v>
      </c>
    </row>
    <row r="211" s="2" customFormat="1" ht="37.8" customHeight="1">
      <c r="A211" s="42"/>
      <c r="B211" s="43"/>
      <c r="C211" s="218" t="s">
        <v>930</v>
      </c>
      <c r="D211" s="218" t="s">
        <v>230</v>
      </c>
      <c r="E211" s="219" t="s">
        <v>2600</v>
      </c>
      <c r="F211" s="220" t="s">
        <v>2601</v>
      </c>
      <c r="G211" s="221" t="s">
        <v>280</v>
      </c>
      <c r="H211" s="222">
        <v>238.09899999999999</v>
      </c>
      <c r="I211" s="223"/>
      <c r="J211" s="224">
        <f>ROUND(I211*H211,2)</f>
        <v>0</v>
      </c>
      <c r="K211" s="220" t="s">
        <v>234</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145</v>
      </c>
      <c r="AT211" s="229" t="s">
        <v>230</v>
      </c>
      <c r="AU211" s="229" t="s">
        <v>92</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145</v>
      </c>
      <c r="BM211" s="229" t="s">
        <v>7294</v>
      </c>
    </row>
    <row r="212" s="2" customFormat="1">
      <c r="A212" s="42"/>
      <c r="B212" s="43"/>
      <c r="C212" s="44"/>
      <c r="D212" s="231" t="s">
        <v>236</v>
      </c>
      <c r="E212" s="44"/>
      <c r="F212" s="232" t="s">
        <v>2603</v>
      </c>
      <c r="G212" s="44"/>
      <c r="H212" s="44"/>
      <c r="I212" s="233"/>
      <c r="J212" s="44"/>
      <c r="K212" s="44"/>
      <c r="L212" s="48"/>
      <c r="M212" s="234"/>
      <c r="N212" s="235"/>
      <c r="O212" s="88"/>
      <c r="P212" s="88"/>
      <c r="Q212" s="88"/>
      <c r="R212" s="88"/>
      <c r="S212" s="88"/>
      <c r="T212" s="89"/>
      <c r="U212" s="42"/>
      <c r="V212" s="42"/>
      <c r="W212" s="42"/>
      <c r="X212" s="42"/>
      <c r="Y212" s="42"/>
      <c r="Z212" s="42"/>
      <c r="AA212" s="42"/>
      <c r="AB212" s="42"/>
      <c r="AC212" s="42"/>
      <c r="AD212" s="42"/>
      <c r="AE212" s="42"/>
      <c r="AT212" s="20" t="s">
        <v>236</v>
      </c>
      <c r="AU212" s="20" t="s">
        <v>92</v>
      </c>
    </row>
    <row r="213" s="2" customFormat="1" ht="24.15" customHeight="1">
      <c r="A213" s="42"/>
      <c r="B213" s="43"/>
      <c r="C213" s="218" t="s">
        <v>936</v>
      </c>
      <c r="D213" s="218" t="s">
        <v>230</v>
      </c>
      <c r="E213" s="219" t="s">
        <v>4451</v>
      </c>
      <c r="F213" s="220" t="s">
        <v>4452</v>
      </c>
      <c r="G213" s="221" t="s">
        <v>280</v>
      </c>
      <c r="H213" s="222">
        <v>3.758</v>
      </c>
      <c r="I213" s="223"/>
      <c r="J213" s="224">
        <f>ROUND(I213*H213,2)</f>
        <v>0</v>
      </c>
      <c r="K213" s="220" t="s">
        <v>234</v>
      </c>
      <c r="L213" s="48"/>
      <c r="M213" s="225" t="s">
        <v>44</v>
      </c>
      <c r="N213" s="226" t="s">
        <v>53</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145</v>
      </c>
      <c r="AT213" s="229" t="s">
        <v>230</v>
      </c>
      <c r="AU213" s="229" t="s">
        <v>92</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145</v>
      </c>
      <c r="BM213" s="229" t="s">
        <v>7295</v>
      </c>
    </row>
    <row r="214" s="2" customFormat="1">
      <c r="A214" s="42"/>
      <c r="B214" s="43"/>
      <c r="C214" s="44"/>
      <c r="D214" s="231" t="s">
        <v>236</v>
      </c>
      <c r="E214" s="44"/>
      <c r="F214" s="232" t="s">
        <v>4454</v>
      </c>
      <c r="G214" s="44"/>
      <c r="H214" s="44"/>
      <c r="I214" s="233"/>
      <c r="J214" s="44"/>
      <c r="K214" s="44"/>
      <c r="L214" s="48"/>
      <c r="M214" s="234"/>
      <c r="N214" s="235"/>
      <c r="O214" s="88"/>
      <c r="P214" s="88"/>
      <c r="Q214" s="88"/>
      <c r="R214" s="88"/>
      <c r="S214" s="88"/>
      <c r="T214" s="89"/>
      <c r="U214" s="42"/>
      <c r="V214" s="42"/>
      <c r="W214" s="42"/>
      <c r="X214" s="42"/>
      <c r="Y214" s="42"/>
      <c r="Z214" s="42"/>
      <c r="AA214" s="42"/>
      <c r="AB214" s="42"/>
      <c r="AC214" s="42"/>
      <c r="AD214" s="42"/>
      <c r="AE214" s="42"/>
      <c r="AT214" s="20" t="s">
        <v>236</v>
      </c>
      <c r="AU214" s="20" t="s">
        <v>92</v>
      </c>
    </row>
    <row r="215" s="2" customFormat="1" ht="24.15" customHeight="1">
      <c r="A215" s="42"/>
      <c r="B215" s="43"/>
      <c r="C215" s="218" t="s">
        <v>944</v>
      </c>
      <c r="D215" s="218" t="s">
        <v>230</v>
      </c>
      <c r="E215" s="219" t="s">
        <v>7296</v>
      </c>
      <c r="F215" s="220" t="s">
        <v>7297</v>
      </c>
      <c r="G215" s="221" t="s">
        <v>280</v>
      </c>
      <c r="H215" s="222">
        <v>3.758</v>
      </c>
      <c r="I215" s="223"/>
      <c r="J215" s="224">
        <f>ROUND(I215*H215,2)</f>
        <v>0</v>
      </c>
      <c r="K215" s="220" t="s">
        <v>234</v>
      </c>
      <c r="L215" s="48"/>
      <c r="M215" s="225" t="s">
        <v>44</v>
      </c>
      <c r="N215" s="226" t="s">
        <v>53</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145</v>
      </c>
      <c r="AT215" s="229" t="s">
        <v>230</v>
      </c>
      <c r="AU215" s="229" t="s">
        <v>92</v>
      </c>
      <c r="AY215" s="20" t="s">
        <v>228</v>
      </c>
      <c r="BE215" s="230">
        <f>IF(N215="základní",J215,0)</f>
        <v>0</v>
      </c>
      <c r="BF215" s="230">
        <f>IF(N215="snížená",J215,0)</f>
        <v>0</v>
      </c>
      <c r="BG215" s="230">
        <f>IF(N215="zákl. přenesená",J215,0)</f>
        <v>0</v>
      </c>
      <c r="BH215" s="230">
        <f>IF(N215="sníž. přenesená",J215,0)</f>
        <v>0</v>
      </c>
      <c r="BI215" s="230">
        <f>IF(N215="nulová",J215,0)</f>
        <v>0</v>
      </c>
      <c r="BJ215" s="20" t="s">
        <v>90</v>
      </c>
      <c r="BK215" s="230">
        <f>ROUND(I215*H215,2)</f>
        <v>0</v>
      </c>
      <c r="BL215" s="20" t="s">
        <v>145</v>
      </c>
      <c r="BM215" s="229" t="s">
        <v>7298</v>
      </c>
    </row>
    <row r="216" s="2" customFormat="1">
      <c r="A216" s="42"/>
      <c r="B216" s="43"/>
      <c r="C216" s="44"/>
      <c r="D216" s="231" t="s">
        <v>236</v>
      </c>
      <c r="E216" s="44"/>
      <c r="F216" s="232" t="s">
        <v>7299</v>
      </c>
      <c r="G216" s="44"/>
      <c r="H216" s="44"/>
      <c r="I216" s="233"/>
      <c r="J216" s="44"/>
      <c r="K216" s="44"/>
      <c r="L216" s="48"/>
      <c r="M216" s="234"/>
      <c r="N216" s="235"/>
      <c r="O216" s="88"/>
      <c r="P216" s="88"/>
      <c r="Q216" s="88"/>
      <c r="R216" s="88"/>
      <c r="S216" s="88"/>
      <c r="T216" s="89"/>
      <c r="U216" s="42"/>
      <c r="V216" s="42"/>
      <c r="W216" s="42"/>
      <c r="X216" s="42"/>
      <c r="Y216" s="42"/>
      <c r="Z216" s="42"/>
      <c r="AA216" s="42"/>
      <c r="AB216" s="42"/>
      <c r="AC216" s="42"/>
      <c r="AD216" s="42"/>
      <c r="AE216" s="42"/>
      <c r="AT216" s="20" t="s">
        <v>236</v>
      </c>
      <c r="AU216" s="20" t="s">
        <v>92</v>
      </c>
    </row>
    <row r="217" s="12" customFormat="1" ht="25.92" customHeight="1">
      <c r="A217" s="12"/>
      <c r="B217" s="202"/>
      <c r="C217" s="203"/>
      <c r="D217" s="204" t="s">
        <v>81</v>
      </c>
      <c r="E217" s="205" t="s">
        <v>193</v>
      </c>
      <c r="F217" s="205" t="s">
        <v>194</v>
      </c>
      <c r="G217" s="203"/>
      <c r="H217" s="203"/>
      <c r="I217" s="206"/>
      <c r="J217" s="207">
        <f>BK217</f>
        <v>0</v>
      </c>
      <c r="K217" s="203"/>
      <c r="L217" s="208"/>
      <c r="M217" s="209"/>
      <c r="N217" s="210"/>
      <c r="O217" s="210"/>
      <c r="P217" s="211">
        <f>P218</f>
        <v>0</v>
      </c>
      <c r="Q217" s="210"/>
      <c r="R217" s="211">
        <f>R218</f>
        <v>0</v>
      </c>
      <c r="S217" s="210"/>
      <c r="T217" s="212">
        <f>T218</f>
        <v>0</v>
      </c>
      <c r="U217" s="12"/>
      <c r="V217" s="12"/>
      <c r="W217" s="12"/>
      <c r="X217" s="12"/>
      <c r="Y217" s="12"/>
      <c r="Z217" s="12"/>
      <c r="AA217" s="12"/>
      <c r="AB217" s="12"/>
      <c r="AC217" s="12"/>
      <c r="AD217" s="12"/>
      <c r="AE217" s="12"/>
      <c r="AR217" s="213" t="s">
        <v>271</v>
      </c>
      <c r="AT217" s="214" t="s">
        <v>81</v>
      </c>
      <c r="AU217" s="214" t="s">
        <v>82</v>
      </c>
      <c r="AY217" s="213" t="s">
        <v>228</v>
      </c>
      <c r="BK217" s="215">
        <f>BK218</f>
        <v>0</v>
      </c>
    </row>
    <row r="218" s="12" customFormat="1" ht="22.8" customHeight="1">
      <c r="A218" s="12"/>
      <c r="B218" s="202"/>
      <c r="C218" s="203"/>
      <c r="D218" s="204" t="s">
        <v>81</v>
      </c>
      <c r="E218" s="216" t="s">
        <v>6962</v>
      </c>
      <c r="F218" s="216" t="s">
        <v>6182</v>
      </c>
      <c r="G218" s="203"/>
      <c r="H218" s="203"/>
      <c r="I218" s="206"/>
      <c r="J218" s="217">
        <f>BK218</f>
        <v>0</v>
      </c>
      <c r="K218" s="203"/>
      <c r="L218" s="208"/>
      <c r="M218" s="209"/>
      <c r="N218" s="210"/>
      <c r="O218" s="210"/>
      <c r="P218" s="211">
        <f>SUM(P219:P221)</f>
        <v>0</v>
      </c>
      <c r="Q218" s="210"/>
      <c r="R218" s="211">
        <f>SUM(R219:R221)</f>
        <v>0</v>
      </c>
      <c r="S218" s="210"/>
      <c r="T218" s="212">
        <f>SUM(T219:T221)</f>
        <v>0</v>
      </c>
      <c r="U218" s="12"/>
      <c r="V218" s="12"/>
      <c r="W218" s="12"/>
      <c r="X218" s="12"/>
      <c r="Y218" s="12"/>
      <c r="Z218" s="12"/>
      <c r="AA218" s="12"/>
      <c r="AB218" s="12"/>
      <c r="AC218" s="12"/>
      <c r="AD218" s="12"/>
      <c r="AE218" s="12"/>
      <c r="AR218" s="213" t="s">
        <v>271</v>
      </c>
      <c r="AT218" s="214" t="s">
        <v>81</v>
      </c>
      <c r="AU218" s="214" t="s">
        <v>90</v>
      </c>
      <c r="AY218" s="213" t="s">
        <v>228</v>
      </c>
      <c r="BK218" s="215">
        <f>SUM(BK219:BK221)</f>
        <v>0</v>
      </c>
    </row>
    <row r="219" s="2" customFormat="1" ht="16.5" customHeight="1">
      <c r="A219" s="42"/>
      <c r="B219" s="43"/>
      <c r="C219" s="218" t="s">
        <v>950</v>
      </c>
      <c r="D219" s="218" t="s">
        <v>230</v>
      </c>
      <c r="E219" s="219" t="s">
        <v>7125</v>
      </c>
      <c r="F219" s="220" t="s">
        <v>7126</v>
      </c>
      <c r="G219" s="221" t="s">
        <v>4410</v>
      </c>
      <c r="H219" s="222">
        <v>0</v>
      </c>
      <c r="I219" s="223"/>
      <c r="J219" s="224">
        <f>ROUND(I219*H219,2)</f>
        <v>0</v>
      </c>
      <c r="K219" s="220" t="s">
        <v>281</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4875</v>
      </c>
      <c r="AT219" s="229" t="s">
        <v>230</v>
      </c>
      <c r="AU219" s="229" t="s">
        <v>92</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4875</v>
      </c>
      <c r="BM219" s="229" t="s">
        <v>7300</v>
      </c>
    </row>
    <row r="220" s="2" customFormat="1">
      <c r="A220" s="42"/>
      <c r="B220" s="43"/>
      <c r="C220" s="44"/>
      <c r="D220" s="238" t="s">
        <v>328</v>
      </c>
      <c r="E220" s="44"/>
      <c r="F220" s="279" t="s">
        <v>4878</v>
      </c>
      <c r="G220" s="44"/>
      <c r="H220" s="44"/>
      <c r="I220" s="233"/>
      <c r="J220" s="44"/>
      <c r="K220" s="44"/>
      <c r="L220" s="48"/>
      <c r="M220" s="234"/>
      <c r="N220" s="235"/>
      <c r="O220" s="88"/>
      <c r="P220" s="88"/>
      <c r="Q220" s="88"/>
      <c r="R220" s="88"/>
      <c r="S220" s="88"/>
      <c r="T220" s="89"/>
      <c r="U220" s="42"/>
      <c r="V220" s="42"/>
      <c r="W220" s="42"/>
      <c r="X220" s="42"/>
      <c r="Y220" s="42"/>
      <c r="Z220" s="42"/>
      <c r="AA220" s="42"/>
      <c r="AB220" s="42"/>
      <c r="AC220" s="42"/>
      <c r="AD220" s="42"/>
      <c r="AE220" s="42"/>
      <c r="AT220" s="20" t="s">
        <v>328</v>
      </c>
      <c r="AU220" s="20" t="s">
        <v>92</v>
      </c>
    </row>
    <row r="221" s="2" customFormat="1" ht="16.5" customHeight="1">
      <c r="A221" s="42"/>
      <c r="B221" s="43"/>
      <c r="C221" s="218" t="s">
        <v>958</v>
      </c>
      <c r="D221" s="218" t="s">
        <v>230</v>
      </c>
      <c r="E221" s="219" t="s">
        <v>7301</v>
      </c>
      <c r="F221" s="220" t="s">
        <v>7302</v>
      </c>
      <c r="G221" s="221" t="s">
        <v>4410</v>
      </c>
      <c r="H221" s="222">
        <v>1</v>
      </c>
      <c r="I221" s="223"/>
      <c r="J221" s="224">
        <f>ROUND(I221*H221,2)</f>
        <v>0</v>
      </c>
      <c r="K221" s="220" t="s">
        <v>281</v>
      </c>
      <c r="L221" s="48"/>
      <c r="M221" s="295" t="s">
        <v>44</v>
      </c>
      <c r="N221" s="296" t="s">
        <v>53</v>
      </c>
      <c r="O221" s="293"/>
      <c r="P221" s="297">
        <f>O221*H221</f>
        <v>0</v>
      </c>
      <c r="Q221" s="297">
        <v>0</v>
      </c>
      <c r="R221" s="297">
        <f>Q221*H221</f>
        <v>0</v>
      </c>
      <c r="S221" s="297">
        <v>0</v>
      </c>
      <c r="T221" s="298">
        <f>S221*H221</f>
        <v>0</v>
      </c>
      <c r="U221" s="42"/>
      <c r="V221" s="42"/>
      <c r="W221" s="42"/>
      <c r="X221" s="42"/>
      <c r="Y221" s="42"/>
      <c r="Z221" s="42"/>
      <c r="AA221" s="42"/>
      <c r="AB221" s="42"/>
      <c r="AC221" s="42"/>
      <c r="AD221" s="42"/>
      <c r="AE221" s="42"/>
      <c r="AR221" s="229" t="s">
        <v>4875</v>
      </c>
      <c r="AT221" s="229" t="s">
        <v>230</v>
      </c>
      <c r="AU221" s="229" t="s">
        <v>92</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4875</v>
      </c>
      <c r="BM221" s="229" t="s">
        <v>7303</v>
      </c>
    </row>
    <row r="222" s="2" customFormat="1" ht="6.96" customHeight="1">
      <c r="A222" s="42"/>
      <c r="B222" s="63"/>
      <c r="C222" s="64"/>
      <c r="D222" s="64"/>
      <c r="E222" s="64"/>
      <c r="F222" s="64"/>
      <c r="G222" s="64"/>
      <c r="H222" s="64"/>
      <c r="I222" s="64"/>
      <c r="J222" s="64"/>
      <c r="K222" s="64"/>
      <c r="L222" s="48"/>
      <c r="M222" s="42"/>
      <c r="O222" s="42"/>
      <c r="P222" s="42"/>
      <c r="Q222" s="42"/>
      <c r="R222" s="42"/>
      <c r="S222" s="42"/>
      <c r="T222" s="42"/>
      <c r="U222" s="42"/>
      <c r="V222" s="42"/>
      <c r="W222" s="42"/>
      <c r="X222" s="42"/>
      <c r="Y222" s="42"/>
      <c r="Z222" s="42"/>
      <c r="AA222" s="42"/>
      <c r="AB222" s="42"/>
      <c r="AC222" s="42"/>
      <c r="AD222" s="42"/>
      <c r="AE222" s="42"/>
    </row>
  </sheetData>
  <sheetProtection sheet="1" autoFilter="0" formatColumns="0" formatRows="0" objects="1" scenarios="1" spinCount="100000" saltValue="FOOGJXsi5YU+MWrUjn8daETetBg5huhxBjrpKTUW/qHvzadTWHLZAfGzNSVF2OE+qW4HsqvW7IZhOKmCNzacvQ==" hashValue="90/QCnW626cJf5RPw21jMKHroCJXa0fi1BSxiXy7n9QmPmv7BQHlb5kXBDo8BWNZ1fd0DEnJpNG04sVnBquvWA==" algorithmName="SHA-512" password="CC35"/>
  <autoFilter ref="C87:K221"/>
  <mergeCells count="9">
    <mergeCell ref="E7:H7"/>
    <mergeCell ref="E9:H9"/>
    <mergeCell ref="E18:H18"/>
    <mergeCell ref="E27:H27"/>
    <mergeCell ref="E48:H48"/>
    <mergeCell ref="E50:H50"/>
    <mergeCell ref="E78:H78"/>
    <mergeCell ref="E80:H80"/>
    <mergeCell ref="L2:V2"/>
  </mergeCells>
  <hyperlinks>
    <hyperlink ref="F92" r:id="rId1" display="https://podminky.urs.cz/item/CS_URS_2024_02/132254204"/>
    <hyperlink ref="F102" r:id="rId2" display="https://podminky.urs.cz/item/CS_URS_2024_02/151101101"/>
    <hyperlink ref="F105" r:id="rId3" display="https://podminky.urs.cz/item/CS_URS_2024_02/151101102"/>
    <hyperlink ref="F108" r:id="rId4" display="https://podminky.urs.cz/item/CS_URS_2024_02/151101111"/>
    <hyperlink ref="F111" r:id="rId5" display="https://podminky.urs.cz/item/CS_URS_2024_02/151101112"/>
    <hyperlink ref="F114" r:id="rId6" display="https://podminky.urs.cz/item/CS_URS_2024_02/162351103"/>
    <hyperlink ref="F121" r:id="rId7" display="https://podminky.urs.cz/item/CS_URS_2024_02/171251201"/>
    <hyperlink ref="F124" r:id="rId8" display="https://podminky.urs.cz/item/CS_URS_2024_02/167151111"/>
    <hyperlink ref="F131" r:id="rId9" display="https://podminky.urs.cz/item/CS_URS_2024_02/162751117"/>
    <hyperlink ref="F138" r:id="rId10" display="https://podminky.urs.cz/item/CS_URS_2024_02/174151101"/>
    <hyperlink ref="F141" r:id="rId11" display="https://podminky.urs.cz/item/CS_URS_2024_02/175151101"/>
    <hyperlink ref="F153" r:id="rId12" display="https://podminky.urs.cz/item/CS_URS_2024_02/212750101"/>
    <hyperlink ref="F156" r:id="rId13" display="https://podminky.urs.cz/item/CS_URS_2024_02/212750103"/>
    <hyperlink ref="F160" r:id="rId14" display="https://podminky.urs.cz/item/CS_URS_2024_02/451573111"/>
    <hyperlink ref="F164" r:id="rId15" display="https://podminky.urs.cz/item/CS_URS_2024_02/871260310"/>
    <hyperlink ref="F167" r:id="rId16" display="https://podminky.urs.cz/item/CS_URS_2024_02/871310310"/>
    <hyperlink ref="F170" r:id="rId17" display="https://podminky.urs.cz/item/CS_URS_2024_02/871350310"/>
    <hyperlink ref="F173" r:id="rId18" display="https://podminky.urs.cz/item/CS_URS_2024_02/871350330"/>
    <hyperlink ref="F176" r:id="rId19" display="https://podminky.urs.cz/item/CS_URS_2024_02/871360310"/>
    <hyperlink ref="F179" r:id="rId20" display="https://podminky.urs.cz/item/CS_URS_2024_02/877260310"/>
    <hyperlink ref="F182" r:id="rId21" display="https://podminky.urs.cz/item/CS_URS_2024_02/877310310"/>
    <hyperlink ref="F185" r:id="rId22" display="https://podminky.urs.cz/item/CS_URS_2024_02/877350310"/>
    <hyperlink ref="F188" r:id="rId23" display="https://podminky.urs.cz/item/CS_URS_2024_02/877360320"/>
    <hyperlink ref="F191" r:id="rId24" display="https://podminky.urs.cz/item/CS_URS_2024_02/894812311"/>
    <hyperlink ref="F193" r:id="rId25" display="https://podminky.urs.cz/item/CS_URS_2024_02/894812321"/>
    <hyperlink ref="F195" r:id="rId26" display="https://podminky.urs.cz/item/CS_URS_2024_02/894812323"/>
    <hyperlink ref="F197" r:id="rId27" display="https://podminky.urs.cz/item/CS_URS_2024_02/894812332"/>
    <hyperlink ref="F199" r:id="rId28" display="https://podminky.urs.cz/item/CS_URS_2024_02/894812339"/>
    <hyperlink ref="F201" r:id="rId29" display="https://podminky.urs.cz/item/CS_URS_2024_02/894812356"/>
    <hyperlink ref="F205" r:id="rId30" display="https://podminky.urs.cz/item/CS_URS_2024_02/721241104"/>
    <hyperlink ref="F209" r:id="rId31" display="https://podminky.urs.cz/item/CS_URS_2024_02/919726121"/>
    <hyperlink ref="F212" r:id="rId32" display="https://podminky.urs.cz/item/CS_URS_2024_02/998011003"/>
    <hyperlink ref="F214" r:id="rId33" display="https://podminky.urs.cz/item/CS_URS_2024_02/998276101"/>
    <hyperlink ref="F216" r:id="rId34" display="https://podminky.urs.cz/item/CS_URS_2024_02/998276124"/>
  </hyperlinks>
  <pageMargins left="0.39375" right="0.39375" top="0.39375" bottom="0.39375" header="0" footer="0"/>
  <pageSetup paperSize="9" orientation="landscape" blackAndWhite="1" fitToHeight="100"/>
  <headerFooter>
    <oddFooter>&amp;CStrana &amp;P z &amp;N</oddFooter>
  </headerFooter>
  <drawing r:id="rId35"/>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171</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7304</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ROUND(J89,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ROUND((SUM(BE89:BE136)),  2)</f>
        <v>0</v>
      </c>
      <c r="G33" s="42"/>
      <c r="H33" s="42"/>
      <c r="I33" s="163">
        <v>0.20999999999999999</v>
      </c>
      <c r="J33" s="162">
        <f>ROUND(((SUM(BE89:BE136))*I33),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ROUND((SUM(BF89:BF136)),  2)</f>
        <v>0</v>
      </c>
      <c r="G34" s="42"/>
      <c r="H34" s="42"/>
      <c r="I34" s="163">
        <v>0.12</v>
      </c>
      <c r="J34" s="162">
        <f>ROUND(((SUM(BF89:BF136))*I34),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ROUND((SUM(BG89:BG136)),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ROUND((SUM(BH89:BH136)),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ROUND((SUM(BI89:BI136)),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03 - Retenční objekt</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J89</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J90</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J91</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1140</v>
      </c>
      <c r="E62" s="188"/>
      <c r="F62" s="188"/>
      <c r="G62" s="188"/>
      <c r="H62" s="188"/>
      <c r="I62" s="188"/>
      <c r="J62" s="189">
        <f>J93</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615</v>
      </c>
      <c r="E63" s="188"/>
      <c r="F63" s="188"/>
      <c r="G63" s="188"/>
      <c r="H63" s="188"/>
      <c r="I63" s="188"/>
      <c r="J63" s="189">
        <f>J100</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4372</v>
      </c>
      <c r="E64" s="188"/>
      <c r="F64" s="188"/>
      <c r="G64" s="188"/>
      <c r="H64" s="188"/>
      <c r="I64" s="188"/>
      <c r="J64" s="189">
        <f>J106</f>
        <v>0</v>
      </c>
      <c r="K64" s="129"/>
      <c r="L64" s="190"/>
      <c r="S64" s="10"/>
      <c r="T64" s="10"/>
      <c r="U64" s="10"/>
      <c r="V64" s="10"/>
      <c r="W64" s="10"/>
      <c r="X64" s="10"/>
      <c r="Y64" s="10"/>
      <c r="Z64" s="10"/>
      <c r="AA64" s="10"/>
      <c r="AB64" s="10"/>
      <c r="AC64" s="10"/>
      <c r="AD64" s="10"/>
      <c r="AE64" s="10"/>
    </row>
    <row r="65" s="10" customFormat="1" ht="19.92" customHeight="1">
      <c r="A65" s="10"/>
      <c r="B65" s="186"/>
      <c r="C65" s="129"/>
      <c r="D65" s="187" t="s">
        <v>212</v>
      </c>
      <c r="E65" s="188"/>
      <c r="F65" s="188"/>
      <c r="G65" s="188"/>
      <c r="H65" s="188"/>
      <c r="I65" s="188"/>
      <c r="J65" s="189">
        <f>J123</f>
        <v>0</v>
      </c>
      <c r="K65" s="129"/>
      <c r="L65" s="190"/>
      <c r="S65" s="10"/>
      <c r="T65" s="10"/>
      <c r="U65" s="10"/>
      <c r="V65" s="10"/>
      <c r="W65" s="10"/>
      <c r="X65" s="10"/>
      <c r="Y65" s="10"/>
      <c r="Z65" s="10"/>
      <c r="AA65" s="10"/>
      <c r="AB65" s="10"/>
      <c r="AC65" s="10"/>
      <c r="AD65" s="10"/>
      <c r="AE65" s="10"/>
    </row>
    <row r="66" s="9" customFormat="1" ht="24.96" customHeight="1">
      <c r="A66" s="9"/>
      <c r="B66" s="180"/>
      <c r="C66" s="181"/>
      <c r="D66" s="182" t="s">
        <v>618</v>
      </c>
      <c r="E66" s="183"/>
      <c r="F66" s="183"/>
      <c r="G66" s="183"/>
      <c r="H66" s="183"/>
      <c r="I66" s="183"/>
      <c r="J66" s="184">
        <f>J130</f>
        <v>0</v>
      </c>
      <c r="K66" s="181"/>
      <c r="L66" s="185"/>
      <c r="S66" s="9"/>
      <c r="T66" s="9"/>
      <c r="U66" s="9"/>
      <c r="V66" s="9"/>
      <c r="W66" s="9"/>
      <c r="X66" s="9"/>
      <c r="Y66" s="9"/>
      <c r="Z66" s="9"/>
      <c r="AA66" s="9"/>
      <c r="AB66" s="9"/>
      <c r="AC66" s="9"/>
      <c r="AD66" s="9"/>
      <c r="AE66" s="9"/>
    </row>
    <row r="67" s="10" customFormat="1" ht="19.92" customHeight="1">
      <c r="A67" s="10"/>
      <c r="B67" s="186"/>
      <c r="C67" s="129"/>
      <c r="D67" s="187" t="s">
        <v>4373</v>
      </c>
      <c r="E67" s="188"/>
      <c r="F67" s="188"/>
      <c r="G67" s="188"/>
      <c r="H67" s="188"/>
      <c r="I67" s="188"/>
      <c r="J67" s="189">
        <f>J131</f>
        <v>0</v>
      </c>
      <c r="K67" s="129"/>
      <c r="L67" s="190"/>
      <c r="S67" s="10"/>
      <c r="T67" s="10"/>
      <c r="U67" s="10"/>
      <c r="V67" s="10"/>
      <c r="W67" s="10"/>
      <c r="X67" s="10"/>
      <c r="Y67" s="10"/>
      <c r="Z67" s="10"/>
      <c r="AA67" s="10"/>
      <c r="AB67" s="10"/>
      <c r="AC67" s="10"/>
      <c r="AD67" s="10"/>
      <c r="AE67" s="10"/>
    </row>
    <row r="68" s="9" customFormat="1" ht="24.96" customHeight="1">
      <c r="A68" s="9"/>
      <c r="B68" s="180"/>
      <c r="C68" s="181"/>
      <c r="D68" s="182" t="s">
        <v>4379</v>
      </c>
      <c r="E68" s="183"/>
      <c r="F68" s="183"/>
      <c r="G68" s="183"/>
      <c r="H68" s="183"/>
      <c r="I68" s="183"/>
      <c r="J68" s="184">
        <f>J133</f>
        <v>0</v>
      </c>
      <c r="K68" s="181"/>
      <c r="L68" s="185"/>
      <c r="S68" s="9"/>
      <c r="T68" s="9"/>
      <c r="U68" s="9"/>
      <c r="V68" s="9"/>
      <c r="W68" s="9"/>
      <c r="X68" s="9"/>
      <c r="Y68" s="9"/>
      <c r="Z68" s="9"/>
      <c r="AA68" s="9"/>
      <c r="AB68" s="9"/>
      <c r="AC68" s="9"/>
      <c r="AD68" s="9"/>
      <c r="AE68" s="9"/>
    </row>
    <row r="69" s="10" customFormat="1" ht="19.92" customHeight="1">
      <c r="A69" s="10"/>
      <c r="B69" s="186"/>
      <c r="C69" s="129"/>
      <c r="D69" s="187" t="s">
        <v>6722</v>
      </c>
      <c r="E69" s="188"/>
      <c r="F69" s="188"/>
      <c r="G69" s="188"/>
      <c r="H69" s="188"/>
      <c r="I69" s="188"/>
      <c r="J69" s="189">
        <f>J134</f>
        <v>0</v>
      </c>
      <c r="K69" s="129"/>
      <c r="L69" s="190"/>
      <c r="S69" s="10"/>
      <c r="T69" s="10"/>
      <c r="U69" s="10"/>
      <c r="V69" s="10"/>
      <c r="W69" s="10"/>
      <c r="X69" s="10"/>
      <c r="Y69" s="10"/>
      <c r="Z69" s="10"/>
      <c r="AA69" s="10"/>
      <c r="AB69" s="10"/>
      <c r="AC69" s="10"/>
      <c r="AD69" s="10"/>
      <c r="AE69" s="10"/>
    </row>
    <row r="70" s="2" customFormat="1" ht="21.84" customHeight="1">
      <c r="A70" s="42"/>
      <c r="B70" s="43"/>
      <c r="C70" s="44"/>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6.96" customHeight="1">
      <c r="A71" s="42"/>
      <c r="B71" s="63"/>
      <c r="C71" s="64"/>
      <c r="D71" s="64"/>
      <c r="E71" s="64"/>
      <c r="F71" s="64"/>
      <c r="G71" s="64"/>
      <c r="H71" s="64"/>
      <c r="I71" s="64"/>
      <c r="J71" s="64"/>
      <c r="K71" s="64"/>
      <c r="L71" s="150"/>
      <c r="S71" s="42"/>
      <c r="T71" s="42"/>
      <c r="U71" s="42"/>
      <c r="V71" s="42"/>
      <c r="W71" s="42"/>
      <c r="X71" s="42"/>
      <c r="Y71" s="42"/>
      <c r="Z71" s="42"/>
      <c r="AA71" s="42"/>
      <c r="AB71" s="42"/>
      <c r="AC71" s="42"/>
      <c r="AD71" s="42"/>
      <c r="AE71" s="42"/>
    </row>
    <row r="75" s="2" customFormat="1" ht="6.96" customHeight="1">
      <c r="A75" s="42"/>
      <c r="B75" s="65"/>
      <c r="C75" s="66"/>
      <c r="D75" s="66"/>
      <c r="E75" s="66"/>
      <c r="F75" s="66"/>
      <c r="G75" s="66"/>
      <c r="H75" s="66"/>
      <c r="I75" s="66"/>
      <c r="J75" s="66"/>
      <c r="K75" s="66"/>
      <c r="L75" s="150"/>
      <c r="S75" s="42"/>
      <c r="T75" s="42"/>
      <c r="U75" s="42"/>
      <c r="V75" s="42"/>
      <c r="W75" s="42"/>
      <c r="X75" s="42"/>
      <c r="Y75" s="42"/>
      <c r="Z75" s="42"/>
      <c r="AA75" s="42"/>
      <c r="AB75" s="42"/>
      <c r="AC75" s="42"/>
      <c r="AD75" s="42"/>
      <c r="AE75" s="42"/>
    </row>
    <row r="76" s="2" customFormat="1" ht="24.96" customHeight="1">
      <c r="A76" s="42"/>
      <c r="B76" s="43"/>
      <c r="C76" s="26" t="s">
        <v>213</v>
      </c>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5" t="s">
        <v>16</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175" t="str">
        <f>E7</f>
        <v>Víceúčelový sportovní areál UKB - Sportovní hala</v>
      </c>
      <c r="F79" s="35"/>
      <c r="G79" s="35"/>
      <c r="H79" s="35"/>
      <c r="I79" s="44"/>
      <c r="J79" s="44"/>
      <c r="K79" s="44"/>
      <c r="L79" s="150"/>
      <c r="S79" s="42"/>
      <c r="T79" s="42"/>
      <c r="U79" s="42"/>
      <c r="V79" s="42"/>
      <c r="W79" s="42"/>
      <c r="X79" s="42"/>
      <c r="Y79" s="42"/>
      <c r="Z79" s="42"/>
      <c r="AA79" s="42"/>
      <c r="AB79" s="42"/>
      <c r="AC79" s="42"/>
      <c r="AD79" s="42"/>
      <c r="AE79" s="42"/>
    </row>
    <row r="80" s="2" customFormat="1" ht="12" customHeight="1">
      <c r="A80" s="42"/>
      <c r="B80" s="43"/>
      <c r="C80" s="35" t="s">
        <v>203</v>
      </c>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6.5" customHeight="1">
      <c r="A81" s="42"/>
      <c r="B81" s="43"/>
      <c r="C81" s="44"/>
      <c r="D81" s="44"/>
      <c r="E81" s="73" t="str">
        <f>E9</f>
        <v>IO 03 - Retenční objekt</v>
      </c>
      <c r="F81" s="44"/>
      <c r="G81" s="44"/>
      <c r="H81" s="44"/>
      <c r="I81" s="44"/>
      <c r="J81" s="44"/>
      <c r="K81" s="44"/>
      <c r="L81" s="150"/>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12" customHeight="1">
      <c r="A83" s="42"/>
      <c r="B83" s="43"/>
      <c r="C83" s="35" t="s">
        <v>22</v>
      </c>
      <c r="D83" s="44"/>
      <c r="E83" s="44"/>
      <c r="F83" s="30" t="str">
        <f>F12</f>
        <v>ul. Netroufalky</v>
      </c>
      <c r="G83" s="44"/>
      <c r="H83" s="44"/>
      <c r="I83" s="35" t="s">
        <v>24</v>
      </c>
      <c r="J83" s="76" t="str">
        <f>IF(J12="","",J12)</f>
        <v>29. 8. 2024</v>
      </c>
      <c r="K83" s="44"/>
      <c r="L83" s="150"/>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25.65" customHeight="1">
      <c r="A85" s="42"/>
      <c r="B85" s="43"/>
      <c r="C85" s="35" t="s">
        <v>30</v>
      </c>
      <c r="D85" s="44"/>
      <c r="E85" s="44"/>
      <c r="F85" s="30" t="str">
        <f>E15</f>
        <v>Masarykova univerzita</v>
      </c>
      <c r="G85" s="44"/>
      <c r="H85" s="44"/>
      <c r="I85" s="35" t="s">
        <v>38</v>
      </c>
      <c r="J85" s="40" t="str">
        <f>E21</f>
        <v>Ateliér Velehradský s.r.o.</v>
      </c>
      <c r="K85" s="44"/>
      <c r="L85" s="150"/>
      <c r="S85" s="42"/>
      <c r="T85" s="42"/>
      <c r="U85" s="42"/>
      <c r="V85" s="42"/>
      <c r="W85" s="42"/>
      <c r="X85" s="42"/>
      <c r="Y85" s="42"/>
      <c r="Z85" s="42"/>
      <c r="AA85" s="42"/>
      <c r="AB85" s="42"/>
      <c r="AC85" s="42"/>
      <c r="AD85" s="42"/>
      <c r="AE85" s="42"/>
    </row>
    <row r="86" s="2" customFormat="1" ht="40.05" customHeight="1">
      <c r="A86" s="42"/>
      <c r="B86" s="43"/>
      <c r="C86" s="35" t="s">
        <v>36</v>
      </c>
      <c r="D86" s="44"/>
      <c r="E86" s="44"/>
      <c r="F86" s="30" t="str">
        <f>IF(E18="","",E18)</f>
        <v>Vyplň údaj</v>
      </c>
      <c r="G86" s="44"/>
      <c r="H86" s="44"/>
      <c r="I86" s="35" t="s">
        <v>43</v>
      </c>
      <c r="J86" s="40" t="str">
        <f>E24</f>
        <v>Ing. Vojtěch Biolek - Ateliér Velehradský s.r.o.</v>
      </c>
      <c r="K86" s="44"/>
      <c r="L86" s="150"/>
      <c r="S86" s="42"/>
      <c r="T86" s="42"/>
      <c r="U86" s="42"/>
      <c r="V86" s="42"/>
      <c r="W86" s="42"/>
      <c r="X86" s="42"/>
      <c r="Y86" s="42"/>
      <c r="Z86" s="42"/>
      <c r="AA86" s="42"/>
      <c r="AB86" s="42"/>
      <c r="AC86" s="42"/>
      <c r="AD86" s="42"/>
      <c r="AE86" s="42"/>
    </row>
    <row r="87" s="2" customFormat="1" ht="10.32"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11" customFormat="1" ht="29.28" customHeight="1">
      <c r="A88" s="191"/>
      <c r="B88" s="192"/>
      <c r="C88" s="193" t="s">
        <v>214</v>
      </c>
      <c r="D88" s="194" t="s">
        <v>67</v>
      </c>
      <c r="E88" s="194" t="s">
        <v>63</v>
      </c>
      <c r="F88" s="194" t="s">
        <v>64</v>
      </c>
      <c r="G88" s="194" t="s">
        <v>215</v>
      </c>
      <c r="H88" s="194" t="s">
        <v>216</v>
      </c>
      <c r="I88" s="194" t="s">
        <v>217</v>
      </c>
      <c r="J88" s="194" t="s">
        <v>208</v>
      </c>
      <c r="K88" s="195" t="s">
        <v>218</v>
      </c>
      <c r="L88" s="196"/>
      <c r="M88" s="96" t="s">
        <v>44</v>
      </c>
      <c r="N88" s="97" t="s">
        <v>52</v>
      </c>
      <c r="O88" s="97" t="s">
        <v>219</v>
      </c>
      <c r="P88" s="97" t="s">
        <v>220</v>
      </c>
      <c r="Q88" s="97" t="s">
        <v>221</v>
      </c>
      <c r="R88" s="97" t="s">
        <v>222</v>
      </c>
      <c r="S88" s="97" t="s">
        <v>223</v>
      </c>
      <c r="T88" s="98" t="s">
        <v>224</v>
      </c>
      <c r="U88" s="191"/>
      <c r="V88" s="191"/>
      <c r="W88" s="191"/>
      <c r="X88" s="191"/>
      <c r="Y88" s="191"/>
      <c r="Z88" s="191"/>
      <c r="AA88" s="191"/>
      <c r="AB88" s="191"/>
      <c r="AC88" s="191"/>
      <c r="AD88" s="191"/>
      <c r="AE88" s="191"/>
    </row>
    <row r="89" s="2" customFormat="1" ht="22.8" customHeight="1">
      <c r="A89" s="42"/>
      <c r="B89" s="43"/>
      <c r="C89" s="103" t="s">
        <v>225</v>
      </c>
      <c r="D89" s="44"/>
      <c r="E89" s="44"/>
      <c r="F89" s="44"/>
      <c r="G89" s="44"/>
      <c r="H89" s="44"/>
      <c r="I89" s="44"/>
      <c r="J89" s="197">
        <f>BK89</f>
        <v>0</v>
      </c>
      <c r="K89" s="44"/>
      <c r="L89" s="48"/>
      <c r="M89" s="99"/>
      <c r="N89" s="198"/>
      <c r="O89" s="100"/>
      <c r="P89" s="199">
        <f>P90+P130+P133</f>
        <v>0</v>
      </c>
      <c r="Q89" s="100"/>
      <c r="R89" s="199">
        <f>R90+R130+R133</f>
        <v>64.767761899999996</v>
      </c>
      <c r="S89" s="100"/>
      <c r="T89" s="200">
        <f>T90+T130+T133</f>
        <v>0</v>
      </c>
      <c r="U89" s="42"/>
      <c r="V89" s="42"/>
      <c r="W89" s="42"/>
      <c r="X89" s="42"/>
      <c r="Y89" s="42"/>
      <c r="Z89" s="42"/>
      <c r="AA89" s="42"/>
      <c r="AB89" s="42"/>
      <c r="AC89" s="42"/>
      <c r="AD89" s="42"/>
      <c r="AE89" s="42"/>
      <c r="AT89" s="20" t="s">
        <v>81</v>
      </c>
      <c r="AU89" s="20" t="s">
        <v>209</v>
      </c>
      <c r="BK89" s="201">
        <f>BK90+BK130+BK133</f>
        <v>0</v>
      </c>
    </row>
    <row r="90" s="12" customFormat="1" ht="25.92" customHeight="1">
      <c r="A90" s="12"/>
      <c r="B90" s="202"/>
      <c r="C90" s="203"/>
      <c r="D90" s="204" t="s">
        <v>81</v>
      </c>
      <c r="E90" s="205" t="s">
        <v>226</v>
      </c>
      <c r="F90" s="205" t="s">
        <v>227</v>
      </c>
      <c r="G90" s="203"/>
      <c r="H90" s="203"/>
      <c r="I90" s="206"/>
      <c r="J90" s="207">
        <f>BK90</f>
        <v>0</v>
      </c>
      <c r="K90" s="203"/>
      <c r="L90" s="208"/>
      <c r="M90" s="209"/>
      <c r="N90" s="210"/>
      <c r="O90" s="210"/>
      <c r="P90" s="211">
        <f>P91+P93+P100+P106+P123</f>
        <v>0</v>
      </c>
      <c r="Q90" s="210"/>
      <c r="R90" s="211">
        <f>R91+R93+R100+R106+R123</f>
        <v>64.762121899999997</v>
      </c>
      <c r="S90" s="210"/>
      <c r="T90" s="212">
        <f>T91+T93+T100+T106+T123</f>
        <v>0</v>
      </c>
      <c r="U90" s="12"/>
      <c r="V90" s="12"/>
      <c r="W90" s="12"/>
      <c r="X90" s="12"/>
      <c r="Y90" s="12"/>
      <c r="Z90" s="12"/>
      <c r="AA90" s="12"/>
      <c r="AB90" s="12"/>
      <c r="AC90" s="12"/>
      <c r="AD90" s="12"/>
      <c r="AE90" s="12"/>
      <c r="AR90" s="213" t="s">
        <v>90</v>
      </c>
      <c r="AT90" s="214" t="s">
        <v>81</v>
      </c>
      <c r="AU90" s="214" t="s">
        <v>82</v>
      </c>
      <c r="AY90" s="213" t="s">
        <v>228</v>
      </c>
      <c r="BK90" s="215">
        <f>BK91+BK93+BK100+BK106+BK123</f>
        <v>0</v>
      </c>
    </row>
    <row r="91" s="12" customFormat="1" ht="22.8" customHeight="1">
      <c r="A91" s="12"/>
      <c r="B91" s="202"/>
      <c r="C91" s="203"/>
      <c r="D91" s="204" t="s">
        <v>81</v>
      </c>
      <c r="E91" s="216" t="s">
        <v>90</v>
      </c>
      <c r="F91" s="216" t="s">
        <v>229</v>
      </c>
      <c r="G91" s="203"/>
      <c r="H91" s="203"/>
      <c r="I91" s="206"/>
      <c r="J91" s="217">
        <f>BK91</f>
        <v>0</v>
      </c>
      <c r="K91" s="203"/>
      <c r="L91" s="208"/>
      <c r="M91" s="209"/>
      <c r="N91" s="210"/>
      <c r="O91" s="210"/>
      <c r="P91" s="211">
        <f>P92</f>
        <v>0</v>
      </c>
      <c r="Q91" s="210"/>
      <c r="R91" s="211">
        <f>R92</f>
        <v>0</v>
      </c>
      <c r="S91" s="210"/>
      <c r="T91" s="212">
        <f>T92</f>
        <v>0</v>
      </c>
      <c r="U91" s="12"/>
      <c r="V91" s="12"/>
      <c r="W91" s="12"/>
      <c r="X91" s="12"/>
      <c r="Y91" s="12"/>
      <c r="Z91" s="12"/>
      <c r="AA91" s="12"/>
      <c r="AB91" s="12"/>
      <c r="AC91" s="12"/>
      <c r="AD91" s="12"/>
      <c r="AE91" s="12"/>
      <c r="AR91" s="213" t="s">
        <v>90</v>
      </c>
      <c r="AT91" s="214" t="s">
        <v>81</v>
      </c>
      <c r="AU91" s="214" t="s">
        <v>90</v>
      </c>
      <c r="AY91" s="213" t="s">
        <v>228</v>
      </c>
      <c r="BK91" s="215">
        <f>BK92</f>
        <v>0</v>
      </c>
    </row>
    <row r="92" s="2" customFormat="1" ht="16.5" customHeight="1">
      <c r="A92" s="42"/>
      <c r="B92" s="43"/>
      <c r="C92" s="218" t="s">
        <v>90</v>
      </c>
      <c r="D92" s="218" t="s">
        <v>230</v>
      </c>
      <c r="E92" s="219" t="s">
        <v>90</v>
      </c>
      <c r="F92" s="220" t="s">
        <v>7305</v>
      </c>
      <c r="G92" s="221" t="s">
        <v>44</v>
      </c>
      <c r="H92" s="222">
        <v>0</v>
      </c>
      <c r="I92" s="223"/>
      <c r="J92" s="224">
        <f>ROUND(I92*H92,2)</f>
        <v>0</v>
      </c>
      <c r="K92" s="220" t="s">
        <v>281</v>
      </c>
      <c r="L92" s="48"/>
      <c r="M92" s="225" t="s">
        <v>44</v>
      </c>
      <c r="N92" s="226" t="s">
        <v>53</v>
      </c>
      <c r="O92" s="88"/>
      <c r="P92" s="227">
        <f>O92*H92</f>
        <v>0</v>
      </c>
      <c r="Q92" s="227">
        <v>0</v>
      </c>
      <c r="R92" s="227">
        <f>Q92*H92</f>
        <v>0</v>
      </c>
      <c r="S92" s="227">
        <v>0</v>
      </c>
      <c r="T92" s="228">
        <f>S92*H92</f>
        <v>0</v>
      </c>
      <c r="U92" s="42"/>
      <c r="V92" s="42"/>
      <c r="W92" s="42"/>
      <c r="X92" s="42"/>
      <c r="Y92" s="42"/>
      <c r="Z92" s="42"/>
      <c r="AA92" s="42"/>
      <c r="AB92" s="42"/>
      <c r="AC92" s="42"/>
      <c r="AD92" s="42"/>
      <c r="AE92" s="42"/>
      <c r="AR92" s="229" t="s">
        <v>145</v>
      </c>
      <c r="AT92" s="229" t="s">
        <v>230</v>
      </c>
      <c r="AU92" s="229" t="s">
        <v>92</v>
      </c>
      <c r="AY92" s="20" t="s">
        <v>228</v>
      </c>
      <c r="BE92" s="230">
        <f>IF(N92="základní",J92,0)</f>
        <v>0</v>
      </c>
      <c r="BF92" s="230">
        <f>IF(N92="snížená",J92,0)</f>
        <v>0</v>
      </c>
      <c r="BG92" s="230">
        <f>IF(N92="zákl. přenesená",J92,0)</f>
        <v>0</v>
      </c>
      <c r="BH92" s="230">
        <f>IF(N92="sníž. přenesená",J92,0)</f>
        <v>0</v>
      </c>
      <c r="BI92" s="230">
        <f>IF(N92="nulová",J92,0)</f>
        <v>0</v>
      </c>
      <c r="BJ92" s="20" t="s">
        <v>90</v>
      </c>
      <c r="BK92" s="230">
        <f>ROUND(I92*H92,2)</f>
        <v>0</v>
      </c>
      <c r="BL92" s="20" t="s">
        <v>145</v>
      </c>
      <c r="BM92" s="229" t="s">
        <v>7306</v>
      </c>
    </row>
    <row r="93" s="12" customFormat="1" ht="22.8" customHeight="1">
      <c r="A93" s="12"/>
      <c r="B93" s="202"/>
      <c r="C93" s="203"/>
      <c r="D93" s="204" t="s">
        <v>81</v>
      </c>
      <c r="E93" s="216" t="s">
        <v>105</v>
      </c>
      <c r="F93" s="216" t="s">
        <v>1147</v>
      </c>
      <c r="G93" s="203"/>
      <c r="H93" s="203"/>
      <c r="I93" s="206"/>
      <c r="J93" s="217">
        <f>BK93</f>
        <v>0</v>
      </c>
      <c r="K93" s="203"/>
      <c r="L93" s="208"/>
      <c r="M93" s="209"/>
      <c r="N93" s="210"/>
      <c r="O93" s="210"/>
      <c r="P93" s="211">
        <f>SUM(P94:P99)</f>
        <v>0</v>
      </c>
      <c r="Q93" s="210"/>
      <c r="R93" s="211">
        <f>SUM(R94:R99)</f>
        <v>0</v>
      </c>
      <c r="S93" s="210"/>
      <c r="T93" s="212">
        <f>SUM(T94:T99)</f>
        <v>0</v>
      </c>
      <c r="U93" s="12"/>
      <c r="V93" s="12"/>
      <c r="W93" s="12"/>
      <c r="X93" s="12"/>
      <c r="Y93" s="12"/>
      <c r="Z93" s="12"/>
      <c r="AA93" s="12"/>
      <c r="AB93" s="12"/>
      <c r="AC93" s="12"/>
      <c r="AD93" s="12"/>
      <c r="AE93" s="12"/>
      <c r="AR93" s="213" t="s">
        <v>90</v>
      </c>
      <c r="AT93" s="214" t="s">
        <v>81</v>
      </c>
      <c r="AU93" s="214" t="s">
        <v>90</v>
      </c>
      <c r="AY93" s="213" t="s">
        <v>228</v>
      </c>
      <c r="BK93" s="215">
        <f>SUM(BK94:BK99)</f>
        <v>0</v>
      </c>
    </row>
    <row r="94" s="2" customFormat="1" ht="55.5" customHeight="1">
      <c r="A94" s="42"/>
      <c r="B94" s="43"/>
      <c r="C94" s="218" t="s">
        <v>92</v>
      </c>
      <c r="D94" s="218" t="s">
        <v>230</v>
      </c>
      <c r="E94" s="219" t="s">
        <v>7307</v>
      </c>
      <c r="F94" s="220" t="s">
        <v>7308</v>
      </c>
      <c r="G94" s="221" t="s">
        <v>4410</v>
      </c>
      <c r="H94" s="222">
        <v>1</v>
      </c>
      <c r="I94" s="223"/>
      <c r="J94" s="224">
        <f>ROUND(I94*H94,2)</f>
        <v>0</v>
      </c>
      <c r="K94" s="220" t="s">
        <v>281</v>
      </c>
      <c r="L94" s="48"/>
      <c r="M94" s="225" t="s">
        <v>44</v>
      </c>
      <c r="N94" s="226" t="s">
        <v>53</v>
      </c>
      <c r="O94" s="88"/>
      <c r="P94" s="227">
        <f>O94*H94</f>
        <v>0</v>
      </c>
      <c r="Q94" s="227">
        <v>0</v>
      </c>
      <c r="R94" s="227">
        <f>Q94*H94</f>
        <v>0</v>
      </c>
      <c r="S94" s="227">
        <v>0</v>
      </c>
      <c r="T94" s="228">
        <f>S94*H94</f>
        <v>0</v>
      </c>
      <c r="U94" s="42"/>
      <c r="V94" s="42"/>
      <c r="W94" s="42"/>
      <c r="X94" s="42"/>
      <c r="Y94" s="42"/>
      <c r="Z94" s="42"/>
      <c r="AA94" s="42"/>
      <c r="AB94" s="42"/>
      <c r="AC94" s="42"/>
      <c r="AD94" s="42"/>
      <c r="AE94" s="42"/>
      <c r="AR94" s="229" t="s">
        <v>145</v>
      </c>
      <c r="AT94" s="229" t="s">
        <v>230</v>
      </c>
      <c r="AU94" s="229" t="s">
        <v>92</v>
      </c>
      <c r="AY94" s="20" t="s">
        <v>228</v>
      </c>
      <c r="BE94" s="230">
        <f>IF(N94="základní",J94,0)</f>
        <v>0</v>
      </c>
      <c r="BF94" s="230">
        <f>IF(N94="snížená",J94,0)</f>
        <v>0</v>
      </c>
      <c r="BG94" s="230">
        <f>IF(N94="zákl. přenesená",J94,0)</f>
        <v>0</v>
      </c>
      <c r="BH94" s="230">
        <f>IF(N94="sníž. přenesená",J94,0)</f>
        <v>0</v>
      </c>
      <c r="BI94" s="230">
        <f>IF(N94="nulová",J94,0)</f>
        <v>0</v>
      </c>
      <c r="BJ94" s="20" t="s">
        <v>90</v>
      </c>
      <c r="BK94" s="230">
        <f>ROUND(I94*H94,2)</f>
        <v>0</v>
      </c>
      <c r="BL94" s="20" t="s">
        <v>145</v>
      </c>
      <c r="BM94" s="229" t="s">
        <v>7309</v>
      </c>
    </row>
    <row r="95" s="2" customFormat="1">
      <c r="A95" s="42"/>
      <c r="B95" s="43"/>
      <c r="C95" s="44"/>
      <c r="D95" s="238" t="s">
        <v>328</v>
      </c>
      <c r="E95" s="44"/>
      <c r="F95" s="279" t="s">
        <v>7310</v>
      </c>
      <c r="G95" s="44"/>
      <c r="H95" s="44"/>
      <c r="I95" s="233"/>
      <c r="J95" s="44"/>
      <c r="K95" s="44"/>
      <c r="L95" s="48"/>
      <c r="M95" s="234"/>
      <c r="N95" s="235"/>
      <c r="O95" s="88"/>
      <c r="P95" s="88"/>
      <c r="Q95" s="88"/>
      <c r="R95" s="88"/>
      <c r="S95" s="88"/>
      <c r="T95" s="89"/>
      <c r="U95" s="42"/>
      <c r="V95" s="42"/>
      <c r="W95" s="42"/>
      <c r="X95" s="42"/>
      <c r="Y95" s="42"/>
      <c r="Z95" s="42"/>
      <c r="AA95" s="42"/>
      <c r="AB95" s="42"/>
      <c r="AC95" s="42"/>
      <c r="AD95" s="42"/>
      <c r="AE95" s="42"/>
      <c r="AT95" s="20" t="s">
        <v>328</v>
      </c>
      <c r="AU95" s="20" t="s">
        <v>92</v>
      </c>
    </row>
    <row r="96" s="2" customFormat="1" ht="21.75" customHeight="1">
      <c r="A96" s="42"/>
      <c r="B96" s="43"/>
      <c r="C96" s="218" t="s">
        <v>105</v>
      </c>
      <c r="D96" s="218" t="s">
        <v>230</v>
      </c>
      <c r="E96" s="219" t="s">
        <v>7311</v>
      </c>
      <c r="F96" s="220" t="s">
        <v>7312</v>
      </c>
      <c r="G96" s="221" t="s">
        <v>4410</v>
      </c>
      <c r="H96" s="222">
        <v>5</v>
      </c>
      <c r="I96" s="223"/>
      <c r="J96" s="224">
        <f>ROUND(I96*H96,2)</f>
        <v>0</v>
      </c>
      <c r="K96" s="220" t="s">
        <v>281</v>
      </c>
      <c r="L96" s="48"/>
      <c r="M96" s="225" t="s">
        <v>44</v>
      </c>
      <c r="N96" s="226" t="s">
        <v>53</v>
      </c>
      <c r="O96" s="88"/>
      <c r="P96" s="227">
        <f>O96*H96</f>
        <v>0</v>
      </c>
      <c r="Q96" s="227">
        <v>0</v>
      </c>
      <c r="R96" s="227">
        <f>Q96*H96</f>
        <v>0</v>
      </c>
      <c r="S96" s="227">
        <v>0</v>
      </c>
      <c r="T96" s="228">
        <f>S96*H96</f>
        <v>0</v>
      </c>
      <c r="U96" s="42"/>
      <c r="V96" s="42"/>
      <c r="W96" s="42"/>
      <c r="X96" s="42"/>
      <c r="Y96" s="42"/>
      <c r="Z96" s="42"/>
      <c r="AA96" s="42"/>
      <c r="AB96" s="42"/>
      <c r="AC96" s="42"/>
      <c r="AD96" s="42"/>
      <c r="AE96" s="42"/>
      <c r="AR96" s="229" t="s">
        <v>145</v>
      </c>
      <c r="AT96" s="229" t="s">
        <v>230</v>
      </c>
      <c r="AU96" s="229" t="s">
        <v>92</v>
      </c>
      <c r="AY96" s="20" t="s">
        <v>228</v>
      </c>
      <c r="BE96" s="230">
        <f>IF(N96="základní",J96,0)</f>
        <v>0</v>
      </c>
      <c r="BF96" s="230">
        <f>IF(N96="snížená",J96,0)</f>
        <v>0</v>
      </c>
      <c r="BG96" s="230">
        <f>IF(N96="zákl. přenesená",J96,0)</f>
        <v>0</v>
      </c>
      <c r="BH96" s="230">
        <f>IF(N96="sníž. přenesená",J96,0)</f>
        <v>0</v>
      </c>
      <c r="BI96" s="230">
        <f>IF(N96="nulová",J96,0)</f>
        <v>0</v>
      </c>
      <c r="BJ96" s="20" t="s">
        <v>90</v>
      </c>
      <c r="BK96" s="230">
        <f>ROUND(I96*H96,2)</f>
        <v>0</v>
      </c>
      <c r="BL96" s="20" t="s">
        <v>145</v>
      </c>
      <c r="BM96" s="229" t="s">
        <v>7313</v>
      </c>
    </row>
    <row r="97" s="2" customFormat="1">
      <c r="A97" s="42"/>
      <c r="B97" s="43"/>
      <c r="C97" s="44"/>
      <c r="D97" s="238" t="s">
        <v>328</v>
      </c>
      <c r="E97" s="44"/>
      <c r="F97" s="279" t="s">
        <v>7310</v>
      </c>
      <c r="G97" s="44"/>
      <c r="H97" s="44"/>
      <c r="I97" s="233"/>
      <c r="J97" s="44"/>
      <c r="K97" s="44"/>
      <c r="L97" s="48"/>
      <c r="M97" s="234"/>
      <c r="N97" s="235"/>
      <c r="O97" s="88"/>
      <c r="P97" s="88"/>
      <c r="Q97" s="88"/>
      <c r="R97" s="88"/>
      <c r="S97" s="88"/>
      <c r="T97" s="89"/>
      <c r="U97" s="42"/>
      <c r="V97" s="42"/>
      <c r="W97" s="42"/>
      <c r="X97" s="42"/>
      <c r="Y97" s="42"/>
      <c r="Z97" s="42"/>
      <c r="AA97" s="42"/>
      <c r="AB97" s="42"/>
      <c r="AC97" s="42"/>
      <c r="AD97" s="42"/>
      <c r="AE97" s="42"/>
      <c r="AT97" s="20" t="s">
        <v>328</v>
      </c>
      <c r="AU97" s="20" t="s">
        <v>92</v>
      </c>
    </row>
    <row r="98" s="2" customFormat="1" ht="16.5" customHeight="1">
      <c r="A98" s="42"/>
      <c r="B98" s="43"/>
      <c r="C98" s="218" t="s">
        <v>145</v>
      </c>
      <c r="D98" s="218" t="s">
        <v>230</v>
      </c>
      <c r="E98" s="219" t="s">
        <v>7314</v>
      </c>
      <c r="F98" s="220" t="s">
        <v>7315</v>
      </c>
      <c r="G98" s="221" t="s">
        <v>4410</v>
      </c>
      <c r="H98" s="222">
        <v>1</v>
      </c>
      <c r="I98" s="223"/>
      <c r="J98" s="224">
        <f>ROUND(I98*H98,2)</f>
        <v>0</v>
      </c>
      <c r="K98" s="220" t="s">
        <v>281</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92</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7316</v>
      </c>
    </row>
    <row r="99" s="2" customFormat="1">
      <c r="A99" s="42"/>
      <c r="B99" s="43"/>
      <c r="C99" s="44"/>
      <c r="D99" s="238" t="s">
        <v>328</v>
      </c>
      <c r="E99" s="44"/>
      <c r="F99" s="279" t="s">
        <v>7310</v>
      </c>
      <c r="G99" s="44"/>
      <c r="H99" s="44"/>
      <c r="I99" s="233"/>
      <c r="J99" s="44"/>
      <c r="K99" s="44"/>
      <c r="L99" s="48"/>
      <c r="M99" s="234"/>
      <c r="N99" s="235"/>
      <c r="O99" s="88"/>
      <c r="P99" s="88"/>
      <c r="Q99" s="88"/>
      <c r="R99" s="88"/>
      <c r="S99" s="88"/>
      <c r="T99" s="89"/>
      <c r="U99" s="42"/>
      <c r="V99" s="42"/>
      <c r="W99" s="42"/>
      <c r="X99" s="42"/>
      <c r="Y99" s="42"/>
      <c r="Z99" s="42"/>
      <c r="AA99" s="42"/>
      <c r="AB99" s="42"/>
      <c r="AC99" s="42"/>
      <c r="AD99" s="42"/>
      <c r="AE99" s="42"/>
      <c r="AT99" s="20" t="s">
        <v>328</v>
      </c>
      <c r="AU99" s="20" t="s">
        <v>92</v>
      </c>
    </row>
    <row r="100" s="12" customFormat="1" ht="22.8" customHeight="1">
      <c r="A100" s="12"/>
      <c r="B100" s="202"/>
      <c r="C100" s="203"/>
      <c r="D100" s="204" t="s">
        <v>81</v>
      </c>
      <c r="E100" s="216" t="s">
        <v>145</v>
      </c>
      <c r="F100" s="216" t="s">
        <v>913</v>
      </c>
      <c r="G100" s="203"/>
      <c r="H100" s="203"/>
      <c r="I100" s="206"/>
      <c r="J100" s="217">
        <f>BK100</f>
        <v>0</v>
      </c>
      <c r="K100" s="203"/>
      <c r="L100" s="208"/>
      <c r="M100" s="209"/>
      <c r="N100" s="210"/>
      <c r="O100" s="210"/>
      <c r="P100" s="211">
        <f>SUM(P101:P105)</f>
        <v>0</v>
      </c>
      <c r="Q100" s="210"/>
      <c r="R100" s="211">
        <f>SUM(R101:R105)</f>
        <v>64.699468400000001</v>
      </c>
      <c r="S100" s="210"/>
      <c r="T100" s="212">
        <f>SUM(T101:T105)</f>
        <v>0</v>
      </c>
      <c r="U100" s="12"/>
      <c r="V100" s="12"/>
      <c r="W100" s="12"/>
      <c r="X100" s="12"/>
      <c r="Y100" s="12"/>
      <c r="Z100" s="12"/>
      <c r="AA100" s="12"/>
      <c r="AB100" s="12"/>
      <c r="AC100" s="12"/>
      <c r="AD100" s="12"/>
      <c r="AE100" s="12"/>
      <c r="AR100" s="213" t="s">
        <v>90</v>
      </c>
      <c r="AT100" s="214" t="s">
        <v>81</v>
      </c>
      <c r="AU100" s="214" t="s">
        <v>90</v>
      </c>
      <c r="AY100" s="213" t="s">
        <v>228</v>
      </c>
      <c r="BK100" s="215">
        <f>SUM(BK101:BK105)</f>
        <v>0</v>
      </c>
    </row>
    <row r="101" s="2" customFormat="1" ht="16.5" customHeight="1">
      <c r="A101" s="42"/>
      <c r="B101" s="43"/>
      <c r="C101" s="218" t="s">
        <v>271</v>
      </c>
      <c r="D101" s="218" t="s">
        <v>230</v>
      </c>
      <c r="E101" s="219" t="s">
        <v>4415</v>
      </c>
      <c r="F101" s="220" t="s">
        <v>4416</v>
      </c>
      <c r="G101" s="221" t="s">
        <v>325</v>
      </c>
      <c r="H101" s="222">
        <v>16.620000000000001</v>
      </c>
      <c r="I101" s="223"/>
      <c r="J101" s="224">
        <f>ROUND(I101*H101,2)</f>
        <v>0</v>
      </c>
      <c r="K101" s="220" t="s">
        <v>234</v>
      </c>
      <c r="L101" s="48"/>
      <c r="M101" s="225" t="s">
        <v>44</v>
      </c>
      <c r="N101" s="226" t="s">
        <v>53</v>
      </c>
      <c r="O101" s="88"/>
      <c r="P101" s="227">
        <f>O101*H101</f>
        <v>0</v>
      </c>
      <c r="Q101" s="227">
        <v>1.8907700000000001</v>
      </c>
      <c r="R101" s="227">
        <f>Q101*H101</f>
        <v>31.424597400000003</v>
      </c>
      <c r="S101" s="227">
        <v>0</v>
      </c>
      <c r="T101" s="228">
        <f>S101*H101</f>
        <v>0</v>
      </c>
      <c r="U101" s="42"/>
      <c r="V101" s="42"/>
      <c r="W101" s="42"/>
      <c r="X101" s="42"/>
      <c r="Y101" s="42"/>
      <c r="Z101" s="42"/>
      <c r="AA101" s="42"/>
      <c r="AB101" s="42"/>
      <c r="AC101" s="42"/>
      <c r="AD101" s="42"/>
      <c r="AE101" s="42"/>
      <c r="AR101" s="229" t="s">
        <v>145</v>
      </c>
      <c r="AT101" s="229" t="s">
        <v>230</v>
      </c>
      <c r="AU101" s="229" t="s">
        <v>92</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7317</v>
      </c>
    </row>
    <row r="102" s="2" customFormat="1">
      <c r="A102" s="42"/>
      <c r="B102" s="43"/>
      <c r="C102" s="44"/>
      <c r="D102" s="231" t="s">
        <v>236</v>
      </c>
      <c r="E102" s="44"/>
      <c r="F102" s="232" t="s">
        <v>4418</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0" t="s">
        <v>236</v>
      </c>
      <c r="AU102" s="20" t="s">
        <v>92</v>
      </c>
    </row>
    <row r="103" s="14" customFormat="1">
      <c r="A103" s="14"/>
      <c r="B103" s="247"/>
      <c r="C103" s="248"/>
      <c r="D103" s="238" t="s">
        <v>238</v>
      </c>
      <c r="E103" s="249" t="s">
        <v>4420</v>
      </c>
      <c r="F103" s="250" t="s">
        <v>7318</v>
      </c>
      <c r="G103" s="248"/>
      <c r="H103" s="251">
        <v>16.620000000000001</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238</v>
      </c>
      <c r="AU103" s="257" t="s">
        <v>92</v>
      </c>
      <c r="AV103" s="14" t="s">
        <v>92</v>
      </c>
      <c r="AW103" s="14" t="s">
        <v>42</v>
      </c>
      <c r="AX103" s="14" t="s">
        <v>90</v>
      </c>
      <c r="AY103" s="257" t="s">
        <v>228</v>
      </c>
    </row>
    <row r="104" s="2" customFormat="1" ht="78" customHeight="1">
      <c r="A104" s="42"/>
      <c r="B104" s="43"/>
      <c r="C104" s="218" t="s">
        <v>276</v>
      </c>
      <c r="D104" s="218" t="s">
        <v>230</v>
      </c>
      <c r="E104" s="219" t="s">
        <v>7319</v>
      </c>
      <c r="F104" s="220" t="s">
        <v>7320</v>
      </c>
      <c r="G104" s="221" t="s">
        <v>325</v>
      </c>
      <c r="H104" s="222">
        <v>13.300000000000001</v>
      </c>
      <c r="I104" s="223"/>
      <c r="J104" s="224">
        <f>ROUND(I104*H104,2)</f>
        <v>0</v>
      </c>
      <c r="K104" s="220" t="s">
        <v>281</v>
      </c>
      <c r="L104" s="48"/>
      <c r="M104" s="225" t="s">
        <v>44</v>
      </c>
      <c r="N104" s="226" t="s">
        <v>53</v>
      </c>
      <c r="O104" s="88"/>
      <c r="P104" s="227">
        <f>O104*H104</f>
        <v>0</v>
      </c>
      <c r="Q104" s="227">
        <v>2.5018699999999998</v>
      </c>
      <c r="R104" s="227">
        <f>Q104*H104</f>
        <v>33.274870999999997</v>
      </c>
      <c r="S104" s="227">
        <v>0</v>
      </c>
      <c r="T104" s="228">
        <f>S104*H104</f>
        <v>0</v>
      </c>
      <c r="U104" s="42"/>
      <c r="V104" s="42"/>
      <c r="W104" s="42"/>
      <c r="X104" s="42"/>
      <c r="Y104" s="42"/>
      <c r="Z104" s="42"/>
      <c r="AA104" s="42"/>
      <c r="AB104" s="42"/>
      <c r="AC104" s="42"/>
      <c r="AD104" s="42"/>
      <c r="AE104" s="42"/>
      <c r="AR104" s="229" t="s">
        <v>145</v>
      </c>
      <c r="AT104" s="229" t="s">
        <v>230</v>
      </c>
      <c r="AU104" s="229" t="s">
        <v>92</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7321</v>
      </c>
    </row>
    <row r="105" s="14" customFormat="1">
      <c r="A105" s="14"/>
      <c r="B105" s="247"/>
      <c r="C105" s="248"/>
      <c r="D105" s="238" t="s">
        <v>238</v>
      </c>
      <c r="E105" s="249" t="s">
        <v>44</v>
      </c>
      <c r="F105" s="250" t="s">
        <v>7322</v>
      </c>
      <c r="G105" s="248"/>
      <c r="H105" s="251">
        <v>13.300000000000001</v>
      </c>
      <c r="I105" s="252"/>
      <c r="J105" s="248"/>
      <c r="K105" s="248"/>
      <c r="L105" s="253"/>
      <c r="M105" s="254"/>
      <c r="N105" s="255"/>
      <c r="O105" s="255"/>
      <c r="P105" s="255"/>
      <c r="Q105" s="255"/>
      <c r="R105" s="255"/>
      <c r="S105" s="255"/>
      <c r="T105" s="256"/>
      <c r="U105" s="14"/>
      <c r="V105" s="14"/>
      <c r="W105" s="14"/>
      <c r="X105" s="14"/>
      <c r="Y105" s="14"/>
      <c r="Z105" s="14"/>
      <c r="AA105" s="14"/>
      <c r="AB105" s="14"/>
      <c r="AC105" s="14"/>
      <c r="AD105" s="14"/>
      <c r="AE105" s="14"/>
      <c r="AT105" s="257" t="s">
        <v>238</v>
      </c>
      <c r="AU105" s="257" t="s">
        <v>92</v>
      </c>
      <c r="AV105" s="14" t="s">
        <v>92</v>
      </c>
      <c r="AW105" s="14" t="s">
        <v>42</v>
      </c>
      <c r="AX105" s="14" t="s">
        <v>90</v>
      </c>
      <c r="AY105" s="257" t="s">
        <v>228</v>
      </c>
    </row>
    <row r="106" s="12" customFormat="1" ht="22.8" customHeight="1">
      <c r="A106" s="12"/>
      <c r="B106" s="202"/>
      <c r="C106" s="203"/>
      <c r="D106" s="204" t="s">
        <v>81</v>
      </c>
      <c r="E106" s="216" t="s">
        <v>282</v>
      </c>
      <c r="F106" s="216" t="s">
        <v>4421</v>
      </c>
      <c r="G106" s="203"/>
      <c r="H106" s="203"/>
      <c r="I106" s="206"/>
      <c r="J106" s="217">
        <f>BK106</f>
        <v>0</v>
      </c>
      <c r="K106" s="203"/>
      <c r="L106" s="208"/>
      <c r="M106" s="209"/>
      <c r="N106" s="210"/>
      <c r="O106" s="210"/>
      <c r="P106" s="211">
        <f>SUM(P107:P122)</f>
        <v>0</v>
      </c>
      <c r="Q106" s="210"/>
      <c r="R106" s="211">
        <f>SUM(R107:R122)</f>
        <v>0.062653500000000001</v>
      </c>
      <c r="S106" s="210"/>
      <c r="T106" s="212">
        <f>SUM(T107:T122)</f>
        <v>0</v>
      </c>
      <c r="U106" s="12"/>
      <c r="V106" s="12"/>
      <c r="W106" s="12"/>
      <c r="X106" s="12"/>
      <c r="Y106" s="12"/>
      <c r="Z106" s="12"/>
      <c r="AA106" s="12"/>
      <c r="AB106" s="12"/>
      <c r="AC106" s="12"/>
      <c r="AD106" s="12"/>
      <c r="AE106" s="12"/>
      <c r="AR106" s="213" t="s">
        <v>90</v>
      </c>
      <c r="AT106" s="214" t="s">
        <v>81</v>
      </c>
      <c r="AU106" s="214" t="s">
        <v>90</v>
      </c>
      <c r="AY106" s="213" t="s">
        <v>228</v>
      </c>
      <c r="BK106" s="215">
        <f>SUM(BK107:BK122)</f>
        <v>0</v>
      </c>
    </row>
    <row r="107" s="2" customFormat="1" ht="16.5" customHeight="1">
      <c r="A107" s="42"/>
      <c r="B107" s="43"/>
      <c r="C107" s="218" t="s">
        <v>292</v>
      </c>
      <c r="D107" s="218" t="s">
        <v>230</v>
      </c>
      <c r="E107" s="219" t="s">
        <v>7323</v>
      </c>
      <c r="F107" s="220" t="s">
        <v>7324</v>
      </c>
      <c r="G107" s="221" t="s">
        <v>299</v>
      </c>
      <c r="H107" s="222">
        <v>5</v>
      </c>
      <c r="I107" s="223"/>
      <c r="J107" s="224">
        <f>ROUND(I107*H107,2)</f>
        <v>0</v>
      </c>
      <c r="K107" s="220" t="s">
        <v>234</v>
      </c>
      <c r="L107" s="48"/>
      <c r="M107" s="225" t="s">
        <v>44</v>
      </c>
      <c r="N107" s="226" t="s">
        <v>53</v>
      </c>
      <c r="O107" s="88"/>
      <c r="P107" s="227">
        <f>O107*H107</f>
        <v>0</v>
      </c>
      <c r="Q107" s="227">
        <v>1.0000000000000001E-05</v>
      </c>
      <c r="R107" s="227">
        <f>Q107*H107</f>
        <v>5.0000000000000002E-05</v>
      </c>
      <c r="S107" s="227">
        <v>0</v>
      </c>
      <c r="T107" s="228">
        <f>S107*H107</f>
        <v>0</v>
      </c>
      <c r="U107" s="42"/>
      <c r="V107" s="42"/>
      <c r="W107" s="42"/>
      <c r="X107" s="42"/>
      <c r="Y107" s="42"/>
      <c r="Z107" s="42"/>
      <c r="AA107" s="42"/>
      <c r="AB107" s="42"/>
      <c r="AC107" s="42"/>
      <c r="AD107" s="42"/>
      <c r="AE107" s="42"/>
      <c r="AR107" s="229" t="s">
        <v>145</v>
      </c>
      <c r="AT107" s="229" t="s">
        <v>230</v>
      </c>
      <c r="AU107" s="229" t="s">
        <v>92</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7325</v>
      </c>
    </row>
    <row r="108" s="2" customFormat="1">
      <c r="A108" s="42"/>
      <c r="B108" s="43"/>
      <c r="C108" s="44"/>
      <c r="D108" s="231" t="s">
        <v>236</v>
      </c>
      <c r="E108" s="44"/>
      <c r="F108" s="232" t="s">
        <v>7326</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236</v>
      </c>
      <c r="AU108" s="20" t="s">
        <v>92</v>
      </c>
    </row>
    <row r="109" s="2" customFormat="1" ht="16.5" customHeight="1">
      <c r="A109" s="42"/>
      <c r="B109" s="43"/>
      <c r="C109" s="269" t="s">
        <v>282</v>
      </c>
      <c r="D109" s="269" t="s">
        <v>277</v>
      </c>
      <c r="E109" s="270" t="s">
        <v>7327</v>
      </c>
      <c r="F109" s="271" t="s">
        <v>7328</v>
      </c>
      <c r="G109" s="272" t="s">
        <v>299</v>
      </c>
      <c r="H109" s="273">
        <v>5.1500000000000004</v>
      </c>
      <c r="I109" s="274"/>
      <c r="J109" s="275">
        <f>ROUND(I109*H109,2)</f>
        <v>0</v>
      </c>
      <c r="K109" s="271" t="s">
        <v>234</v>
      </c>
      <c r="L109" s="276"/>
      <c r="M109" s="277" t="s">
        <v>44</v>
      </c>
      <c r="N109" s="278" t="s">
        <v>53</v>
      </c>
      <c r="O109" s="88"/>
      <c r="P109" s="227">
        <f>O109*H109</f>
        <v>0</v>
      </c>
      <c r="Q109" s="227">
        <v>0.0046899999999999997</v>
      </c>
      <c r="R109" s="227">
        <f>Q109*H109</f>
        <v>0.024153500000000001</v>
      </c>
      <c r="S109" s="227">
        <v>0</v>
      </c>
      <c r="T109" s="228">
        <f>S109*H109</f>
        <v>0</v>
      </c>
      <c r="U109" s="42"/>
      <c r="V109" s="42"/>
      <c r="W109" s="42"/>
      <c r="X109" s="42"/>
      <c r="Y109" s="42"/>
      <c r="Z109" s="42"/>
      <c r="AA109" s="42"/>
      <c r="AB109" s="42"/>
      <c r="AC109" s="42"/>
      <c r="AD109" s="42"/>
      <c r="AE109" s="42"/>
      <c r="AR109" s="229" t="s">
        <v>282</v>
      </c>
      <c r="AT109" s="229" t="s">
        <v>277</v>
      </c>
      <c r="AU109" s="229" t="s">
        <v>92</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7329</v>
      </c>
    </row>
    <row r="110" s="14" customFormat="1">
      <c r="A110" s="14"/>
      <c r="B110" s="247"/>
      <c r="C110" s="248"/>
      <c r="D110" s="238" t="s">
        <v>238</v>
      </c>
      <c r="E110" s="248"/>
      <c r="F110" s="250" t="s">
        <v>7330</v>
      </c>
      <c r="G110" s="248"/>
      <c r="H110" s="251">
        <v>5.1500000000000004</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238</v>
      </c>
      <c r="AU110" s="257" t="s">
        <v>92</v>
      </c>
      <c r="AV110" s="14" t="s">
        <v>92</v>
      </c>
      <c r="AW110" s="14" t="s">
        <v>4</v>
      </c>
      <c r="AX110" s="14" t="s">
        <v>90</v>
      </c>
      <c r="AY110" s="257" t="s">
        <v>228</v>
      </c>
    </row>
    <row r="111" s="2" customFormat="1" ht="24.15" customHeight="1">
      <c r="A111" s="42"/>
      <c r="B111" s="43"/>
      <c r="C111" s="218" t="s">
        <v>304</v>
      </c>
      <c r="D111" s="218" t="s">
        <v>230</v>
      </c>
      <c r="E111" s="219" t="s">
        <v>7232</v>
      </c>
      <c r="F111" s="220" t="s">
        <v>7233</v>
      </c>
      <c r="G111" s="221" t="s">
        <v>410</v>
      </c>
      <c r="H111" s="222">
        <v>5</v>
      </c>
      <c r="I111" s="223"/>
      <c r="J111" s="224">
        <f>ROUND(I111*H111,2)</f>
        <v>0</v>
      </c>
      <c r="K111" s="220" t="s">
        <v>234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92</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7331</v>
      </c>
    </row>
    <row r="112" s="2" customFormat="1">
      <c r="A112" s="42"/>
      <c r="B112" s="43"/>
      <c r="C112" s="44"/>
      <c r="D112" s="231" t="s">
        <v>236</v>
      </c>
      <c r="E112" s="44"/>
      <c r="F112" s="232" t="s">
        <v>7235</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236</v>
      </c>
      <c r="AU112" s="20" t="s">
        <v>92</v>
      </c>
    </row>
    <row r="113" s="2" customFormat="1" ht="16.5" customHeight="1">
      <c r="A113" s="42"/>
      <c r="B113" s="43"/>
      <c r="C113" s="269" t="s">
        <v>315</v>
      </c>
      <c r="D113" s="269" t="s">
        <v>277</v>
      </c>
      <c r="E113" s="270" t="s">
        <v>7332</v>
      </c>
      <c r="F113" s="271" t="s">
        <v>7333</v>
      </c>
      <c r="G113" s="272" t="s">
        <v>410</v>
      </c>
      <c r="H113" s="273">
        <v>5</v>
      </c>
      <c r="I113" s="274"/>
      <c r="J113" s="275">
        <f>ROUND(I113*H113,2)</f>
        <v>0</v>
      </c>
      <c r="K113" s="271" t="s">
        <v>234</v>
      </c>
      <c r="L113" s="276"/>
      <c r="M113" s="277" t="s">
        <v>44</v>
      </c>
      <c r="N113" s="278" t="s">
        <v>53</v>
      </c>
      <c r="O113" s="88"/>
      <c r="P113" s="227">
        <f>O113*H113</f>
        <v>0</v>
      </c>
      <c r="Q113" s="227">
        <v>0.00064999999999999997</v>
      </c>
      <c r="R113" s="227">
        <f>Q113*H113</f>
        <v>0.0032499999999999999</v>
      </c>
      <c r="S113" s="227">
        <v>0</v>
      </c>
      <c r="T113" s="228">
        <f>S113*H113</f>
        <v>0</v>
      </c>
      <c r="U113" s="42"/>
      <c r="V113" s="42"/>
      <c r="W113" s="42"/>
      <c r="X113" s="42"/>
      <c r="Y113" s="42"/>
      <c r="Z113" s="42"/>
      <c r="AA113" s="42"/>
      <c r="AB113" s="42"/>
      <c r="AC113" s="42"/>
      <c r="AD113" s="42"/>
      <c r="AE113" s="42"/>
      <c r="AR113" s="229" t="s">
        <v>282</v>
      </c>
      <c r="AT113" s="229" t="s">
        <v>277</v>
      </c>
      <c r="AU113" s="229" t="s">
        <v>92</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7334</v>
      </c>
    </row>
    <row r="114" s="2" customFormat="1" ht="24.15" customHeight="1">
      <c r="A114" s="42"/>
      <c r="B114" s="43"/>
      <c r="C114" s="218" t="s">
        <v>322</v>
      </c>
      <c r="D114" s="218" t="s">
        <v>230</v>
      </c>
      <c r="E114" s="219" t="s">
        <v>7335</v>
      </c>
      <c r="F114" s="220" t="s">
        <v>7336</v>
      </c>
      <c r="G114" s="221" t="s">
        <v>410</v>
      </c>
      <c r="H114" s="222">
        <v>5</v>
      </c>
      <c r="I114" s="223"/>
      <c r="J114" s="224">
        <f>ROUND(I114*H114,2)</f>
        <v>0</v>
      </c>
      <c r="K114" s="220" t="s">
        <v>234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92</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7337</v>
      </c>
    </row>
    <row r="115" s="2" customFormat="1">
      <c r="A115" s="42"/>
      <c r="B115" s="43"/>
      <c r="C115" s="44"/>
      <c r="D115" s="231" t="s">
        <v>236</v>
      </c>
      <c r="E115" s="44"/>
      <c r="F115" s="232" t="s">
        <v>7338</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0" t="s">
        <v>236</v>
      </c>
      <c r="AU115" s="20" t="s">
        <v>92</v>
      </c>
    </row>
    <row r="116" s="2" customFormat="1" ht="16.5" customHeight="1">
      <c r="A116" s="42"/>
      <c r="B116" s="43"/>
      <c r="C116" s="269" t="s">
        <v>8</v>
      </c>
      <c r="D116" s="269" t="s">
        <v>277</v>
      </c>
      <c r="E116" s="270" t="s">
        <v>7339</v>
      </c>
      <c r="F116" s="271" t="s">
        <v>7340</v>
      </c>
      <c r="G116" s="272" t="s">
        <v>410</v>
      </c>
      <c r="H116" s="273">
        <v>5</v>
      </c>
      <c r="I116" s="274"/>
      <c r="J116" s="275">
        <f>ROUND(I116*H116,2)</f>
        <v>0</v>
      </c>
      <c r="K116" s="271" t="s">
        <v>234</v>
      </c>
      <c r="L116" s="276"/>
      <c r="M116" s="277" t="s">
        <v>44</v>
      </c>
      <c r="N116" s="278" t="s">
        <v>53</v>
      </c>
      <c r="O116" s="88"/>
      <c r="P116" s="227">
        <f>O116*H116</f>
        <v>0</v>
      </c>
      <c r="Q116" s="227">
        <v>0.0015399999999999999</v>
      </c>
      <c r="R116" s="227">
        <f>Q116*H116</f>
        <v>0.0076999999999999994</v>
      </c>
      <c r="S116" s="227">
        <v>0</v>
      </c>
      <c r="T116" s="228">
        <f>S116*H116</f>
        <v>0</v>
      </c>
      <c r="U116" s="42"/>
      <c r="V116" s="42"/>
      <c r="W116" s="42"/>
      <c r="X116" s="42"/>
      <c r="Y116" s="42"/>
      <c r="Z116" s="42"/>
      <c r="AA116" s="42"/>
      <c r="AB116" s="42"/>
      <c r="AC116" s="42"/>
      <c r="AD116" s="42"/>
      <c r="AE116" s="42"/>
      <c r="AR116" s="229" t="s">
        <v>282</v>
      </c>
      <c r="AT116" s="229" t="s">
        <v>277</v>
      </c>
      <c r="AU116" s="229" t="s">
        <v>92</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7341</v>
      </c>
    </row>
    <row r="117" s="2" customFormat="1" ht="24.15" customHeight="1">
      <c r="A117" s="42"/>
      <c r="B117" s="43"/>
      <c r="C117" s="218" t="s">
        <v>339</v>
      </c>
      <c r="D117" s="218" t="s">
        <v>230</v>
      </c>
      <c r="E117" s="219" t="s">
        <v>7246</v>
      </c>
      <c r="F117" s="220" t="s">
        <v>7247</v>
      </c>
      <c r="G117" s="221" t="s">
        <v>410</v>
      </c>
      <c r="H117" s="222">
        <v>5</v>
      </c>
      <c r="I117" s="223"/>
      <c r="J117" s="224">
        <f>ROUND(I117*H117,2)</f>
        <v>0</v>
      </c>
      <c r="K117" s="220" t="s">
        <v>234</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92</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7342</v>
      </c>
    </row>
    <row r="118" s="2" customFormat="1">
      <c r="A118" s="42"/>
      <c r="B118" s="43"/>
      <c r="C118" s="44"/>
      <c r="D118" s="231" t="s">
        <v>236</v>
      </c>
      <c r="E118" s="44"/>
      <c r="F118" s="232" t="s">
        <v>7249</v>
      </c>
      <c r="G118" s="44"/>
      <c r="H118" s="44"/>
      <c r="I118" s="233"/>
      <c r="J118" s="44"/>
      <c r="K118" s="44"/>
      <c r="L118" s="48"/>
      <c r="M118" s="234"/>
      <c r="N118" s="235"/>
      <c r="O118" s="88"/>
      <c r="P118" s="88"/>
      <c r="Q118" s="88"/>
      <c r="R118" s="88"/>
      <c r="S118" s="88"/>
      <c r="T118" s="89"/>
      <c r="U118" s="42"/>
      <c r="V118" s="42"/>
      <c r="W118" s="42"/>
      <c r="X118" s="42"/>
      <c r="Y118" s="42"/>
      <c r="Z118" s="42"/>
      <c r="AA118" s="42"/>
      <c r="AB118" s="42"/>
      <c r="AC118" s="42"/>
      <c r="AD118" s="42"/>
      <c r="AE118" s="42"/>
      <c r="AT118" s="20" t="s">
        <v>236</v>
      </c>
      <c r="AU118" s="20" t="s">
        <v>92</v>
      </c>
    </row>
    <row r="119" s="2" customFormat="1" ht="16.5" customHeight="1">
      <c r="A119" s="42"/>
      <c r="B119" s="43"/>
      <c r="C119" s="269" t="s">
        <v>348</v>
      </c>
      <c r="D119" s="269" t="s">
        <v>277</v>
      </c>
      <c r="E119" s="270" t="s">
        <v>7343</v>
      </c>
      <c r="F119" s="271" t="s">
        <v>7344</v>
      </c>
      <c r="G119" s="272" t="s">
        <v>410</v>
      </c>
      <c r="H119" s="273">
        <v>5</v>
      </c>
      <c r="I119" s="274"/>
      <c r="J119" s="275">
        <f>ROUND(I119*H119,2)</f>
        <v>0</v>
      </c>
      <c r="K119" s="271" t="s">
        <v>234</v>
      </c>
      <c r="L119" s="276"/>
      <c r="M119" s="277" t="s">
        <v>44</v>
      </c>
      <c r="N119" s="278" t="s">
        <v>53</v>
      </c>
      <c r="O119" s="88"/>
      <c r="P119" s="227">
        <f>O119*H119</f>
        <v>0</v>
      </c>
      <c r="Q119" s="227">
        <v>0.0043</v>
      </c>
      <c r="R119" s="227">
        <f>Q119*H119</f>
        <v>0.021499999999999998</v>
      </c>
      <c r="S119" s="227">
        <v>0</v>
      </c>
      <c r="T119" s="228">
        <f>S119*H119</f>
        <v>0</v>
      </c>
      <c r="U119" s="42"/>
      <c r="V119" s="42"/>
      <c r="W119" s="42"/>
      <c r="X119" s="42"/>
      <c r="Y119" s="42"/>
      <c r="Z119" s="42"/>
      <c r="AA119" s="42"/>
      <c r="AB119" s="42"/>
      <c r="AC119" s="42"/>
      <c r="AD119" s="42"/>
      <c r="AE119" s="42"/>
      <c r="AR119" s="229" t="s">
        <v>282</v>
      </c>
      <c r="AT119" s="229" t="s">
        <v>277</v>
      </c>
      <c r="AU119" s="229" t="s">
        <v>92</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7345</v>
      </c>
    </row>
    <row r="120" s="2" customFormat="1" ht="16.5" customHeight="1">
      <c r="A120" s="42"/>
      <c r="B120" s="43"/>
      <c r="C120" s="218" t="s">
        <v>353</v>
      </c>
      <c r="D120" s="218" t="s">
        <v>230</v>
      </c>
      <c r="E120" s="219" t="s">
        <v>7346</v>
      </c>
      <c r="F120" s="220" t="s">
        <v>7347</v>
      </c>
      <c r="G120" s="221" t="s">
        <v>410</v>
      </c>
      <c r="H120" s="222">
        <v>1</v>
      </c>
      <c r="I120" s="223"/>
      <c r="J120" s="224">
        <f>ROUND(I120*H120,2)</f>
        <v>0</v>
      </c>
      <c r="K120" s="220" t="s">
        <v>234</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92</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7348</v>
      </c>
    </row>
    <row r="121" s="2" customFormat="1">
      <c r="A121" s="42"/>
      <c r="B121" s="43"/>
      <c r="C121" s="44"/>
      <c r="D121" s="231" t="s">
        <v>236</v>
      </c>
      <c r="E121" s="44"/>
      <c r="F121" s="232" t="s">
        <v>7349</v>
      </c>
      <c r="G121" s="44"/>
      <c r="H121" s="44"/>
      <c r="I121" s="233"/>
      <c r="J121" s="44"/>
      <c r="K121" s="44"/>
      <c r="L121" s="48"/>
      <c r="M121" s="234"/>
      <c r="N121" s="235"/>
      <c r="O121" s="88"/>
      <c r="P121" s="88"/>
      <c r="Q121" s="88"/>
      <c r="R121" s="88"/>
      <c r="S121" s="88"/>
      <c r="T121" s="89"/>
      <c r="U121" s="42"/>
      <c r="V121" s="42"/>
      <c r="W121" s="42"/>
      <c r="X121" s="42"/>
      <c r="Y121" s="42"/>
      <c r="Z121" s="42"/>
      <c r="AA121" s="42"/>
      <c r="AB121" s="42"/>
      <c r="AC121" s="42"/>
      <c r="AD121" s="42"/>
      <c r="AE121" s="42"/>
      <c r="AT121" s="20" t="s">
        <v>236</v>
      </c>
      <c r="AU121" s="20" t="s">
        <v>92</v>
      </c>
    </row>
    <row r="122" s="2" customFormat="1" ht="16.5" customHeight="1">
      <c r="A122" s="42"/>
      <c r="B122" s="43"/>
      <c r="C122" s="269" t="s">
        <v>362</v>
      </c>
      <c r="D122" s="269" t="s">
        <v>277</v>
      </c>
      <c r="E122" s="270" t="s">
        <v>7350</v>
      </c>
      <c r="F122" s="271" t="s">
        <v>7351</v>
      </c>
      <c r="G122" s="272" t="s">
        <v>410</v>
      </c>
      <c r="H122" s="273">
        <v>1</v>
      </c>
      <c r="I122" s="274"/>
      <c r="J122" s="275">
        <f>ROUND(I122*H122,2)</f>
        <v>0</v>
      </c>
      <c r="K122" s="271" t="s">
        <v>234</v>
      </c>
      <c r="L122" s="276"/>
      <c r="M122" s="277" t="s">
        <v>44</v>
      </c>
      <c r="N122" s="278" t="s">
        <v>53</v>
      </c>
      <c r="O122" s="88"/>
      <c r="P122" s="227">
        <f>O122*H122</f>
        <v>0</v>
      </c>
      <c r="Q122" s="227">
        <v>0.0060000000000000001</v>
      </c>
      <c r="R122" s="227">
        <f>Q122*H122</f>
        <v>0.0060000000000000001</v>
      </c>
      <c r="S122" s="227">
        <v>0</v>
      </c>
      <c r="T122" s="228">
        <f>S122*H122</f>
        <v>0</v>
      </c>
      <c r="U122" s="42"/>
      <c r="V122" s="42"/>
      <c r="W122" s="42"/>
      <c r="X122" s="42"/>
      <c r="Y122" s="42"/>
      <c r="Z122" s="42"/>
      <c r="AA122" s="42"/>
      <c r="AB122" s="42"/>
      <c r="AC122" s="42"/>
      <c r="AD122" s="42"/>
      <c r="AE122" s="42"/>
      <c r="AR122" s="229" t="s">
        <v>282</v>
      </c>
      <c r="AT122" s="229" t="s">
        <v>277</v>
      </c>
      <c r="AU122" s="229" t="s">
        <v>92</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7352</v>
      </c>
    </row>
    <row r="123" s="12" customFormat="1" ht="22.8" customHeight="1">
      <c r="A123" s="12"/>
      <c r="B123" s="202"/>
      <c r="C123" s="203"/>
      <c r="D123" s="204" t="s">
        <v>81</v>
      </c>
      <c r="E123" s="216" t="s">
        <v>368</v>
      </c>
      <c r="F123" s="216" t="s">
        <v>369</v>
      </c>
      <c r="G123" s="203"/>
      <c r="H123" s="203"/>
      <c r="I123" s="206"/>
      <c r="J123" s="217">
        <f>BK123</f>
        <v>0</v>
      </c>
      <c r="K123" s="203"/>
      <c r="L123" s="208"/>
      <c r="M123" s="209"/>
      <c r="N123" s="210"/>
      <c r="O123" s="210"/>
      <c r="P123" s="211">
        <f>SUM(P124:P129)</f>
        <v>0</v>
      </c>
      <c r="Q123" s="210"/>
      <c r="R123" s="211">
        <f>SUM(R124:R129)</f>
        <v>0</v>
      </c>
      <c r="S123" s="210"/>
      <c r="T123" s="212">
        <f>SUM(T124:T129)</f>
        <v>0</v>
      </c>
      <c r="U123" s="12"/>
      <c r="V123" s="12"/>
      <c r="W123" s="12"/>
      <c r="X123" s="12"/>
      <c r="Y123" s="12"/>
      <c r="Z123" s="12"/>
      <c r="AA123" s="12"/>
      <c r="AB123" s="12"/>
      <c r="AC123" s="12"/>
      <c r="AD123" s="12"/>
      <c r="AE123" s="12"/>
      <c r="AR123" s="213" t="s">
        <v>90</v>
      </c>
      <c r="AT123" s="214" t="s">
        <v>81</v>
      </c>
      <c r="AU123" s="214" t="s">
        <v>90</v>
      </c>
      <c r="AY123" s="213" t="s">
        <v>228</v>
      </c>
      <c r="BK123" s="215">
        <f>SUM(BK124:BK129)</f>
        <v>0</v>
      </c>
    </row>
    <row r="124" s="2" customFormat="1" ht="37.8" customHeight="1">
      <c r="A124" s="42"/>
      <c r="B124" s="43"/>
      <c r="C124" s="218" t="s">
        <v>370</v>
      </c>
      <c r="D124" s="218" t="s">
        <v>230</v>
      </c>
      <c r="E124" s="219" t="s">
        <v>2600</v>
      </c>
      <c r="F124" s="220" t="s">
        <v>2601</v>
      </c>
      <c r="G124" s="221" t="s">
        <v>280</v>
      </c>
      <c r="H124" s="222">
        <v>64.698999999999998</v>
      </c>
      <c r="I124" s="223"/>
      <c r="J124" s="224">
        <f>ROUND(I124*H124,2)</f>
        <v>0</v>
      </c>
      <c r="K124" s="220" t="s">
        <v>234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92</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7353</v>
      </c>
    </row>
    <row r="125" s="2" customFormat="1">
      <c r="A125" s="42"/>
      <c r="B125" s="43"/>
      <c r="C125" s="44"/>
      <c r="D125" s="231" t="s">
        <v>236</v>
      </c>
      <c r="E125" s="44"/>
      <c r="F125" s="232" t="s">
        <v>2603</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0" t="s">
        <v>236</v>
      </c>
      <c r="AU125" s="20" t="s">
        <v>92</v>
      </c>
    </row>
    <row r="126" s="2" customFormat="1" ht="24.15" customHeight="1">
      <c r="A126" s="42"/>
      <c r="B126" s="43"/>
      <c r="C126" s="218" t="s">
        <v>481</v>
      </c>
      <c r="D126" s="218" t="s">
        <v>230</v>
      </c>
      <c r="E126" s="219" t="s">
        <v>4451</v>
      </c>
      <c r="F126" s="220" t="s">
        <v>4452</v>
      </c>
      <c r="G126" s="221" t="s">
        <v>280</v>
      </c>
      <c r="H126" s="222">
        <v>0.063</v>
      </c>
      <c r="I126" s="223"/>
      <c r="J126" s="224">
        <f>ROUND(I126*H126,2)</f>
        <v>0</v>
      </c>
      <c r="K126" s="220" t="s">
        <v>234</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92</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7354</v>
      </c>
    </row>
    <row r="127" s="2" customFormat="1">
      <c r="A127" s="42"/>
      <c r="B127" s="43"/>
      <c r="C127" s="44"/>
      <c r="D127" s="231" t="s">
        <v>236</v>
      </c>
      <c r="E127" s="44"/>
      <c r="F127" s="232" t="s">
        <v>4454</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0" t="s">
        <v>236</v>
      </c>
      <c r="AU127" s="20" t="s">
        <v>92</v>
      </c>
    </row>
    <row r="128" s="2" customFormat="1" ht="24.15" customHeight="1">
      <c r="A128" s="42"/>
      <c r="B128" s="43"/>
      <c r="C128" s="218" t="s">
        <v>485</v>
      </c>
      <c r="D128" s="218" t="s">
        <v>230</v>
      </c>
      <c r="E128" s="219" t="s">
        <v>7296</v>
      </c>
      <c r="F128" s="220" t="s">
        <v>7297</v>
      </c>
      <c r="G128" s="221" t="s">
        <v>280</v>
      </c>
      <c r="H128" s="222">
        <v>0.063</v>
      </c>
      <c r="I128" s="223"/>
      <c r="J128" s="224">
        <f>ROUND(I128*H128,2)</f>
        <v>0</v>
      </c>
      <c r="K128" s="220" t="s">
        <v>234</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92</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7355</v>
      </c>
    </row>
    <row r="129" s="2" customFormat="1">
      <c r="A129" s="42"/>
      <c r="B129" s="43"/>
      <c r="C129" s="44"/>
      <c r="D129" s="231" t="s">
        <v>236</v>
      </c>
      <c r="E129" s="44"/>
      <c r="F129" s="232" t="s">
        <v>7299</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0" t="s">
        <v>236</v>
      </c>
      <c r="AU129" s="20" t="s">
        <v>92</v>
      </c>
    </row>
    <row r="130" s="12" customFormat="1" ht="25.92" customHeight="1">
      <c r="A130" s="12"/>
      <c r="B130" s="202"/>
      <c r="C130" s="203"/>
      <c r="D130" s="204" t="s">
        <v>81</v>
      </c>
      <c r="E130" s="205" t="s">
        <v>984</v>
      </c>
      <c r="F130" s="205" t="s">
        <v>985</v>
      </c>
      <c r="G130" s="203"/>
      <c r="H130" s="203"/>
      <c r="I130" s="206"/>
      <c r="J130" s="207">
        <f>BK130</f>
        <v>0</v>
      </c>
      <c r="K130" s="203"/>
      <c r="L130" s="208"/>
      <c r="M130" s="209"/>
      <c r="N130" s="210"/>
      <c r="O130" s="210"/>
      <c r="P130" s="211">
        <f>P131</f>
        <v>0</v>
      </c>
      <c r="Q130" s="210"/>
      <c r="R130" s="211">
        <f>R131</f>
        <v>0.00564</v>
      </c>
      <c r="S130" s="210"/>
      <c r="T130" s="212">
        <f>T131</f>
        <v>0</v>
      </c>
      <c r="U130" s="12"/>
      <c r="V130" s="12"/>
      <c r="W130" s="12"/>
      <c r="X130" s="12"/>
      <c r="Y130" s="12"/>
      <c r="Z130" s="12"/>
      <c r="AA130" s="12"/>
      <c r="AB130" s="12"/>
      <c r="AC130" s="12"/>
      <c r="AD130" s="12"/>
      <c r="AE130" s="12"/>
      <c r="AR130" s="213" t="s">
        <v>92</v>
      </c>
      <c r="AT130" s="214" t="s">
        <v>81</v>
      </c>
      <c r="AU130" s="214" t="s">
        <v>82</v>
      </c>
      <c r="AY130" s="213" t="s">
        <v>228</v>
      </c>
      <c r="BK130" s="215">
        <f>BK131</f>
        <v>0</v>
      </c>
    </row>
    <row r="131" s="12" customFormat="1" ht="22.8" customHeight="1">
      <c r="A131" s="12"/>
      <c r="B131" s="202"/>
      <c r="C131" s="203"/>
      <c r="D131" s="204" t="s">
        <v>81</v>
      </c>
      <c r="E131" s="216" t="s">
        <v>4490</v>
      </c>
      <c r="F131" s="216" t="s">
        <v>4491</v>
      </c>
      <c r="G131" s="203"/>
      <c r="H131" s="203"/>
      <c r="I131" s="206"/>
      <c r="J131" s="217">
        <f>BK131</f>
        <v>0</v>
      </c>
      <c r="K131" s="203"/>
      <c r="L131" s="208"/>
      <c r="M131" s="209"/>
      <c r="N131" s="210"/>
      <c r="O131" s="210"/>
      <c r="P131" s="211">
        <f>P132</f>
        <v>0</v>
      </c>
      <c r="Q131" s="210"/>
      <c r="R131" s="211">
        <f>R132</f>
        <v>0.00564</v>
      </c>
      <c r="S131" s="210"/>
      <c r="T131" s="212">
        <f>T132</f>
        <v>0</v>
      </c>
      <c r="U131" s="12"/>
      <c r="V131" s="12"/>
      <c r="W131" s="12"/>
      <c r="X131" s="12"/>
      <c r="Y131" s="12"/>
      <c r="Z131" s="12"/>
      <c r="AA131" s="12"/>
      <c r="AB131" s="12"/>
      <c r="AC131" s="12"/>
      <c r="AD131" s="12"/>
      <c r="AE131" s="12"/>
      <c r="AR131" s="213" t="s">
        <v>92</v>
      </c>
      <c r="AT131" s="214" t="s">
        <v>81</v>
      </c>
      <c r="AU131" s="214" t="s">
        <v>90</v>
      </c>
      <c r="AY131" s="213" t="s">
        <v>228</v>
      </c>
      <c r="BK131" s="215">
        <f>BK132</f>
        <v>0</v>
      </c>
    </row>
    <row r="132" s="2" customFormat="1" ht="16.5" customHeight="1">
      <c r="A132" s="42"/>
      <c r="B132" s="43"/>
      <c r="C132" s="218" t="s">
        <v>489</v>
      </c>
      <c r="D132" s="218" t="s">
        <v>230</v>
      </c>
      <c r="E132" s="219" t="s">
        <v>7356</v>
      </c>
      <c r="F132" s="220" t="s">
        <v>7357</v>
      </c>
      <c r="G132" s="221" t="s">
        <v>299</v>
      </c>
      <c r="H132" s="222">
        <v>12</v>
      </c>
      <c r="I132" s="223"/>
      <c r="J132" s="224">
        <f>ROUND(I132*H132,2)</f>
        <v>0</v>
      </c>
      <c r="K132" s="220" t="s">
        <v>281</v>
      </c>
      <c r="L132" s="48"/>
      <c r="M132" s="225" t="s">
        <v>44</v>
      </c>
      <c r="N132" s="226" t="s">
        <v>53</v>
      </c>
      <c r="O132" s="88"/>
      <c r="P132" s="227">
        <f>O132*H132</f>
        <v>0</v>
      </c>
      <c r="Q132" s="227">
        <v>0.00046999999999999999</v>
      </c>
      <c r="R132" s="227">
        <f>Q132*H132</f>
        <v>0.00564</v>
      </c>
      <c r="S132" s="227">
        <v>0</v>
      </c>
      <c r="T132" s="228">
        <f>S132*H132</f>
        <v>0</v>
      </c>
      <c r="U132" s="42"/>
      <c r="V132" s="42"/>
      <c r="W132" s="42"/>
      <c r="X132" s="42"/>
      <c r="Y132" s="42"/>
      <c r="Z132" s="42"/>
      <c r="AA132" s="42"/>
      <c r="AB132" s="42"/>
      <c r="AC132" s="42"/>
      <c r="AD132" s="42"/>
      <c r="AE132" s="42"/>
      <c r="AR132" s="229" t="s">
        <v>362</v>
      </c>
      <c r="AT132" s="229" t="s">
        <v>230</v>
      </c>
      <c r="AU132" s="229" t="s">
        <v>92</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362</v>
      </c>
      <c r="BM132" s="229" t="s">
        <v>7358</v>
      </c>
    </row>
    <row r="133" s="12" customFormat="1" ht="25.92" customHeight="1">
      <c r="A133" s="12"/>
      <c r="B133" s="202"/>
      <c r="C133" s="203"/>
      <c r="D133" s="204" t="s">
        <v>81</v>
      </c>
      <c r="E133" s="205" t="s">
        <v>193</v>
      </c>
      <c r="F133" s="205" t="s">
        <v>194</v>
      </c>
      <c r="G133" s="203"/>
      <c r="H133" s="203"/>
      <c r="I133" s="206"/>
      <c r="J133" s="207">
        <f>BK133</f>
        <v>0</v>
      </c>
      <c r="K133" s="203"/>
      <c r="L133" s="208"/>
      <c r="M133" s="209"/>
      <c r="N133" s="210"/>
      <c r="O133" s="210"/>
      <c r="P133" s="211">
        <f>P134</f>
        <v>0</v>
      </c>
      <c r="Q133" s="210"/>
      <c r="R133" s="211">
        <f>R134</f>
        <v>0</v>
      </c>
      <c r="S133" s="210"/>
      <c r="T133" s="212">
        <f>T134</f>
        <v>0</v>
      </c>
      <c r="U133" s="12"/>
      <c r="V133" s="12"/>
      <c r="W133" s="12"/>
      <c r="X133" s="12"/>
      <c r="Y133" s="12"/>
      <c r="Z133" s="12"/>
      <c r="AA133" s="12"/>
      <c r="AB133" s="12"/>
      <c r="AC133" s="12"/>
      <c r="AD133" s="12"/>
      <c r="AE133" s="12"/>
      <c r="AR133" s="213" t="s">
        <v>271</v>
      </c>
      <c r="AT133" s="214" t="s">
        <v>81</v>
      </c>
      <c r="AU133" s="214" t="s">
        <v>82</v>
      </c>
      <c r="AY133" s="213" t="s">
        <v>228</v>
      </c>
      <c r="BK133" s="215">
        <f>BK134</f>
        <v>0</v>
      </c>
    </row>
    <row r="134" s="12" customFormat="1" ht="22.8" customHeight="1">
      <c r="A134" s="12"/>
      <c r="B134" s="202"/>
      <c r="C134" s="203"/>
      <c r="D134" s="204" t="s">
        <v>81</v>
      </c>
      <c r="E134" s="216" t="s">
        <v>6962</v>
      </c>
      <c r="F134" s="216" t="s">
        <v>6182</v>
      </c>
      <c r="G134" s="203"/>
      <c r="H134" s="203"/>
      <c r="I134" s="206"/>
      <c r="J134" s="217">
        <f>BK134</f>
        <v>0</v>
      </c>
      <c r="K134" s="203"/>
      <c r="L134" s="208"/>
      <c r="M134" s="209"/>
      <c r="N134" s="210"/>
      <c r="O134" s="210"/>
      <c r="P134" s="211">
        <f>SUM(P135:P136)</f>
        <v>0</v>
      </c>
      <c r="Q134" s="210"/>
      <c r="R134" s="211">
        <f>SUM(R135:R136)</f>
        <v>0</v>
      </c>
      <c r="S134" s="210"/>
      <c r="T134" s="212">
        <f>SUM(T135:T136)</f>
        <v>0</v>
      </c>
      <c r="U134" s="12"/>
      <c r="V134" s="12"/>
      <c r="W134" s="12"/>
      <c r="X134" s="12"/>
      <c r="Y134" s="12"/>
      <c r="Z134" s="12"/>
      <c r="AA134" s="12"/>
      <c r="AB134" s="12"/>
      <c r="AC134" s="12"/>
      <c r="AD134" s="12"/>
      <c r="AE134" s="12"/>
      <c r="AR134" s="213" t="s">
        <v>271</v>
      </c>
      <c r="AT134" s="214" t="s">
        <v>81</v>
      </c>
      <c r="AU134" s="214" t="s">
        <v>90</v>
      </c>
      <c r="AY134" s="213" t="s">
        <v>228</v>
      </c>
      <c r="BK134" s="215">
        <f>SUM(BK135:BK136)</f>
        <v>0</v>
      </c>
    </row>
    <row r="135" s="2" customFormat="1" ht="16.5" customHeight="1">
      <c r="A135" s="42"/>
      <c r="B135" s="43"/>
      <c r="C135" s="218" t="s">
        <v>7</v>
      </c>
      <c r="D135" s="218" t="s">
        <v>230</v>
      </c>
      <c r="E135" s="219" t="s">
        <v>7125</v>
      </c>
      <c r="F135" s="220" t="s">
        <v>7126</v>
      </c>
      <c r="G135" s="221" t="s">
        <v>4410</v>
      </c>
      <c r="H135" s="222">
        <v>0</v>
      </c>
      <c r="I135" s="223"/>
      <c r="J135" s="224">
        <f>ROUND(I135*H135,2)</f>
        <v>0</v>
      </c>
      <c r="K135" s="220" t="s">
        <v>281</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4875</v>
      </c>
      <c r="AT135" s="229" t="s">
        <v>230</v>
      </c>
      <c r="AU135" s="229" t="s">
        <v>92</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4875</v>
      </c>
      <c r="BM135" s="229" t="s">
        <v>7359</v>
      </c>
    </row>
    <row r="136" s="2" customFormat="1">
      <c r="A136" s="42"/>
      <c r="B136" s="43"/>
      <c r="C136" s="44"/>
      <c r="D136" s="238" t="s">
        <v>328</v>
      </c>
      <c r="E136" s="44"/>
      <c r="F136" s="279" t="s">
        <v>4878</v>
      </c>
      <c r="G136" s="44"/>
      <c r="H136" s="44"/>
      <c r="I136" s="233"/>
      <c r="J136" s="44"/>
      <c r="K136" s="44"/>
      <c r="L136" s="48"/>
      <c r="M136" s="291"/>
      <c r="N136" s="292"/>
      <c r="O136" s="293"/>
      <c r="P136" s="293"/>
      <c r="Q136" s="293"/>
      <c r="R136" s="293"/>
      <c r="S136" s="293"/>
      <c r="T136" s="294"/>
      <c r="U136" s="42"/>
      <c r="V136" s="42"/>
      <c r="W136" s="42"/>
      <c r="X136" s="42"/>
      <c r="Y136" s="42"/>
      <c r="Z136" s="42"/>
      <c r="AA136" s="42"/>
      <c r="AB136" s="42"/>
      <c r="AC136" s="42"/>
      <c r="AD136" s="42"/>
      <c r="AE136" s="42"/>
      <c r="AT136" s="20" t="s">
        <v>328</v>
      </c>
      <c r="AU136" s="20" t="s">
        <v>92</v>
      </c>
    </row>
    <row r="137" s="2" customFormat="1" ht="6.96" customHeight="1">
      <c r="A137" s="42"/>
      <c r="B137" s="63"/>
      <c r="C137" s="64"/>
      <c r="D137" s="64"/>
      <c r="E137" s="64"/>
      <c r="F137" s="64"/>
      <c r="G137" s="64"/>
      <c r="H137" s="64"/>
      <c r="I137" s="64"/>
      <c r="J137" s="64"/>
      <c r="K137" s="64"/>
      <c r="L137" s="48"/>
      <c r="M137" s="42"/>
      <c r="O137" s="42"/>
      <c r="P137" s="42"/>
      <c r="Q137" s="42"/>
      <c r="R137" s="42"/>
      <c r="S137" s="42"/>
      <c r="T137" s="42"/>
      <c r="U137" s="42"/>
      <c r="V137" s="42"/>
      <c r="W137" s="42"/>
      <c r="X137" s="42"/>
      <c r="Y137" s="42"/>
      <c r="Z137" s="42"/>
      <c r="AA137" s="42"/>
      <c r="AB137" s="42"/>
      <c r="AC137" s="42"/>
      <c r="AD137" s="42"/>
      <c r="AE137" s="42"/>
    </row>
  </sheetData>
  <sheetProtection sheet="1" autoFilter="0" formatColumns="0" formatRows="0" objects="1" scenarios="1" spinCount="100000" saltValue="/TOJuxNZ+4EoTbCpgQaS6b3H1PtxJwUxWVqMP1+FzNU8ktQM1uBzw3A0ay+uku6gqU7of5EzbNtyZr/KOz4yTg==" hashValue="2YjgCoyV3KXVUvPwHLCxccxm++VNyG0aPWQzsUPC15J70TrSzTgPCDNK7zGPMC9Ka+XhymINcGV7OMqD0T5XEA==" algorithmName="SHA-512" password="CC35"/>
  <autoFilter ref="C88:K136"/>
  <mergeCells count="9">
    <mergeCell ref="E7:H7"/>
    <mergeCell ref="E9:H9"/>
    <mergeCell ref="E18:H18"/>
    <mergeCell ref="E27:H27"/>
    <mergeCell ref="E48:H48"/>
    <mergeCell ref="E50:H50"/>
    <mergeCell ref="E79:H79"/>
    <mergeCell ref="E81:H81"/>
    <mergeCell ref="L2:V2"/>
  </mergeCells>
  <hyperlinks>
    <hyperlink ref="F102" r:id="rId1" display="https://podminky.urs.cz/item/CS_URS_2024_02/451573111"/>
    <hyperlink ref="F108" r:id="rId2" display="https://podminky.urs.cz/item/CS_URS_2024_02/871353120"/>
    <hyperlink ref="F112" r:id="rId3" display="https://podminky.urs.cz/item/CS_URS_2024_02/877310310"/>
    <hyperlink ref="F115" r:id="rId4" display="https://podminky.urs.cz/item/CS_URS_2024_02/877310320"/>
    <hyperlink ref="F118" r:id="rId5" display="https://podminky.urs.cz/item/CS_URS_2024_02/877360320"/>
    <hyperlink ref="F121" r:id="rId6" display="https://podminky.urs.cz/item/CS_URS_2024_02/891352421"/>
    <hyperlink ref="F125" r:id="rId7" display="https://podminky.urs.cz/item/CS_URS_2024_02/998011003"/>
    <hyperlink ref="F127" r:id="rId8" display="https://podminky.urs.cz/item/CS_URS_2024_02/998276101"/>
    <hyperlink ref="F129" r:id="rId9" display="https://podminky.urs.cz/item/CS_URS_2024_02/998276124"/>
  </hyperlinks>
  <pageMargins left="0.39375" right="0.39375" top="0.39375" bottom="0.39375" header="0" footer="0"/>
  <pageSetup paperSize="9" orientation="landscape" blackAndWhite="1" fitToHeight="100"/>
  <headerFooter>
    <oddFooter>&amp;CStrana &amp;P z &amp;N</oddFooter>
  </headerFooter>
  <drawing r:id="rId10"/>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174</v>
      </c>
      <c r="AZ2" s="143" t="s">
        <v>4367</v>
      </c>
      <c r="BA2" s="143" t="s">
        <v>44</v>
      </c>
      <c r="BB2" s="143" t="s">
        <v>44</v>
      </c>
      <c r="BC2" s="143" t="s">
        <v>5161</v>
      </c>
      <c r="BD2" s="143" t="s">
        <v>92</v>
      </c>
    </row>
    <row r="3" s="1" customFormat="1" ht="6.96" customHeight="1">
      <c r="B3" s="144"/>
      <c r="C3" s="145"/>
      <c r="D3" s="145"/>
      <c r="E3" s="145"/>
      <c r="F3" s="145"/>
      <c r="G3" s="145"/>
      <c r="H3" s="145"/>
      <c r="I3" s="145"/>
      <c r="J3" s="145"/>
      <c r="K3" s="145"/>
      <c r="L3" s="23"/>
      <c r="AT3" s="20" t="s">
        <v>92</v>
      </c>
      <c r="AZ3" s="143" t="s">
        <v>6992</v>
      </c>
      <c r="BA3" s="143" t="s">
        <v>44</v>
      </c>
      <c r="BB3" s="143" t="s">
        <v>44</v>
      </c>
      <c r="BC3" s="143" t="s">
        <v>7360</v>
      </c>
      <c r="BD3" s="143" t="s">
        <v>92</v>
      </c>
    </row>
    <row r="4" s="1" customFormat="1" ht="24.96" customHeight="1">
      <c r="B4" s="23"/>
      <c r="D4" s="146" t="s">
        <v>200</v>
      </c>
      <c r="L4" s="23"/>
      <c r="M4" s="147" t="s">
        <v>10</v>
      </c>
      <c r="AT4" s="20" t="s">
        <v>4</v>
      </c>
      <c r="AZ4" s="143" t="s">
        <v>6994</v>
      </c>
      <c r="BA4" s="143" t="s">
        <v>44</v>
      </c>
      <c r="BB4" s="143" t="s">
        <v>44</v>
      </c>
      <c r="BC4" s="143" t="s">
        <v>7361</v>
      </c>
      <c r="BD4" s="143" t="s">
        <v>92</v>
      </c>
    </row>
    <row r="5" s="1" customFormat="1" ht="6.96" customHeight="1">
      <c r="B5" s="23"/>
      <c r="L5" s="23"/>
      <c r="AZ5" s="143" t="s">
        <v>6996</v>
      </c>
      <c r="BA5" s="143" t="s">
        <v>44</v>
      </c>
      <c r="BB5" s="143" t="s">
        <v>44</v>
      </c>
      <c r="BC5" s="143" t="s">
        <v>7362</v>
      </c>
      <c r="BD5" s="143" t="s">
        <v>92</v>
      </c>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7363</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ROUND(J89,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ROUND((SUM(BE89:BE212)),  2)</f>
        <v>0</v>
      </c>
      <c r="G33" s="42"/>
      <c r="H33" s="42"/>
      <c r="I33" s="163">
        <v>0.20999999999999999</v>
      </c>
      <c r="J33" s="162">
        <f>ROUND(((SUM(BE89:BE212))*I33),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ROUND((SUM(BF89:BF212)),  2)</f>
        <v>0</v>
      </c>
      <c r="G34" s="42"/>
      <c r="H34" s="42"/>
      <c r="I34" s="163">
        <v>0.12</v>
      </c>
      <c r="J34" s="162">
        <f>ROUND(((SUM(BF89:BF212))*I34),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ROUND((SUM(BG89:BG212)),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ROUND((SUM(BH89:BH212)),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ROUND((SUM(BI89:BI212)),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04 - Přípojka jednotné kanalizace</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J89</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J90</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J91</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614</v>
      </c>
      <c r="E62" s="188"/>
      <c r="F62" s="188"/>
      <c r="G62" s="188"/>
      <c r="H62" s="188"/>
      <c r="I62" s="188"/>
      <c r="J62" s="189">
        <f>J133</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615</v>
      </c>
      <c r="E63" s="188"/>
      <c r="F63" s="188"/>
      <c r="G63" s="188"/>
      <c r="H63" s="188"/>
      <c r="I63" s="188"/>
      <c r="J63" s="189">
        <f>J136</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4372</v>
      </c>
      <c r="E64" s="188"/>
      <c r="F64" s="188"/>
      <c r="G64" s="188"/>
      <c r="H64" s="188"/>
      <c r="I64" s="188"/>
      <c r="J64" s="189">
        <f>J156</f>
        <v>0</v>
      </c>
      <c r="K64" s="129"/>
      <c r="L64" s="190"/>
      <c r="S64" s="10"/>
      <c r="T64" s="10"/>
      <c r="U64" s="10"/>
      <c r="V64" s="10"/>
      <c r="W64" s="10"/>
      <c r="X64" s="10"/>
      <c r="Y64" s="10"/>
      <c r="Z64" s="10"/>
      <c r="AA64" s="10"/>
      <c r="AB64" s="10"/>
      <c r="AC64" s="10"/>
      <c r="AD64" s="10"/>
      <c r="AE64" s="10"/>
    </row>
    <row r="65" s="10" customFormat="1" ht="19.92" customHeight="1">
      <c r="A65" s="10"/>
      <c r="B65" s="186"/>
      <c r="C65" s="129"/>
      <c r="D65" s="187" t="s">
        <v>617</v>
      </c>
      <c r="E65" s="188"/>
      <c r="F65" s="188"/>
      <c r="G65" s="188"/>
      <c r="H65" s="188"/>
      <c r="I65" s="188"/>
      <c r="J65" s="189">
        <f>J193</f>
        <v>0</v>
      </c>
      <c r="K65" s="129"/>
      <c r="L65" s="190"/>
      <c r="S65" s="10"/>
      <c r="T65" s="10"/>
      <c r="U65" s="10"/>
      <c r="V65" s="10"/>
      <c r="W65" s="10"/>
      <c r="X65" s="10"/>
      <c r="Y65" s="10"/>
      <c r="Z65" s="10"/>
      <c r="AA65" s="10"/>
      <c r="AB65" s="10"/>
      <c r="AC65" s="10"/>
      <c r="AD65" s="10"/>
      <c r="AE65" s="10"/>
    </row>
    <row r="66" s="10" customFormat="1" ht="19.92" customHeight="1">
      <c r="A66" s="10"/>
      <c r="B66" s="186"/>
      <c r="C66" s="129"/>
      <c r="D66" s="187" t="s">
        <v>212</v>
      </c>
      <c r="E66" s="188"/>
      <c r="F66" s="188"/>
      <c r="G66" s="188"/>
      <c r="H66" s="188"/>
      <c r="I66" s="188"/>
      <c r="J66" s="189">
        <f>J196</f>
        <v>0</v>
      </c>
      <c r="K66" s="129"/>
      <c r="L66" s="190"/>
      <c r="S66" s="10"/>
      <c r="T66" s="10"/>
      <c r="U66" s="10"/>
      <c r="V66" s="10"/>
      <c r="W66" s="10"/>
      <c r="X66" s="10"/>
      <c r="Y66" s="10"/>
      <c r="Z66" s="10"/>
      <c r="AA66" s="10"/>
      <c r="AB66" s="10"/>
      <c r="AC66" s="10"/>
      <c r="AD66" s="10"/>
      <c r="AE66" s="10"/>
    </row>
    <row r="67" s="9" customFormat="1" ht="24.96" customHeight="1">
      <c r="A67" s="9"/>
      <c r="B67" s="180"/>
      <c r="C67" s="181"/>
      <c r="D67" s="182" t="s">
        <v>4379</v>
      </c>
      <c r="E67" s="183"/>
      <c r="F67" s="183"/>
      <c r="G67" s="183"/>
      <c r="H67" s="183"/>
      <c r="I67" s="183"/>
      <c r="J67" s="184">
        <f>J199</f>
        <v>0</v>
      </c>
      <c r="K67" s="181"/>
      <c r="L67" s="185"/>
      <c r="S67" s="9"/>
      <c r="T67" s="9"/>
      <c r="U67" s="9"/>
      <c r="V67" s="9"/>
      <c r="W67" s="9"/>
      <c r="X67" s="9"/>
      <c r="Y67" s="9"/>
      <c r="Z67" s="9"/>
      <c r="AA67" s="9"/>
      <c r="AB67" s="9"/>
      <c r="AC67" s="9"/>
      <c r="AD67" s="9"/>
      <c r="AE67" s="9"/>
    </row>
    <row r="68" s="10" customFormat="1" ht="19.92" customHeight="1">
      <c r="A68" s="10"/>
      <c r="B68" s="186"/>
      <c r="C68" s="129"/>
      <c r="D68" s="187" t="s">
        <v>4380</v>
      </c>
      <c r="E68" s="188"/>
      <c r="F68" s="188"/>
      <c r="G68" s="188"/>
      <c r="H68" s="188"/>
      <c r="I68" s="188"/>
      <c r="J68" s="189">
        <f>J200</f>
        <v>0</v>
      </c>
      <c r="K68" s="129"/>
      <c r="L68" s="190"/>
      <c r="S68" s="10"/>
      <c r="T68" s="10"/>
      <c r="U68" s="10"/>
      <c r="V68" s="10"/>
      <c r="W68" s="10"/>
      <c r="X68" s="10"/>
      <c r="Y68" s="10"/>
      <c r="Z68" s="10"/>
      <c r="AA68" s="10"/>
      <c r="AB68" s="10"/>
      <c r="AC68" s="10"/>
      <c r="AD68" s="10"/>
      <c r="AE68" s="10"/>
    </row>
    <row r="69" s="10" customFormat="1" ht="19.92" customHeight="1">
      <c r="A69" s="10"/>
      <c r="B69" s="186"/>
      <c r="C69" s="129"/>
      <c r="D69" s="187" t="s">
        <v>6722</v>
      </c>
      <c r="E69" s="188"/>
      <c r="F69" s="188"/>
      <c r="G69" s="188"/>
      <c r="H69" s="188"/>
      <c r="I69" s="188"/>
      <c r="J69" s="189">
        <f>J210</f>
        <v>0</v>
      </c>
      <c r="K69" s="129"/>
      <c r="L69" s="190"/>
      <c r="S69" s="10"/>
      <c r="T69" s="10"/>
      <c r="U69" s="10"/>
      <c r="V69" s="10"/>
      <c r="W69" s="10"/>
      <c r="X69" s="10"/>
      <c r="Y69" s="10"/>
      <c r="Z69" s="10"/>
      <c r="AA69" s="10"/>
      <c r="AB69" s="10"/>
      <c r="AC69" s="10"/>
      <c r="AD69" s="10"/>
      <c r="AE69" s="10"/>
    </row>
    <row r="70" s="2" customFormat="1" ht="21.84" customHeight="1">
      <c r="A70" s="42"/>
      <c r="B70" s="43"/>
      <c r="C70" s="44"/>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6.96" customHeight="1">
      <c r="A71" s="42"/>
      <c r="B71" s="63"/>
      <c r="C71" s="64"/>
      <c r="D71" s="64"/>
      <c r="E71" s="64"/>
      <c r="F71" s="64"/>
      <c r="G71" s="64"/>
      <c r="H71" s="64"/>
      <c r="I71" s="64"/>
      <c r="J71" s="64"/>
      <c r="K71" s="64"/>
      <c r="L71" s="150"/>
      <c r="S71" s="42"/>
      <c r="T71" s="42"/>
      <c r="U71" s="42"/>
      <c r="V71" s="42"/>
      <c r="W71" s="42"/>
      <c r="X71" s="42"/>
      <c r="Y71" s="42"/>
      <c r="Z71" s="42"/>
      <c r="AA71" s="42"/>
      <c r="AB71" s="42"/>
      <c r="AC71" s="42"/>
      <c r="AD71" s="42"/>
      <c r="AE71" s="42"/>
    </row>
    <row r="75" s="2" customFormat="1" ht="6.96" customHeight="1">
      <c r="A75" s="42"/>
      <c r="B75" s="65"/>
      <c r="C75" s="66"/>
      <c r="D75" s="66"/>
      <c r="E75" s="66"/>
      <c r="F75" s="66"/>
      <c r="G75" s="66"/>
      <c r="H75" s="66"/>
      <c r="I75" s="66"/>
      <c r="J75" s="66"/>
      <c r="K75" s="66"/>
      <c r="L75" s="150"/>
      <c r="S75" s="42"/>
      <c r="T75" s="42"/>
      <c r="U75" s="42"/>
      <c r="V75" s="42"/>
      <c r="W75" s="42"/>
      <c r="X75" s="42"/>
      <c r="Y75" s="42"/>
      <c r="Z75" s="42"/>
      <c r="AA75" s="42"/>
      <c r="AB75" s="42"/>
      <c r="AC75" s="42"/>
      <c r="AD75" s="42"/>
      <c r="AE75" s="42"/>
    </row>
    <row r="76" s="2" customFormat="1" ht="24.96" customHeight="1">
      <c r="A76" s="42"/>
      <c r="B76" s="43"/>
      <c r="C76" s="26" t="s">
        <v>213</v>
      </c>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5" t="s">
        <v>16</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175" t="str">
        <f>E7</f>
        <v>Víceúčelový sportovní areál UKB - Sportovní hala</v>
      </c>
      <c r="F79" s="35"/>
      <c r="G79" s="35"/>
      <c r="H79" s="35"/>
      <c r="I79" s="44"/>
      <c r="J79" s="44"/>
      <c r="K79" s="44"/>
      <c r="L79" s="150"/>
      <c r="S79" s="42"/>
      <c r="T79" s="42"/>
      <c r="U79" s="42"/>
      <c r="V79" s="42"/>
      <c r="W79" s="42"/>
      <c r="X79" s="42"/>
      <c r="Y79" s="42"/>
      <c r="Z79" s="42"/>
      <c r="AA79" s="42"/>
      <c r="AB79" s="42"/>
      <c r="AC79" s="42"/>
      <c r="AD79" s="42"/>
      <c r="AE79" s="42"/>
    </row>
    <row r="80" s="2" customFormat="1" ht="12" customHeight="1">
      <c r="A80" s="42"/>
      <c r="B80" s="43"/>
      <c r="C80" s="35" t="s">
        <v>203</v>
      </c>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6.5" customHeight="1">
      <c r="A81" s="42"/>
      <c r="B81" s="43"/>
      <c r="C81" s="44"/>
      <c r="D81" s="44"/>
      <c r="E81" s="73" t="str">
        <f>E9</f>
        <v>IO 04 - Přípojka jednotné kanalizace</v>
      </c>
      <c r="F81" s="44"/>
      <c r="G81" s="44"/>
      <c r="H81" s="44"/>
      <c r="I81" s="44"/>
      <c r="J81" s="44"/>
      <c r="K81" s="44"/>
      <c r="L81" s="150"/>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12" customHeight="1">
      <c r="A83" s="42"/>
      <c r="B83" s="43"/>
      <c r="C83" s="35" t="s">
        <v>22</v>
      </c>
      <c r="D83" s="44"/>
      <c r="E83" s="44"/>
      <c r="F83" s="30" t="str">
        <f>F12</f>
        <v>ul. Netroufalky</v>
      </c>
      <c r="G83" s="44"/>
      <c r="H83" s="44"/>
      <c r="I83" s="35" t="s">
        <v>24</v>
      </c>
      <c r="J83" s="76" t="str">
        <f>IF(J12="","",J12)</f>
        <v>29. 8. 2024</v>
      </c>
      <c r="K83" s="44"/>
      <c r="L83" s="150"/>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25.65" customHeight="1">
      <c r="A85" s="42"/>
      <c r="B85" s="43"/>
      <c r="C85" s="35" t="s">
        <v>30</v>
      </c>
      <c r="D85" s="44"/>
      <c r="E85" s="44"/>
      <c r="F85" s="30" t="str">
        <f>E15</f>
        <v>Masarykova univerzita</v>
      </c>
      <c r="G85" s="44"/>
      <c r="H85" s="44"/>
      <c r="I85" s="35" t="s">
        <v>38</v>
      </c>
      <c r="J85" s="40" t="str">
        <f>E21</f>
        <v>Ateliér Velehradský s.r.o.</v>
      </c>
      <c r="K85" s="44"/>
      <c r="L85" s="150"/>
      <c r="S85" s="42"/>
      <c r="T85" s="42"/>
      <c r="U85" s="42"/>
      <c r="V85" s="42"/>
      <c r="W85" s="42"/>
      <c r="X85" s="42"/>
      <c r="Y85" s="42"/>
      <c r="Z85" s="42"/>
      <c r="AA85" s="42"/>
      <c r="AB85" s="42"/>
      <c r="AC85" s="42"/>
      <c r="AD85" s="42"/>
      <c r="AE85" s="42"/>
    </row>
    <row r="86" s="2" customFormat="1" ht="40.05" customHeight="1">
      <c r="A86" s="42"/>
      <c r="B86" s="43"/>
      <c r="C86" s="35" t="s">
        <v>36</v>
      </c>
      <c r="D86" s="44"/>
      <c r="E86" s="44"/>
      <c r="F86" s="30" t="str">
        <f>IF(E18="","",E18)</f>
        <v>Vyplň údaj</v>
      </c>
      <c r="G86" s="44"/>
      <c r="H86" s="44"/>
      <c r="I86" s="35" t="s">
        <v>43</v>
      </c>
      <c r="J86" s="40" t="str">
        <f>E24</f>
        <v>Ing. Vojtěch Biolek - Ateliér Velehradský s.r.o.</v>
      </c>
      <c r="K86" s="44"/>
      <c r="L86" s="150"/>
      <c r="S86" s="42"/>
      <c r="T86" s="42"/>
      <c r="U86" s="42"/>
      <c r="V86" s="42"/>
      <c r="W86" s="42"/>
      <c r="X86" s="42"/>
      <c r="Y86" s="42"/>
      <c r="Z86" s="42"/>
      <c r="AA86" s="42"/>
      <c r="AB86" s="42"/>
      <c r="AC86" s="42"/>
      <c r="AD86" s="42"/>
      <c r="AE86" s="42"/>
    </row>
    <row r="87" s="2" customFormat="1" ht="10.32"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11" customFormat="1" ht="29.28" customHeight="1">
      <c r="A88" s="191"/>
      <c r="B88" s="192"/>
      <c r="C88" s="193" t="s">
        <v>214</v>
      </c>
      <c r="D88" s="194" t="s">
        <v>67</v>
      </c>
      <c r="E88" s="194" t="s">
        <v>63</v>
      </c>
      <c r="F88" s="194" t="s">
        <v>64</v>
      </c>
      <c r="G88" s="194" t="s">
        <v>215</v>
      </c>
      <c r="H88" s="194" t="s">
        <v>216</v>
      </c>
      <c r="I88" s="194" t="s">
        <v>217</v>
      </c>
      <c r="J88" s="194" t="s">
        <v>208</v>
      </c>
      <c r="K88" s="195" t="s">
        <v>218</v>
      </c>
      <c r="L88" s="196"/>
      <c r="M88" s="96" t="s">
        <v>44</v>
      </c>
      <c r="N88" s="97" t="s">
        <v>52</v>
      </c>
      <c r="O88" s="97" t="s">
        <v>219</v>
      </c>
      <c r="P88" s="97" t="s">
        <v>220</v>
      </c>
      <c r="Q88" s="97" t="s">
        <v>221</v>
      </c>
      <c r="R88" s="97" t="s">
        <v>222</v>
      </c>
      <c r="S88" s="97" t="s">
        <v>223</v>
      </c>
      <c r="T88" s="98" t="s">
        <v>224</v>
      </c>
      <c r="U88" s="191"/>
      <c r="V88" s="191"/>
      <c r="W88" s="191"/>
      <c r="X88" s="191"/>
      <c r="Y88" s="191"/>
      <c r="Z88" s="191"/>
      <c r="AA88" s="191"/>
      <c r="AB88" s="191"/>
      <c r="AC88" s="191"/>
      <c r="AD88" s="191"/>
      <c r="AE88" s="191"/>
    </row>
    <row r="89" s="2" customFormat="1" ht="22.8" customHeight="1">
      <c r="A89" s="42"/>
      <c r="B89" s="43"/>
      <c r="C89" s="103" t="s">
        <v>225</v>
      </c>
      <c r="D89" s="44"/>
      <c r="E89" s="44"/>
      <c r="F89" s="44"/>
      <c r="G89" s="44"/>
      <c r="H89" s="44"/>
      <c r="I89" s="44"/>
      <c r="J89" s="197">
        <f>BK89</f>
        <v>0</v>
      </c>
      <c r="K89" s="44"/>
      <c r="L89" s="48"/>
      <c r="M89" s="99"/>
      <c r="N89" s="198"/>
      <c r="O89" s="100"/>
      <c r="P89" s="199">
        <f>P90+P199</f>
        <v>0</v>
      </c>
      <c r="Q89" s="100"/>
      <c r="R89" s="199">
        <f>R90+R199</f>
        <v>26.478367949999996</v>
      </c>
      <c r="S89" s="100"/>
      <c r="T89" s="200">
        <f>T90+T199</f>
        <v>0.086999999999999994</v>
      </c>
      <c r="U89" s="42"/>
      <c r="V89" s="42"/>
      <c r="W89" s="42"/>
      <c r="X89" s="42"/>
      <c r="Y89" s="42"/>
      <c r="Z89" s="42"/>
      <c r="AA89" s="42"/>
      <c r="AB89" s="42"/>
      <c r="AC89" s="42"/>
      <c r="AD89" s="42"/>
      <c r="AE89" s="42"/>
      <c r="AT89" s="20" t="s">
        <v>81</v>
      </c>
      <c r="AU89" s="20" t="s">
        <v>209</v>
      </c>
      <c r="BK89" s="201">
        <f>BK90+BK199</f>
        <v>0</v>
      </c>
    </row>
    <row r="90" s="12" customFormat="1" ht="25.92" customHeight="1">
      <c r="A90" s="12"/>
      <c r="B90" s="202"/>
      <c r="C90" s="203"/>
      <c r="D90" s="204" t="s">
        <v>81</v>
      </c>
      <c r="E90" s="205" t="s">
        <v>226</v>
      </c>
      <c r="F90" s="205" t="s">
        <v>227</v>
      </c>
      <c r="G90" s="203"/>
      <c r="H90" s="203"/>
      <c r="I90" s="206"/>
      <c r="J90" s="207">
        <f>BK90</f>
        <v>0</v>
      </c>
      <c r="K90" s="203"/>
      <c r="L90" s="208"/>
      <c r="M90" s="209"/>
      <c r="N90" s="210"/>
      <c r="O90" s="210"/>
      <c r="P90" s="211">
        <f>P91+P133+P136+P156+P193+P196</f>
        <v>0</v>
      </c>
      <c r="Q90" s="210"/>
      <c r="R90" s="211">
        <f>R91+R133+R136+R156+R193+R196</f>
        <v>26.478367949999996</v>
      </c>
      <c r="S90" s="210"/>
      <c r="T90" s="212">
        <f>T91+T133+T136+T156+T193+T196</f>
        <v>0.086999999999999994</v>
      </c>
      <c r="U90" s="12"/>
      <c r="V90" s="12"/>
      <c r="W90" s="12"/>
      <c r="X90" s="12"/>
      <c r="Y90" s="12"/>
      <c r="Z90" s="12"/>
      <c r="AA90" s="12"/>
      <c r="AB90" s="12"/>
      <c r="AC90" s="12"/>
      <c r="AD90" s="12"/>
      <c r="AE90" s="12"/>
      <c r="AR90" s="213" t="s">
        <v>90</v>
      </c>
      <c r="AT90" s="214" t="s">
        <v>81</v>
      </c>
      <c r="AU90" s="214" t="s">
        <v>82</v>
      </c>
      <c r="AY90" s="213" t="s">
        <v>228</v>
      </c>
      <c r="BK90" s="215">
        <f>BK91+BK133+BK136+BK156+BK193+BK196</f>
        <v>0</v>
      </c>
    </row>
    <row r="91" s="12" customFormat="1" ht="22.8" customHeight="1">
      <c r="A91" s="12"/>
      <c r="B91" s="202"/>
      <c r="C91" s="203"/>
      <c r="D91" s="204" t="s">
        <v>81</v>
      </c>
      <c r="E91" s="216" t="s">
        <v>90</v>
      </c>
      <c r="F91" s="216" t="s">
        <v>229</v>
      </c>
      <c r="G91" s="203"/>
      <c r="H91" s="203"/>
      <c r="I91" s="206"/>
      <c r="J91" s="217">
        <f>BK91</f>
        <v>0</v>
      </c>
      <c r="K91" s="203"/>
      <c r="L91" s="208"/>
      <c r="M91" s="209"/>
      <c r="N91" s="210"/>
      <c r="O91" s="210"/>
      <c r="P91" s="211">
        <f>SUM(P92:P132)</f>
        <v>0</v>
      </c>
      <c r="Q91" s="210"/>
      <c r="R91" s="211">
        <f>SUM(R92:R132)</f>
        <v>0.0068500000000000002</v>
      </c>
      <c r="S91" s="210"/>
      <c r="T91" s="212">
        <f>SUM(T92:T132)</f>
        <v>0</v>
      </c>
      <c r="U91" s="12"/>
      <c r="V91" s="12"/>
      <c r="W91" s="12"/>
      <c r="X91" s="12"/>
      <c r="Y91" s="12"/>
      <c r="Z91" s="12"/>
      <c r="AA91" s="12"/>
      <c r="AB91" s="12"/>
      <c r="AC91" s="12"/>
      <c r="AD91" s="12"/>
      <c r="AE91" s="12"/>
      <c r="AR91" s="213" t="s">
        <v>90</v>
      </c>
      <c r="AT91" s="214" t="s">
        <v>81</v>
      </c>
      <c r="AU91" s="214" t="s">
        <v>90</v>
      </c>
      <c r="AY91" s="213" t="s">
        <v>228</v>
      </c>
      <c r="BK91" s="215">
        <f>SUM(BK92:BK132)</f>
        <v>0</v>
      </c>
    </row>
    <row r="92" s="2" customFormat="1" ht="16.5" customHeight="1">
      <c r="A92" s="42"/>
      <c r="B92" s="43"/>
      <c r="C92" s="218" t="s">
        <v>90</v>
      </c>
      <c r="D92" s="218" t="s">
        <v>230</v>
      </c>
      <c r="E92" s="219" t="s">
        <v>6999</v>
      </c>
      <c r="F92" s="220" t="s">
        <v>7000</v>
      </c>
      <c r="G92" s="221" t="s">
        <v>325</v>
      </c>
      <c r="H92" s="222">
        <v>270</v>
      </c>
      <c r="I92" s="223"/>
      <c r="J92" s="224">
        <f>ROUND(I92*H92,2)</f>
        <v>0</v>
      </c>
      <c r="K92" s="220" t="s">
        <v>234</v>
      </c>
      <c r="L92" s="48"/>
      <c r="M92" s="225" t="s">
        <v>44</v>
      </c>
      <c r="N92" s="226" t="s">
        <v>53</v>
      </c>
      <c r="O92" s="88"/>
      <c r="P92" s="227">
        <f>O92*H92</f>
        <v>0</v>
      </c>
      <c r="Q92" s="227">
        <v>0</v>
      </c>
      <c r="R92" s="227">
        <f>Q92*H92</f>
        <v>0</v>
      </c>
      <c r="S92" s="227">
        <v>0</v>
      </c>
      <c r="T92" s="228">
        <f>S92*H92</f>
        <v>0</v>
      </c>
      <c r="U92" s="42"/>
      <c r="V92" s="42"/>
      <c r="W92" s="42"/>
      <c r="X92" s="42"/>
      <c r="Y92" s="42"/>
      <c r="Z92" s="42"/>
      <c r="AA92" s="42"/>
      <c r="AB92" s="42"/>
      <c r="AC92" s="42"/>
      <c r="AD92" s="42"/>
      <c r="AE92" s="42"/>
      <c r="AR92" s="229" t="s">
        <v>145</v>
      </c>
      <c r="AT92" s="229" t="s">
        <v>230</v>
      </c>
      <c r="AU92" s="229" t="s">
        <v>92</v>
      </c>
      <c r="AY92" s="20" t="s">
        <v>228</v>
      </c>
      <c r="BE92" s="230">
        <f>IF(N92="základní",J92,0)</f>
        <v>0</v>
      </c>
      <c r="BF92" s="230">
        <f>IF(N92="snížená",J92,0)</f>
        <v>0</v>
      </c>
      <c r="BG92" s="230">
        <f>IF(N92="zákl. přenesená",J92,0)</f>
        <v>0</v>
      </c>
      <c r="BH92" s="230">
        <f>IF(N92="sníž. přenesená",J92,0)</f>
        <v>0</v>
      </c>
      <c r="BI92" s="230">
        <f>IF(N92="nulová",J92,0)</f>
        <v>0</v>
      </c>
      <c r="BJ92" s="20" t="s">
        <v>90</v>
      </c>
      <c r="BK92" s="230">
        <f>ROUND(I92*H92,2)</f>
        <v>0</v>
      </c>
      <c r="BL92" s="20" t="s">
        <v>145</v>
      </c>
      <c r="BM92" s="229" t="s">
        <v>7001</v>
      </c>
    </row>
    <row r="93" s="2" customFormat="1">
      <c r="A93" s="42"/>
      <c r="B93" s="43"/>
      <c r="C93" s="44"/>
      <c r="D93" s="231" t="s">
        <v>236</v>
      </c>
      <c r="E93" s="44"/>
      <c r="F93" s="232" t="s">
        <v>7002</v>
      </c>
      <c r="G93" s="44"/>
      <c r="H93" s="44"/>
      <c r="I93" s="233"/>
      <c r="J93" s="44"/>
      <c r="K93" s="44"/>
      <c r="L93" s="48"/>
      <c r="M93" s="234"/>
      <c r="N93" s="235"/>
      <c r="O93" s="88"/>
      <c r="P93" s="88"/>
      <c r="Q93" s="88"/>
      <c r="R93" s="88"/>
      <c r="S93" s="88"/>
      <c r="T93" s="89"/>
      <c r="U93" s="42"/>
      <c r="V93" s="42"/>
      <c r="W93" s="42"/>
      <c r="X93" s="42"/>
      <c r="Y93" s="42"/>
      <c r="Z93" s="42"/>
      <c r="AA93" s="42"/>
      <c r="AB93" s="42"/>
      <c r="AC93" s="42"/>
      <c r="AD93" s="42"/>
      <c r="AE93" s="42"/>
      <c r="AT93" s="20" t="s">
        <v>236</v>
      </c>
      <c r="AU93" s="20" t="s">
        <v>92</v>
      </c>
    </row>
    <row r="94" s="14" customFormat="1">
      <c r="A94" s="14"/>
      <c r="B94" s="247"/>
      <c r="C94" s="248"/>
      <c r="D94" s="238" t="s">
        <v>238</v>
      </c>
      <c r="E94" s="249" t="s">
        <v>4367</v>
      </c>
      <c r="F94" s="250" t="s">
        <v>7364</v>
      </c>
      <c r="G94" s="248"/>
      <c r="H94" s="251">
        <v>270</v>
      </c>
      <c r="I94" s="252"/>
      <c r="J94" s="248"/>
      <c r="K94" s="248"/>
      <c r="L94" s="253"/>
      <c r="M94" s="254"/>
      <c r="N94" s="255"/>
      <c r="O94" s="255"/>
      <c r="P94" s="255"/>
      <c r="Q94" s="255"/>
      <c r="R94" s="255"/>
      <c r="S94" s="255"/>
      <c r="T94" s="256"/>
      <c r="U94" s="14"/>
      <c r="V94" s="14"/>
      <c r="W94" s="14"/>
      <c r="X94" s="14"/>
      <c r="Y94" s="14"/>
      <c r="Z94" s="14"/>
      <c r="AA94" s="14"/>
      <c r="AB94" s="14"/>
      <c r="AC94" s="14"/>
      <c r="AD94" s="14"/>
      <c r="AE94" s="14"/>
      <c r="AT94" s="257" t="s">
        <v>238</v>
      </c>
      <c r="AU94" s="257" t="s">
        <v>92</v>
      </c>
      <c r="AV94" s="14" t="s">
        <v>92</v>
      </c>
      <c r="AW94" s="14" t="s">
        <v>42</v>
      </c>
      <c r="AX94" s="14" t="s">
        <v>90</v>
      </c>
      <c r="AY94" s="257" t="s">
        <v>228</v>
      </c>
    </row>
    <row r="95" s="2" customFormat="1" ht="16.5" customHeight="1">
      <c r="A95" s="42"/>
      <c r="B95" s="43"/>
      <c r="C95" s="218" t="s">
        <v>92</v>
      </c>
      <c r="D95" s="218" t="s">
        <v>230</v>
      </c>
      <c r="E95" s="219" t="s">
        <v>7004</v>
      </c>
      <c r="F95" s="220" t="s">
        <v>7005</v>
      </c>
      <c r="G95" s="221" t="s">
        <v>1050</v>
      </c>
      <c r="H95" s="222">
        <v>1</v>
      </c>
      <c r="I95" s="223"/>
      <c r="J95" s="224">
        <f>ROUND(I95*H95,2)</f>
        <v>0</v>
      </c>
      <c r="K95" s="220" t="s">
        <v>281</v>
      </c>
      <c r="L95" s="48"/>
      <c r="M95" s="225" t="s">
        <v>44</v>
      </c>
      <c r="N95" s="226" t="s">
        <v>53</v>
      </c>
      <c r="O95" s="88"/>
      <c r="P95" s="227">
        <f>O95*H95</f>
        <v>0</v>
      </c>
      <c r="Q95" s="227">
        <v>0.00084999999999999995</v>
      </c>
      <c r="R95" s="227">
        <f>Q95*H95</f>
        <v>0.00084999999999999995</v>
      </c>
      <c r="S95" s="227">
        <v>0</v>
      </c>
      <c r="T95" s="228">
        <f>S95*H95</f>
        <v>0</v>
      </c>
      <c r="U95" s="42"/>
      <c r="V95" s="42"/>
      <c r="W95" s="42"/>
      <c r="X95" s="42"/>
      <c r="Y95" s="42"/>
      <c r="Z95" s="42"/>
      <c r="AA95" s="42"/>
      <c r="AB95" s="42"/>
      <c r="AC95" s="42"/>
      <c r="AD95" s="42"/>
      <c r="AE95" s="42"/>
      <c r="AR95" s="229" t="s">
        <v>145</v>
      </c>
      <c r="AT95" s="229" t="s">
        <v>230</v>
      </c>
      <c r="AU95" s="229" t="s">
        <v>92</v>
      </c>
      <c r="AY95" s="20" t="s">
        <v>228</v>
      </c>
      <c r="BE95" s="230">
        <f>IF(N95="základní",J95,0)</f>
        <v>0</v>
      </c>
      <c r="BF95" s="230">
        <f>IF(N95="snížená",J95,0)</f>
        <v>0</v>
      </c>
      <c r="BG95" s="230">
        <f>IF(N95="zákl. přenesená",J95,0)</f>
        <v>0</v>
      </c>
      <c r="BH95" s="230">
        <f>IF(N95="sníž. přenesená",J95,0)</f>
        <v>0</v>
      </c>
      <c r="BI95" s="230">
        <f>IF(N95="nulová",J95,0)</f>
        <v>0</v>
      </c>
      <c r="BJ95" s="20" t="s">
        <v>90</v>
      </c>
      <c r="BK95" s="230">
        <f>ROUND(I95*H95,2)</f>
        <v>0</v>
      </c>
      <c r="BL95" s="20" t="s">
        <v>145</v>
      </c>
      <c r="BM95" s="229" t="s">
        <v>7365</v>
      </c>
    </row>
    <row r="96" s="2" customFormat="1">
      <c r="A96" s="42"/>
      <c r="B96" s="43"/>
      <c r="C96" s="44"/>
      <c r="D96" s="238" t="s">
        <v>328</v>
      </c>
      <c r="E96" s="44"/>
      <c r="F96" s="279" t="s">
        <v>7007</v>
      </c>
      <c r="G96" s="44"/>
      <c r="H96" s="44"/>
      <c r="I96" s="233"/>
      <c r="J96" s="44"/>
      <c r="K96" s="44"/>
      <c r="L96" s="48"/>
      <c r="M96" s="234"/>
      <c r="N96" s="235"/>
      <c r="O96" s="88"/>
      <c r="P96" s="88"/>
      <c r="Q96" s="88"/>
      <c r="R96" s="88"/>
      <c r="S96" s="88"/>
      <c r="T96" s="89"/>
      <c r="U96" s="42"/>
      <c r="V96" s="42"/>
      <c r="W96" s="42"/>
      <c r="X96" s="42"/>
      <c r="Y96" s="42"/>
      <c r="Z96" s="42"/>
      <c r="AA96" s="42"/>
      <c r="AB96" s="42"/>
      <c r="AC96" s="42"/>
      <c r="AD96" s="42"/>
      <c r="AE96" s="42"/>
      <c r="AT96" s="20" t="s">
        <v>328</v>
      </c>
      <c r="AU96" s="20" t="s">
        <v>92</v>
      </c>
    </row>
    <row r="97" s="2" customFormat="1" ht="21.75" customHeight="1">
      <c r="A97" s="42"/>
      <c r="B97" s="43"/>
      <c r="C97" s="218" t="s">
        <v>105</v>
      </c>
      <c r="D97" s="218" t="s">
        <v>230</v>
      </c>
      <c r="E97" s="219" t="s">
        <v>7008</v>
      </c>
      <c r="F97" s="220" t="s">
        <v>7009</v>
      </c>
      <c r="G97" s="221" t="s">
        <v>4965</v>
      </c>
      <c r="H97" s="222">
        <v>50</v>
      </c>
      <c r="I97" s="223"/>
      <c r="J97" s="224">
        <f>ROUND(I97*H97,2)</f>
        <v>0</v>
      </c>
      <c r="K97" s="220" t="s">
        <v>234</v>
      </c>
      <c r="L97" s="48"/>
      <c r="M97" s="225" t="s">
        <v>44</v>
      </c>
      <c r="N97" s="226" t="s">
        <v>53</v>
      </c>
      <c r="O97" s="88"/>
      <c r="P97" s="227">
        <f>O97*H97</f>
        <v>0</v>
      </c>
      <c r="Q97" s="227">
        <v>0.00012</v>
      </c>
      <c r="R97" s="227">
        <f>Q97*H97</f>
        <v>0.0060000000000000001</v>
      </c>
      <c r="S97" s="227">
        <v>0</v>
      </c>
      <c r="T97" s="228">
        <f>S97*H97</f>
        <v>0</v>
      </c>
      <c r="U97" s="42"/>
      <c r="V97" s="42"/>
      <c r="W97" s="42"/>
      <c r="X97" s="42"/>
      <c r="Y97" s="42"/>
      <c r="Z97" s="42"/>
      <c r="AA97" s="42"/>
      <c r="AB97" s="42"/>
      <c r="AC97" s="42"/>
      <c r="AD97" s="42"/>
      <c r="AE97" s="42"/>
      <c r="AR97" s="229" t="s">
        <v>145</v>
      </c>
      <c r="AT97" s="229" t="s">
        <v>230</v>
      </c>
      <c r="AU97" s="229" t="s">
        <v>92</v>
      </c>
      <c r="AY97" s="20" t="s">
        <v>228</v>
      </c>
      <c r="BE97" s="230">
        <f>IF(N97="základní",J97,0)</f>
        <v>0</v>
      </c>
      <c r="BF97" s="230">
        <f>IF(N97="snížená",J97,0)</f>
        <v>0</v>
      </c>
      <c r="BG97" s="230">
        <f>IF(N97="zákl. přenesená",J97,0)</f>
        <v>0</v>
      </c>
      <c r="BH97" s="230">
        <f>IF(N97="sníž. přenesená",J97,0)</f>
        <v>0</v>
      </c>
      <c r="BI97" s="230">
        <f>IF(N97="nulová",J97,0)</f>
        <v>0</v>
      </c>
      <c r="BJ97" s="20" t="s">
        <v>90</v>
      </c>
      <c r="BK97" s="230">
        <f>ROUND(I97*H97,2)</f>
        <v>0</v>
      </c>
      <c r="BL97" s="20" t="s">
        <v>145</v>
      </c>
      <c r="BM97" s="229" t="s">
        <v>7366</v>
      </c>
    </row>
    <row r="98" s="2" customFormat="1">
      <c r="A98" s="42"/>
      <c r="B98" s="43"/>
      <c r="C98" s="44"/>
      <c r="D98" s="231" t="s">
        <v>236</v>
      </c>
      <c r="E98" s="44"/>
      <c r="F98" s="232" t="s">
        <v>7011</v>
      </c>
      <c r="G98" s="44"/>
      <c r="H98" s="44"/>
      <c r="I98" s="233"/>
      <c r="J98" s="44"/>
      <c r="K98" s="44"/>
      <c r="L98" s="48"/>
      <c r="M98" s="234"/>
      <c r="N98" s="235"/>
      <c r="O98" s="88"/>
      <c r="P98" s="88"/>
      <c r="Q98" s="88"/>
      <c r="R98" s="88"/>
      <c r="S98" s="88"/>
      <c r="T98" s="89"/>
      <c r="U98" s="42"/>
      <c r="V98" s="42"/>
      <c r="W98" s="42"/>
      <c r="X98" s="42"/>
      <c r="Y98" s="42"/>
      <c r="Z98" s="42"/>
      <c r="AA98" s="42"/>
      <c r="AB98" s="42"/>
      <c r="AC98" s="42"/>
      <c r="AD98" s="42"/>
      <c r="AE98" s="42"/>
      <c r="AT98" s="20" t="s">
        <v>236</v>
      </c>
      <c r="AU98" s="20" t="s">
        <v>92</v>
      </c>
    </row>
    <row r="99" s="2" customFormat="1" ht="24.15" customHeight="1">
      <c r="A99" s="42"/>
      <c r="B99" s="43"/>
      <c r="C99" s="218" t="s">
        <v>145</v>
      </c>
      <c r="D99" s="218" t="s">
        <v>230</v>
      </c>
      <c r="E99" s="219" t="s">
        <v>7367</v>
      </c>
      <c r="F99" s="220" t="s">
        <v>7368</v>
      </c>
      <c r="G99" s="221" t="s">
        <v>7014</v>
      </c>
      <c r="H99" s="222">
        <v>30</v>
      </c>
      <c r="I99" s="223"/>
      <c r="J99" s="224">
        <f>ROUND(I99*H99,2)</f>
        <v>0</v>
      </c>
      <c r="K99" s="220" t="s">
        <v>234</v>
      </c>
      <c r="L99" s="48"/>
      <c r="M99" s="225" t="s">
        <v>44</v>
      </c>
      <c r="N99" s="226" t="s">
        <v>53</v>
      </c>
      <c r="O99" s="88"/>
      <c r="P99" s="227">
        <f>O99*H99</f>
        <v>0</v>
      </c>
      <c r="Q99" s="227">
        <v>0</v>
      </c>
      <c r="R99" s="227">
        <f>Q99*H99</f>
        <v>0</v>
      </c>
      <c r="S99" s="227">
        <v>0</v>
      </c>
      <c r="T99" s="228">
        <f>S99*H99</f>
        <v>0</v>
      </c>
      <c r="U99" s="42"/>
      <c r="V99" s="42"/>
      <c r="W99" s="42"/>
      <c r="X99" s="42"/>
      <c r="Y99" s="42"/>
      <c r="Z99" s="42"/>
      <c r="AA99" s="42"/>
      <c r="AB99" s="42"/>
      <c r="AC99" s="42"/>
      <c r="AD99" s="42"/>
      <c r="AE99" s="42"/>
      <c r="AR99" s="229" t="s">
        <v>145</v>
      </c>
      <c r="AT99" s="229" t="s">
        <v>230</v>
      </c>
      <c r="AU99" s="229" t="s">
        <v>92</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7369</v>
      </c>
    </row>
    <row r="100" s="2" customFormat="1">
      <c r="A100" s="42"/>
      <c r="B100" s="43"/>
      <c r="C100" s="44"/>
      <c r="D100" s="231" t="s">
        <v>236</v>
      </c>
      <c r="E100" s="44"/>
      <c r="F100" s="232" t="s">
        <v>7370</v>
      </c>
      <c r="G100" s="44"/>
      <c r="H100" s="44"/>
      <c r="I100" s="233"/>
      <c r="J100" s="44"/>
      <c r="K100" s="44"/>
      <c r="L100" s="48"/>
      <c r="M100" s="234"/>
      <c r="N100" s="235"/>
      <c r="O100" s="88"/>
      <c r="P100" s="88"/>
      <c r="Q100" s="88"/>
      <c r="R100" s="88"/>
      <c r="S100" s="88"/>
      <c r="T100" s="89"/>
      <c r="U100" s="42"/>
      <c r="V100" s="42"/>
      <c r="W100" s="42"/>
      <c r="X100" s="42"/>
      <c r="Y100" s="42"/>
      <c r="Z100" s="42"/>
      <c r="AA100" s="42"/>
      <c r="AB100" s="42"/>
      <c r="AC100" s="42"/>
      <c r="AD100" s="42"/>
      <c r="AE100" s="42"/>
      <c r="AT100" s="20" t="s">
        <v>236</v>
      </c>
      <c r="AU100" s="20" t="s">
        <v>92</v>
      </c>
    </row>
    <row r="101" s="2" customFormat="1" ht="37.8" customHeight="1">
      <c r="A101" s="42"/>
      <c r="B101" s="43"/>
      <c r="C101" s="218" t="s">
        <v>271</v>
      </c>
      <c r="D101" s="218" t="s">
        <v>230</v>
      </c>
      <c r="E101" s="219" t="s">
        <v>340</v>
      </c>
      <c r="F101" s="220" t="s">
        <v>341</v>
      </c>
      <c r="G101" s="221" t="s">
        <v>325</v>
      </c>
      <c r="H101" s="222">
        <v>514.44399999999996</v>
      </c>
      <c r="I101" s="223"/>
      <c r="J101" s="224">
        <f>ROUND(I101*H101,2)</f>
        <v>0</v>
      </c>
      <c r="K101" s="220" t="s">
        <v>234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92</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7017</v>
      </c>
    </row>
    <row r="102" s="2" customFormat="1">
      <c r="A102" s="42"/>
      <c r="B102" s="43"/>
      <c r="C102" s="44"/>
      <c r="D102" s="231" t="s">
        <v>236</v>
      </c>
      <c r="E102" s="44"/>
      <c r="F102" s="232" t="s">
        <v>343</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0" t="s">
        <v>236</v>
      </c>
      <c r="AU102" s="20" t="s">
        <v>92</v>
      </c>
    </row>
    <row r="103" s="13" customFormat="1">
      <c r="A103" s="13"/>
      <c r="B103" s="236"/>
      <c r="C103" s="237"/>
      <c r="D103" s="238" t="s">
        <v>238</v>
      </c>
      <c r="E103" s="239" t="s">
        <v>44</v>
      </c>
      <c r="F103" s="240" t="s">
        <v>7018</v>
      </c>
      <c r="G103" s="237"/>
      <c r="H103" s="239" t="s">
        <v>44</v>
      </c>
      <c r="I103" s="241"/>
      <c r="J103" s="237"/>
      <c r="K103" s="237"/>
      <c r="L103" s="242"/>
      <c r="M103" s="243"/>
      <c r="N103" s="244"/>
      <c r="O103" s="244"/>
      <c r="P103" s="244"/>
      <c r="Q103" s="244"/>
      <c r="R103" s="244"/>
      <c r="S103" s="244"/>
      <c r="T103" s="245"/>
      <c r="U103" s="13"/>
      <c r="V103" s="13"/>
      <c r="W103" s="13"/>
      <c r="X103" s="13"/>
      <c r="Y103" s="13"/>
      <c r="Z103" s="13"/>
      <c r="AA103" s="13"/>
      <c r="AB103" s="13"/>
      <c r="AC103" s="13"/>
      <c r="AD103" s="13"/>
      <c r="AE103" s="13"/>
      <c r="AT103" s="246" t="s">
        <v>238</v>
      </c>
      <c r="AU103" s="246" t="s">
        <v>92</v>
      </c>
      <c r="AV103" s="13" t="s">
        <v>90</v>
      </c>
      <c r="AW103" s="13" t="s">
        <v>42</v>
      </c>
      <c r="AX103" s="13" t="s">
        <v>82</v>
      </c>
      <c r="AY103" s="246" t="s">
        <v>228</v>
      </c>
    </row>
    <row r="104" s="14" customFormat="1">
      <c r="A104" s="14"/>
      <c r="B104" s="247"/>
      <c r="C104" s="248"/>
      <c r="D104" s="238" t="s">
        <v>238</v>
      </c>
      <c r="E104" s="249" t="s">
        <v>44</v>
      </c>
      <c r="F104" s="250" t="s">
        <v>6996</v>
      </c>
      <c r="G104" s="248"/>
      <c r="H104" s="251">
        <v>257.22199999999998</v>
      </c>
      <c r="I104" s="252"/>
      <c r="J104" s="248"/>
      <c r="K104" s="248"/>
      <c r="L104" s="253"/>
      <c r="M104" s="254"/>
      <c r="N104" s="255"/>
      <c r="O104" s="255"/>
      <c r="P104" s="255"/>
      <c r="Q104" s="255"/>
      <c r="R104" s="255"/>
      <c r="S104" s="255"/>
      <c r="T104" s="256"/>
      <c r="U104" s="14"/>
      <c r="V104" s="14"/>
      <c r="W104" s="14"/>
      <c r="X104" s="14"/>
      <c r="Y104" s="14"/>
      <c r="Z104" s="14"/>
      <c r="AA104" s="14"/>
      <c r="AB104" s="14"/>
      <c r="AC104" s="14"/>
      <c r="AD104" s="14"/>
      <c r="AE104" s="14"/>
      <c r="AT104" s="257" t="s">
        <v>238</v>
      </c>
      <c r="AU104" s="257" t="s">
        <v>92</v>
      </c>
      <c r="AV104" s="14" t="s">
        <v>92</v>
      </c>
      <c r="AW104" s="14" t="s">
        <v>42</v>
      </c>
      <c r="AX104" s="14" t="s">
        <v>82</v>
      </c>
      <c r="AY104" s="257" t="s">
        <v>228</v>
      </c>
    </row>
    <row r="105" s="13" customFormat="1">
      <c r="A105" s="13"/>
      <c r="B105" s="236"/>
      <c r="C105" s="237"/>
      <c r="D105" s="238" t="s">
        <v>238</v>
      </c>
      <c r="E105" s="239" t="s">
        <v>44</v>
      </c>
      <c r="F105" s="240" t="s">
        <v>7019</v>
      </c>
      <c r="G105" s="237"/>
      <c r="H105" s="239" t="s">
        <v>44</v>
      </c>
      <c r="I105" s="241"/>
      <c r="J105" s="237"/>
      <c r="K105" s="237"/>
      <c r="L105" s="242"/>
      <c r="M105" s="243"/>
      <c r="N105" s="244"/>
      <c r="O105" s="244"/>
      <c r="P105" s="244"/>
      <c r="Q105" s="244"/>
      <c r="R105" s="244"/>
      <c r="S105" s="244"/>
      <c r="T105" s="245"/>
      <c r="U105" s="13"/>
      <c r="V105" s="13"/>
      <c r="W105" s="13"/>
      <c r="X105" s="13"/>
      <c r="Y105" s="13"/>
      <c r="Z105" s="13"/>
      <c r="AA105" s="13"/>
      <c r="AB105" s="13"/>
      <c r="AC105" s="13"/>
      <c r="AD105" s="13"/>
      <c r="AE105" s="13"/>
      <c r="AT105" s="246" t="s">
        <v>238</v>
      </c>
      <c r="AU105" s="246" t="s">
        <v>92</v>
      </c>
      <c r="AV105" s="13" t="s">
        <v>90</v>
      </c>
      <c r="AW105" s="13" t="s">
        <v>42</v>
      </c>
      <c r="AX105" s="13" t="s">
        <v>82</v>
      </c>
      <c r="AY105" s="246" t="s">
        <v>228</v>
      </c>
    </row>
    <row r="106" s="14" customFormat="1">
      <c r="A106" s="14"/>
      <c r="B106" s="247"/>
      <c r="C106" s="248"/>
      <c r="D106" s="238" t="s">
        <v>238</v>
      </c>
      <c r="E106" s="249" t="s">
        <v>44</v>
      </c>
      <c r="F106" s="250" t="s">
        <v>6996</v>
      </c>
      <c r="G106" s="248"/>
      <c r="H106" s="251">
        <v>257.22199999999998</v>
      </c>
      <c r="I106" s="252"/>
      <c r="J106" s="248"/>
      <c r="K106" s="248"/>
      <c r="L106" s="253"/>
      <c r="M106" s="254"/>
      <c r="N106" s="255"/>
      <c r="O106" s="255"/>
      <c r="P106" s="255"/>
      <c r="Q106" s="255"/>
      <c r="R106" s="255"/>
      <c r="S106" s="255"/>
      <c r="T106" s="256"/>
      <c r="U106" s="14"/>
      <c r="V106" s="14"/>
      <c r="W106" s="14"/>
      <c r="X106" s="14"/>
      <c r="Y106" s="14"/>
      <c r="Z106" s="14"/>
      <c r="AA106" s="14"/>
      <c r="AB106" s="14"/>
      <c r="AC106" s="14"/>
      <c r="AD106" s="14"/>
      <c r="AE106" s="14"/>
      <c r="AT106" s="257" t="s">
        <v>238</v>
      </c>
      <c r="AU106" s="257" t="s">
        <v>92</v>
      </c>
      <c r="AV106" s="14" t="s">
        <v>92</v>
      </c>
      <c r="AW106" s="14" t="s">
        <v>42</v>
      </c>
      <c r="AX106" s="14" t="s">
        <v>82</v>
      </c>
      <c r="AY106" s="257" t="s">
        <v>228</v>
      </c>
    </row>
    <row r="107" s="15" customFormat="1">
      <c r="A107" s="15"/>
      <c r="B107" s="258"/>
      <c r="C107" s="259"/>
      <c r="D107" s="238" t="s">
        <v>238</v>
      </c>
      <c r="E107" s="260" t="s">
        <v>44</v>
      </c>
      <c r="F107" s="261" t="s">
        <v>247</v>
      </c>
      <c r="G107" s="259"/>
      <c r="H107" s="262">
        <v>514.44399999999996</v>
      </c>
      <c r="I107" s="263"/>
      <c r="J107" s="259"/>
      <c r="K107" s="259"/>
      <c r="L107" s="264"/>
      <c r="M107" s="265"/>
      <c r="N107" s="266"/>
      <c r="O107" s="266"/>
      <c r="P107" s="266"/>
      <c r="Q107" s="266"/>
      <c r="R107" s="266"/>
      <c r="S107" s="266"/>
      <c r="T107" s="267"/>
      <c r="U107" s="15"/>
      <c r="V107" s="15"/>
      <c r="W107" s="15"/>
      <c r="X107" s="15"/>
      <c r="Y107" s="15"/>
      <c r="Z107" s="15"/>
      <c r="AA107" s="15"/>
      <c r="AB107" s="15"/>
      <c r="AC107" s="15"/>
      <c r="AD107" s="15"/>
      <c r="AE107" s="15"/>
      <c r="AT107" s="268" t="s">
        <v>238</v>
      </c>
      <c r="AU107" s="268" t="s">
        <v>92</v>
      </c>
      <c r="AV107" s="15" t="s">
        <v>145</v>
      </c>
      <c r="AW107" s="15" t="s">
        <v>42</v>
      </c>
      <c r="AX107" s="15" t="s">
        <v>90</v>
      </c>
      <c r="AY107" s="268" t="s">
        <v>228</v>
      </c>
    </row>
    <row r="108" s="2" customFormat="1" ht="24.15" customHeight="1">
      <c r="A108" s="42"/>
      <c r="B108" s="43"/>
      <c r="C108" s="218" t="s">
        <v>276</v>
      </c>
      <c r="D108" s="218" t="s">
        <v>230</v>
      </c>
      <c r="E108" s="219" t="s">
        <v>349</v>
      </c>
      <c r="F108" s="220" t="s">
        <v>350</v>
      </c>
      <c r="G108" s="221" t="s">
        <v>325</v>
      </c>
      <c r="H108" s="222">
        <v>257.22199999999998</v>
      </c>
      <c r="I108" s="223"/>
      <c r="J108" s="224">
        <f>ROUND(I108*H108,2)</f>
        <v>0</v>
      </c>
      <c r="K108" s="220" t="s">
        <v>234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92</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7020</v>
      </c>
    </row>
    <row r="109" s="2" customFormat="1">
      <c r="A109" s="42"/>
      <c r="B109" s="43"/>
      <c r="C109" s="44"/>
      <c r="D109" s="231" t="s">
        <v>236</v>
      </c>
      <c r="E109" s="44"/>
      <c r="F109" s="232" t="s">
        <v>352</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0" t="s">
        <v>236</v>
      </c>
      <c r="AU109" s="20" t="s">
        <v>92</v>
      </c>
    </row>
    <row r="110" s="14" customFormat="1">
      <c r="A110" s="14"/>
      <c r="B110" s="247"/>
      <c r="C110" s="248"/>
      <c r="D110" s="238" t="s">
        <v>238</v>
      </c>
      <c r="E110" s="249" t="s">
        <v>44</v>
      </c>
      <c r="F110" s="250" t="s">
        <v>6996</v>
      </c>
      <c r="G110" s="248"/>
      <c r="H110" s="251">
        <v>257.22199999999998</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238</v>
      </c>
      <c r="AU110" s="257" t="s">
        <v>92</v>
      </c>
      <c r="AV110" s="14" t="s">
        <v>92</v>
      </c>
      <c r="AW110" s="14" t="s">
        <v>42</v>
      </c>
      <c r="AX110" s="14" t="s">
        <v>90</v>
      </c>
      <c r="AY110" s="257" t="s">
        <v>228</v>
      </c>
    </row>
    <row r="111" s="2" customFormat="1" ht="24.15" customHeight="1">
      <c r="A111" s="42"/>
      <c r="B111" s="43"/>
      <c r="C111" s="218" t="s">
        <v>292</v>
      </c>
      <c r="D111" s="218" t="s">
        <v>230</v>
      </c>
      <c r="E111" s="219" t="s">
        <v>7021</v>
      </c>
      <c r="F111" s="220" t="s">
        <v>7022</v>
      </c>
      <c r="G111" s="221" t="s">
        <v>325</v>
      </c>
      <c r="H111" s="222">
        <v>270</v>
      </c>
      <c r="I111" s="223"/>
      <c r="J111" s="224">
        <f>ROUND(I111*H111,2)</f>
        <v>0</v>
      </c>
      <c r="K111" s="220" t="s">
        <v>234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92</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7023</v>
      </c>
    </row>
    <row r="112" s="2" customFormat="1">
      <c r="A112" s="42"/>
      <c r="B112" s="43"/>
      <c r="C112" s="44"/>
      <c r="D112" s="231" t="s">
        <v>236</v>
      </c>
      <c r="E112" s="44"/>
      <c r="F112" s="232" t="s">
        <v>7024</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236</v>
      </c>
      <c r="AU112" s="20" t="s">
        <v>92</v>
      </c>
    </row>
    <row r="113" s="13" customFormat="1">
      <c r="A113" s="13"/>
      <c r="B113" s="236"/>
      <c r="C113" s="237"/>
      <c r="D113" s="238" t="s">
        <v>238</v>
      </c>
      <c r="E113" s="239" t="s">
        <v>44</v>
      </c>
      <c r="F113" s="240" t="s">
        <v>7019</v>
      </c>
      <c r="G113" s="237"/>
      <c r="H113" s="239" t="s">
        <v>44</v>
      </c>
      <c r="I113" s="241"/>
      <c r="J113" s="237"/>
      <c r="K113" s="237"/>
      <c r="L113" s="242"/>
      <c r="M113" s="243"/>
      <c r="N113" s="244"/>
      <c r="O113" s="244"/>
      <c r="P113" s="244"/>
      <c r="Q113" s="244"/>
      <c r="R113" s="244"/>
      <c r="S113" s="244"/>
      <c r="T113" s="245"/>
      <c r="U113" s="13"/>
      <c r="V113" s="13"/>
      <c r="W113" s="13"/>
      <c r="X113" s="13"/>
      <c r="Y113" s="13"/>
      <c r="Z113" s="13"/>
      <c r="AA113" s="13"/>
      <c r="AB113" s="13"/>
      <c r="AC113" s="13"/>
      <c r="AD113" s="13"/>
      <c r="AE113" s="13"/>
      <c r="AT113" s="246" t="s">
        <v>238</v>
      </c>
      <c r="AU113" s="246" t="s">
        <v>92</v>
      </c>
      <c r="AV113" s="13" t="s">
        <v>90</v>
      </c>
      <c r="AW113" s="13" t="s">
        <v>42</v>
      </c>
      <c r="AX113" s="13" t="s">
        <v>82</v>
      </c>
      <c r="AY113" s="246" t="s">
        <v>228</v>
      </c>
    </row>
    <row r="114" s="14" customFormat="1">
      <c r="A114" s="14"/>
      <c r="B114" s="247"/>
      <c r="C114" s="248"/>
      <c r="D114" s="238" t="s">
        <v>238</v>
      </c>
      <c r="E114" s="249" t="s">
        <v>44</v>
      </c>
      <c r="F114" s="250" t="s">
        <v>6996</v>
      </c>
      <c r="G114" s="248"/>
      <c r="H114" s="251">
        <v>257.22199999999998</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238</v>
      </c>
      <c r="AU114" s="257" t="s">
        <v>92</v>
      </c>
      <c r="AV114" s="14" t="s">
        <v>92</v>
      </c>
      <c r="AW114" s="14" t="s">
        <v>42</v>
      </c>
      <c r="AX114" s="14" t="s">
        <v>82</v>
      </c>
      <c r="AY114" s="257" t="s">
        <v>228</v>
      </c>
    </row>
    <row r="115" s="13" customFormat="1">
      <c r="A115" s="13"/>
      <c r="B115" s="236"/>
      <c r="C115" s="237"/>
      <c r="D115" s="238" t="s">
        <v>238</v>
      </c>
      <c r="E115" s="239" t="s">
        <v>44</v>
      </c>
      <c r="F115" s="240" t="s">
        <v>7025</v>
      </c>
      <c r="G115" s="237"/>
      <c r="H115" s="239" t="s">
        <v>44</v>
      </c>
      <c r="I115" s="241"/>
      <c r="J115" s="237"/>
      <c r="K115" s="237"/>
      <c r="L115" s="242"/>
      <c r="M115" s="243"/>
      <c r="N115" s="244"/>
      <c r="O115" s="244"/>
      <c r="P115" s="244"/>
      <c r="Q115" s="244"/>
      <c r="R115" s="244"/>
      <c r="S115" s="244"/>
      <c r="T115" s="245"/>
      <c r="U115" s="13"/>
      <c r="V115" s="13"/>
      <c r="W115" s="13"/>
      <c r="X115" s="13"/>
      <c r="Y115" s="13"/>
      <c r="Z115" s="13"/>
      <c r="AA115" s="13"/>
      <c r="AB115" s="13"/>
      <c r="AC115" s="13"/>
      <c r="AD115" s="13"/>
      <c r="AE115" s="13"/>
      <c r="AT115" s="246" t="s">
        <v>238</v>
      </c>
      <c r="AU115" s="246" t="s">
        <v>92</v>
      </c>
      <c r="AV115" s="13" t="s">
        <v>90</v>
      </c>
      <c r="AW115" s="13" t="s">
        <v>42</v>
      </c>
      <c r="AX115" s="13" t="s">
        <v>82</v>
      </c>
      <c r="AY115" s="246" t="s">
        <v>228</v>
      </c>
    </row>
    <row r="116" s="14" customFormat="1">
      <c r="A116" s="14"/>
      <c r="B116" s="247"/>
      <c r="C116" s="248"/>
      <c r="D116" s="238" t="s">
        <v>238</v>
      </c>
      <c r="E116" s="249" t="s">
        <v>44</v>
      </c>
      <c r="F116" s="250" t="s">
        <v>6992</v>
      </c>
      <c r="G116" s="248"/>
      <c r="H116" s="251">
        <v>12.778000000000001</v>
      </c>
      <c r="I116" s="252"/>
      <c r="J116" s="248"/>
      <c r="K116" s="248"/>
      <c r="L116" s="253"/>
      <c r="M116" s="254"/>
      <c r="N116" s="255"/>
      <c r="O116" s="255"/>
      <c r="P116" s="255"/>
      <c r="Q116" s="255"/>
      <c r="R116" s="255"/>
      <c r="S116" s="255"/>
      <c r="T116" s="256"/>
      <c r="U116" s="14"/>
      <c r="V116" s="14"/>
      <c r="W116" s="14"/>
      <c r="X116" s="14"/>
      <c r="Y116" s="14"/>
      <c r="Z116" s="14"/>
      <c r="AA116" s="14"/>
      <c r="AB116" s="14"/>
      <c r="AC116" s="14"/>
      <c r="AD116" s="14"/>
      <c r="AE116" s="14"/>
      <c r="AT116" s="257" t="s">
        <v>238</v>
      </c>
      <c r="AU116" s="257" t="s">
        <v>92</v>
      </c>
      <c r="AV116" s="14" t="s">
        <v>92</v>
      </c>
      <c r="AW116" s="14" t="s">
        <v>42</v>
      </c>
      <c r="AX116" s="14" t="s">
        <v>82</v>
      </c>
      <c r="AY116" s="257" t="s">
        <v>228</v>
      </c>
    </row>
    <row r="117" s="15" customFormat="1">
      <c r="A117" s="15"/>
      <c r="B117" s="258"/>
      <c r="C117" s="259"/>
      <c r="D117" s="238" t="s">
        <v>238</v>
      </c>
      <c r="E117" s="260" t="s">
        <v>44</v>
      </c>
      <c r="F117" s="261" t="s">
        <v>247</v>
      </c>
      <c r="G117" s="259"/>
      <c r="H117" s="262">
        <v>270</v>
      </c>
      <c r="I117" s="263"/>
      <c r="J117" s="259"/>
      <c r="K117" s="259"/>
      <c r="L117" s="264"/>
      <c r="M117" s="265"/>
      <c r="N117" s="266"/>
      <c r="O117" s="266"/>
      <c r="P117" s="266"/>
      <c r="Q117" s="266"/>
      <c r="R117" s="266"/>
      <c r="S117" s="266"/>
      <c r="T117" s="267"/>
      <c r="U117" s="15"/>
      <c r="V117" s="15"/>
      <c r="W117" s="15"/>
      <c r="X117" s="15"/>
      <c r="Y117" s="15"/>
      <c r="Z117" s="15"/>
      <c r="AA117" s="15"/>
      <c r="AB117" s="15"/>
      <c r="AC117" s="15"/>
      <c r="AD117" s="15"/>
      <c r="AE117" s="15"/>
      <c r="AT117" s="268" t="s">
        <v>238</v>
      </c>
      <c r="AU117" s="268" t="s">
        <v>92</v>
      </c>
      <c r="AV117" s="15" t="s">
        <v>145</v>
      </c>
      <c r="AW117" s="15" t="s">
        <v>42</v>
      </c>
      <c r="AX117" s="15" t="s">
        <v>90</v>
      </c>
      <c r="AY117" s="268" t="s">
        <v>228</v>
      </c>
    </row>
    <row r="118" s="2" customFormat="1" ht="37.8" customHeight="1">
      <c r="A118" s="42"/>
      <c r="B118" s="43"/>
      <c r="C118" s="218" t="s">
        <v>282</v>
      </c>
      <c r="D118" s="218" t="s">
        <v>230</v>
      </c>
      <c r="E118" s="219" t="s">
        <v>354</v>
      </c>
      <c r="F118" s="220" t="s">
        <v>355</v>
      </c>
      <c r="G118" s="221" t="s">
        <v>325</v>
      </c>
      <c r="H118" s="222">
        <v>12.778000000000001</v>
      </c>
      <c r="I118" s="223"/>
      <c r="J118" s="224">
        <f>ROUND(I118*H118,2)</f>
        <v>0</v>
      </c>
      <c r="K118" s="220" t="s">
        <v>234</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92</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7026</v>
      </c>
    </row>
    <row r="119" s="2" customFormat="1">
      <c r="A119" s="42"/>
      <c r="B119" s="43"/>
      <c r="C119" s="44"/>
      <c r="D119" s="231" t="s">
        <v>236</v>
      </c>
      <c r="E119" s="44"/>
      <c r="F119" s="232" t="s">
        <v>357</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0" t="s">
        <v>236</v>
      </c>
      <c r="AU119" s="20" t="s">
        <v>92</v>
      </c>
    </row>
    <row r="120" s="13" customFormat="1">
      <c r="A120" s="13"/>
      <c r="B120" s="236"/>
      <c r="C120" s="237"/>
      <c r="D120" s="238" t="s">
        <v>238</v>
      </c>
      <c r="E120" s="239" t="s">
        <v>44</v>
      </c>
      <c r="F120" s="240" t="s">
        <v>7027</v>
      </c>
      <c r="G120" s="237"/>
      <c r="H120" s="239" t="s">
        <v>44</v>
      </c>
      <c r="I120" s="241"/>
      <c r="J120" s="237"/>
      <c r="K120" s="237"/>
      <c r="L120" s="242"/>
      <c r="M120" s="243"/>
      <c r="N120" s="244"/>
      <c r="O120" s="244"/>
      <c r="P120" s="244"/>
      <c r="Q120" s="244"/>
      <c r="R120" s="244"/>
      <c r="S120" s="244"/>
      <c r="T120" s="245"/>
      <c r="U120" s="13"/>
      <c r="V120" s="13"/>
      <c r="W120" s="13"/>
      <c r="X120" s="13"/>
      <c r="Y120" s="13"/>
      <c r="Z120" s="13"/>
      <c r="AA120" s="13"/>
      <c r="AB120" s="13"/>
      <c r="AC120" s="13"/>
      <c r="AD120" s="13"/>
      <c r="AE120" s="13"/>
      <c r="AT120" s="246" t="s">
        <v>238</v>
      </c>
      <c r="AU120" s="246" t="s">
        <v>92</v>
      </c>
      <c r="AV120" s="13" t="s">
        <v>90</v>
      </c>
      <c r="AW120" s="13" t="s">
        <v>42</v>
      </c>
      <c r="AX120" s="13" t="s">
        <v>82</v>
      </c>
      <c r="AY120" s="246" t="s">
        <v>228</v>
      </c>
    </row>
    <row r="121" s="14" customFormat="1">
      <c r="A121" s="14"/>
      <c r="B121" s="247"/>
      <c r="C121" s="248"/>
      <c r="D121" s="238" t="s">
        <v>238</v>
      </c>
      <c r="E121" s="249" t="s">
        <v>6992</v>
      </c>
      <c r="F121" s="250" t="s">
        <v>7028</v>
      </c>
      <c r="G121" s="248"/>
      <c r="H121" s="251">
        <v>12.778000000000001</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238</v>
      </c>
      <c r="AU121" s="257" t="s">
        <v>92</v>
      </c>
      <c r="AV121" s="14" t="s">
        <v>92</v>
      </c>
      <c r="AW121" s="14" t="s">
        <v>42</v>
      </c>
      <c r="AX121" s="14" t="s">
        <v>90</v>
      </c>
      <c r="AY121" s="257" t="s">
        <v>228</v>
      </c>
    </row>
    <row r="122" s="2" customFormat="1" ht="24.15" customHeight="1">
      <c r="A122" s="42"/>
      <c r="B122" s="43"/>
      <c r="C122" s="218" t="s">
        <v>304</v>
      </c>
      <c r="D122" s="218" t="s">
        <v>230</v>
      </c>
      <c r="E122" s="219" t="s">
        <v>363</v>
      </c>
      <c r="F122" s="220" t="s">
        <v>364</v>
      </c>
      <c r="G122" s="221" t="s">
        <v>280</v>
      </c>
      <c r="H122" s="222">
        <v>23</v>
      </c>
      <c r="I122" s="223"/>
      <c r="J122" s="224">
        <f>ROUND(I122*H122,2)</f>
        <v>0</v>
      </c>
      <c r="K122" s="220" t="s">
        <v>281</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145</v>
      </c>
      <c r="AT122" s="229" t="s">
        <v>230</v>
      </c>
      <c r="AU122" s="229" t="s">
        <v>92</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7029</v>
      </c>
    </row>
    <row r="123" s="14" customFormat="1">
      <c r="A123" s="14"/>
      <c r="B123" s="247"/>
      <c r="C123" s="248"/>
      <c r="D123" s="238" t="s">
        <v>238</v>
      </c>
      <c r="E123" s="249" t="s">
        <v>44</v>
      </c>
      <c r="F123" s="250" t="s">
        <v>6992</v>
      </c>
      <c r="G123" s="248"/>
      <c r="H123" s="251">
        <v>12.778000000000001</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238</v>
      </c>
      <c r="AU123" s="257" t="s">
        <v>92</v>
      </c>
      <c r="AV123" s="14" t="s">
        <v>92</v>
      </c>
      <c r="AW123" s="14" t="s">
        <v>42</v>
      </c>
      <c r="AX123" s="14" t="s">
        <v>90</v>
      </c>
      <c r="AY123" s="257" t="s">
        <v>228</v>
      </c>
    </row>
    <row r="124" s="14" customFormat="1">
      <c r="A124" s="14"/>
      <c r="B124" s="247"/>
      <c r="C124" s="248"/>
      <c r="D124" s="238" t="s">
        <v>238</v>
      </c>
      <c r="E124" s="248"/>
      <c r="F124" s="250" t="s">
        <v>7371</v>
      </c>
      <c r="G124" s="248"/>
      <c r="H124" s="251">
        <v>23</v>
      </c>
      <c r="I124" s="252"/>
      <c r="J124" s="248"/>
      <c r="K124" s="248"/>
      <c r="L124" s="253"/>
      <c r="M124" s="254"/>
      <c r="N124" s="255"/>
      <c r="O124" s="255"/>
      <c r="P124" s="255"/>
      <c r="Q124" s="255"/>
      <c r="R124" s="255"/>
      <c r="S124" s="255"/>
      <c r="T124" s="256"/>
      <c r="U124" s="14"/>
      <c r="V124" s="14"/>
      <c r="W124" s="14"/>
      <c r="X124" s="14"/>
      <c r="Y124" s="14"/>
      <c r="Z124" s="14"/>
      <c r="AA124" s="14"/>
      <c r="AB124" s="14"/>
      <c r="AC124" s="14"/>
      <c r="AD124" s="14"/>
      <c r="AE124" s="14"/>
      <c r="AT124" s="257" t="s">
        <v>238</v>
      </c>
      <c r="AU124" s="257" t="s">
        <v>92</v>
      </c>
      <c r="AV124" s="14" t="s">
        <v>92</v>
      </c>
      <c r="AW124" s="14" t="s">
        <v>4</v>
      </c>
      <c r="AX124" s="14" t="s">
        <v>90</v>
      </c>
      <c r="AY124" s="257" t="s">
        <v>228</v>
      </c>
    </row>
    <row r="125" s="2" customFormat="1" ht="24.15" customHeight="1">
      <c r="A125" s="42"/>
      <c r="B125" s="43"/>
      <c r="C125" s="218" t="s">
        <v>315</v>
      </c>
      <c r="D125" s="218" t="s">
        <v>230</v>
      </c>
      <c r="E125" s="219" t="s">
        <v>4392</v>
      </c>
      <c r="F125" s="220" t="s">
        <v>4393</v>
      </c>
      <c r="G125" s="221" t="s">
        <v>325</v>
      </c>
      <c r="H125" s="222">
        <v>257.22199999999998</v>
      </c>
      <c r="I125" s="223"/>
      <c r="J125" s="224">
        <f>ROUND(I125*H125,2)</f>
        <v>0</v>
      </c>
      <c r="K125" s="220" t="s">
        <v>234</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92</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7031</v>
      </c>
    </row>
    <row r="126" s="2" customFormat="1">
      <c r="A126" s="42"/>
      <c r="B126" s="43"/>
      <c r="C126" s="44"/>
      <c r="D126" s="231" t="s">
        <v>236</v>
      </c>
      <c r="E126" s="44"/>
      <c r="F126" s="232" t="s">
        <v>4395</v>
      </c>
      <c r="G126" s="44"/>
      <c r="H126" s="44"/>
      <c r="I126" s="233"/>
      <c r="J126" s="44"/>
      <c r="K126" s="44"/>
      <c r="L126" s="48"/>
      <c r="M126" s="234"/>
      <c r="N126" s="235"/>
      <c r="O126" s="88"/>
      <c r="P126" s="88"/>
      <c r="Q126" s="88"/>
      <c r="R126" s="88"/>
      <c r="S126" s="88"/>
      <c r="T126" s="89"/>
      <c r="U126" s="42"/>
      <c r="V126" s="42"/>
      <c r="W126" s="42"/>
      <c r="X126" s="42"/>
      <c r="Y126" s="42"/>
      <c r="Z126" s="42"/>
      <c r="AA126" s="42"/>
      <c r="AB126" s="42"/>
      <c r="AC126" s="42"/>
      <c r="AD126" s="42"/>
      <c r="AE126" s="42"/>
      <c r="AT126" s="20" t="s">
        <v>236</v>
      </c>
      <c r="AU126" s="20" t="s">
        <v>92</v>
      </c>
    </row>
    <row r="127" s="14" customFormat="1">
      <c r="A127" s="14"/>
      <c r="B127" s="247"/>
      <c r="C127" s="248"/>
      <c r="D127" s="238" t="s">
        <v>238</v>
      </c>
      <c r="E127" s="249" t="s">
        <v>44</v>
      </c>
      <c r="F127" s="250" t="s">
        <v>4367</v>
      </c>
      <c r="G127" s="248"/>
      <c r="H127" s="251">
        <v>270</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238</v>
      </c>
      <c r="AU127" s="257" t="s">
        <v>92</v>
      </c>
      <c r="AV127" s="14" t="s">
        <v>92</v>
      </c>
      <c r="AW127" s="14" t="s">
        <v>42</v>
      </c>
      <c r="AX127" s="14" t="s">
        <v>82</v>
      </c>
      <c r="AY127" s="257" t="s">
        <v>228</v>
      </c>
    </row>
    <row r="128" s="14" customFormat="1">
      <c r="A128" s="14"/>
      <c r="B128" s="247"/>
      <c r="C128" s="248"/>
      <c r="D128" s="238" t="s">
        <v>238</v>
      </c>
      <c r="E128" s="249" t="s">
        <v>44</v>
      </c>
      <c r="F128" s="250" t="s">
        <v>7032</v>
      </c>
      <c r="G128" s="248"/>
      <c r="H128" s="251">
        <v>-7.8499999999999996</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238</v>
      </c>
      <c r="AU128" s="257" t="s">
        <v>92</v>
      </c>
      <c r="AV128" s="14" t="s">
        <v>92</v>
      </c>
      <c r="AW128" s="14" t="s">
        <v>42</v>
      </c>
      <c r="AX128" s="14" t="s">
        <v>82</v>
      </c>
      <c r="AY128" s="257" t="s">
        <v>228</v>
      </c>
    </row>
    <row r="129" s="14" customFormat="1">
      <c r="A129" s="14"/>
      <c r="B129" s="247"/>
      <c r="C129" s="248"/>
      <c r="D129" s="238" t="s">
        <v>238</v>
      </c>
      <c r="E129" s="249" t="s">
        <v>44</v>
      </c>
      <c r="F129" s="250" t="s">
        <v>7033</v>
      </c>
      <c r="G129" s="248"/>
      <c r="H129" s="251">
        <v>-2.048</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238</v>
      </c>
      <c r="AU129" s="257" t="s">
        <v>92</v>
      </c>
      <c r="AV129" s="14" t="s">
        <v>92</v>
      </c>
      <c r="AW129" s="14" t="s">
        <v>42</v>
      </c>
      <c r="AX129" s="14" t="s">
        <v>82</v>
      </c>
      <c r="AY129" s="257" t="s">
        <v>228</v>
      </c>
    </row>
    <row r="130" s="14" customFormat="1">
      <c r="A130" s="14"/>
      <c r="B130" s="247"/>
      <c r="C130" s="248"/>
      <c r="D130" s="238" t="s">
        <v>238</v>
      </c>
      <c r="E130" s="249" t="s">
        <v>44</v>
      </c>
      <c r="F130" s="250" t="s">
        <v>7372</v>
      </c>
      <c r="G130" s="248"/>
      <c r="H130" s="251">
        <v>-2.8799999999999999</v>
      </c>
      <c r="I130" s="252"/>
      <c r="J130" s="248"/>
      <c r="K130" s="248"/>
      <c r="L130" s="253"/>
      <c r="M130" s="254"/>
      <c r="N130" s="255"/>
      <c r="O130" s="255"/>
      <c r="P130" s="255"/>
      <c r="Q130" s="255"/>
      <c r="R130" s="255"/>
      <c r="S130" s="255"/>
      <c r="T130" s="256"/>
      <c r="U130" s="14"/>
      <c r="V130" s="14"/>
      <c r="W130" s="14"/>
      <c r="X130" s="14"/>
      <c r="Y130" s="14"/>
      <c r="Z130" s="14"/>
      <c r="AA130" s="14"/>
      <c r="AB130" s="14"/>
      <c r="AC130" s="14"/>
      <c r="AD130" s="14"/>
      <c r="AE130" s="14"/>
      <c r="AT130" s="257" t="s">
        <v>238</v>
      </c>
      <c r="AU130" s="257" t="s">
        <v>92</v>
      </c>
      <c r="AV130" s="14" t="s">
        <v>92</v>
      </c>
      <c r="AW130" s="14" t="s">
        <v>42</v>
      </c>
      <c r="AX130" s="14" t="s">
        <v>82</v>
      </c>
      <c r="AY130" s="257" t="s">
        <v>228</v>
      </c>
    </row>
    <row r="131" s="16" customFormat="1">
      <c r="A131" s="16"/>
      <c r="B131" s="280"/>
      <c r="C131" s="281"/>
      <c r="D131" s="238" t="s">
        <v>238</v>
      </c>
      <c r="E131" s="282" t="s">
        <v>6996</v>
      </c>
      <c r="F131" s="283" t="s">
        <v>332</v>
      </c>
      <c r="G131" s="281"/>
      <c r="H131" s="284">
        <v>257.22199999999998</v>
      </c>
      <c r="I131" s="285"/>
      <c r="J131" s="281"/>
      <c r="K131" s="281"/>
      <c r="L131" s="286"/>
      <c r="M131" s="287"/>
      <c r="N131" s="288"/>
      <c r="O131" s="288"/>
      <c r="P131" s="288"/>
      <c r="Q131" s="288"/>
      <c r="R131" s="288"/>
      <c r="S131" s="288"/>
      <c r="T131" s="289"/>
      <c r="U131" s="16"/>
      <c r="V131" s="16"/>
      <c r="W131" s="16"/>
      <c r="X131" s="16"/>
      <c r="Y131" s="16"/>
      <c r="Z131" s="16"/>
      <c r="AA131" s="16"/>
      <c r="AB131" s="16"/>
      <c r="AC131" s="16"/>
      <c r="AD131" s="16"/>
      <c r="AE131" s="16"/>
      <c r="AT131" s="290" t="s">
        <v>238</v>
      </c>
      <c r="AU131" s="290" t="s">
        <v>92</v>
      </c>
      <c r="AV131" s="16" t="s">
        <v>105</v>
      </c>
      <c r="AW131" s="16" t="s">
        <v>42</v>
      </c>
      <c r="AX131" s="16" t="s">
        <v>82</v>
      </c>
      <c r="AY131" s="290" t="s">
        <v>228</v>
      </c>
    </row>
    <row r="132" s="15" customFormat="1">
      <c r="A132" s="15"/>
      <c r="B132" s="258"/>
      <c r="C132" s="259"/>
      <c r="D132" s="238" t="s">
        <v>238</v>
      </c>
      <c r="E132" s="260" t="s">
        <v>44</v>
      </c>
      <c r="F132" s="261" t="s">
        <v>247</v>
      </c>
      <c r="G132" s="259"/>
      <c r="H132" s="262">
        <v>257.22199999999998</v>
      </c>
      <c r="I132" s="263"/>
      <c r="J132" s="259"/>
      <c r="K132" s="259"/>
      <c r="L132" s="264"/>
      <c r="M132" s="265"/>
      <c r="N132" s="266"/>
      <c r="O132" s="266"/>
      <c r="P132" s="266"/>
      <c r="Q132" s="266"/>
      <c r="R132" s="266"/>
      <c r="S132" s="266"/>
      <c r="T132" s="267"/>
      <c r="U132" s="15"/>
      <c r="V132" s="15"/>
      <c r="W132" s="15"/>
      <c r="X132" s="15"/>
      <c r="Y132" s="15"/>
      <c r="Z132" s="15"/>
      <c r="AA132" s="15"/>
      <c r="AB132" s="15"/>
      <c r="AC132" s="15"/>
      <c r="AD132" s="15"/>
      <c r="AE132" s="15"/>
      <c r="AT132" s="268" t="s">
        <v>238</v>
      </c>
      <c r="AU132" s="268" t="s">
        <v>92</v>
      </c>
      <c r="AV132" s="15" t="s">
        <v>145</v>
      </c>
      <c r="AW132" s="15" t="s">
        <v>42</v>
      </c>
      <c r="AX132" s="15" t="s">
        <v>90</v>
      </c>
      <c r="AY132" s="268" t="s">
        <v>228</v>
      </c>
    </row>
    <row r="133" s="12" customFormat="1" ht="22.8" customHeight="1">
      <c r="A133" s="12"/>
      <c r="B133" s="202"/>
      <c r="C133" s="203"/>
      <c r="D133" s="204" t="s">
        <v>81</v>
      </c>
      <c r="E133" s="216" t="s">
        <v>92</v>
      </c>
      <c r="F133" s="216" t="s">
        <v>682</v>
      </c>
      <c r="G133" s="203"/>
      <c r="H133" s="203"/>
      <c r="I133" s="206"/>
      <c r="J133" s="217">
        <f>BK133</f>
        <v>0</v>
      </c>
      <c r="K133" s="203"/>
      <c r="L133" s="208"/>
      <c r="M133" s="209"/>
      <c r="N133" s="210"/>
      <c r="O133" s="210"/>
      <c r="P133" s="211">
        <f>SUM(P134:P135)</f>
        <v>0</v>
      </c>
      <c r="Q133" s="210"/>
      <c r="R133" s="211">
        <f>SUM(R134:R135)</f>
        <v>0.00048000000000000007</v>
      </c>
      <c r="S133" s="210"/>
      <c r="T133" s="212">
        <f>SUM(T134:T135)</f>
        <v>0</v>
      </c>
      <c r="U133" s="12"/>
      <c r="V133" s="12"/>
      <c r="W133" s="12"/>
      <c r="X133" s="12"/>
      <c r="Y133" s="12"/>
      <c r="Z133" s="12"/>
      <c r="AA133" s="12"/>
      <c r="AB133" s="12"/>
      <c r="AC133" s="12"/>
      <c r="AD133" s="12"/>
      <c r="AE133" s="12"/>
      <c r="AR133" s="213" t="s">
        <v>90</v>
      </c>
      <c r="AT133" s="214" t="s">
        <v>81</v>
      </c>
      <c r="AU133" s="214" t="s">
        <v>90</v>
      </c>
      <c r="AY133" s="213" t="s">
        <v>228</v>
      </c>
      <c r="BK133" s="215">
        <f>SUM(BK134:BK135)</f>
        <v>0</v>
      </c>
    </row>
    <row r="134" s="2" customFormat="1" ht="16.5" customHeight="1">
      <c r="A134" s="42"/>
      <c r="B134" s="43"/>
      <c r="C134" s="218" t="s">
        <v>322</v>
      </c>
      <c r="D134" s="218" t="s">
        <v>230</v>
      </c>
      <c r="E134" s="219" t="s">
        <v>7034</v>
      </c>
      <c r="F134" s="220" t="s">
        <v>7035</v>
      </c>
      <c r="G134" s="221" t="s">
        <v>299</v>
      </c>
      <c r="H134" s="222">
        <v>3</v>
      </c>
      <c r="I134" s="223"/>
      <c r="J134" s="224">
        <f>ROUND(I134*H134,2)</f>
        <v>0</v>
      </c>
      <c r="K134" s="220" t="s">
        <v>234</v>
      </c>
      <c r="L134" s="48"/>
      <c r="M134" s="225" t="s">
        <v>44</v>
      </c>
      <c r="N134" s="226" t="s">
        <v>53</v>
      </c>
      <c r="O134" s="88"/>
      <c r="P134" s="227">
        <f>O134*H134</f>
        <v>0</v>
      </c>
      <c r="Q134" s="227">
        <v>0.00016000000000000001</v>
      </c>
      <c r="R134" s="227">
        <f>Q134*H134</f>
        <v>0.00048000000000000007</v>
      </c>
      <c r="S134" s="227">
        <v>0</v>
      </c>
      <c r="T134" s="228">
        <f>S134*H134</f>
        <v>0</v>
      </c>
      <c r="U134" s="42"/>
      <c r="V134" s="42"/>
      <c r="W134" s="42"/>
      <c r="X134" s="42"/>
      <c r="Y134" s="42"/>
      <c r="Z134" s="42"/>
      <c r="AA134" s="42"/>
      <c r="AB134" s="42"/>
      <c r="AC134" s="42"/>
      <c r="AD134" s="42"/>
      <c r="AE134" s="42"/>
      <c r="AR134" s="229" t="s">
        <v>145</v>
      </c>
      <c r="AT134" s="229" t="s">
        <v>230</v>
      </c>
      <c r="AU134" s="229" t="s">
        <v>92</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7036</v>
      </c>
    </row>
    <row r="135" s="2" customFormat="1">
      <c r="A135" s="42"/>
      <c r="B135" s="43"/>
      <c r="C135" s="44"/>
      <c r="D135" s="231" t="s">
        <v>236</v>
      </c>
      <c r="E135" s="44"/>
      <c r="F135" s="232" t="s">
        <v>7037</v>
      </c>
      <c r="G135" s="44"/>
      <c r="H135" s="44"/>
      <c r="I135" s="233"/>
      <c r="J135" s="44"/>
      <c r="K135" s="44"/>
      <c r="L135" s="48"/>
      <c r="M135" s="234"/>
      <c r="N135" s="235"/>
      <c r="O135" s="88"/>
      <c r="P135" s="88"/>
      <c r="Q135" s="88"/>
      <c r="R135" s="88"/>
      <c r="S135" s="88"/>
      <c r="T135" s="89"/>
      <c r="U135" s="42"/>
      <c r="V135" s="42"/>
      <c r="W135" s="42"/>
      <c r="X135" s="42"/>
      <c r="Y135" s="42"/>
      <c r="Z135" s="42"/>
      <c r="AA135" s="42"/>
      <c r="AB135" s="42"/>
      <c r="AC135" s="42"/>
      <c r="AD135" s="42"/>
      <c r="AE135" s="42"/>
      <c r="AT135" s="20" t="s">
        <v>236</v>
      </c>
      <c r="AU135" s="20" t="s">
        <v>92</v>
      </c>
    </row>
    <row r="136" s="12" customFormat="1" ht="22.8" customHeight="1">
      <c r="A136" s="12"/>
      <c r="B136" s="202"/>
      <c r="C136" s="203"/>
      <c r="D136" s="204" t="s">
        <v>81</v>
      </c>
      <c r="E136" s="216" t="s">
        <v>145</v>
      </c>
      <c r="F136" s="216" t="s">
        <v>913</v>
      </c>
      <c r="G136" s="203"/>
      <c r="H136" s="203"/>
      <c r="I136" s="206"/>
      <c r="J136" s="217">
        <f>BK136</f>
        <v>0</v>
      </c>
      <c r="K136" s="203"/>
      <c r="L136" s="208"/>
      <c r="M136" s="209"/>
      <c r="N136" s="210"/>
      <c r="O136" s="210"/>
      <c r="P136" s="211">
        <f>SUM(P137:P155)</f>
        <v>0</v>
      </c>
      <c r="Q136" s="210"/>
      <c r="R136" s="211">
        <f>SUM(R137:R155)</f>
        <v>16.325147949999998</v>
      </c>
      <c r="S136" s="210"/>
      <c r="T136" s="212">
        <f>SUM(T137:T155)</f>
        <v>0</v>
      </c>
      <c r="U136" s="12"/>
      <c r="V136" s="12"/>
      <c r="W136" s="12"/>
      <c r="X136" s="12"/>
      <c r="Y136" s="12"/>
      <c r="Z136" s="12"/>
      <c r="AA136" s="12"/>
      <c r="AB136" s="12"/>
      <c r="AC136" s="12"/>
      <c r="AD136" s="12"/>
      <c r="AE136" s="12"/>
      <c r="AR136" s="213" t="s">
        <v>90</v>
      </c>
      <c r="AT136" s="214" t="s">
        <v>81</v>
      </c>
      <c r="AU136" s="214" t="s">
        <v>90</v>
      </c>
      <c r="AY136" s="213" t="s">
        <v>228</v>
      </c>
      <c r="BK136" s="215">
        <f>SUM(BK137:BK155)</f>
        <v>0</v>
      </c>
    </row>
    <row r="137" s="2" customFormat="1" ht="16.5" customHeight="1">
      <c r="A137" s="42"/>
      <c r="B137" s="43"/>
      <c r="C137" s="218" t="s">
        <v>8</v>
      </c>
      <c r="D137" s="218" t="s">
        <v>230</v>
      </c>
      <c r="E137" s="219" t="s">
        <v>4415</v>
      </c>
      <c r="F137" s="220" t="s">
        <v>4416</v>
      </c>
      <c r="G137" s="221" t="s">
        <v>325</v>
      </c>
      <c r="H137" s="222">
        <v>0.16</v>
      </c>
      <c r="I137" s="223"/>
      <c r="J137" s="224">
        <f>ROUND(I137*H137,2)</f>
        <v>0</v>
      </c>
      <c r="K137" s="220" t="s">
        <v>234</v>
      </c>
      <c r="L137" s="48"/>
      <c r="M137" s="225" t="s">
        <v>44</v>
      </c>
      <c r="N137" s="226" t="s">
        <v>53</v>
      </c>
      <c r="O137" s="88"/>
      <c r="P137" s="227">
        <f>O137*H137</f>
        <v>0</v>
      </c>
      <c r="Q137" s="227">
        <v>1.8907700000000001</v>
      </c>
      <c r="R137" s="227">
        <f>Q137*H137</f>
        <v>0.30252319999999999</v>
      </c>
      <c r="S137" s="227">
        <v>0</v>
      </c>
      <c r="T137" s="228">
        <f>S137*H137</f>
        <v>0</v>
      </c>
      <c r="U137" s="42"/>
      <c r="V137" s="42"/>
      <c r="W137" s="42"/>
      <c r="X137" s="42"/>
      <c r="Y137" s="42"/>
      <c r="Z137" s="42"/>
      <c r="AA137" s="42"/>
      <c r="AB137" s="42"/>
      <c r="AC137" s="42"/>
      <c r="AD137" s="42"/>
      <c r="AE137" s="42"/>
      <c r="AR137" s="229" t="s">
        <v>145</v>
      </c>
      <c r="AT137" s="229" t="s">
        <v>230</v>
      </c>
      <c r="AU137" s="229" t="s">
        <v>92</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145</v>
      </c>
      <c r="BM137" s="229" t="s">
        <v>7038</v>
      </c>
    </row>
    <row r="138" s="2" customFormat="1">
      <c r="A138" s="42"/>
      <c r="B138" s="43"/>
      <c r="C138" s="44"/>
      <c r="D138" s="231" t="s">
        <v>236</v>
      </c>
      <c r="E138" s="44"/>
      <c r="F138" s="232" t="s">
        <v>4418</v>
      </c>
      <c r="G138" s="44"/>
      <c r="H138" s="44"/>
      <c r="I138" s="233"/>
      <c r="J138" s="44"/>
      <c r="K138" s="44"/>
      <c r="L138" s="48"/>
      <c r="M138" s="234"/>
      <c r="N138" s="235"/>
      <c r="O138" s="88"/>
      <c r="P138" s="88"/>
      <c r="Q138" s="88"/>
      <c r="R138" s="88"/>
      <c r="S138" s="88"/>
      <c r="T138" s="89"/>
      <c r="U138" s="42"/>
      <c r="V138" s="42"/>
      <c r="W138" s="42"/>
      <c r="X138" s="42"/>
      <c r="Y138" s="42"/>
      <c r="Z138" s="42"/>
      <c r="AA138" s="42"/>
      <c r="AB138" s="42"/>
      <c r="AC138" s="42"/>
      <c r="AD138" s="42"/>
      <c r="AE138" s="42"/>
      <c r="AT138" s="20" t="s">
        <v>236</v>
      </c>
      <c r="AU138" s="20" t="s">
        <v>92</v>
      </c>
    </row>
    <row r="139" s="14" customFormat="1">
      <c r="A139" s="14"/>
      <c r="B139" s="247"/>
      <c r="C139" s="248"/>
      <c r="D139" s="238" t="s">
        <v>238</v>
      </c>
      <c r="E139" s="249" t="s">
        <v>4420</v>
      </c>
      <c r="F139" s="250" t="s">
        <v>7373</v>
      </c>
      <c r="G139" s="248"/>
      <c r="H139" s="251">
        <v>0.16</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238</v>
      </c>
      <c r="AU139" s="257" t="s">
        <v>92</v>
      </c>
      <c r="AV139" s="14" t="s">
        <v>92</v>
      </c>
      <c r="AW139" s="14" t="s">
        <v>42</v>
      </c>
      <c r="AX139" s="14" t="s">
        <v>90</v>
      </c>
      <c r="AY139" s="257" t="s">
        <v>228</v>
      </c>
    </row>
    <row r="140" s="2" customFormat="1" ht="24.15" customHeight="1">
      <c r="A140" s="42"/>
      <c r="B140" s="43"/>
      <c r="C140" s="218" t="s">
        <v>339</v>
      </c>
      <c r="D140" s="218" t="s">
        <v>230</v>
      </c>
      <c r="E140" s="219" t="s">
        <v>7040</v>
      </c>
      <c r="F140" s="220" t="s">
        <v>7041</v>
      </c>
      <c r="G140" s="221" t="s">
        <v>410</v>
      </c>
      <c r="H140" s="222">
        <v>4</v>
      </c>
      <c r="I140" s="223"/>
      <c r="J140" s="224">
        <f>ROUND(I140*H140,2)</f>
        <v>0</v>
      </c>
      <c r="K140" s="220" t="s">
        <v>281</v>
      </c>
      <c r="L140" s="48"/>
      <c r="M140" s="225" t="s">
        <v>44</v>
      </c>
      <c r="N140" s="226" t="s">
        <v>53</v>
      </c>
      <c r="O140" s="88"/>
      <c r="P140" s="227">
        <f>O140*H140</f>
        <v>0</v>
      </c>
      <c r="Q140" s="227">
        <v>2.3010199999999998</v>
      </c>
      <c r="R140" s="227">
        <f>Q140*H140</f>
        <v>9.2040799999999994</v>
      </c>
      <c r="S140" s="227">
        <v>0</v>
      </c>
      <c r="T140" s="228">
        <f>S140*H140</f>
        <v>0</v>
      </c>
      <c r="U140" s="42"/>
      <c r="V140" s="42"/>
      <c r="W140" s="42"/>
      <c r="X140" s="42"/>
      <c r="Y140" s="42"/>
      <c r="Z140" s="42"/>
      <c r="AA140" s="42"/>
      <c r="AB140" s="42"/>
      <c r="AC140" s="42"/>
      <c r="AD140" s="42"/>
      <c r="AE140" s="42"/>
      <c r="AR140" s="229" t="s">
        <v>145</v>
      </c>
      <c r="AT140" s="229" t="s">
        <v>230</v>
      </c>
      <c r="AU140" s="229" t="s">
        <v>92</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7042</v>
      </c>
    </row>
    <row r="141" s="2" customFormat="1" ht="24.15" customHeight="1">
      <c r="A141" s="42"/>
      <c r="B141" s="43"/>
      <c r="C141" s="218" t="s">
        <v>348</v>
      </c>
      <c r="D141" s="218" t="s">
        <v>230</v>
      </c>
      <c r="E141" s="219" t="s">
        <v>7043</v>
      </c>
      <c r="F141" s="220" t="s">
        <v>7044</v>
      </c>
      <c r="G141" s="221" t="s">
        <v>325</v>
      </c>
      <c r="H141" s="222">
        <v>2.625</v>
      </c>
      <c r="I141" s="223"/>
      <c r="J141" s="224">
        <f>ROUND(I141*H141,2)</f>
        <v>0</v>
      </c>
      <c r="K141" s="220" t="s">
        <v>234</v>
      </c>
      <c r="L141" s="48"/>
      <c r="M141" s="225" t="s">
        <v>44</v>
      </c>
      <c r="N141" s="226" t="s">
        <v>53</v>
      </c>
      <c r="O141" s="88"/>
      <c r="P141" s="227">
        <f>O141*H141</f>
        <v>0</v>
      </c>
      <c r="Q141" s="227">
        <v>2.5018699999999998</v>
      </c>
      <c r="R141" s="227">
        <f>Q141*H141</f>
        <v>6.5674087499999994</v>
      </c>
      <c r="S141" s="227">
        <v>0</v>
      </c>
      <c r="T141" s="228">
        <f>S141*H141</f>
        <v>0</v>
      </c>
      <c r="U141" s="42"/>
      <c r="V141" s="42"/>
      <c r="W141" s="42"/>
      <c r="X141" s="42"/>
      <c r="Y141" s="42"/>
      <c r="Z141" s="42"/>
      <c r="AA141" s="42"/>
      <c r="AB141" s="42"/>
      <c r="AC141" s="42"/>
      <c r="AD141" s="42"/>
      <c r="AE141" s="42"/>
      <c r="AR141" s="229" t="s">
        <v>145</v>
      </c>
      <c r="AT141" s="229" t="s">
        <v>230</v>
      </c>
      <c r="AU141" s="229" t="s">
        <v>92</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7374</v>
      </c>
    </row>
    <row r="142" s="2" customFormat="1">
      <c r="A142" s="42"/>
      <c r="B142" s="43"/>
      <c r="C142" s="44"/>
      <c r="D142" s="231" t="s">
        <v>236</v>
      </c>
      <c r="E142" s="44"/>
      <c r="F142" s="232" t="s">
        <v>7046</v>
      </c>
      <c r="G142" s="44"/>
      <c r="H142" s="44"/>
      <c r="I142" s="233"/>
      <c r="J142" s="44"/>
      <c r="K142" s="44"/>
      <c r="L142" s="48"/>
      <c r="M142" s="234"/>
      <c r="N142" s="235"/>
      <c r="O142" s="88"/>
      <c r="P142" s="88"/>
      <c r="Q142" s="88"/>
      <c r="R142" s="88"/>
      <c r="S142" s="88"/>
      <c r="T142" s="89"/>
      <c r="U142" s="42"/>
      <c r="V142" s="42"/>
      <c r="W142" s="42"/>
      <c r="X142" s="42"/>
      <c r="Y142" s="42"/>
      <c r="Z142" s="42"/>
      <c r="AA142" s="42"/>
      <c r="AB142" s="42"/>
      <c r="AC142" s="42"/>
      <c r="AD142" s="42"/>
      <c r="AE142" s="42"/>
      <c r="AT142" s="20" t="s">
        <v>236</v>
      </c>
      <c r="AU142" s="20" t="s">
        <v>92</v>
      </c>
    </row>
    <row r="143" s="14" customFormat="1">
      <c r="A143" s="14"/>
      <c r="B143" s="247"/>
      <c r="C143" s="248"/>
      <c r="D143" s="238" t="s">
        <v>238</v>
      </c>
      <c r="E143" s="249" t="s">
        <v>44</v>
      </c>
      <c r="F143" s="250" t="s">
        <v>7375</v>
      </c>
      <c r="G143" s="248"/>
      <c r="H143" s="251">
        <v>2.625</v>
      </c>
      <c r="I143" s="252"/>
      <c r="J143" s="248"/>
      <c r="K143" s="248"/>
      <c r="L143" s="253"/>
      <c r="M143" s="254"/>
      <c r="N143" s="255"/>
      <c r="O143" s="255"/>
      <c r="P143" s="255"/>
      <c r="Q143" s="255"/>
      <c r="R143" s="255"/>
      <c r="S143" s="255"/>
      <c r="T143" s="256"/>
      <c r="U143" s="14"/>
      <c r="V143" s="14"/>
      <c r="W143" s="14"/>
      <c r="X143" s="14"/>
      <c r="Y143" s="14"/>
      <c r="Z143" s="14"/>
      <c r="AA143" s="14"/>
      <c r="AB143" s="14"/>
      <c r="AC143" s="14"/>
      <c r="AD143" s="14"/>
      <c r="AE143" s="14"/>
      <c r="AT143" s="257" t="s">
        <v>238</v>
      </c>
      <c r="AU143" s="257" t="s">
        <v>92</v>
      </c>
      <c r="AV143" s="14" t="s">
        <v>92</v>
      </c>
      <c r="AW143" s="14" t="s">
        <v>42</v>
      </c>
      <c r="AX143" s="14" t="s">
        <v>82</v>
      </c>
      <c r="AY143" s="257" t="s">
        <v>228</v>
      </c>
    </row>
    <row r="144" s="16" customFormat="1">
      <c r="A144" s="16"/>
      <c r="B144" s="280"/>
      <c r="C144" s="281"/>
      <c r="D144" s="238" t="s">
        <v>238</v>
      </c>
      <c r="E144" s="282" t="s">
        <v>6994</v>
      </c>
      <c r="F144" s="283" t="s">
        <v>332</v>
      </c>
      <c r="G144" s="281"/>
      <c r="H144" s="284">
        <v>2.625</v>
      </c>
      <c r="I144" s="285"/>
      <c r="J144" s="281"/>
      <c r="K144" s="281"/>
      <c r="L144" s="286"/>
      <c r="M144" s="287"/>
      <c r="N144" s="288"/>
      <c r="O144" s="288"/>
      <c r="P144" s="288"/>
      <c r="Q144" s="288"/>
      <c r="R144" s="288"/>
      <c r="S144" s="288"/>
      <c r="T144" s="289"/>
      <c r="U144" s="16"/>
      <c r="V144" s="16"/>
      <c r="W144" s="16"/>
      <c r="X144" s="16"/>
      <c r="Y144" s="16"/>
      <c r="Z144" s="16"/>
      <c r="AA144" s="16"/>
      <c r="AB144" s="16"/>
      <c r="AC144" s="16"/>
      <c r="AD144" s="16"/>
      <c r="AE144" s="16"/>
      <c r="AT144" s="290" t="s">
        <v>238</v>
      </c>
      <c r="AU144" s="290" t="s">
        <v>92</v>
      </c>
      <c r="AV144" s="16" t="s">
        <v>105</v>
      </c>
      <c r="AW144" s="16" t="s">
        <v>42</v>
      </c>
      <c r="AX144" s="16" t="s">
        <v>82</v>
      </c>
      <c r="AY144" s="290" t="s">
        <v>228</v>
      </c>
    </row>
    <row r="145" s="15" customFormat="1">
      <c r="A145" s="15"/>
      <c r="B145" s="258"/>
      <c r="C145" s="259"/>
      <c r="D145" s="238" t="s">
        <v>238</v>
      </c>
      <c r="E145" s="260" t="s">
        <v>44</v>
      </c>
      <c r="F145" s="261" t="s">
        <v>247</v>
      </c>
      <c r="G145" s="259"/>
      <c r="H145" s="262">
        <v>2.625</v>
      </c>
      <c r="I145" s="263"/>
      <c r="J145" s="259"/>
      <c r="K145" s="259"/>
      <c r="L145" s="264"/>
      <c r="M145" s="265"/>
      <c r="N145" s="266"/>
      <c r="O145" s="266"/>
      <c r="P145" s="266"/>
      <c r="Q145" s="266"/>
      <c r="R145" s="266"/>
      <c r="S145" s="266"/>
      <c r="T145" s="267"/>
      <c r="U145" s="15"/>
      <c r="V145" s="15"/>
      <c r="W145" s="15"/>
      <c r="X145" s="15"/>
      <c r="Y145" s="15"/>
      <c r="Z145" s="15"/>
      <c r="AA145" s="15"/>
      <c r="AB145" s="15"/>
      <c r="AC145" s="15"/>
      <c r="AD145" s="15"/>
      <c r="AE145" s="15"/>
      <c r="AT145" s="268" t="s">
        <v>238</v>
      </c>
      <c r="AU145" s="268" t="s">
        <v>92</v>
      </c>
      <c r="AV145" s="15" t="s">
        <v>145</v>
      </c>
      <c r="AW145" s="15" t="s">
        <v>42</v>
      </c>
      <c r="AX145" s="15" t="s">
        <v>90</v>
      </c>
      <c r="AY145" s="268" t="s">
        <v>228</v>
      </c>
    </row>
    <row r="146" s="2" customFormat="1" ht="24.15" customHeight="1">
      <c r="A146" s="42"/>
      <c r="B146" s="43"/>
      <c r="C146" s="218" t="s">
        <v>353</v>
      </c>
      <c r="D146" s="218" t="s">
        <v>230</v>
      </c>
      <c r="E146" s="219" t="s">
        <v>7048</v>
      </c>
      <c r="F146" s="220" t="s">
        <v>7049</v>
      </c>
      <c r="G146" s="221" t="s">
        <v>233</v>
      </c>
      <c r="H146" s="222">
        <v>3.6000000000000001</v>
      </c>
      <c r="I146" s="223"/>
      <c r="J146" s="224">
        <f>ROUND(I146*H146,2)</f>
        <v>0</v>
      </c>
      <c r="K146" s="220" t="s">
        <v>234</v>
      </c>
      <c r="L146" s="48"/>
      <c r="M146" s="225" t="s">
        <v>44</v>
      </c>
      <c r="N146" s="226" t="s">
        <v>53</v>
      </c>
      <c r="O146" s="88"/>
      <c r="P146" s="227">
        <f>O146*H146</f>
        <v>0</v>
      </c>
      <c r="Q146" s="227">
        <v>0.0078799999999999999</v>
      </c>
      <c r="R146" s="227">
        <f>Q146*H146</f>
        <v>0.028368000000000001</v>
      </c>
      <c r="S146" s="227">
        <v>0</v>
      </c>
      <c r="T146" s="228">
        <f>S146*H146</f>
        <v>0</v>
      </c>
      <c r="U146" s="42"/>
      <c r="V146" s="42"/>
      <c r="W146" s="42"/>
      <c r="X146" s="42"/>
      <c r="Y146" s="42"/>
      <c r="Z146" s="42"/>
      <c r="AA146" s="42"/>
      <c r="AB146" s="42"/>
      <c r="AC146" s="42"/>
      <c r="AD146" s="42"/>
      <c r="AE146" s="42"/>
      <c r="AR146" s="229" t="s">
        <v>145</v>
      </c>
      <c r="AT146" s="229" t="s">
        <v>230</v>
      </c>
      <c r="AU146" s="229" t="s">
        <v>92</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7376</v>
      </c>
    </row>
    <row r="147" s="2" customFormat="1">
      <c r="A147" s="42"/>
      <c r="B147" s="43"/>
      <c r="C147" s="44"/>
      <c r="D147" s="231" t="s">
        <v>236</v>
      </c>
      <c r="E147" s="44"/>
      <c r="F147" s="232" t="s">
        <v>7051</v>
      </c>
      <c r="G147" s="44"/>
      <c r="H147" s="44"/>
      <c r="I147" s="233"/>
      <c r="J147" s="44"/>
      <c r="K147" s="44"/>
      <c r="L147" s="48"/>
      <c r="M147" s="234"/>
      <c r="N147" s="235"/>
      <c r="O147" s="88"/>
      <c r="P147" s="88"/>
      <c r="Q147" s="88"/>
      <c r="R147" s="88"/>
      <c r="S147" s="88"/>
      <c r="T147" s="89"/>
      <c r="U147" s="42"/>
      <c r="V147" s="42"/>
      <c r="W147" s="42"/>
      <c r="X147" s="42"/>
      <c r="Y147" s="42"/>
      <c r="Z147" s="42"/>
      <c r="AA147" s="42"/>
      <c r="AB147" s="42"/>
      <c r="AC147" s="42"/>
      <c r="AD147" s="42"/>
      <c r="AE147" s="42"/>
      <c r="AT147" s="20" t="s">
        <v>236</v>
      </c>
      <c r="AU147" s="20" t="s">
        <v>92</v>
      </c>
    </row>
    <row r="148" s="14" customFormat="1">
      <c r="A148" s="14"/>
      <c r="B148" s="247"/>
      <c r="C148" s="248"/>
      <c r="D148" s="238" t="s">
        <v>238</v>
      </c>
      <c r="E148" s="249" t="s">
        <v>44</v>
      </c>
      <c r="F148" s="250" t="s">
        <v>7377</v>
      </c>
      <c r="G148" s="248"/>
      <c r="H148" s="251">
        <v>3.6000000000000001</v>
      </c>
      <c r="I148" s="252"/>
      <c r="J148" s="248"/>
      <c r="K148" s="248"/>
      <c r="L148" s="253"/>
      <c r="M148" s="254"/>
      <c r="N148" s="255"/>
      <c r="O148" s="255"/>
      <c r="P148" s="255"/>
      <c r="Q148" s="255"/>
      <c r="R148" s="255"/>
      <c r="S148" s="255"/>
      <c r="T148" s="256"/>
      <c r="U148" s="14"/>
      <c r="V148" s="14"/>
      <c r="W148" s="14"/>
      <c r="X148" s="14"/>
      <c r="Y148" s="14"/>
      <c r="Z148" s="14"/>
      <c r="AA148" s="14"/>
      <c r="AB148" s="14"/>
      <c r="AC148" s="14"/>
      <c r="AD148" s="14"/>
      <c r="AE148" s="14"/>
      <c r="AT148" s="257" t="s">
        <v>238</v>
      </c>
      <c r="AU148" s="257" t="s">
        <v>92</v>
      </c>
      <c r="AV148" s="14" t="s">
        <v>92</v>
      </c>
      <c r="AW148" s="14" t="s">
        <v>42</v>
      </c>
      <c r="AX148" s="14" t="s">
        <v>82</v>
      </c>
      <c r="AY148" s="257" t="s">
        <v>228</v>
      </c>
    </row>
    <row r="149" s="15" customFormat="1">
      <c r="A149" s="15"/>
      <c r="B149" s="258"/>
      <c r="C149" s="259"/>
      <c r="D149" s="238" t="s">
        <v>238</v>
      </c>
      <c r="E149" s="260" t="s">
        <v>44</v>
      </c>
      <c r="F149" s="261" t="s">
        <v>247</v>
      </c>
      <c r="G149" s="259"/>
      <c r="H149" s="262">
        <v>3.6000000000000001</v>
      </c>
      <c r="I149" s="263"/>
      <c r="J149" s="259"/>
      <c r="K149" s="259"/>
      <c r="L149" s="264"/>
      <c r="M149" s="265"/>
      <c r="N149" s="266"/>
      <c r="O149" s="266"/>
      <c r="P149" s="266"/>
      <c r="Q149" s="266"/>
      <c r="R149" s="266"/>
      <c r="S149" s="266"/>
      <c r="T149" s="267"/>
      <c r="U149" s="15"/>
      <c r="V149" s="15"/>
      <c r="W149" s="15"/>
      <c r="X149" s="15"/>
      <c r="Y149" s="15"/>
      <c r="Z149" s="15"/>
      <c r="AA149" s="15"/>
      <c r="AB149" s="15"/>
      <c r="AC149" s="15"/>
      <c r="AD149" s="15"/>
      <c r="AE149" s="15"/>
      <c r="AT149" s="268" t="s">
        <v>238</v>
      </c>
      <c r="AU149" s="268" t="s">
        <v>92</v>
      </c>
      <c r="AV149" s="15" t="s">
        <v>145</v>
      </c>
      <c r="AW149" s="15" t="s">
        <v>42</v>
      </c>
      <c r="AX149" s="15" t="s">
        <v>90</v>
      </c>
      <c r="AY149" s="268" t="s">
        <v>228</v>
      </c>
    </row>
    <row r="150" s="2" customFormat="1" ht="24.15" customHeight="1">
      <c r="A150" s="42"/>
      <c r="B150" s="43"/>
      <c r="C150" s="218" t="s">
        <v>362</v>
      </c>
      <c r="D150" s="218" t="s">
        <v>230</v>
      </c>
      <c r="E150" s="219" t="s">
        <v>7053</v>
      </c>
      <c r="F150" s="220" t="s">
        <v>7054</v>
      </c>
      <c r="G150" s="221" t="s">
        <v>233</v>
      </c>
      <c r="H150" s="222">
        <v>3.6000000000000001</v>
      </c>
      <c r="I150" s="223"/>
      <c r="J150" s="224">
        <f>ROUND(I150*H150,2)</f>
        <v>0</v>
      </c>
      <c r="K150" s="220" t="s">
        <v>234</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145</v>
      </c>
      <c r="AT150" s="229" t="s">
        <v>230</v>
      </c>
      <c r="AU150" s="229" t="s">
        <v>92</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7378</v>
      </c>
    </row>
    <row r="151" s="2" customFormat="1">
      <c r="A151" s="42"/>
      <c r="B151" s="43"/>
      <c r="C151" s="44"/>
      <c r="D151" s="231" t="s">
        <v>236</v>
      </c>
      <c r="E151" s="44"/>
      <c r="F151" s="232" t="s">
        <v>7056</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0" t="s">
        <v>236</v>
      </c>
      <c r="AU151" s="20" t="s">
        <v>92</v>
      </c>
    </row>
    <row r="152" s="2" customFormat="1" ht="21.75" customHeight="1">
      <c r="A152" s="42"/>
      <c r="B152" s="43"/>
      <c r="C152" s="218" t="s">
        <v>370</v>
      </c>
      <c r="D152" s="218" t="s">
        <v>230</v>
      </c>
      <c r="E152" s="219" t="s">
        <v>7057</v>
      </c>
      <c r="F152" s="220" t="s">
        <v>7058</v>
      </c>
      <c r="G152" s="221" t="s">
        <v>280</v>
      </c>
      <c r="H152" s="222">
        <v>0.20999999999999999</v>
      </c>
      <c r="I152" s="223"/>
      <c r="J152" s="224">
        <f>ROUND(I152*H152,2)</f>
        <v>0</v>
      </c>
      <c r="K152" s="220" t="s">
        <v>234</v>
      </c>
      <c r="L152" s="48"/>
      <c r="M152" s="225" t="s">
        <v>44</v>
      </c>
      <c r="N152" s="226" t="s">
        <v>53</v>
      </c>
      <c r="O152" s="88"/>
      <c r="P152" s="227">
        <f>O152*H152</f>
        <v>0</v>
      </c>
      <c r="Q152" s="227">
        <v>1.0608</v>
      </c>
      <c r="R152" s="227">
        <f>Q152*H152</f>
        <v>0.22276799999999999</v>
      </c>
      <c r="S152" s="227">
        <v>0</v>
      </c>
      <c r="T152" s="228">
        <f>S152*H152</f>
        <v>0</v>
      </c>
      <c r="U152" s="42"/>
      <c r="V152" s="42"/>
      <c r="W152" s="42"/>
      <c r="X152" s="42"/>
      <c r="Y152" s="42"/>
      <c r="Z152" s="42"/>
      <c r="AA152" s="42"/>
      <c r="AB152" s="42"/>
      <c r="AC152" s="42"/>
      <c r="AD152" s="42"/>
      <c r="AE152" s="42"/>
      <c r="AR152" s="229" t="s">
        <v>145</v>
      </c>
      <c r="AT152" s="229" t="s">
        <v>230</v>
      </c>
      <c r="AU152" s="229" t="s">
        <v>92</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7379</v>
      </c>
    </row>
    <row r="153" s="2" customFormat="1">
      <c r="A153" s="42"/>
      <c r="B153" s="43"/>
      <c r="C153" s="44"/>
      <c r="D153" s="231" t="s">
        <v>236</v>
      </c>
      <c r="E153" s="44"/>
      <c r="F153" s="232" t="s">
        <v>7060</v>
      </c>
      <c r="G153" s="44"/>
      <c r="H153" s="44"/>
      <c r="I153" s="233"/>
      <c r="J153" s="44"/>
      <c r="K153" s="44"/>
      <c r="L153" s="48"/>
      <c r="M153" s="234"/>
      <c r="N153" s="235"/>
      <c r="O153" s="88"/>
      <c r="P153" s="88"/>
      <c r="Q153" s="88"/>
      <c r="R153" s="88"/>
      <c r="S153" s="88"/>
      <c r="T153" s="89"/>
      <c r="U153" s="42"/>
      <c r="V153" s="42"/>
      <c r="W153" s="42"/>
      <c r="X153" s="42"/>
      <c r="Y153" s="42"/>
      <c r="Z153" s="42"/>
      <c r="AA153" s="42"/>
      <c r="AB153" s="42"/>
      <c r="AC153" s="42"/>
      <c r="AD153" s="42"/>
      <c r="AE153" s="42"/>
      <c r="AT153" s="20" t="s">
        <v>236</v>
      </c>
      <c r="AU153" s="20" t="s">
        <v>92</v>
      </c>
    </row>
    <row r="154" s="14" customFormat="1">
      <c r="A154" s="14"/>
      <c r="B154" s="247"/>
      <c r="C154" s="248"/>
      <c r="D154" s="238" t="s">
        <v>238</v>
      </c>
      <c r="E154" s="249" t="s">
        <v>44</v>
      </c>
      <c r="F154" s="250" t="s">
        <v>7061</v>
      </c>
      <c r="G154" s="248"/>
      <c r="H154" s="251">
        <v>0.20999999999999999</v>
      </c>
      <c r="I154" s="252"/>
      <c r="J154" s="248"/>
      <c r="K154" s="248"/>
      <c r="L154" s="253"/>
      <c r="M154" s="254"/>
      <c r="N154" s="255"/>
      <c r="O154" s="255"/>
      <c r="P154" s="255"/>
      <c r="Q154" s="255"/>
      <c r="R154" s="255"/>
      <c r="S154" s="255"/>
      <c r="T154" s="256"/>
      <c r="U154" s="14"/>
      <c r="V154" s="14"/>
      <c r="W154" s="14"/>
      <c r="X154" s="14"/>
      <c r="Y154" s="14"/>
      <c r="Z154" s="14"/>
      <c r="AA154" s="14"/>
      <c r="AB154" s="14"/>
      <c r="AC154" s="14"/>
      <c r="AD154" s="14"/>
      <c r="AE154" s="14"/>
      <c r="AT154" s="257" t="s">
        <v>238</v>
      </c>
      <c r="AU154" s="257" t="s">
        <v>92</v>
      </c>
      <c r="AV154" s="14" t="s">
        <v>92</v>
      </c>
      <c r="AW154" s="14" t="s">
        <v>42</v>
      </c>
      <c r="AX154" s="14" t="s">
        <v>82</v>
      </c>
      <c r="AY154" s="257" t="s">
        <v>228</v>
      </c>
    </row>
    <row r="155" s="15" customFormat="1">
      <c r="A155" s="15"/>
      <c r="B155" s="258"/>
      <c r="C155" s="259"/>
      <c r="D155" s="238" t="s">
        <v>238</v>
      </c>
      <c r="E155" s="260" t="s">
        <v>44</v>
      </c>
      <c r="F155" s="261" t="s">
        <v>247</v>
      </c>
      <c r="G155" s="259"/>
      <c r="H155" s="262">
        <v>0.20999999999999999</v>
      </c>
      <c r="I155" s="263"/>
      <c r="J155" s="259"/>
      <c r="K155" s="259"/>
      <c r="L155" s="264"/>
      <c r="M155" s="265"/>
      <c r="N155" s="266"/>
      <c r="O155" s="266"/>
      <c r="P155" s="266"/>
      <c r="Q155" s="266"/>
      <c r="R155" s="266"/>
      <c r="S155" s="266"/>
      <c r="T155" s="267"/>
      <c r="U155" s="15"/>
      <c r="V155" s="15"/>
      <c r="W155" s="15"/>
      <c r="X155" s="15"/>
      <c r="Y155" s="15"/>
      <c r="Z155" s="15"/>
      <c r="AA155" s="15"/>
      <c r="AB155" s="15"/>
      <c r="AC155" s="15"/>
      <c r="AD155" s="15"/>
      <c r="AE155" s="15"/>
      <c r="AT155" s="268" t="s">
        <v>238</v>
      </c>
      <c r="AU155" s="268" t="s">
        <v>92</v>
      </c>
      <c r="AV155" s="15" t="s">
        <v>145</v>
      </c>
      <c r="AW155" s="15" t="s">
        <v>42</v>
      </c>
      <c r="AX155" s="15" t="s">
        <v>90</v>
      </c>
      <c r="AY155" s="268" t="s">
        <v>228</v>
      </c>
    </row>
    <row r="156" s="12" customFormat="1" ht="22.8" customHeight="1">
      <c r="A156" s="12"/>
      <c r="B156" s="202"/>
      <c r="C156" s="203"/>
      <c r="D156" s="204" t="s">
        <v>81</v>
      </c>
      <c r="E156" s="216" t="s">
        <v>282</v>
      </c>
      <c r="F156" s="216" t="s">
        <v>4421</v>
      </c>
      <c r="G156" s="203"/>
      <c r="H156" s="203"/>
      <c r="I156" s="206"/>
      <c r="J156" s="217">
        <f>BK156</f>
        <v>0</v>
      </c>
      <c r="K156" s="203"/>
      <c r="L156" s="208"/>
      <c r="M156" s="209"/>
      <c r="N156" s="210"/>
      <c r="O156" s="210"/>
      <c r="P156" s="211">
        <f>SUM(P157:P192)</f>
        <v>0</v>
      </c>
      <c r="Q156" s="210"/>
      <c r="R156" s="211">
        <f>SUM(R157:R192)</f>
        <v>10.14279</v>
      </c>
      <c r="S156" s="210"/>
      <c r="T156" s="212">
        <f>SUM(T157:T192)</f>
        <v>0</v>
      </c>
      <c r="U156" s="12"/>
      <c r="V156" s="12"/>
      <c r="W156" s="12"/>
      <c r="X156" s="12"/>
      <c r="Y156" s="12"/>
      <c r="Z156" s="12"/>
      <c r="AA156" s="12"/>
      <c r="AB156" s="12"/>
      <c r="AC156" s="12"/>
      <c r="AD156" s="12"/>
      <c r="AE156" s="12"/>
      <c r="AR156" s="213" t="s">
        <v>90</v>
      </c>
      <c r="AT156" s="214" t="s">
        <v>81</v>
      </c>
      <c r="AU156" s="214" t="s">
        <v>90</v>
      </c>
      <c r="AY156" s="213" t="s">
        <v>228</v>
      </c>
      <c r="BK156" s="215">
        <f>SUM(BK157:BK192)</f>
        <v>0</v>
      </c>
    </row>
    <row r="157" s="2" customFormat="1" ht="24.15" customHeight="1">
      <c r="A157" s="42"/>
      <c r="B157" s="43"/>
      <c r="C157" s="218" t="s">
        <v>481</v>
      </c>
      <c r="D157" s="218" t="s">
        <v>230</v>
      </c>
      <c r="E157" s="219" t="s">
        <v>7062</v>
      </c>
      <c r="F157" s="220" t="s">
        <v>7063</v>
      </c>
      <c r="G157" s="221" t="s">
        <v>299</v>
      </c>
      <c r="H157" s="222">
        <v>3</v>
      </c>
      <c r="I157" s="223"/>
      <c r="J157" s="224">
        <f>ROUND(I157*H157,2)</f>
        <v>0</v>
      </c>
      <c r="K157" s="220" t="s">
        <v>234</v>
      </c>
      <c r="L157" s="48"/>
      <c r="M157" s="225" t="s">
        <v>44</v>
      </c>
      <c r="N157" s="226" t="s">
        <v>53</v>
      </c>
      <c r="O157" s="88"/>
      <c r="P157" s="227">
        <f>O157*H157</f>
        <v>0</v>
      </c>
      <c r="Q157" s="227">
        <v>4.0000000000000003E-05</v>
      </c>
      <c r="R157" s="227">
        <f>Q157*H157</f>
        <v>0.00012000000000000002</v>
      </c>
      <c r="S157" s="227">
        <v>0</v>
      </c>
      <c r="T157" s="228">
        <f>S157*H157</f>
        <v>0</v>
      </c>
      <c r="U157" s="42"/>
      <c r="V157" s="42"/>
      <c r="W157" s="42"/>
      <c r="X157" s="42"/>
      <c r="Y157" s="42"/>
      <c r="Z157" s="42"/>
      <c r="AA157" s="42"/>
      <c r="AB157" s="42"/>
      <c r="AC157" s="42"/>
      <c r="AD157" s="42"/>
      <c r="AE157" s="42"/>
      <c r="AR157" s="229" t="s">
        <v>145</v>
      </c>
      <c r="AT157" s="229" t="s">
        <v>230</v>
      </c>
      <c r="AU157" s="229" t="s">
        <v>92</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7064</v>
      </c>
    </row>
    <row r="158" s="2" customFormat="1">
      <c r="A158" s="42"/>
      <c r="B158" s="43"/>
      <c r="C158" s="44"/>
      <c r="D158" s="231" t="s">
        <v>236</v>
      </c>
      <c r="E158" s="44"/>
      <c r="F158" s="232" t="s">
        <v>7065</v>
      </c>
      <c r="G158" s="44"/>
      <c r="H158" s="44"/>
      <c r="I158" s="233"/>
      <c r="J158" s="44"/>
      <c r="K158" s="44"/>
      <c r="L158" s="48"/>
      <c r="M158" s="234"/>
      <c r="N158" s="235"/>
      <c r="O158" s="88"/>
      <c r="P158" s="88"/>
      <c r="Q158" s="88"/>
      <c r="R158" s="88"/>
      <c r="S158" s="88"/>
      <c r="T158" s="89"/>
      <c r="U158" s="42"/>
      <c r="V158" s="42"/>
      <c r="W158" s="42"/>
      <c r="X158" s="42"/>
      <c r="Y158" s="42"/>
      <c r="Z158" s="42"/>
      <c r="AA158" s="42"/>
      <c r="AB158" s="42"/>
      <c r="AC158" s="42"/>
      <c r="AD158" s="42"/>
      <c r="AE158" s="42"/>
      <c r="AT158" s="20" t="s">
        <v>236</v>
      </c>
      <c r="AU158" s="20" t="s">
        <v>92</v>
      </c>
    </row>
    <row r="159" s="2" customFormat="1" ht="16.5" customHeight="1">
      <c r="A159" s="42"/>
      <c r="B159" s="43"/>
      <c r="C159" s="269" t="s">
        <v>485</v>
      </c>
      <c r="D159" s="269" t="s">
        <v>277</v>
      </c>
      <c r="E159" s="270" t="s">
        <v>7066</v>
      </c>
      <c r="F159" s="271" t="s">
        <v>7067</v>
      </c>
      <c r="G159" s="272" t="s">
        <v>299</v>
      </c>
      <c r="H159" s="273">
        <v>3</v>
      </c>
      <c r="I159" s="274"/>
      <c r="J159" s="275">
        <f>ROUND(I159*H159,2)</f>
        <v>0</v>
      </c>
      <c r="K159" s="271" t="s">
        <v>281</v>
      </c>
      <c r="L159" s="276"/>
      <c r="M159" s="277" t="s">
        <v>44</v>
      </c>
      <c r="N159" s="278" t="s">
        <v>53</v>
      </c>
      <c r="O159" s="88"/>
      <c r="P159" s="227">
        <f>O159*H159</f>
        <v>0</v>
      </c>
      <c r="Q159" s="227">
        <v>0.042999999999999997</v>
      </c>
      <c r="R159" s="227">
        <f>Q159*H159</f>
        <v>0.129</v>
      </c>
      <c r="S159" s="227">
        <v>0</v>
      </c>
      <c r="T159" s="228">
        <f>S159*H159</f>
        <v>0</v>
      </c>
      <c r="U159" s="42"/>
      <c r="V159" s="42"/>
      <c r="W159" s="42"/>
      <c r="X159" s="42"/>
      <c r="Y159" s="42"/>
      <c r="Z159" s="42"/>
      <c r="AA159" s="42"/>
      <c r="AB159" s="42"/>
      <c r="AC159" s="42"/>
      <c r="AD159" s="42"/>
      <c r="AE159" s="42"/>
      <c r="AR159" s="229" t="s">
        <v>282</v>
      </c>
      <c r="AT159" s="229" t="s">
        <v>277</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7068</v>
      </c>
    </row>
    <row r="160" s="2" customFormat="1" ht="24.15" customHeight="1">
      <c r="A160" s="42"/>
      <c r="B160" s="43"/>
      <c r="C160" s="218" t="s">
        <v>489</v>
      </c>
      <c r="D160" s="218" t="s">
        <v>230</v>
      </c>
      <c r="E160" s="219" t="s">
        <v>7069</v>
      </c>
      <c r="F160" s="220" t="s">
        <v>7070</v>
      </c>
      <c r="G160" s="221" t="s">
        <v>410</v>
      </c>
      <c r="H160" s="222">
        <v>1</v>
      </c>
      <c r="I160" s="223"/>
      <c r="J160" s="224">
        <f>ROUND(I160*H160,2)</f>
        <v>0</v>
      </c>
      <c r="K160" s="220" t="s">
        <v>234</v>
      </c>
      <c r="L160" s="48"/>
      <c r="M160" s="225" t="s">
        <v>44</v>
      </c>
      <c r="N160" s="226" t="s">
        <v>53</v>
      </c>
      <c r="O160" s="88"/>
      <c r="P160" s="227">
        <f>O160*H160</f>
        <v>0</v>
      </c>
      <c r="Q160" s="227">
        <v>0.00013999999999999999</v>
      </c>
      <c r="R160" s="227">
        <f>Q160*H160</f>
        <v>0.00013999999999999999</v>
      </c>
      <c r="S160" s="227">
        <v>0</v>
      </c>
      <c r="T160" s="228">
        <f>S160*H160</f>
        <v>0</v>
      </c>
      <c r="U160" s="42"/>
      <c r="V160" s="42"/>
      <c r="W160" s="42"/>
      <c r="X160" s="42"/>
      <c r="Y160" s="42"/>
      <c r="Z160" s="42"/>
      <c r="AA160" s="42"/>
      <c r="AB160" s="42"/>
      <c r="AC160" s="42"/>
      <c r="AD160" s="42"/>
      <c r="AE160" s="42"/>
      <c r="AR160" s="229" t="s">
        <v>145</v>
      </c>
      <c r="AT160" s="229" t="s">
        <v>230</v>
      </c>
      <c r="AU160" s="229" t="s">
        <v>92</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7071</v>
      </c>
    </row>
    <row r="161" s="2" customFormat="1">
      <c r="A161" s="42"/>
      <c r="B161" s="43"/>
      <c r="C161" s="44"/>
      <c r="D161" s="231" t="s">
        <v>236</v>
      </c>
      <c r="E161" s="44"/>
      <c r="F161" s="232" t="s">
        <v>7072</v>
      </c>
      <c r="G161" s="44"/>
      <c r="H161" s="44"/>
      <c r="I161" s="233"/>
      <c r="J161" s="44"/>
      <c r="K161" s="44"/>
      <c r="L161" s="48"/>
      <c r="M161" s="234"/>
      <c r="N161" s="235"/>
      <c r="O161" s="88"/>
      <c r="P161" s="88"/>
      <c r="Q161" s="88"/>
      <c r="R161" s="88"/>
      <c r="S161" s="88"/>
      <c r="T161" s="89"/>
      <c r="U161" s="42"/>
      <c r="V161" s="42"/>
      <c r="W161" s="42"/>
      <c r="X161" s="42"/>
      <c r="Y161" s="42"/>
      <c r="Z161" s="42"/>
      <c r="AA161" s="42"/>
      <c r="AB161" s="42"/>
      <c r="AC161" s="42"/>
      <c r="AD161" s="42"/>
      <c r="AE161" s="42"/>
      <c r="AT161" s="20" t="s">
        <v>236</v>
      </c>
      <c r="AU161" s="20" t="s">
        <v>92</v>
      </c>
    </row>
    <row r="162" s="2" customFormat="1">
      <c r="A162" s="42"/>
      <c r="B162" s="43"/>
      <c r="C162" s="44"/>
      <c r="D162" s="238" t="s">
        <v>328</v>
      </c>
      <c r="E162" s="44"/>
      <c r="F162" s="279" t="s">
        <v>7073</v>
      </c>
      <c r="G162" s="44"/>
      <c r="H162" s="44"/>
      <c r="I162" s="233"/>
      <c r="J162" s="44"/>
      <c r="K162" s="44"/>
      <c r="L162" s="48"/>
      <c r="M162" s="234"/>
      <c r="N162" s="235"/>
      <c r="O162" s="88"/>
      <c r="P162" s="88"/>
      <c r="Q162" s="88"/>
      <c r="R162" s="88"/>
      <c r="S162" s="88"/>
      <c r="T162" s="89"/>
      <c r="U162" s="42"/>
      <c r="V162" s="42"/>
      <c r="W162" s="42"/>
      <c r="X162" s="42"/>
      <c r="Y162" s="42"/>
      <c r="Z162" s="42"/>
      <c r="AA162" s="42"/>
      <c r="AB162" s="42"/>
      <c r="AC162" s="42"/>
      <c r="AD162" s="42"/>
      <c r="AE162" s="42"/>
      <c r="AT162" s="20" t="s">
        <v>328</v>
      </c>
      <c r="AU162" s="20" t="s">
        <v>92</v>
      </c>
    </row>
    <row r="163" s="2" customFormat="1" ht="16.5" customHeight="1">
      <c r="A163" s="42"/>
      <c r="B163" s="43"/>
      <c r="C163" s="269" t="s">
        <v>7</v>
      </c>
      <c r="D163" s="269" t="s">
        <v>277</v>
      </c>
      <c r="E163" s="270" t="s">
        <v>7074</v>
      </c>
      <c r="F163" s="271" t="s">
        <v>7075</v>
      </c>
      <c r="G163" s="272" t="s">
        <v>410</v>
      </c>
      <c r="H163" s="273">
        <v>1</v>
      </c>
      <c r="I163" s="274"/>
      <c r="J163" s="275">
        <f>ROUND(I163*H163,2)</f>
        <v>0</v>
      </c>
      <c r="K163" s="271" t="s">
        <v>234</v>
      </c>
      <c r="L163" s="276"/>
      <c r="M163" s="277" t="s">
        <v>44</v>
      </c>
      <c r="N163" s="278" t="s">
        <v>53</v>
      </c>
      <c r="O163" s="88"/>
      <c r="P163" s="227">
        <f>O163*H163</f>
        <v>0</v>
      </c>
      <c r="Q163" s="227">
        <v>0.032000000000000001</v>
      </c>
      <c r="R163" s="227">
        <f>Q163*H163</f>
        <v>0.032000000000000001</v>
      </c>
      <c r="S163" s="227">
        <v>0</v>
      </c>
      <c r="T163" s="228">
        <f>S163*H163</f>
        <v>0</v>
      </c>
      <c r="U163" s="42"/>
      <c r="V163" s="42"/>
      <c r="W163" s="42"/>
      <c r="X163" s="42"/>
      <c r="Y163" s="42"/>
      <c r="Z163" s="42"/>
      <c r="AA163" s="42"/>
      <c r="AB163" s="42"/>
      <c r="AC163" s="42"/>
      <c r="AD163" s="42"/>
      <c r="AE163" s="42"/>
      <c r="AR163" s="229" t="s">
        <v>282</v>
      </c>
      <c r="AT163" s="229" t="s">
        <v>277</v>
      </c>
      <c r="AU163" s="229" t="s">
        <v>92</v>
      </c>
      <c r="AY163" s="20" t="s">
        <v>228</v>
      </c>
      <c r="BE163" s="230">
        <f>IF(N163="základní",J163,0)</f>
        <v>0</v>
      </c>
      <c r="BF163" s="230">
        <f>IF(N163="snížená",J163,0)</f>
        <v>0</v>
      </c>
      <c r="BG163" s="230">
        <f>IF(N163="zákl. přenesená",J163,0)</f>
        <v>0</v>
      </c>
      <c r="BH163" s="230">
        <f>IF(N163="sníž. přenesená",J163,0)</f>
        <v>0</v>
      </c>
      <c r="BI163" s="230">
        <f>IF(N163="nulová",J163,0)</f>
        <v>0</v>
      </c>
      <c r="BJ163" s="20" t="s">
        <v>90</v>
      </c>
      <c r="BK163" s="230">
        <f>ROUND(I163*H163,2)</f>
        <v>0</v>
      </c>
      <c r="BL163" s="20" t="s">
        <v>145</v>
      </c>
      <c r="BM163" s="229" t="s">
        <v>7076</v>
      </c>
    </row>
    <row r="164" s="2" customFormat="1" ht="16.5" customHeight="1">
      <c r="A164" s="42"/>
      <c r="B164" s="43"/>
      <c r="C164" s="218" t="s">
        <v>500</v>
      </c>
      <c r="D164" s="218" t="s">
        <v>230</v>
      </c>
      <c r="E164" s="219" t="s">
        <v>7077</v>
      </c>
      <c r="F164" s="220" t="s">
        <v>7078</v>
      </c>
      <c r="G164" s="221" t="s">
        <v>410</v>
      </c>
      <c r="H164" s="222">
        <v>9</v>
      </c>
      <c r="I164" s="223"/>
      <c r="J164" s="224">
        <f>ROUND(I164*H164,2)</f>
        <v>0</v>
      </c>
      <c r="K164" s="220" t="s">
        <v>234</v>
      </c>
      <c r="L164" s="48"/>
      <c r="M164" s="225" t="s">
        <v>44</v>
      </c>
      <c r="N164" s="226" t="s">
        <v>53</v>
      </c>
      <c r="O164" s="88"/>
      <c r="P164" s="227">
        <f>O164*H164</f>
        <v>0</v>
      </c>
      <c r="Q164" s="227">
        <v>0.010189999999999999</v>
      </c>
      <c r="R164" s="227">
        <f>Q164*H164</f>
        <v>0.09171</v>
      </c>
      <c r="S164" s="227">
        <v>0</v>
      </c>
      <c r="T164" s="228">
        <f>S164*H164</f>
        <v>0</v>
      </c>
      <c r="U164" s="42"/>
      <c r="V164" s="42"/>
      <c r="W164" s="42"/>
      <c r="X164" s="42"/>
      <c r="Y164" s="42"/>
      <c r="Z164" s="42"/>
      <c r="AA164" s="42"/>
      <c r="AB164" s="42"/>
      <c r="AC164" s="42"/>
      <c r="AD164" s="42"/>
      <c r="AE164" s="42"/>
      <c r="AR164" s="229" t="s">
        <v>145</v>
      </c>
      <c r="AT164" s="229" t="s">
        <v>230</v>
      </c>
      <c r="AU164" s="229" t="s">
        <v>92</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7079</v>
      </c>
    </row>
    <row r="165" s="2" customFormat="1">
      <c r="A165" s="42"/>
      <c r="B165" s="43"/>
      <c r="C165" s="44"/>
      <c r="D165" s="231" t="s">
        <v>236</v>
      </c>
      <c r="E165" s="44"/>
      <c r="F165" s="232" t="s">
        <v>7080</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0" t="s">
        <v>236</v>
      </c>
      <c r="AU165" s="20" t="s">
        <v>92</v>
      </c>
    </row>
    <row r="166" s="2" customFormat="1" ht="16.5" customHeight="1">
      <c r="A166" s="42"/>
      <c r="B166" s="43"/>
      <c r="C166" s="269" t="s">
        <v>505</v>
      </c>
      <c r="D166" s="269" t="s">
        <v>277</v>
      </c>
      <c r="E166" s="270" t="s">
        <v>7084</v>
      </c>
      <c r="F166" s="271" t="s">
        <v>7085</v>
      </c>
      <c r="G166" s="272" t="s">
        <v>410</v>
      </c>
      <c r="H166" s="273">
        <v>1</v>
      </c>
      <c r="I166" s="274"/>
      <c r="J166" s="275">
        <f>ROUND(I166*H166,2)</f>
        <v>0</v>
      </c>
      <c r="K166" s="271" t="s">
        <v>234</v>
      </c>
      <c r="L166" s="276"/>
      <c r="M166" s="277" t="s">
        <v>44</v>
      </c>
      <c r="N166" s="278" t="s">
        <v>53</v>
      </c>
      <c r="O166" s="88"/>
      <c r="P166" s="227">
        <f>O166*H166</f>
        <v>0</v>
      </c>
      <c r="Q166" s="227">
        <v>0.068000000000000005</v>
      </c>
      <c r="R166" s="227">
        <f>Q166*H166</f>
        <v>0.068000000000000005</v>
      </c>
      <c r="S166" s="227">
        <v>0</v>
      </c>
      <c r="T166" s="228">
        <f>S166*H166</f>
        <v>0</v>
      </c>
      <c r="U166" s="42"/>
      <c r="V166" s="42"/>
      <c r="W166" s="42"/>
      <c r="X166" s="42"/>
      <c r="Y166" s="42"/>
      <c r="Z166" s="42"/>
      <c r="AA166" s="42"/>
      <c r="AB166" s="42"/>
      <c r="AC166" s="42"/>
      <c r="AD166" s="42"/>
      <c r="AE166" s="42"/>
      <c r="AR166" s="229" t="s">
        <v>282</v>
      </c>
      <c r="AT166" s="229" t="s">
        <v>277</v>
      </c>
      <c r="AU166" s="229" t="s">
        <v>92</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7086</v>
      </c>
    </row>
    <row r="167" s="2" customFormat="1" ht="16.5" customHeight="1">
      <c r="A167" s="42"/>
      <c r="B167" s="43"/>
      <c r="C167" s="269" t="s">
        <v>510</v>
      </c>
      <c r="D167" s="269" t="s">
        <v>277</v>
      </c>
      <c r="E167" s="270" t="s">
        <v>7087</v>
      </c>
      <c r="F167" s="271" t="s">
        <v>7088</v>
      </c>
      <c r="G167" s="272" t="s">
        <v>410</v>
      </c>
      <c r="H167" s="273">
        <v>7</v>
      </c>
      <c r="I167" s="274"/>
      <c r="J167" s="275">
        <f>ROUND(I167*H167,2)</f>
        <v>0</v>
      </c>
      <c r="K167" s="271" t="s">
        <v>234</v>
      </c>
      <c r="L167" s="276"/>
      <c r="M167" s="277" t="s">
        <v>44</v>
      </c>
      <c r="N167" s="278" t="s">
        <v>53</v>
      </c>
      <c r="O167" s="88"/>
      <c r="P167" s="227">
        <f>O167*H167</f>
        <v>0</v>
      </c>
      <c r="Q167" s="227">
        <v>1.0129999999999999</v>
      </c>
      <c r="R167" s="227">
        <f>Q167*H167</f>
        <v>7.0909999999999993</v>
      </c>
      <c r="S167" s="227">
        <v>0</v>
      </c>
      <c r="T167" s="228">
        <f>S167*H167</f>
        <v>0</v>
      </c>
      <c r="U167" s="42"/>
      <c r="V167" s="42"/>
      <c r="W167" s="42"/>
      <c r="X167" s="42"/>
      <c r="Y167" s="42"/>
      <c r="Z167" s="42"/>
      <c r="AA167" s="42"/>
      <c r="AB167" s="42"/>
      <c r="AC167" s="42"/>
      <c r="AD167" s="42"/>
      <c r="AE167" s="42"/>
      <c r="AR167" s="229" t="s">
        <v>282</v>
      </c>
      <c r="AT167" s="229" t="s">
        <v>277</v>
      </c>
      <c r="AU167" s="229" t="s">
        <v>92</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145</v>
      </c>
      <c r="BM167" s="229" t="s">
        <v>7089</v>
      </c>
    </row>
    <row r="168" s="2" customFormat="1" ht="16.5" customHeight="1">
      <c r="A168" s="42"/>
      <c r="B168" s="43"/>
      <c r="C168" s="269" t="s">
        <v>515</v>
      </c>
      <c r="D168" s="269" t="s">
        <v>277</v>
      </c>
      <c r="E168" s="270" t="s">
        <v>7380</v>
      </c>
      <c r="F168" s="271" t="s">
        <v>7381</v>
      </c>
      <c r="G168" s="272" t="s">
        <v>410</v>
      </c>
      <c r="H168" s="273">
        <v>1</v>
      </c>
      <c r="I168" s="274"/>
      <c r="J168" s="275">
        <f>ROUND(I168*H168,2)</f>
        <v>0</v>
      </c>
      <c r="K168" s="271" t="s">
        <v>234</v>
      </c>
      <c r="L168" s="276"/>
      <c r="M168" s="277" t="s">
        <v>44</v>
      </c>
      <c r="N168" s="278" t="s">
        <v>53</v>
      </c>
      <c r="O168" s="88"/>
      <c r="P168" s="227">
        <f>O168*H168</f>
        <v>0</v>
      </c>
      <c r="Q168" s="227">
        <v>0.254</v>
      </c>
      <c r="R168" s="227">
        <f>Q168*H168</f>
        <v>0.254</v>
      </c>
      <c r="S168" s="227">
        <v>0</v>
      </c>
      <c r="T168" s="228">
        <f>S168*H168</f>
        <v>0</v>
      </c>
      <c r="U168" s="42"/>
      <c r="V168" s="42"/>
      <c r="W168" s="42"/>
      <c r="X168" s="42"/>
      <c r="Y168" s="42"/>
      <c r="Z168" s="42"/>
      <c r="AA168" s="42"/>
      <c r="AB168" s="42"/>
      <c r="AC168" s="42"/>
      <c r="AD168" s="42"/>
      <c r="AE168" s="42"/>
      <c r="AR168" s="229" t="s">
        <v>282</v>
      </c>
      <c r="AT168" s="229" t="s">
        <v>277</v>
      </c>
      <c r="AU168" s="229" t="s">
        <v>92</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7382</v>
      </c>
    </row>
    <row r="169" s="2" customFormat="1" ht="16.5" customHeight="1">
      <c r="A169" s="42"/>
      <c r="B169" s="43"/>
      <c r="C169" s="218" t="s">
        <v>519</v>
      </c>
      <c r="D169" s="218" t="s">
        <v>230</v>
      </c>
      <c r="E169" s="219" t="s">
        <v>7090</v>
      </c>
      <c r="F169" s="220" t="s">
        <v>7091</v>
      </c>
      <c r="G169" s="221" t="s">
        <v>410</v>
      </c>
      <c r="H169" s="222">
        <v>1</v>
      </c>
      <c r="I169" s="223"/>
      <c r="J169" s="224">
        <f>ROUND(I169*H169,2)</f>
        <v>0</v>
      </c>
      <c r="K169" s="220" t="s">
        <v>234</v>
      </c>
      <c r="L169" s="48"/>
      <c r="M169" s="225" t="s">
        <v>44</v>
      </c>
      <c r="N169" s="226" t="s">
        <v>53</v>
      </c>
      <c r="O169" s="88"/>
      <c r="P169" s="227">
        <f>O169*H169</f>
        <v>0</v>
      </c>
      <c r="Q169" s="227">
        <v>0.01248</v>
      </c>
      <c r="R169" s="227">
        <f>Q169*H169</f>
        <v>0.01248</v>
      </c>
      <c r="S169" s="227">
        <v>0</v>
      </c>
      <c r="T169" s="228">
        <f>S169*H169</f>
        <v>0</v>
      </c>
      <c r="U169" s="42"/>
      <c r="V169" s="42"/>
      <c r="W169" s="42"/>
      <c r="X169" s="42"/>
      <c r="Y169" s="42"/>
      <c r="Z169" s="42"/>
      <c r="AA169" s="42"/>
      <c r="AB169" s="42"/>
      <c r="AC169" s="42"/>
      <c r="AD169" s="42"/>
      <c r="AE169" s="42"/>
      <c r="AR169" s="229" t="s">
        <v>145</v>
      </c>
      <c r="AT169" s="229" t="s">
        <v>230</v>
      </c>
      <c r="AU169" s="229" t="s">
        <v>92</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7092</v>
      </c>
    </row>
    <row r="170" s="2" customFormat="1">
      <c r="A170" s="42"/>
      <c r="B170" s="43"/>
      <c r="C170" s="44"/>
      <c r="D170" s="231" t="s">
        <v>236</v>
      </c>
      <c r="E170" s="44"/>
      <c r="F170" s="232" t="s">
        <v>7093</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0" t="s">
        <v>236</v>
      </c>
      <c r="AU170" s="20" t="s">
        <v>92</v>
      </c>
    </row>
    <row r="171" s="2" customFormat="1" ht="16.5" customHeight="1">
      <c r="A171" s="42"/>
      <c r="B171" s="43"/>
      <c r="C171" s="269" t="s">
        <v>524</v>
      </c>
      <c r="D171" s="269" t="s">
        <v>277</v>
      </c>
      <c r="E171" s="270" t="s">
        <v>7094</v>
      </c>
      <c r="F171" s="271" t="s">
        <v>7095</v>
      </c>
      <c r="G171" s="272" t="s">
        <v>410</v>
      </c>
      <c r="H171" s="273">
        <v>1</v>
      </c>
      <c r="I171" s="274"/>
      <c r="J171" s="275">
        <f>ROUND(I171*H171,2)</f>
        <v>0</v>
      </c>
      <c r="K171" s="271" t="s">
        <v>234</v>
      </c>
      <c r="L171" s="276"/>
      <c r="M171" s="277" t="s">
        <v>44</v>
      </c>
      <c r="N171" s="278" t="s">
        <v>53</v>
      </c>
      <c r="O171" s="88"/>
      <c r="P171" s="227">
        <f>O171*H171</f>
        <v>0</v>
      </c>
      <c r="Q171" s="227">
        <v>0.58499999999999996</v>
      </c>
      <c r="R171" s="227">
        <f>Q171*H171</f>
        <v>0.58499999999999996</v>
      </c>
      <c r="S171" s="227">
        <v>0</v>
      </c>
      <c r="T171" s="228">
        <f>S171*H171</f>
        <v>0</v>
      </c>
      <c r="U171" s="42"/>
      <c r="V171" s="42"/>
      <c r="W171" s="42"/>
      <c r="X171" s="42"/>
      <c r="Y171" s="42"/>
      <c r="Z171" s="42"/>
      <c r="AA171" s="42"/>
      <c r="AB171" s="42"/>
      <c r="AC171" s="42"/>
      <c r="AD171" s="42"/>
      <c r="AE171" s="42"/>
      <c r="AR171" s="229" t="s">
        <v>282</v>
      </c>
      <c r="AT171" s="229" t="s">
        <v>277</v>
      </c>
      <c r="AU171" s="229" t="s">
        <v>92</v>
      </c>
      <c r="AY171" s="20" t="s">
        <v>228</v>
      </c>
      <c r="BE171" s="230">
        <f>IF(N171="základní",J171,0)</f>
        <v>0</v>
      </c>
      <c r="BF171" s="230">
        <f>IF(N171="snížená",J171,0)</f>
        <v>0</v>
      </c>
      <c r="BG171" s="230">
        <f>IF(N171="zákl. přenesená",J171,0)</f>
        <v>0</v>
      </c>
      <c r="BH171" s="230">
        <f>IF(N171="sníž. přenesená",J171,0)</f>
        <v>0</v>
      </c>
      <c r="BI171" s="230">
        <f>IF(N171="nulová",J171,0)</f>
        <v>0</v>
      </c>
      <c r="BJ171" s="20" t="s">
        <v>90</v>
      </c>
      <c r="BK171" s="230">
        <f>ROUND(I171*H171,2)</f>
        <v>0</v>
      </c>
      <c r="BL171" s="20" t="s">
        <v>145</v>
      </c>
      <c r="BM171" s="229" t="s">
        <v>7096</v>
      </c>
    </row>
    <row r="172" s="2" customFormat="1" ht="16.5" customHeight="1">
      <c r="A172" s="42"/>
      <c r="B172" s="43"/>
      <c r="C172" s="218" t="s">
        <v>528</v>
      </c>
      <c r="D172" s="218" t="s">
        <v>230</v>
      </c>
      <c r="E172" s="219" t="s">
        <v>7097</v>
      </c>
      <c r="F172" s="220" t="s">
        <v>7098</v>
      </c>
      <c r="G172" s="221" t="s">
        <v>410</v>
      </c>
      <c r="H172" s="222">
        <v>1</v>
      </c>
      <c r="I172" s="223"/>
      <c r="J172" s="224">
        <f>ROUND(I172*H172,2)</f>
        <v>0</v>
      </c>
      <c r="K172" s="220" t="s">
        <v>234</v>
      </c>
      <c r="L172" s="48"/>
      <c r="M172" s="225" t="s">
        <v>44</v>
      </c>
      <c r="N172" s="226" t="s">
        <v>53</v>
      </c>
      <c r="O172" s="88"/>
      <c r="P172" s="227">
        <f>O172*H172</f>
        <v>0</v>
      </c>
      <c r="Q172" s="227">
        <v>0.028539999999999999</v>
      </c>
      <c r="R172" s="227">
        <f>Q172*H172</f>
        <v>0.028539999999999999</v>
      </c>
      <c r="S172" s="227">
        <v>0</v>
      </c>
      <c r="T172" s="228">
        <f>S172*H172</f>
        <v>0</v>
      </c>
      <c r="U172" s="42"/>
      <c r="V172" s="42"/>
      <c r="W172" s="42"/>
      <c r="X172" s="42"/>
      <c r="Y172" s="42"/>
      <c r="Z172" s="42"/>
      <c r="AA172" s="42"/>
      <c r="AB172" s="42"/>
      <c r="AC172" s="42"/>
      <c r="AD172" s="42"/>
      <c r="AE172" s="42"/>
      <c r="AR172" s="229" t="s">
        <v>145</v>
      </c>
      <c r="AT172" s="229" t="s">
        <v>230</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7099</v>
      </c>
    </row>
    <row r="173" s="2" customFormat="1">
      <c r="A173" s="42"/>
      <c r="B173" s="43"/>
      <c r="C173" s="44"/>
      <c r="D173" s="231" t="s">
        <v>236</v>
      </c>
      <c r="E173" s="44"/>
      <c r="F173" s="232" t="s">
        <v>7100</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236</v>
      </c>
      <c r="AU173" s="20" t="s">
        <v>92</v>
      </c>
    </row>
    <row r="174" s="2" customFormat="1" ht="16.5" customHeight="1">
      <c r="A174" s="42"/>
      <c r="B174" s="43"/>
      <c r="C174" s="269" t="s">
        <v>533</v>
      </c>
      <c r="D174" s="269" t="s">
        <v>277</v>
      </c>
      <c r="E174" s="270" t="s">
        <v>7383</v>
      </c>
      <c r="F174" s="271" t="s">
        <v>7384</v>
      </c>
      <c r="G174" s="272" t="s">
        <v>410</v>
      </c>
      <c r="H174" s="273">
        <v>1</v>
      </c>
      <c r="I174" s="274"/>
      <c r="J174" s="275">
        <f>ROUND(I174*H174,2)</f>
        <v>0</v>
      </c>
      <c r="K174" s="271" t="s">
        <v>281</v>
      </c>
      <c r="L174" s="276"/>
      <c r="M174" s="277" t="s">
        <v>44</v>
      </c>
      <c r="N174" s="278" t="s">
        <v>53</v>
      </c>
      <c r="O174" s="88"/>
      <c r="P174" s="227">
        <f>O174*H174</f>
        <v>0</v>
      </c>
      <c r="Q174" s="227">
        <v>1.6000000000000001</v>
      </c>
      <c r="R174" s="227">
        <f>Q174*H174</f>
        <v>1.6000000000000001</v>
      </c>
      <c r="S174" s="227">
        <v>0</v>
      </c>
      <c r="T174" s="228">
        <f>S174*H174</f>
        <v>0</v>
      </c>
      <c r="U174" s="42"/>
      <c r="V174" s="42"/>
      <c r="W174" s="42"/>
      <c r="X174" s="42"/>
      <c r="Y174" s="42"/>
      <c r="Z174" s="42"/>
      <c r="AA174" s="42"/>
      <c r="AB174" s="42"/>
      <c r="AC174" s="42"/>
      <c r="AD174" s="42"/>
      <c r="AE174" s="42"/>
      <c r="AR174" s="229" t="s">
        <v>282</v>
      </c>
      <c r="AT174" s="229" t="s">
        <v>277</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7103</v>
      </c>
    </row>
    <row r="175" s="2" customFormat="1" ht="16.5" customHeight="1">
      <c r="A175" s="42"/>
      <c r="B175" s="43"/>
      <c r="C175" s="269" t="s">
        <v>538</v>
      </c>
      <c r="D175" s="269" t="s">
        <v>277</v>
      </c>
      <c r="E175" s="270" t="s">
        <v>7104</v>
      </c>
      <c r="F175" s="271" t="s">
        <v>7105</v>
      </c>
      <c r="G175" s="272" t="s">
        <v>410</v>
      </c>
      <c r="H175" s="273">
        <v>9</v>
      </c>
      <c r="I175" s="274"/>
      <c r="J175" s="275">
        <f>ROUND(I175*H175,2)</f>
        <v>0</v>
      </c>
      <c r="K175" s="271" t="s">
        <v>234</v>
      </c>
      <c r="L175" s="276"/>
      <c r="M175" s="277" t="s">
        <v>44</v>
      </c>
      <c r="N175" s="278" t="s">
        <v>53</v>
      </c>
      <c r="O175" s="88"/>
      <c r="P175" s="227">
        <f>O175*H175</f>
        <v>0</v>
      </c>
      <c r="Q175" s="227">
        <v>0.002</v>
      </c>
      <c r="R175" s="227">
        <f>Q175*H175</f>
        <v>0.018000000000000002</v>
      </c>
      <c r="S175" s="227">
        <v>0</v>
      </c>
      <c r="T175" s="228">
        <f>S175*H175</f>
        <v>0</v>
      </c>
      <c r="U175" s="42"/>
      <c r="V175" s="42"/>
      <c r="W175" s="42"/>
      <c r="X175" s="42"/>
      <c r="Y175" s="42"/>
      <c r="Z175" s="42"/>
      <c r="AA175" s="42"/>
      <c r="AB175" s="42"/>
      <c r="AC175" s="42"/>
      <c r="AD175" s="42"/>
      <c r="AE175" s="42"/>
      <c r="AR175" s="229" t="s">
        <v>282</v>
      </c>
      <c r="AT175" s="229" t="s">
        <v>277</v>
      </c>
      <c r="AU175" s="229" t="s">
        <v>92</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7106</v>
      </c>
    </row>
    <row r="176" s="2" customFormat="1" ht="24.15" customHeight="1">
      <c r="A176" s="42"/>
      <c r="B176" s="43"/>
      <c r="C176" s="218" t="s">
        <v>542</v>
      </c>
      <c r="D176" s="218" t="s">
        <v>230</v>
      </c>
      <c r="E176" s="219" t="s">
        <v>7107</v>
      </c>
      <c r="F176" s="220" t="s">
        <v>7108</v>
      </c>
      <c r="G176" s="221" t="s">
        <v>410</v>
      </c>
      <c r="H176" s="222">
        <v>1</v>
      </c>
      <c r="I176" s="223"/>
      <c r="J176" s="224">
        <f>ROUND(I176*H176,2)</f>
        <v>0</v>
      </c>
      <c r="K176" s="220" t="s">
        <v>234</v>
      </c>
      <c r="L176" s="48"/>
      <c r="M176" s="225" t="s">
        <v>44</v>
      </c>
      <c r="N176" s="226" t="s">
        <v>53</v>
      </c>
      <c r="O176" s="88"/>
      <c r="P176" s="227">
        <f>O176*H176</f>
        <v>0</v>
      </c>
      <c r="Q176" s="227">
        <v>0.089999999999999997</v>
      </c>
      <c r="R176" s="227">
        <f>Q176*H176</f>
        <v>0.089999999999999997</v>
      </c>
      <c r="S176" s="227">
        <v>0</v>
      </c>
      <c r="T176" s="228">
        <f>S176*H176</f>
        <v>0</v>
      </c>
      <c r="U176" s="42"/>
      <c r="V176" s="42"/>
      <c r="W176" s="42"/>
      <c r="X176" s="42"/>
      <c r="Y176" s="42"/>
      <c r="Z176" s="42"/>
      <c r="AA176" s="42"/>
      <c r="AB176" s="42"/>
      <c r="AC176" s="42"/>
      <c r="AD176" s="42"/>
      <c r="AE176" s="42"/>
      <c r="AR176" s="229" t="s">
        <v>145</v>
      </c>
      <c r="AT176" s="229" t="s">
        <v>230</v>
      </c>
      <c r="AU176" s="229" t="s">
        <v>92</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7109</v>
      </c>
    </row>
    <row r="177" s="2" customFormat="1">
      <c r="A177" s="42"/>
      <c r="B177" s="43"/>
      <c r="C177" s="44"/>
      <c r="D177" s="231" t="s">
        <v>236</v>
      </c>
      <c r="E177" s="44"/>
      <c r="F177" s="232" t="s">
        <v>7110</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0" t="s">
        <v>236</v>
      </c>
      <c r="AU177" s="20" t="s">
        <v>92</v>
      </c>
    </row>
    <row r="178" s="2" customFormat="1" ht="16.5" customHeight="1">
      <c r="A178" s="42"/>
      <c r="B178" s="43"/>
      <c r="C178" s="269" t="s">
        <v>548</v>
      </c>
      <c r="D178" s="269" t="s">
        <v>277</v>
      </c>
      <c r="E178" s="270" t="s">
        <v>7385</v>
      </c>
      <c r="F178" s="271" t="s">
        <v>7386</v>
      </c>
      <c r="G178" s="272" t="s">
        <v>410</v>
      </c>
      <c r="H178" s="273">
        <v>1</v>
      </c>
      <c r="I178" s="274"/>
      <c r="J178" s="275">
        <f>ROUND(I178*H178,2)</f>
        <v>0</v>
      </c>
      <c r="K178" s="271" t="s">
        <v>281</v>
      </c>
      <c r="L178" s="276"/>
      <c r="M178" s="277" t="s">
        <v>44</v>
      </c>
      <c r="N178" s="278" t="s">
        <v>53</v>
      </c>
      <c r="O178" s="88"/>
      <c r="P178" s="227">
        <f>O178*H178</f>
        <v>0</v>
      </c>
      <c r="Q178" s="227">
        <v>0.059999999999999998</v>
      </c>
      <c r="R178" s="227">
        <f>Q178*H178</f>
        <v>0.059999999999999998</v>
      </c>
      <c r="S178" s="227">
        <v>0</v>
      </c>
      <c r="T178" s="228">
        <f>S178*H178</f>
        <v>0</v>
      </c>
      <c r="U178" s="42"/>
      <c r="V178" s="42"/>
      <c r="W178" s="42"/>
      <c r="X178" s="42"/>
      <c r="Y178" s="42"/>
      <c r="Z178" s="42"/>
      <c r="AA178" s="42"/>
      <c r="AB178" s="42"/>
      <c r="AC178" s="42"/>
      <c r="AD178" s="42"/>
      <c r="AE178" s="42"/>
      <c r="AR178" s="229" t="s">
        <v>282</v>
      </c>
      <c r="AT178" s="229" t="s">
        <v>277</v>
      </c>
      <c r="AU178" s="229" t="s">
        <v>92</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7113</v>
      </c>
    </row>
    <row r="179" s="2" customFormat="1" ht="16.5" customHeight="1">
      <c r="A179" s="42"/>
      <c r="B179" s="43"/>
      <c r="C179" s="218" t="s">
        <v>554</v>
      </c>
      <c r="D179" s="218" t="s">
        <v>230</v>
      </c>
      <c r="E179" s="219" t="s">
        <v>7114</v>
      </c>
      <c r="F179" s="220" t="s">
        <v>7115</v>
      </c>
      <c r="G179" s="221" t="s">
        <v>325</v>
      </c>
      <c r="H179" s="222">
        <v>3.6800000000000002</v>
      </c>
      <c r="I179" s="223"/>
      <c r="J179" s="224">
        <f>ROUND(I179*H179,2)</f>
        <v>0</v>
      </c>
      <c r="K179" s="220" t="s">
        <v>234</v>
      </c>
      <c r="L179" s="48"/>
      <c r="M179" s="225" t="s">
        <v>44</v>
      </c>
      <c r="N179" s="226"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145</v>
      </c>
      <c r="AT179" s="229" t="s">
        <v>230</v>
      </c>
      <c r="AU179" s="229" t="s">
        <v>92</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145</v>
      </c>
      <c r="BM179" s="229" t="s">
        <v>7116</v>
      </c>
    </row>
    <row r="180" s="2" customFormat="1">
      <c r="A180" s="42"/>
      <c r="B180" s="43"/>
      <c r="C180" s="44"/>
      <c r="D180" s="231" t="s">
        <v>236</v>
      </c>
      <c r="E180" s="44"/>
      <c r="F180" s="232" t="s">
        <v>7117</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0" t="s">
        <v>236</v>
      </c>
      <c r="AU180" s="20" t="s">
        <v>92</v>
      </c>
    </row>
    <row r="181" s="14" customFormat="1">
      <c r="A181" s="14"/>
      <c r="B181" s="247"/>
      <c r="C181" s="248"/>
      <c r="D181" s="238" t="s">
        <v>238</v>
      </c>
      <c r="E181" s="249" t="s">
        <v>44</v>
      </c>
      <c r="F181" s="250" t="s">
        <v>7387</v>
      </c>
      <c r="G181" s="248"/>
      <c r="H181" s="251">
        <v>0.80000000000000004</v>
      </c>
      <c r="I181" s="252"/>
      <c r="J181" s="248"/>
      <c r="K181" s="248"/>
      <c r="L181" s="253"/>
      <c r="M181" s="254"/>
      <c r="N181" s="255"/>
      <c r="O181" s="255"/>
      <c r="P181" s="255"/>
      <c r="Q181" s="255"/>
      <c r="R181" s="255"/>
      <c r="S181" s="255"/>
      <c r="T181" s="256"/>
      <c r="U181" s="14"/>
      <c r="V181" s="14"/>
      <c r="W181" s="14"/>
      <c r="X181" s="14"/>
      <c r="Y181" s="14"/>
      <c r="Z181" s="14"/>
      <c r="AA181" s="14"/>
      <c r="AB181" s="14"/>
      <c r="AC181" s="14"/>
      <c r="AD181" s="14"/>
      <c r="AE181" s="14"/>
      <c r="AT181" s="257" t="s">
        <v>238</v>
      </c>
      <c r="AU181" s="257" t="s">
        <v>92</v>
      </c>
      <c r="AV181" s="14" t="s">
        <v>92</v>
      </c>
      <c r="AW181" s="14" t="s">
        <v>42</v>
      </c>
      <c r="AX181" s="14" t="s">
        <v>82</v>
      </c>
      <c r="AY181" s="257" t="s">
        <v>228</v>
      </c>
    </row>
    <row r="182" s="13" customFormat="1">
      <c r="A182" s="13"/>
      <c r="B182" s="236"/>
      <c r="C182" s="237"/>
      <c r="D182" s="238" t="s">
        <v>238</v>
      </c>
      <c r="E182" s="239" t="s">
        <v>44</v>
      </c>
      <c r="F182" s="240" t="s">
        <v>7388</v>
      </c>
      <c r="G182" s="237"/>
      <c r="H182" s="239" t="s">
        <v>44</v>
      </c>
      <c r="I182" s="241"/>
      <c r="J182" s="237"/>
      <c r="K182" s="237"/>
      <c r="L182" s="242"/>
      <c r="M182" s="243"/>
      <c r="N182" s="244"/>
      <c r="O182" s="244"/>
      <c r="P182" s="244"/>
      <c r="Q182" s="244"/>
      <c r="R182" s="244"/>
      <c r="S182" s="244"/>
      <c r="T182" s="245"/>
      <c r="U182" s="13"/>
      <c r="V182" s="13"/>
      <c r="W182" s="13"/>
      <c r="X182" s="13"/>
      <c r="Y182" s="13"/>
      <c r="Z182" s="13"/>
      <c r="AA182" s="13"/>
      <c r="AB182" s="13"/>
      <c r="AC182" s="13"/>
      <c r="AD182" s="13"/>
      <c r="AE182" s="13"/>
      <c r="AT182" s="246" t="s">
        <v>238</v>
      </c>
      <c r="AU182" s="246" t="s">
        <v>92</v>
      </c>
      <c r="AV182" s="13" t="s">
        <v>90</v>
      </c>
      <c r="AW182" s="13" t="s">
        <v>42</v>
      </c>
      <c r="AX182" s="13" t="s">
        <v>82</v>
      </c>
      <c r="AY182" s="246" t="s">
        <v>228</v>
      </c>
    </row>
    <row r="183" s="14" customFormat="1">
      <c r="A183" s="14"/>
      <c r="B183" s="247"/>
      <c r="C183" s="248"/>
      <c r="D183" s="238" t="s">
        <v>238</v>
      </c>
      <c r="E183" s="249" t="s">
        <v>44</v>
      </c>
      <c r="F183" s="250" t="s">
        <v>7389</v>
      </c>
      <c r="G183" s="248"/>
      <c r="H183" s="251">
        <v>2.8799999999999999</v>
      </c>
      <c r="I183" s="252"/>
      <c r="J183" s="248"/>
      <c r="K183" s="248"/>
      <c r="L183" s="253"/>
      <c r="M183" s="254"/>
      <c r="N183" s="255"/>
      <c r="O183" s="255"/>
      <c r="P183" s="255"/>
      <c r="Q183" s="255"/>
      <c r="R183" s="255"/>
      <c r="S183" s="255"/>
      <c r="T183" s="256"/>
      <c r="U183" s="14"/>
      <c r="V183" s="14"/>
      <c r="W183" s="14"/>
      <c r="X183" s="14"/>
      <c r="Y183" s="14"/>
      <c r="Z183" s="14"/>
      <c r="AA183" s="14"/>
      <c r="AB183" s="14"/>
      <c r="AC183" s="14"/>
      <c r="AD183" s="14"/>
      <c r="AE183" s="14"/>
      <c r="AT183" s="257" t="s">
        <v>238</v>
      </c>
      <c r="AU183" s="257" t="s">
        <v>92</v>
      </c>
      <c r="AV183" s="14" t="s">
        <v>92</v>
      </c>
      <c r="AW183" s="14" t="s">
        <v>42</v>
      </c>
      <c r="AX183" s="14" t="s">
        <v>82</v>
      </c>
      <c r="AY183" s="257" t="s">
        <v>228</v>
      </c>
    </row>
    <row r="184" s="15" customFormat="1">
      <c r="A184" s="15"/>
      <c r="B184" s="258"/>
      <c r="C184" s="259"/>
      <c r="D184" s="238" t="s">
        <v>238</v>
      </c>
      <c r="E184" s="260" t="s">
        <v>44</v>
      </c>
      <c r="F184" s="261" t="s">
        <v>247</v>
      </c>
      <c r="G184" s="259"/>
      <c r="H184" s="262">
        <v>3.6800000000000002</v>
      </c>
      <c r="I184" s="263"/>
      <c r="J184" s="259"/>
      <c r="K184" s="259"/>
      <c r="L184" s="264"/>
      <c r="M184" s="265"/>
      <c r="N184" s="266"/>
      <c r="O184" s="266"/>
      <c r="P184" s="266"/>
      <c r="Q184" s="266"/>
      <c r="R184" s="266"/>
      <c r="S184" s="266"/>
      <c r="T184" s="267"/>
      <c r="U184" s="15"/>
      <c r="V184" s="15"/>
      <c r="W184" s="15"/>
      <c r="X184" s="15"/>
      <c r="Y184" s="15"/>
      <c r="Z184" s="15"/>
      <c r="AA184" s="15"/>
      <c r="AB184" s="15"/>
      <c r="AC184" s="15"/>
      <c r="AD184" s="15"/>
      <c r="AE184" s="15"/>
      <c r="AT184" s="268" t="s">
        <v>238</v>
      </c>
      <c r="AU184" s="268" t="s">
        <v>92</v>
      </c>
      <c r="AV184" s="15" t="s">
        <v>145</v>
      </c>
      <c r="AW184" s="15" t="s">
        <v>42</v>
      </c>
      <c r="AX184" s="15" t="s">
        <v>90</v>
      </c>
      <c r="AY184" s="268" t="s">
        <v>228</v>
      </c>
    </row>
    <row r="185" s="2" customFormat="1" ht="16.5" customHeight="1">
      <c r="A185" s="42"/>
      <c r="B185" s="43"/>
      <c r="C185" s="218" t="s">
        <v>559</v>
      </c>
      <c r="D185" s="218" t="s">
        <v>230</v>
      </c>
      <c r="E185" s="219" t="s">
        <v>7390</v>
      </c>
      <c r="F185" s="220" t="s">
        <v>7391</v>
      </c>
      <c r="G185" s="221" t="s">
        <v>233</v>
      </c>
      <c r="H185" s="222">
        <v>18</v>
      </c>
      <c r="I185" s="223"/>
      <c r="J185" s="224">
        <f>ROUND(I185*H185,2)</f>
        <v>0</v>
      </c>
      <c r="K185" s="220" t="s">
        <v>234</v>
      </c>
      <c r="L185" s="48"/>
      <c r="M185" s="225" t="s">
        <v>44</v>
      </c>
      <c r="N185" s="226" t="s">
        <v>53</v>
      </c>
      <c r="O185" s="88"/>
      <c r="P185" s="227">
        <f>O185*H185</f>
        <v>0</v>
      </c>
      <c r="Q185" s="227">
        <v>0.0045999999999999999</v>
      </c>
      <c r="R185" s="227">
        <f>Q185*H185</f>
        <v>0.082799999999999999</v>
      </c>
      <c r="S185" s="227">
        <v>0</v>
      </c>
      <c r="T185" s="228">
        <f>S185*H185</f>
        <v>0</v>
      </c>
      <c r="U185" s="42"/>
      <c r="V185" s="42"/>
      <c r="W185" s="42"/>
      <c r="X185" s="42"/>
      <c r="Y185" s="42"/>
      <c r="Z185" s="42"/>
      <c r="AA185" s="42"/>
      <c r="AB185" s="42"/>
      <c r="AC185" s="42"/>
      <c r="AD185" s="42"/>
      <c r="AE185" s="42"/>
      <c r="AR185" s="229" t="s">
        <v>145</v>
      </c>
      <c r="AT185" s="229" t="s">
        <v>230</v>
      </c>
      <c r="AU185" s="229" t="s">
        <v>92</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145</v>
      </c>
      <c r="BM185" s="229" t="s">
        <v>7392</v>
      </c>
    </row>
    <row r="186" s="2" customFormat="1">
      <c r="A186" s="42"/>
      <c r="B186" s="43"/>
      <c r="C186" s="44"/>
      <c r="D186" s="231" t="s">
        <v>236</v>
      </c>
      <c r="E186" s="44"/>
      <c r="F186" s="232" t="s">
        <v>7393</v>
      </c>
      <c r="G186" s="44"/>
      <c r="H186" s="44"/>
      <c r="I186" s="233"/>
      <c r="J186" s="44"/>
      <c r="K186" s="44"/>
      <c r="L186" s="48"/>
      <c r="M186" s="234"/>
      <c r="N186" s="235"/>
      <c r="O186" s="88"/>
      <c r="P186" s="88"/>
      <c r="Q186" s="88"/>
      <c r="R186" s="88"/>
      <c r="S186" s="88"/>
      <c r="T186" s="89"/>
      <c r="U186" s="42"/>
      <c r="V186" s="42"/>
      <c r="W186" s="42"/>
      <c r="X186" s="42"/>
      <c r="Y186" s="42"/>
      <c r="Z186" s="42"/>
      <c r="AA186" s="42"/>
      <c r="AB186" s="42"/>
      <c r="AC186" s="42"/>
      <c r="AD186" s="42"/>
      <c r="AE186" s="42"/>
      <c r="AT186" s="20" t="s">
        <v>236</v>
      </c>
      <c r="AU186" s="20" t="s">
        <v>92</v>
      </c>
    </row>
    <row r="187" s="13" customFormat="1">
      <c r="A187" s="13"/>
      <c r="B187" s="236"/>
      <c r="C187" s="237"/>
      <c r="D187" s="238" t="s">
        <v>238</v>
      </c>
      <c r="E187" s="239" t="s">
        <v>44</v>
      </c>
      <c r="F187" s="240" t="s">
        <v>7394</v>
      </c>
      <c r="G187" s="237"/>
      <c r="H187" s="239" t="s">
        <v>44</v>
      </c>
      <c r="I187" s="241"/>
      <c r="J187" s="237"/>
      <c r="K187" s="237"/>
      <c r="L187" s="242"/>
      <c r="M187" s="243"/>
      <c r="N187" s="244"/>
      <c r="O187" s="244"/>
      <c r="P187" s="244"/>
      <c r="Q187" s="244"/>
      <c r="R187" s="244"/>
      <c r="S187" s="244"/>
      <c r="T187" s="245"/>
      <c r="U187" s="13"/>
      <c r="V187" s="13"/>
      <c r="W187" s="13"/>
      <c r="X187" s="13"/>
      <c r="Y187" s="13"/>
      <c r="Z187" s="13"/>
      <c r="AA187" s="13"/>
      <c r="AB187" s="13"/>
      <c r="AC187" s="13"/>
      <c r="AD187" s="13"/>
      <c r="AE187" s="13"/>
      <c r="AT187" s="246" t="s">
        <v>238</v>
      </c>
      <c r="AU187" s="246" t="s">
        <v>92</v>
      </c>
      <c r="AV187" s="13" t="s">
        <v>90</v>
      </c>
      <c r="AW187" s="13" t="s">
        <v>42</v>
      </c>
      <c r="AX187" s="13" t="s">
        <v>82</v>
      </c>
      <c r="AY187" s="246" t="s">
        <v>228</v>
      </c>
    </row>
    <row r="188" s="14" customFormat="1">
      <c r="A188" s="14"/>
      <c r="B188" s="247"/>
      <c r="C188" s="248"/>
      <c r="D188" s="238" t="s">
        <v>238</v>
      </c>
      <c r="E188" s="249" t="s">
        <v>44</v>
      </c>
      <c r="F188" s="250" t="s">
        <v>7395</v>
      </c>
      <c r="G188" s="248"/>
      <c r="H188" s="251">
        <v>13</v>
      </c>
      <c r="I188" s="252"/>
      <c r="J188" s="248"/>
      <c r="K188" s="248"/>
      <c r="L188" s="253"/>
      <c r="M188" s="254"/>
      <c r="N188" s="255"/>
      <c r="O188" s="255"/>
      <c r="P188" s="255"/>
      <c r="Q188" s="255"/>
      <c r="R188" s="255"/>
      <c r="S188" s="255"/>
      <c r="T188" s="256"/>
      <c r="U188" s="14"/>
      <c r="V188" s="14"/>
      <c r="W188" s="14"/>
      <c r="X188" s="14"/>
      <c r="Y188" s="14"/>
      <c r="Z188" s="14"/>
      <c r="AA188" s="14"/>
      <c r="AB188" s="14"/>
      <c r="AC188" s="14"/>
      <c r="AD188" s="14"/>
      <c r="AE188" s="14"/>
      <c r="AT188" s="257" t="s">
        <v>238</v>
      </c>
      <c r="AU188" s="257" t="s">
        <v>92</v>
      </c>
      <c r="AV188" s="14" t="s">
        <v>92</v>
      </c>
      <c r="AW188" s="14" t="s">
        <v>42</v>
      </c>
      <c r="AX188" s="14" t="s">
        <v>82</v>
      </c>
      <c r="AY188" s="257" t="s">
        <v>228</v>
      </c>
    </row>
    <row r="189" s="14" customFormat="1">
      <c r="A189" s="14"/>
      <c r="B189" s="247"/>
      <c r="C189" s="248"/>
      <c r="D189" s="238" t="s">
        <v>238</v>
      </c>
      <c r="E189" s="249" t="s">
        <v>44</v>
      </c>
      <c r="F189" s="250" t="s">
        <v>7396</v>
      </c>
      <c r="G189" s="248"/>
      <c r="H189" s="251">
        <v>5</v>
      </c>
      <c r="I189" s="252"/>
      <c r="J189" s="248"/>
      <c r="K189" s="248"/>
      <c r="L189" s="253"/>
      <c r="M189" s="254"/>
      <c r="N189" s="255"/>
      <c r="O189" s="255"/>
      <c r="P189" s="255"/>
      <c r="Q189" s="255"/>
      <c r="R189" s="255"/>
      <c r="S189" s="255"/>
      <c r="T189" s="256"/>
      <c r="U189" s="14"/>
      <c r="V189" s="14"/>
      <c r="W189" s="14"/>
      <c r="X189" s="14"/>
      <c r="Y189" s="14"/>
      <c r="Z189" s="14"/>
      <c r="AA189" s="14"/>
      <c r="AB189" s="14"/>
      <c r="AC189" s="14"/>
      <c r="AD189" s="14"/>
      <c r="AE189" s="14"/>
      <c r="AT189" s="257" t="s">
        <v>238</v>
      </c>
      <c r="AU189" s="257" t="s">
        <v>92</v>
      </c>
      <c r="AV189" s="14" t="s">
        <v>92</v>
      </c>
      <c r="AW189" s="14" t="s">
        <v>42</v>
      </c>
      <c r="AX189" s="14" t="s">
        <v>82</v>
      </c>
      <c r="AY189" s="257" t="s">
        <v>228</v>
      </c>
    </row>
    <row r="190" s="15" customFormat="1">
      <c r="A190" s="15"/>
      <c r="B190" s="258"/>
      <c r="C190" s="259"/>
      <c r="D190" s="238" t="s">
        <v>238</v>
      </c>
      <c r="E190" s="260" t="s">
        <v>44</v>
      </c>
      <c r="F190" s="261" t="s">
        <v>247</v>
      </c>
      <c r="G190" s="259"/>
      <c r="H190" s="262">
        <v>18</v>
      </c>
      <c r="I190" s="263"/>
      <c r="J190" s="259"/>
      <c r="K190" s="259"/>
      <c r="L190" s="264"/>
      <c r="M190" s="265"/>
      <c r="N190" s="266"/>
      <c r="O190" s="266"/>
      <c r="P190" s="266"/>
      <c r="Q190" s="266"/>
      <c r="R190" s="266"/>
      <c r="S190" s="266"/>
      <c r="T190" s="267"/>
      <c r="U190" s="15"/>
      <c r="V190" s="15"/>
      <c r="W190" s="15"/>
      <c r="X190" s="15"/>
      <c r="Y190" s="15"/>
      <c r="Z190" s="15"/>
      <c r="AA190" s="15"/>
      <c r="AB190" s="15"/>
      <c r="AC190" s="15"/>
      <c r="AD190" s="15"/>
      <c r="AE190" s="15"/>
      <c r="AT190" s="268" t="s">
        <v>238</v>
      </c>
      <c r="AU190" s="268" t="s">
        <v>92</v>
      </c>
      <c r="AV190" s="15" t="s">
        <v>145</v>
      </c>
      <c r="AW190" s="15" t="s">
        <v>42</v>
      </c>
      <c r="AX190" s="15" t="s">
        <v>90</v>
      </c>
      <c r="AY190" s="268" t="s">
        <v>228</v>
      </c>
    </row>
    <row r="191" s="2" customFormat="1" ht="16.5" customHeight="1">
      <c r="A191" s="42"/>
      <c r="B191" s="43"/>
      <c r="C191" s="218" t="s">
        <v>561</v>
      </c>
      <c r="D191" s="218" t="s">
        <v>230</v>
      </c>
      <c r="E191" s="219" t="s">
        <v>7397</v>
      </c>
      <c r="F191" s="220" t="s">
        <v>7398</v>
      </c>
      <c r="G191" s="221" t="s">
        <v>233</v>
      </c>
      <c r="H191" s="222">
        <v>18</v>
      </c>
      <c r="I191" s="223"/>
      <c r="J191" s="224">
        <f>ROUND(I191*H191,2)</f>
        <v>0</v>
      </c>
      <c r="K191" s="220" t="s">
        <v>234</v>
      </c>
      <c r="L191" s="48"/>
      <c r="M191" s="225" t="s">
        <v>44</v>
      </c>
      <c r="N191" s="226" t="s">
        <v>53</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145</v>
      </c>
      <c r="AT191" s="229" t="s">
        <v>230</v>
      </c>
      <c r="AU191" s="229" t="s">
        <v>92</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7399</v>
      </c>
    </row>
    <row r="192" s="2" customFormat="1">
      <c r="A192" s="42"/>
      <c r="B192" s="43"/>
      <c r="C192" s="44"/>
      <c r="D192" s="231" t="s">
        <v>236</v>
      </c>
      <c r="E192" s="44"/>
      <c r="F192" s="232" t="s">
        <v>7400</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0" t="s">
        <v>236</v>
      </c>
      <c r="AU192" s="20" t="s">
        <v>92</v>
      </c>
    </row>
    <row r="193" s="12" customFormat="1" ht="22.8" customHeight="1">
      <c r="A193" s="12"/>
      <c r="B193" s="202"/>
      <c r="C193" s="203"/>
      <c r="D193" s="204" t="s">
        <v>81</v>
      </c>
      <c r="E193" s="216" t="s">
        <v>304</v>
      </c>
      <c r="F193" s="216" t="s">
        <v>957</v>
      </c>
      <c r="G193" s="203"/>
      <c r="H193" s="203"/>
      <c r="I193" s="206"/>
      <c r="J193" s="217">
        <f>BK193</f>
        <v>0</v>
      </c>
      <c r="K193" s="203"/>
      <c r="L193" s="208"/>
      <c r="M193" s="209"/>
      <c r="N193" s="210"/>
      <c r="O193" s="210"/>
      <c r="P193" s="211">
        <f>SUM(P194:P195)</f>
        <v>0</v>
      </c>
      <c r="Q193" s="210"/>
      <c r="R193" s="211">
        <f>SUM(R194:R195)</f>
        <v>0.0030999999999999999</v>
      </c>
      <c r="S193" s="210"/>
      <c r="T193" s="212">
        <f>SUM(T194:T195)</f>
        <v>0.086999999999999994</v>
      </c>
      <c r="U193" s="12"/>
      <c r="V193" s="12"/>
      <c r="W193" s="12"/>
      <c r="X193" s="12"/>
      <c r="Y193" s="12"/>
      <c r="Z193" s="12"/>
      <c r="AA193" s="12"/>
      <c r="AB193" s="12"/>
      <c r="AC193" s="12"/>
      <c r="AD193" s="12"/>
      <c r="AE193" s="12"/>
      <c r="AR193" s="213" t="s">
        <v>90</v>
      </c>
      <c r="AT193" s="214" t="s">
        <v>81</v>
      </c>
      <c r="AU193" s="214" t="s">
        <v>90</v>
      </c>
      <c r="AY193" s="213" t="s">
        <v>228</v>
      </c>
      <c r="BK193" s="215">
        <f>SUM(BK194:BK195)</f>
        <v>0</v>
      </c>
    </row>
    <row r="194" s="2" customFormat="1" ht="24.15" customHeight="1">
      <c r="A194" s="42"/>
      <c r="B194" s="43"/>
      <c r="C194" s="218" t="s">
        <v>567</v>
      </c>
      <c r="D194" s="218" t="s">
        <v>230</v>
      </c>
      <c r="E194" s="219" t="s">
        <v>7118</v>
      </c>
      <c r="F194" s="220" t="s">
        <v>1957</v>
      </c>
      <c r="G194" s="221" t="s">
        <v>410</v>
      </c>
      <c r="H194" s="222">
        <v>1</v>
      </c>
      <c r="I194" s="223"/>
      <c r="J194" s="224">
        <f>ROUND(I194*H194,2)</f>
        <v>0</v>
      </c>
      <c r="K194" s="220" t="s">
        <v>281</v>
      </c>
      <c r="L194" s="48"/>
      <c r="M194" s="225" t="s">
        <v>44</v>
      </c>
      <c r="N194" s="226" t="s">
        <v>53</v>
      </c>
      <c r="O194" s="88"/>
      <c r="P194" s="227">
        <f>O194*H194</f>
        <v>0</v>
      </c>
      <c r="Q194" s="227">
        <v>0.0030999999999999999</v>
      </c>
      <c r="R194" s="227">
        <f>Q194*H194</f>
        <v>0.0030999999999999999</v>
      </c>
      <c r="S194" s="227">
        <v>0.086999999999999994</v>
      </c>
      <c r="T194" s="228">
        <f>S194*H194</f>
        <v>0.086999999999999994</v>
      </c>
      <c r="U194" s="42"/>
      <c r="V194" s="42"/>
      <c r="W194" s="42"/>
      <c r="X194" s="42"/>
      <c r="Y194" s="42"/>
      <c r="Z194" s="42"/>
      <c r="AA194" s="42"/>
      <c r="AB194" s="42"/>
      <c r="AC194" s="42"/>
      <c r="AD194" s="42"/>
      <c r="AE194" s="42"/>
      <c r="AR194" s="229" t="s">
        <v>145</v>
      </c>
      <c r="AT194" s="229" t="s">
        <v>230</v>
      </c>
      <c r="AU194" s="229" t="s">
        <v>92</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7119</v>
      </c>
    </row>
    <row r="195" s="2" customFormat="1">
      <c r="A195" s="42"/>
      <c r="B195" s="43"/>
      <c r="C195" s="44"/>
      <c r="D195" s="238" t="s">
        <v>328</v>
      </c>
      <c r="E195" s="44"/>
      <c r="F195" s="279" t="s">
        <v>7120</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0" t="s">
        <v>328</v>
      </c>
      <c r="AU195" s="20" t="s">
        <v>92</v>
      </c>
    </row>
    <row r="196" s="12" customFormat="1" ht="22.8" customHeight="1">
      <c r="A196" s="12"/>
      <c r="B196" s="202"/>
      <c r="C196" s="203"/>
      <c r="D196" s="204" t="s">
        <v>81</v>
      </c>
      <c r="E196" s="216" t="s">
        <v>368</v>
      </c>
      <c r="F196" s="216" t="s">
        <v>369</v>
      </c>
      <c r="G196" s="203"/>
      <c r="H196" s="203"/>
      <c r="I196" s="206"/>
      <c r="J196" s="217">
        <f>BK196</f>
        <v>0</v>
      </c>
      <c r="K196" s="203"/>
      <c r="L196" s="208"/>
      <c r="M196" s="209"/>
      <c r="N196" s="210"/>
      <c r="O196" s="210"/>
      <c r="P196" s="211">
        <f>SUM(P197:P198)</f>
        <v>0</v>
      </c>
      <c r="Q196" s="210"/>
      <c r="R196" s="211">
        <f>SUM(R197:R198)</f>
        <v>0</v>
      </c>
      <c r="S196" s="210"/>
      <c r="T196" s="212">
        <f>SUM(T197:T198)</f>
        <v>0</v>
      </c>
      <c r="U196" s="12"/>
      <c r="V196" s="12"/>
      <c r="W196" s="12"/>
      <c r="X196" s="12"/>
      <c r="Y196" s="12"/>
      <c r="Z196" s="12"/>
      <c r="AA196" s="12"/>
      <c r="AB196" s="12"/>
      <c r="AC196" s="12"/>
      <c r="AD196" s="12"/>
      <c r="AE196" s="12"/>
      <c r="AR196" s="213" t="s">
        <v>90</v>
      </c>
      <c r="AT196" s="214" t="s">
        <v>81</v>
      </c>
      <c r="AU196" s="214" t="s">
        <v>90</v>
      </c>
      <c r="AY196" s="213" t="s">
        <v>228</v>
      </c>
      <c r="BK196" s="215">
        <f>SUM(BK197:BK198)</f>
        <v>0</v>
      </c>
    </row>
    <row r="197" s="2" customFormat="1" ht="24.15" customHeight="1">
      <c r="A197" s="42"/>
      <c r="B197" s="43"/>
      <c r="C197" s="218" t="s">
        <v>569</v>
      </c>
      <c r="D197" s="218" t="s">
        <v>230</v>
      </c>
      <c r="E197" s="219" t="s">
        <v>7121</v>
      </c>
      <c r="F197" s="220" t="s">
        <v>7122</v>
      </c>
      <c r="G197" s="221" t="s">
        <v>280</v>
      </c>
      <c r="H197" s="222">
        <v>26.478000000000002</v>
      </c>
      <c r="I197" s="223"/>
      <c r="J197" s="224">
        <f>ROUND(I197*H197,2)</f>
        <v>0</v>
      </c>
      <c r="K197" s="220" t="s">
        <v>234</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145</v>
      </c>
      <c r="AT197" s="229" t="s">
        <v>230</v>
      </c>
      <c r="AU197" s="229" t="s">
        <v>92</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7401</v>
      </c>
    </row>
    <row r="198" s="2" customFormat="1">
      <c r="A198" s="42"/>
      <c r="B198" s="43"/>
      <c r="C198" s="44"/>
      <c r="D198" s="231" t="s">
        <v>236</v>
      </c>
      <c r="E198" s="44"/>
      <c r="F198" s="232" t="s">
        <v>7124</v>
      </c>
      <c r="G198" s="44"/>
      <c r="H198" s="44"/>
      <c r="I198" s="233"/>
      <c r="J198" s="44"/>
      <c r="K198" s="44"/>
      <c r="L198" s="48"/>
      <c r="M198" s="234"/>
      <c r="N198" s="235"/>
      <c r="O198" s="88"/>
      <c r="P198" s="88"/>
      <c r="Q198" s="88"/>
      <c r="R198" s="88"/>
      <c r="S198" s="88"/>
      <c r="T198" s="89"/>
      <c r="U198" s="42"/>
      <c r="V198" s="42"/>
      <c r="W198" s="42"/>
      <c r="X198" s="42"/>
      <c r="Y198" s="42"/>
      <c r="Z198" s="42"/>
      <c r="AA198" s="42"/>
      <c r="AB198" s="42"/>
      <c r="AC198" s="42"/>
      <c r="AD198" s="42"/>
      <c r="AE198" s="42"/>
      <c r="AT198" s="20" t="s">
        <v>236</v>
      </c>
      <c r="AU198" s="20" t="s">
        <v>92</v>
      </c>
    </row>
    <row r="199" s="12" customFormat="1" ht="25.92" customHeight="1">
      <c r="A199" s="12"/>
      <c r="B199" s="202"/>
      <c r="C199" s="203"/>
      <c r="D199" s="204" t="s">
        <v>81</v>
      </c>
      <c r="E199" s="205" t="s">
        <v>193</v>
      </c>
      <c r="F199" s="205" t="s">
        <v>194</v>
      </c>
      <c r="G199" s="203"/>
      <c r="H199" s="203"/>
      <c r="I199" s="206"/>
      <c r="J199" s="207">
        <f>BK199</f>
        <v>0</v>
      </c>
      <c r="K199" s="203"/>
      <c r="L199" s="208"/>
      <c r="M199" s="209"/>
      <c r="N199" s="210"/>
      <c r="O199" s="210"/>
      <c r="P199" s="211">
        <f>P200+P210</f>
        <v>0</v>
      </c>
      <c r="Q199" s="210"/>
      <c r="R199" s="211">
        <f>R200+R210</f>
        <v>0</v>
      </c>
      <c r="S199" s="210"/>
      <c r="T199" s="212">
        <f>T200+T210</f>
        <v>0</v>
      </c>
      <c r="U199" s="12"/>
      <c r="V199" s="12"/>
      <c r="W199" s="12"/>
      <c r="X199" s="12"/>
      <c r="Y199" s="12"/>
      <c r="Z199" s="12"/>
      <c r="AA199" s="12"/>
      <c r="AB199" s="12"/>
      <c r="AC199" s="12"/>
      <c r="AD199" s="12"/>
      <c r="AE199" s="12"/>
      <c r="AR199" s="213" t="s">
        <v>271</v>
      </c>
      <c r="AT199" s="214" t="s">
        <v>81</v>
      </c>
      <c r="AU199" s="214" t="s">
        <v>82</v>
      </c>
      <c r="AY199" s="213" t="s">
        <v>228</v>
      </c>
      <c r="BK199" s="215">
        <f>BK200+BK210</f>
        <v>0</v>
      </c>
    </row>
    <row r="200" s="12" customFormat="1" ht="22.8" customHeight="1">
      <c r="A200" s="12"/>
      <c r="B200" s="202"/>
      <c r="C200" s="203"/>
      <c r="D200" s="204" t="s">
        <v>81</v>
      </c>
      <c r="E200" s="216" t="s">
        <v>4871</v>
      </c>
      <c r="F200" s="216" t="s">
        <v>4872</v>
      </c>
      <c r="G200" s="203"/>
      <c r="H200" s="203"/>
      <c r="I200" s="206"/>
      <c r="J200" s="217">
        <f>BK200</f>
        <v>0</v>
      </c>
      <c r="K200" s="203"/>
      <c r="L200" s="208"/>
      <c r="M200" s="209"/>
      <c r="N200" s="210"/>
      <c r="O200" s="210"/>
      <c r="P200" s="211">
        <f>SUM(P201:P209)</f>
        <v>0</v>
      </c>
      <c r="Q200" s="210"/>
      <c r="R200" s="211">
        <f>SUM(R201:R209)</f>
        <v>0</v>
      </c>
      <c r="S200" s="210"/>
      <c r="T200" s="212">
        <f>SUM(T201:T209)</f>
        <v>0</v>
      </c>
      <c r="U200" s="12"/>
      <c r="V200" s="12"/>
      <c r="W200" s="12"/>
      <c r="X200" s="12"/>
      <c r="Y200" s="12"/>
      <c r="Z200" s="12"/>
      <c r="AA200" s="12"/>
      <c r="AB200" s="12"/>
      <c r="AC200" s="12"/>
      <c r="AD200" s="12"/>
      <c r="AE200" s="12"/>
      <c r="AR200" s="213" t="s">
        <v>271</v>
      </c>
      <c r="AT200" s="214" t="s">
        <v>81</v>
      </c>
      <c r="AU200" s="214" t="s">
        <v>90</v>
      </c>
      <c r="AY200" s="213" t="s">
        <v>228</v>
      </c>
      <c r="BK200" s="215">
        <f>SUM(BK201:BK209)</f>
        <v>0</v>
      </c>
    </row>
    <row r="201" s="2" customFormat="1" ht="16.5" customHeight="1">
      <c r="A201" s="42"/>
      <c r="B201" s="43"/>
      <c r="C201" s="218" t="s">
        <v>571</v>
      </c>
      <c r="D201" s="218" t="s">
        <v>230</v>
      </c>
      <c r="E201" s="219" t="s">
        <v>7402</v>
      </c>
      <c r="F201" s="220" t="s">
        <v>7403</v>
      </c>
      <c r="G201" s="221" t="s">
        <v>4410</v>
      </c>
      <c r="H201" s="222">
        <v>0</v>
      </c>
      <c r="I201" s="223"/>
      <c r="J201" s="224">
        <f>ROUND(I201*H201,2)</f>
        <v>0</v>
      </c>
      <c r="K201" s="220" t="s">
        <v>234</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4875</v>
      </c>
      <c r="AT201" s="229" t="s">
        <v>230</v>
      </c>
      <c r="AU201" s="229" t="s">
        <v>92</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4875</v>
      </c>
      <c r="BM201" s="229" t="s">
        <v>7404</v>
      </c>
    </row>
    <row r="202" s="2" customFormat="1">
      <c r="A202" s="42"/>
      <c r="B202" s="43"/>
      <c r="C202" s="44"/>
      <c r="D202" s="231" t="s">
        <v>236</v>
      </c>
      <c r="E202" s="44"/>
      <c r="F202" s="232" t="s">
        <v>7405</v>
      </c>
      <c r="G202" s="44"/>
      <c r="H202" s="44"/>
      <c r="I202" s="233"/>
      <c r="J202" s="44"/>
      <c r="K202" s="44"/>
      <c r="L202" s="48"/>
      <c r="M202" s="234"/>
      <c r="N202" s="235"/>
      <c r="O202" s="88"/>
      <c r="P202" s="88"/>
      <c r="Q202" s="88"/>
      <c r="R202" s="88"/>
      <c r="S202" s="88"/>
      <c r="T202" s="89"/>
      <c r="U202" s="42"/>
      <c r="V202" s="42"/>
      <c r="W202" s="42"/>
      <c r="X202" s="42"/>
      <c r="Y202" s="42"/>
      <c r="Z202" s="42"/>
      <c r="AA202" s="42"/>
      <c r="AB202" s="42"/>
      <c r="AC202" s="42"/>
      <c r="AD202" s="42"/>
      <c r="AE202" s="42"/>
      <c r="AT202" s="20" t="s">
        <v>236</v>
      </c>
      <c r="AU202" s="20" t="s">
        <v>92</v>
      </c>
    </row>
    <row r="203" s="2" customFormat="1">
      <c r="A203" s="42"/>
      <c r="B203" s="43"/>
      <c r="C203" s="44"/>
      <c r="D203" s="238" t="s">
        <v>328</v>
      </c>
      <c r="E203" s="44"/>
      <c r="F203" s="279" t="s">
        <v>4878</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0" t="s">
        <v>328</v>
      </c>
      <c r="AU203" s="20" t="s">
        <v>92</v>
      </c>
    </row>
    <row r="204" s="2" customFormat="1" ht="16.5" customHeight="1">
      <c r="A204" s="42"/>
      <c r="B204" s="43"/>
      <c r="C204" s="218" t="s">
        <v>573</v>
      </c>
      <c r="D204" s="218" t="s">
        <v>230</v>
      </c>
      <c r="E204" s="219" t="s">
        <v>7406</v>
      </c>
      <c r="F204" s="220" t="s">
        <v>7407</v>
      </c>
      <c r="G204" s="221" t="s">
        <v>4410</v>
      </c>
      <c r="H204" s="222">
        <v>0</v>
      </c>
      <c r="I204" s="223"/>
      <c r="J204" s="224">
        <f>ROUND(I204*H204,2)</f>
        <v>0</v>
      </c>
      <c r="K204" s="220" t="s">
        <v>234</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4875</v>
      </c>
      <c r="AT204" s="229" t="s">
        <v>230</v>
      </c>
      <c r="AU204" s="229" t="s">
        <v>92</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4875</v>
      </c>
      <c r="BM204" s="229" t="s">
        <v>7408</v>
      </c>
    </row>
    <row r="205" s="2" customFormat="1">
      <c r="A205" s="42"/>
      <c r="B205" s="43"/>
      <c r="C205" s="44"/>
      <c r="D205" s="231" t="s">
        <v>236</v>
      </c>
      <c r="E205" s="44"/>
      <c r="F205" s="232" t="s">
        <v>7409</v>
      </c>
      <c r="G205" s="44"/>
      <c r="H205" s="44"/>
      <c r="I205" s="233"/>
      <c r="J205" s="44"/>
      <c r="K205" s="44"/>
      <c r="L205" s="48"/>
      <c r="M205" s="234"/>
      <c r="N205" s="235"/>
      <c r="O205" s="88"/>
      <c r="P205" s="88"/>
      <c r="Q205" s="88"/>
      <c r="R205" s="88"/>
      <c r="S205" s="88"/>
      <c r="T205" s="89"/>
      <c r="U205" s="42"/>
      <c r="V205" s="42"/>
      <c r="W205" s="42"/>
      <c r="X205" s="42"/>
      <c r="Y205" s="42"/>
      <c r="Z205" s="42"/>
      <c r="AA205" s="42"/>
      <c r="AB205" s="42"/>
      <c r="AC205" s="42"/>
      <c r="AD205" s="42"/>
      <c r="AE205" s="42"/>
      <c r="AT205" s="20" t="s">
        <v>236</v>
      </c>
      <c r="AU205" s="20" t="s">
        <v>92</v>
      </c>
    </row>
    <row r="206" s="2" customFormat="1">
      <c r="A206" s="42"/>
      <c r="B206" s="43"/>
      <c r="C206" s="44"/>
      <c r="D206" s="238" t="s">
        <v>328</v>
      </c>
      <c r="E206" s="44"/>
      <c r="F206" s="279" t="s">
        <v>4878</v>
      </c>
      <c r="G206" s="44"/>
      <c r="H206" s="44"/>
      <c r="I206" s="233"/>
      <c r="J206" s="44"/>
      <c r="K206" s="44"/>
      <c r="L206" s="48"/>
      <c r="M206" s="234"/>
      <c r="N206" s="235"/>
      <c r="O206" s="88"/>
      <c r="P206" s="88"/>
      <c r="Q206" s="88"/>
      <c r="R206" s="88"/>
      <c r="S206" s="88"/>
      <c r="T206" s="89"/>
      <c r="U206" s="42"/>
      <c r="V206" s="42"/>
      <c r="W206" s="42"/>
      <c r="X206" s="42"/>
      <c r="Y206" s="42"/>
      <c r="Z206" s="42"/>
      <c r="AA206" s="42"/>
      <c r="AB206" s="42"/>
      <c r="AC206" s="42"/>
      <c r="AD206" s="42"/>
      <c r="AE206" s="42"/>
      <c r="AT206" s="20" t="s">
        <v>328</v>
      </c>
      <c r="AU206" s="20" t="s">
        <v>92</v>
      </c>
    </row>
    <row r="207" s="2" customFormat="1" ht="16.5" customHeight="1">
      <c r="A207" s="42"/>
      <c r="B207" s="43"/>
      <c r="C207" s="218" t="s">
        <v>579</v>
      </c>
      <c r="D207" s="218" t="s">
        <v>230</v>
      </c>
      <c r="E207" s="219" t="s">
        <v>4873</v>
      </c>
      <c r="F207" s="220" t="s">
        <v>4874</v>
      </c>
      <c r="G207" s="221" t="s">
        <v>4410</v>
      </c>
      <c r="H207" s="222">
        <v>0</v>
      </c>
      <c r="I207" s="223"/>
      <c r="J207" s="224">
        <f>ROUND(I207*H207,2)</f>
        <v>0</v>
      </c>
      <c r="K207" s="220" t="s">
        <v>234</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4875</v>
      </c>
      <c r="AT207" s="229" t="s">
        <v>230</v>
      </c>
      <c r="AU207" s="229" t="s">
        <v>92</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4875</v>
      </c>
      <c r="BM207" s="229" t="s">
        <v>7410</v>
      </c>
    </row>
    <row r="208" s="2" customFormat="1">
      <c r="A208" s="42"/>
      <c r="B208" s="43"/>
      <c r="C208" s="44"/>
      <c r="D208" s="231" t="s">
        <v>236</v>
      </c>
      <c r="E208" s="44"/>
      <c r="F208" s="232" t="s">
        <v>4877</v>
      </c>
      <c r="G208" s="44"/>
      <c r="H208" s="44"/>
      <c r="I208" s="233"/>
      <c r="J208" s="44"/>
      <c r="K208" s="44"/>
      <c r="L208" s="48"/>
      <c r="M208" s="234"/>
      <c r="N208" s="235"/>
      <c r="O208" s="88"/>
      <c r="P208" s="88"/>
      <c r="Q208" s="88"/>
      <c r="R208" s="88"/>
      <c r="S208" s="88"/>
      <c r="T208" s="89"/>
      <c r="U208" s="42"/>
      <c r="V208" s="42"/>
      <c r="W208" s="42"/>
      <c r="X208" s="42"/>
      <c r="Y208" s="42"/>
      <c r="Z208" s="42"/>
      <c r="AA208" s="42"/>
      <c r="AB208" s="42"/>
      <c r="AC208" s="42"/>
      <c r="AD208" s="42"/>
      <c r="AE208" s="42"/>
      <c r="AT208" s="20" t="s">
        <v>236</v>
      </c>
      <c r="AU208" s="20" t="s">
        <v>92</v>
      </c>
    </row>
    <row r="209" s="2" customFormat="1">
      <c r="A209" s="42"/>
      <c r="B209" s="43"/>
      <c r="C209" s="44"/>
      <c r="D209" s="238" t="s">
        <v>328</v>
      </c>
      <c r="E209" s="44"/>
      <c r="F209" s="279" t="s">
        <v>4878</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0" t="s">
        <v>328</v>
      </c>
      <c r="AU209" s="20" t="s">
        <v>92</v>
      </c>
    </row>
    <row r="210" s="12" customFormat="1" ht="22.8" customHeight="1">
      <c r="A210" s="12"/>
      <c r="B210" s="202"/>
      <c r="C210" s="203"/>
      <c r="D210" s="204" t="s">
        <v>81</v>
      </c>
      <c r="E210" s="216" t="s">
        <v>6962</v>
      </c>
      <c r="F210" s="216" t="s">
        <v>6182</v>
      </c>
      <c r="G210" s="203"/>
      <c r="H210" s="203"/>
      <c r="I210" s="206"/>
      <c r="J210" s="217">
        <f>BK210</f>
        <v>0</v>
      </c>
      <c r="K210" s="203"/>
      <c r="L210" s="208"/>
      <c r="M210" s="209"/>
      <c r="N210" s="210"/>
      <c r="O210" s="210"/>
      <c r="P210" s="211">
        <f>SUM(P211:P212)</f>
        <v>0</v>
      </c>
      <c r="Q210" s="210"/>
      <c r="R210" s="211">
        <f>SUM(R211:R212)</f>
        <v>0</v>
      </c>
      <c r="S210" s="210"/>
      <c r="T210" s="212">
        <f>SUM(T211:T212)</f>
        <v>0</v>
      </c>
      <c r="U210" s="12"/>
      <c r="V210" s="12"/>
      <c r="W210" s="12"/>
      <c r="X210" s="12"/>
      <c r="Y210" s="12"/>
      <c r="Z210" s="12"/>
      <c r="AA210" s="12"/>
      <c r="AB210" s="12"/>
      <c r="AC210" s="12"/>
      <c r="AD210" s="12"/>
      <c r="AE210" s="12"/>
      <c r="AR210" s="213" t="s">
        <v>271</v>
      </c>
      <c r="AT210" s="214" t="s">
        <v>81</v>
      </c>
      <c r="AU210" s="214" t="s">
        <v>90</v>
      </c>
      <c r="AY210" s="213" t="s">
        <v>228</v>
      </c>
      <c r="BK210" s="215">
        <f>SUM(BK211:BK212)</f>
        <v>0</v>
      </c>
    </row>
    <row r="211" s="2" customFormat="1" ht="16.5" customHeight="1">
      <c r="A211" s="42"/>
      <c r="B211" s="43"/>
      <c r="C211" s="218" t="s">
        <v>584</v>
      </c>
      <c r="D211" s="218" t="s">
        <v>230</v>
      </c>
      <c r="E211" s="219" t="s">
        <v>7125</v>
      </c>
      <c r="F211" s="220" t="s">
        <v>7126</v>
      </c>
      <c r="G211" s="221" t="s">
        <v>4410</v>
      </c>
      <c r="H211" s="222">
        <v>0</v>
      </c>
      <c r="I211" s="223"/>
      <c r="J211" s="224">
        <f>ROUND(I211*H211,2)</f>
        <v>0</v>
      </c>
      <c r="K211" s="220" t="s">
        <v>281</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4875</v>
      </c>
      <c r="AT211" s="229" t="s">
        <v>230</v>
      </c>
      <c r="AU211" s="229" t="s">
        <v>92</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4875</v>
      </c>
      <c r="BM211" s="229" t="s">
        <v>7127</v>
      </c>
    </row>
    <row r="212" s="2" customFormat="1">
      <c r="A212" s="42"/>
      <c r="B212" s="43"/>
      <c r="C212" s="44"/>
      <c r="D212" s="238" t="s">
        <v>328</v>
      </c>
      <c r="E212" s="44"/>
      <c r="F212" s="279" t="s">
        <v>4878</v>
      </c>
      <c r="G212" s="44"/>
      <c r="H212" s="44"/>
      <c r="I212" s="233"/>
      <c r="J212" s="44"/>
      <c r="K212" s="44"/>
      <c r="L212" s="48"/>
      <c r="M212" s="291"/>
      <c r="N212" s="292"/>
      <c r="O212" s="293"/>
      <c r="P212" s="293"/>
      <c r="Q212" s="293"/>
      <c r="R212" s="293"/>
      <c r="S212" s="293"/>
      <c r="T212" s="294"/>
      <c r="U212" s="42"/>
      <c r="V212" s="42"/>
      <c r="W212" s="42"/>
      <c r="X212" s="42"/>
      <c r="Y212" s="42"/>
      <c r="Z212" s="42"/>
      <c r="AA212" s="42"/>
      <c r="AB212" s="42"/>
      <c r="AC212" s="42"/>
      <c r="AD212" s="42"/>
      <c r="AE212" s="42"/>
      <c r="AT212" s="20" t="s">
        <v>328</v>
      </c>
      <c r="AU212" s="20" t="s">
        <v>92</v>
      </c>
    </row>
    <row r="213" s="2" customFormat="1" ht="6.96" customHeight="1">
      <c r="A213" s="42"/>
      <c r="B213" s="63"/>
      <c r="C213" s="64"/>
      <c r="D213" s="64"/>
      <c r="E213" s="64"/>
      <c r="F213" s="64"/>
      <c r="G213" s="64"/>
      <c r="H213" s="64"/>
      <c r="I213" s="64"/>
      <c r="J213" s="64"/>
      <c r="K213" s="64"/>
      <c r="L213" s="48"/>
      <c r="M213" s="42"/>
      <c r="O213" s="42"/>
      <c r="P213" s="42"/>
      <c r="Q213" s="42"/>
      <c r="R213" s="42"/>
      <c r="S213" s="42"/>
      <c r="T213" s="42"/>
      <c r="U213" s="42"/>
      <c r="V213" s="42"/>
      <c r="W213" s="42"/>
      <c r="X213" s="42"/>
      <c r="Y213" s="42"/>
      <c r="Z213" s="42"/>
      <c r="AA213" s="42"/>
      <c r="AB213" s="42"/>
      <c r="AC213" s="42"/>
      <c r="AD213" s="42"/>
      <c r="AE213" s="42"/>
    </row>
  </sheetData>
  <sheetProtection sheet="1" autoFilter="0" formatColumns="0" formatRows="0" objects="1" scenarios="1" spinCount="100000" saltValue="bRuFmskiI5QrHGgc7J+SrrlBf8EJqhDVVIrZX0Eahd9BEOWMVWWKqn78UHyN5kQnKTCAVQ+Fq4q0fYLp7kIqEw==" hashValue="bx7DpViRy05EAWwPrzB0rbp40/8pLa152KKkLLEaw6/+QGGKdiIchNHEm5P1u6RkaaO7nuUsDyvEgInR60sSLg==" algorithmName="SHA-512" password="CC35"/>
  <autoFilter ref="C88:K212"/>
  <mergeCells count="9">
    <mergeCell ref="E7:H7"/>
    <mergeCell ref="E9:H9"/>
    <mergeCell ref="E18:H18"/>
    <mergeCell ref="E27:H27"/>
    <mergeCell ref="E48:H48"/>
    <mergeCell ref="E50:H50"/>
    <mergeCell ref="E79:H79"/>
    <mergeCell ref="E81:H81"/>
    <mergeCell ref="L2:V2"/>
  </mergeCells>
  <hyperlinks>
    <hyperlink ref="F93" r:id="rId1" display="https://podminky.urs.cz/item/CS_URS_2024_02/133254104"/>
    <hyperlink ref="F98" r:id="rId2" display="https://podminky.urs.cz/item/CS_URS_2024_02/115101222"/>
    <hyperlink ref="F100" r:id="rId3" display="https://podminky.urs.cz/item/CS_URS_2024_02/115101322"/>
    <hyperlink ref="F102" r:id="rId4" display="https://podminky.urs.cz/item/CS_URS_2024_02/162351103"/>
    <hyperlink ref="F109" r:id="rId5" display="https://podminky.urs.cz/item/CS_URS_2024_02/171251201"/>
    <hyperlink ref="F112" r:id="rId6" display="https://podminky.urs.cz/item/CS_URS_2024_02/167151101"/>
    <hyperlink ref="F119" r:id="rId7" display="https://podminky.urs.cz/item/CS_URS_2024_02/162751117"/>
    <hyperlink ref="F126" r:id="rId8" display="https://podminky.urs.cz/item/CS_URS_2024_02/174151101"/>
    <hyperlink ref="F135" r:id="rId9" display="https://podminky.urs.cz/item/CS_URS_2024_02/212755211"/>
    <hyperlink ref="F138" r:id="rId10" display="https://podminky.urs.cz/item/CS_URS_2024_02/451573111"/>
    <hyperlink ref="F142" r:id="rId11" display="https://podminky.urs.cz/item/CS_URS_2024_02/452321171"/>
    <hyperlink ref="F147" r:id="rId12" display="https://podminky.urs.cz/item/CS_URS_2024_02/452351111"/>
    <hyperlink ref="F151" r:id="rId13" display="https://podminky.urs.cz/item/CS_URS_2024_02/452351112"/>
    <hyperlink ref="F153" r:id="rId14" display="https://podminky.urs.cz/item/CS_URS_2024_02/452368113"/>
    <hyperlink ref="F158" r:id="rId15" display="https://podminky.urs.cz/item/CS_URS_2024_02/831352121"/>
    <hyperlink ref="F161" r:id="rId16" display="https://podminky.urs.cz/item/CS_URS_2024_02/837351221"/>
    <hyperlink ref="F165" r:id="rId17" display="https://podminky.urs.cz/item/CS_URS_2024_02/894411311"/>
    <hyperlink ref="F170" r:id="rId18" display="https://podminky.urs.cz/item/CS_URS_2024_02/894412411"/>
    <hyperlink ref="F173" r:id="rId19" display="https://podminky.urs.cz/item/CS_URS_2024_02/894414111"/>
    <hyperlink ref="F177" r:id="rId20" display="https://podminky.urs.cz/item/CS_URS_2024_02/899103112"/>
    <hyperlink ref="F180" r:id="rId21" display="https://podminky.urs.cz/item/CS_URS_2024_02/899623141"/>
    <hyperlink ref="F186" r:id="rId22" display="https://podminky.urs.cz/item/CS_URS_2024_02/899643121"/>
    <hyperlink ref="F192" r:id="rId23" display="https://podminky.urs.cz/item/CS_URS_2024_02/899643122"/>
    <hyperlink ref="F198" r:id="rId24" display="https://podminky.urs.cz/item/CS_URS_2024_02/998275101"/>
    <hyperlink ref="F202" r:id="rId25" display="https://podminky.urs.cz/item/CS_URS_2024_02/012164000"/>
    <hyperlink ref="F205" r:id="rId26" display="https://podminky.urs.cz/item/CS_URS_2024_02/012444000"/>
    <hyperlink ref="F208" r:id="rId27" display="https://podminky.urs.cz/item/CS_URS_2024_02/013254000"/>
  </hyperlinks>
  <pageMargins left="0.39375" right="0.39375" top="0.39375" bottom="0.39375" header="0" footer="0"/>
  <pageSetup paperSize="9" orientation="landscape" blackAndWhite="1" fitToHeight="100"/>
  <headerFooter>
    <oddFooter>&amp;CStrana &amp;P z &amp;N</oddFooter>
  </headerFooter>
  <drawing r:id="rId28"/>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177</v>
      </c>
      <c r="AZ2" s="143" t="s">
        <v>7411</v>
      </c>
      <c r="BA2" s="143" t="s">
        <v>44</v>
      </c>
      <c r="BB2" s="143" t="s">
        <v>44</v>
      </c>
      <c r="BC2" s="143" t="s">
        <v>7412</v>
      </c>
      <c r="BD2" s="143" t="s">
        <v>92</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7413</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ROUND(J87,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ROUND((SUM(BE87:BE119)),  2)</f>
        <v>0</v>
      </c>
      <c r="G33" s="42"/>
      <c r="H33" s="42"/>
      <c r="I33" s="163">
        <v>0.20999999999999999</v>
      </c>
      <c r="J33" s="162">
        <f>ROUND(((SUM(BE87:BE119))*I33),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ROUND((SUM(BF87:BF119)),  2)</f>
        <v>0</v>
      </c>
      <c r="G34" s="42"/>
      <c r="H34" s="42"/>
      <c r="I34" s="163">
        <v>0.12</v>
      </c>
      <c r="J34" s="162">
        <f>ROUND(((SUM(BF87:BF119))*I34),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ROUND((SUM(BG87:BG119)),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ROUND((SUM(BH87:BH119)),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ROUND((SUM(BI87:BI119)),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05 - Areálové rozvody splaškové kanalizace</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J87</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J88</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J89</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615</v>
      </c>
      <c r="E62" s="188"/>
      <c r="F62" s="188"/>
      <c r="G62" s="188"/>
      <c r="H62" s="188"/>
      <c r="I62" s="188"/>
      <c r="J62" s="189">
        <f>J97</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4372</v>
      </c>
      <c r="E63" s="188"/>
      <c r="F63" s="188"/>
      <c r="G63" s="188"/>
      <c r="H63" s="188"/>
      <c r="I63" s="188"/>
      <c r="J63" s="189">
        <f>J101</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617</v>
      </c>
      <c r="E64" s="188"/>
      <c r="F64" s="188"/>
      <c r="G64" s="188"/>
      <c r="H64" s="188"/>
      <c r="I64" s="188"/>
      <c r="J64" s="189">
        <f>J108</f>
        <v>0</v>
      </c>
      <c r="K64" s="129"/>
      <c r="L64" s="190"/>
      <c r="S64" s="10"/>
      <c r="T64" s="10"/>
      <c r="U64" s="10"/>
      <c r="V64" s="10"/>
      <c r="W64" s="10"/>
      <c r="X64" s="10"/>
      <c r="Y64" s="10"/>
      <c r="Z64" s="10"/>
      <c r="AA64" s="10"/>
      <c r="AB64" s="10"/>
      <c r="AC64" s="10"/>
      <c r="AD64" s="10"/>
      <c r="AE64" s="10"/>
    </row>
    <row r="65" s="10" customFormat="1" ht="19.92" customHeight="1">
      <c r="A65" s="10"/>
      <c r="B65" s="186"/>
      <c r="C65" s="129"/>
      <c r="D65" s="187" t="s">
        <v>212</v>
      </c>
      <c r="E65" s="188"/>
      <c r="F65" s="188"/>
      <c r="G65" s="188"/>
      <c r="H65" s="188"/>
      <c r="I65" s="188"/>
      <c r="J65" s="189">
        <f>J111</f>
        <v>0</v>
      </c>
      <c r="K65" s="129"/>
      <c r="L65" s="190"/>
      <c r="S65" s="10"/>
      <c r="T65" s="10"/>
      <c r="U65" s="10"/>
      <c r="V65" s="10"/>
      <c r="W65" s="10"/>
      <c r="X65" s="10"/>
      <c r="Y65" s="10"/>
      <c r="Z65" s="10"/>
      <c r="AA65" s="10"/>
      <c r="AB65" s="10"/>
      <c r="AC65" s="10"/>
      <c r="AD65" s="10"/>
      <c r="AE65" s="10"/>
    </row>
    <row r="66" s="9" customFormat="1" ht="24.96" customHeight="1">
      <c r="A66" s="9"/>
      <c r="B66" s="180"/>
      <c r="C66" s="181"/>
      <c r="D66" s="182" t="s">
        <v>4379</v>
      </c>
      <c r="E66" s="183"/>
      <c r="F66" s="183"/>
      <c r="G66" s="183"/>
      <c r="H66" s="183"/>
      <c r="I66" s="183"/>
      <c r="J66" s="184">
        <f>J116</f>
        <v>0</v>
      </c>
      <c r="K66" s="181"/>
      <c r="L66" s="185"/>
      <c r="S66" s="9"/>
      <c r="T66" s="9"/>
      <c r="U66" s="9"/>
      <c r="V66" s="9"/>
      <c r="W66" s="9"/>
      <c r="X66" s="9"/>
      <c r="Y66" s="9"/>
      <c r="Z66" s="9"/>
      <c r="AA66" s="9"/>
      <c r="AB66" s="9"/>
      <c r="AC66" s="9"/>
      <c r="AD66" s="9"/>
      <c r="AE66" s="9"/>
    </row>
    <row r="67" s="10" customFormat="1" ht="19.92" customHeight="1">
      <c r="A67" s="10"/>
      <c r="B67" s="186"/>
      <c r="C67" s="129"/>
      <c r="D67" s="187" t="s">
        <v>6722</v>
      </c>
      <c r="E67" s="188"/>
      <c r="F67" s="188"/>
      <c r="G67" s="188"/>
      <c r="H67" s="188"/>
      <c r="I67" s="188"/>
      <c r="J67" s="189">
        <f>J117</f>
        <v>0</v>
      </c>
      <c r="K67" s="129"/>
      <c r="L67" s="190"/>
      <c r="S67" s="10"/>
      <c r="T67" s="10"/>
      <c r="U67" s="10"/>
      <c r="V67" s="10"/>
      <c r="W67" s="10"/>
      <c r="X67" s="10"/>
      <c r="Y67" s="10"/>
      <c r="Z67" s="10"/>
      <c r="AA67" s="10"/>
      <c r="AB67" s="10"/>
      <c r="AC67" s="10"/>
      <c r="AD67" s="10"/>
      <c r="AE67" s="10"/>
    </row>
    <row r="68" s="2" customFormat="1" ht="21.84" customHeight="1">
      <c r="A68" s="42"/>
      <c r="B68" s="43"/>
      <c r="C68" s="44"/>
      <c r="D68" s="44"/>
      <c r="E68" s="44"/>
      <c r="F68" s="44"/>
      <c r="G68" s="44"/>
      <c r="H68" s="44"/>
      <c r="I68" s="44"/>
      <c r="J68" s="44"/>
      <c r="K68" s="44"/>
      <c r="L68" s="150"/>
      <c r="S68" s="42"/>
      <c r="T68" s="42"/>
      <c r="U68" s="42"/>
      <c r="V68" s="42"/>
      <c r="W68" s="42"/>
      <c r="X68" s="42"/>
      <c r="Y68" s="42"/>
      <c r="Z68" s="42"/>
      <c r="AA68" s="42"/>
      <c r="AB68" s="42"/>
      <c r="AC68" s="42"/>
      <c r="AD68" s="42"/>
      <c r="AE68" s="42"/>
    </row>
    <row r="69" s="2" customFormat="1" ht="6.96" customHeight="1">
      <c r="A69" s="42"/>
      <c r="B69" s="63"/>
      <c r="C69" s="64"/>
      <c r="D69" s="64"/>
      <c r="E69" s="64"/>
      <c r="F69" s="64"/>
      <c r="G69" s="64"/>
      <c r="H69" s="64"/>
      <c r="I69" s="64"/>
      <c r="J69" s="64"/>
      <c r="K69" s="64"/>
      <c r="L69" s="150"/>
      <c r="S69" s="42"/>
      <c r="T69" s="42"/>
      <c r="U69" s="42"/>
      <c r="V69" s="42"/>
      <c r="W69" s="42"/>
      <c r="X69" s="42"/>
      <c r="Y69" s="42"/>
      <c r="Z69" s="42"/>
      <c r="AA69" s="42"/>
      <c r="AB69" s="42"/>
      <c r="AC69" s="42"/>
      <c r="AD69" s="42"/>
      <c r="AE69" s="42"/>
    </row>
    <row r="73" s="2" customFormat="1" ht="6.96" customHeight="1">
      <c r="A73" s="42"/>
      <c r="B73" s="65"/>
      <c r="C73" s="66"/>
      <c r="D73" s="66"/>
      <c r="E73" s="66"/>
      <c r="F73" s="66"/>
      <c r="G73" s="66"/>
      <c r="H73" s="66"/>
      <c r="I73" s="66"/>
      <c r="J73" s="66"/>
      <c r="K73" s="66"/>
      <c r="L73" s="150"/>
      <c r="S73" s="42"/>
      <c r="T73" s="42"/>
      <c r="U73" s="42"/>
      <c r="V73" s="42"/>
      <c r="W73" s="42"/>
      <c r="X73" s="42"/>
      <c r="Y73" s="42"/>
      <c r="Z73" s="42"/>
      <c r="AA73" s="42"/>
      <c r="AB73" s="42"/>
      <c r="AC73" s="42"/>
      <c r="AD73" s="42"/>
      <c r="AE73" s="42"/>
    </row>
    <row r="74" s="2" customFormat="1" ht="24.96" customHeight="1">
      <c r="A74" s="42"/>
      <c r="B74" s="43"/>
      <c r="C74" s="26" t="s">
        <v>213</v>
      </c>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6.96" customHeight="1">
      <c r="A75" s="42"/>
      <c r="B75" s="43"/>
      <c r="C75" s="44"/>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12" customHeight="1">
      <c r="A76" s="42"/>
      <c r="B76" s="43"/>
      <c r="C76" s="35" t="s">
        <v>16</v>
      </c>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6.5" customHeight="1">
      <c r="A77" s="42"/>
      <c r="B77" s="43"/>
      <c r="C77" s="44"/>
      <c r="D77" s="44"/>
      <c r="E77" s="175" t="str">
        <f>E7</f>
        <v>Víceúčelový sportovní areál UKB - Sportovní hala</v>
      </c>
      <c r="F77" s="35"/>
      <c r="G77" s="35"/>
      <c r="H77" s="35"/>
      <c r="I77" s="44"/>
      <c r="J77" s="44"/>
      <c r="K77" s="44"/>
      <c r="L77" s="150"/>
      <c r="S77" s="42"/>
      <c r="T77" s="42"/>
      <c r="U77" s="42"/>
      <c r="V77" s="42"/>
      <c r="W77" s="42"/>
      <c r="X77" s="42"/>
      <c r="Y77" s="42"/>
      <c r="Z77" s="42"/>
      <c r="AA77" s="42"/>
      <c r="AB77" s="42"/>
      <c r="AC77" s="42"/>
      <c r="AD77" s="42"/>
      <c r="AE77" s="42"/>
    </row>
    <row r="78" s="2" customFormat="1" ht="12" customHeight="1">
      <c r="A78" s="42"/>
      <c r="B78" s="43"/>
      <c r="C78" s="35" t="s">
        <v>203</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73" t="str">
        <f>E9</f>
        <v>IO 05 - Areálové rozvody splaškové kanalizace</v>
      </c>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2" customHeight="1">
      <c r="A81" s="42"/>
      <c r="B81" s="43"/>
      <c r="C81" s="35" t="s">
        <v>22</v>
      </c>
      <c r="D81" s="44"/>
      <c r="E81" s="44"/>
      <c r="F81" s="30" t="str">
        <f>F12</f>
        <v>ul. Netroufalky</v>
      </c>
      <c r="G81" s="44"/>
      <c r="H81" s="44"/>
      <c r="I81" s="35" t="s">
        <v>24</v>
      </c>
      <c r="J81" s="76" t="str">
        <f>IF(J12="","",J12)</f>
        <v>29. 8. 2024</v>
      </c>
      <c r="K81" s="44"/>
      <c r="L81" s="150"/>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25.65" customHeight="1">
      <c r="A83" s="42"/>
      <c r="B83" s="43"/>
      <c r="C83" s="35" t="s">
        <v>30</v>
      </c>
      <c r="D83" s="44"/>
      <c r="E83" s="44"/>
      <c r="F83" s="30" t="str">
        <f>E15</f>
        <v>Masarykova univerzita</v>
      </c>
      <c r="G83" s="44"/>
      <c r="H83" s="44"/>
      <c r="I83" s="35" t="s">
        <v>38</v>
      </c>
      <c r="J83" s="40" t="str">
        <f>E21</f>
        <v>Ateliér Velehradský s.r.o.</v>
      </c>
      <c r="K83" s="44"/>
      <c r="L83" s="150"/>
      <c r="S83" s="42"/>
      <c r="T83" s="42"/>
      <c r="U83" s="42"/>
      <c r="V83" s="42"/>
      <c r="W83" s="42"/>
      <c r="X83" s="42"/>
      <c r="Y83" s="42"/>
      <c r="Z83" s="42"/>
      <c r="AA83" s="42"/>
      <c r="AB83" s="42"/>
      <c r="AC83" s="42"/>
      <c r="AD83" s="42"/>
      <c r="AE83" s="42"/>
    </row>
    <row r="84" s="2" customFormat="1" ht="40.05" customHeight="1">
      <c r="A84" s="42"/>
      <c r="B84" s="43"/>
      <c r="C84" s="35" t="s">
        <v>36</v>
      </c>
      <c r="D84" s="44"/>
      <c r="E84" s="44"/>
      <c r="F84" s="30" t="str">
        <f>IF(E18="","",E18)</f>
        <v>Vyplň údaj</v>
      </c>
      <c r="G84" s="44"/>
      <c r="H84" s="44"/>
      <c r="I84" s="35" t="s">
        <v>43</v>
      </c>
      <c r="J84" s="40" t="str">
        <f>E24</f>
        <v>Ing. Vojtěch Biolek - Ateliér Velehradský s.r.o.</v>
      </c>
      <c r="K84" s="44"/>
      <c r="L84" s="150"/>
      <c r="S84" s="42"/>
      <c r="T84" s="42"/>
      <c r="U84" s="42"/>
      <c r="V84" s="42"/>
      <c r="W84" s="42"/>
      <c r="X84" s="42"/>
      <c r="Y84" s="42"/>
      <c r="Z84" s="42"/>
      <c r="AA84" s="42"/>
      <c r="AB84" s="42"/>
      <c r="AC84" s="42"/>
      <c r="AD84" s="42"/>
      <c r="AE84" s="42"/>
    </row>
    <row r="85" s="2" customFormat="1" ht="10.32"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11" customFormat="1" ht="29.28" customHeight="1">
      <c r="A86" s="191"/>
      <c r="B86" s="192"/>
      <c r="C86" s="193" t="s">
        <v>214</v>
      </c>
      <c r="D86" s="194" t="s">
        <v>67</v>
      </c>
      <c r="E86" s="194" t="s">
        <v>63</v>
      </c>
      <c r="F86" s="194" t="s">
        <v>64</v>
      </c>
      <c r="G86" s="194" t="s">
        <v>215</v>
      </c>
      <c r="H86" s="194" t="s">
        <v>216</v>
      </c>
      <c r="I86" s="194" t="s">
        <v>217</v>
      </c>
      <c r="J86" s="194" t="s">
        <v>208</v>
      </c>
      <c r="K86" s="195" t="s">
        <v>218</v>
      </c>
      <c r="L86" s="196"/>
      <c r="M86" s="96" t="s">
        <v>44</v>
      </c>
      <c r="N86" s="97" t="s">
        <v>52</v>
      </c>
      <c r="O86" s="97" t="s">
        <v>219</v>
      </c>
      <c r="P86" s="97" t="s">
        <v>220</v>
      </c>
      <c r="Q86" s="97" t="s">
        <v>221</v>
      </c>
      <c r="R86" s="97" t="s">
        <v>222</v>
      </c>
      <c r="S86" s="97" t="s">
        <v>223</v>
      </c>
      <c r="T86" s="98" t="s">
        <v>224</v>
      </c>
      <c r="U86" s="191"/>
      <c r="V86" s="191"/>
      <c r="W86" s="191"/>
      <c r="X86" s="191"/>
      <c r="Y86" s="191"/>
      <c r="Z86" s="191"/>
      <c r="AA86" s="191"/>
      <c r="AB86" s="191"/>
      <c r="AC86" s="191"/>
      <c r="AD86" s="191"/>
      <c r="AE86" s="191"/>
    </row>
    <row r="87" s="2" customFormat="1" ht="22.8" customHeight="1">
      <c r="A87" s="42"/>
      <c r="B87" s="43"/>
      <c r="C87" s="103" t="s">
        <v>225</v>
      </c>
      <c r="D87" s="44"/>
      <c r="E87" s="44"/>
      <c r="F87" s="44"/>
      <c r="G87" s="44"/>
      <c r="H87" s="44"/>
      <c r="I87" s="44"/>
      <c r="J87" s="197">
        <f>BK87</f>
        <v>0</v>
      </c>
      <c r="K87" s="44"/>
      <c r="L87" s="48"/>
      <c r="M87" s="99"/>
      <c r="N87" s="198"/>
      <c r="O87" s="100"/>
      <c r="P87" s="199">
        <f>P88+P116</f>
        <v>0</v>
      </c>
      <c r="Q87" s="100"/>
      <c r="R87" s="199">
        <f>R88+R116</f>
        <v>1.5883156000000003</v>
      </c>
      <c r="S87" s="100"/>
      <c r="T87" s="200">
        <f>T88+T116</f>
        <v>0.086999999999999994</v>
      </c>
      <c r="U87" s="42"/>
      <c r="V87" s="42"/>
      <c r="W87" s="42"/>
      <c r="X87" s="42"/>
      <c r="Y87" s="42"/>
      <c r="Z87" s="42"/>
      <c r="AA87" s="42"/>
      <c r="AB87" s="42"/>
      <c r="AC87" s="42"/>
      <c r="AD87" s="42"/>
      <c r="AE87" s="42"/>
      <c r="AT87" s="20" t="s">
        <v>81</v>
      </c>
      <c r="AU87" s="20" t="s">
        <v>209</v>
      </c>
      <c r="BK87" s="201">
        <f>BK88+BK116</f>
        <v>0</v>
      </c>
    </row>
    <row r="88" s="12" customFormat="1" ht="25.92" customHeight="1">
      <c r="A88" s="12"/>
      <c r="B88" s="202"/>
      <c r="C88" s="203"/>
      <c r="D88" s="204" t="s">
        <v>81</v>
      </c>
      <c r="E88" s="205" t="s">
        <v>226</v>
      </c>
      <c r="F88" s="205" t="s">
        <v>227</v>
      </c>
      <c r="G88" s="203"/>
      <c r="H88" s="203"/>
      <c r="I88" s="206"/>
      <c r="J88" s="207">
        <f>BK88</f>
        <v>0</v>
      </c>
      <c r="K88" s="203"/>
      <c r="L88" s="208"/>
      <c r="M88" s="209"/>
      <c r="N88" s="210"/>
      <c r="O88" s="210"/>
      <c r="P88" s="211">
        <f>P89+P97+P101+P108+P111</f>
        <v>0</v>
      </c>
      <c r="Q88" s="210"/>
      <c r="R88" s="211">
        <f>R89+R97+R101+R108+R111</f>
        <v>1.5883156000000003</v>
      </c>
      <c r="S88" s="210"/>
      <c r="T88" s="212">
        <f>T89+T97+T101+T108+T111</f>
        <v>0.086999999999999994</v>
      </c>
      <c r="U88" s="12"/>
      <c r="V88" s="12"/>
      <c r="W88" s="12"/>
      <c r="X88" s="12"/>
      <c r="Y88" s="12"/>
      <c r="Z88" s="12"/>
      <c r="AA88" s="12"/>
      <c r="AB88" s="12"/>
      <c r="AC88" s="12"/>
      <c r="AD88" s="12"/>
      <c r="AE88" s="12"/>
      <c r="AR88" s="213" t="s">
        <v>90</v>
      </c>
      <c r="AT88" s="214" t="s">
        <v>81</v>
      </c>
      <c r="AU88" s="214" t="s">
        <v>82</v>
      </c>
      <c r="AY88" s="213" t="s">
        <v>228</v>
      </c>
      <c r="BK88" s="215">
        <f>BK89+BK97+BK101+BK108+BK111</f>
        <v>0</v>
      </c>
    </row>
    <row r="89" s="12" customFormat="1" ht="22.8" customHeight="1">
      <c r="A89" s="12"/>
      <c r="B89" s="202"/>
      <c r="C89" s="203"/>
      <c r="D89" s="204" t="s">
        <v>81</v>
      </c>
      <c r="E89" s="216" t="s">
        <v>90</v>
      </c>
      <c r="F89" s="216" t="s">
        <v>229</v>
      </c>
      <c r="G89" s="203"/>
      <c r="H89" s="203"/>
      <c r="I89" s="206"/>
      <c r="J89" s="217">
        <f>BK89</f>
        <v>0</v>
      </c>
      <c r="K89" s="203"/>
      <c r="L89" s="208"/>
      <c r="M89" s="209"/>
      <c r="N89" s="210"/>
      <c r="O89" s="210"/>
      <c r="P89" s="211">
        <f>SUM(P90:P96)</f>
        <v>0</v>
      </c>
      <c r="Q89" s="210"/>
      <c r="R89" s="211">
        <f>SUM(R90:R96)</f>
        <v>1.044</v>
      </c>
      <c r="S89" s="210"/>
      <c r="T89" s="212">
        <f>SUM(T90:T96)</f>
        <v>0</v>
      </c>
      <c r="U89" s="12"/>
      <c r="V89" s="12"/>
      <c r="W89" s="12"/>
      <c r="X89" s="12"/>
      <c r="Y89" s="12"/>
      <c r="Z89" s="12"/>
      <c r="AA89" s="12"/>
      <c r="AB89" s="12"/>
      <c r="AC89" s="12"/>
      <c r="AD89" s="12"/>
      <c r="AE89" s="12"/>
      <c r="AR89" s="213" t="s">
        <v>90</v>
      </c>
      <c r="AT89" s="214" t="s">
        <v>81</v>
      </c>
      <c r="AU89" s="214" t="s">
        <v>90</v>
      </c>
      <c r="AY89" s="213" t="s">
        <v>228</v>
      </c>
      <c r="BK89" s="215">
        <f>SUM(BK90:BK96)</f>
        <v>0</v>
      </c>
    </row>
    <row r="90" s="2" customFormat="1" ht="16.5" customHeight="1">
      <c r="A90" s="42"/>
      <c r="B90" s="43"/>
      <c r="C90" s="218" t="s">
        <v>90</v>
      </c>
      <c r="D90" s="218" t="s">
        <v>230</v>
      </c>
      <c r="E90" s="219" t="s">
        <v>90</v>
      </c>
      <c r="F90" s="220" t="s">
        <v>7414</v>
      </c>
      <c r="G90" s="221" t="s">
        <v>44</v>
      </c>
      <c r="H90" s="222">
        <v>0</v>
      </c>
      <c r="I90" s="223"/>
      <c r="J90" s="224">
        <f>ROUND(I90*H90,2)</f>
        <v>0</v>
      </c>
      <c r="K90" s="220" t="s">
        <v>281</v>
      </c>
      <c r="L90" s="48"/>
      <c r="M90" s="225" t="s">
        <v>44</v>
      </c>
      <c r="N90" s="226" t="s">
        <v>53</v>
      </c>
      <c r="O90" s="88"/>
      <c r="P90" s="227">
        <f>O90*H90</f>
        <v>0</v>
      </c>
      <c r="Q90" s="227">
        <v>0</v>
      </c>
      <c r="R90" s="227">
        <f>Q90*H90</f>
        <v>0</v>
      </c>
      <c r="S90" s="227">
        <v>0</v>
      </c>
      <c r="T90" s="228">
        <f>S90*H90</f>
        <v>0</v>
      </c>
      <c r="U90" s="42"/>
      <c r="V90" s="42"/>
      <c r="W90" s="42"/>
      <c r="X90" s="42"/>
      <c r="Y90" s="42"/>
      <c r="Z90" s="42"/>
      <c r="AA90" s="42"/>
      <c r="AB90" s="42"/>
      <c r="AC90" s="42"/>
      <c r="AD90" s="42"/>
      <c r="AE90" s="42"/>
      <c r="AR90" s="229" t="s">
        <v>145</v>
      </c>
      <c r="AT90" s="229" t="s">
        <v>230</v>
      </c>
      <c r="AU90" s="229" t="s">
        <v>92</v>
      </c>
      <c r="AY90" s="20" t="s">
        <v>228</v>
      </c>
      <c r="BE90" s="230">
        <f>IF(N90="základní",J90,0)</f>
        <v>0</v>
      </c>
      <c r="BF90" s="230">
        <f>IF(N90="snížená",J90,0)</f>
        <v>0</v>
      </c>
      <c r="BG90" s="230">
        <f>IF(N90="zákl. přenesená",J90,0)</f>
        <v>0</v>
      </c>
      <c r="BH90" s="230">
        <f>IF(N90="sníž. přenesená",J90,0)</f>
        <v>0</v>
      </c>
      <c r="BI90" s="230">
        <f>IF(N90="nulová",J90,0)</f>
        <v>0</v>
      </c>
      <c r="BJ90" s="20" t="s">
        <v>90</v>
      </c>
      <c r="BK90" s="230">
        <f>ROUND(I90*H90,2)</f>
        <v>0</v>
      </c>
      <c r="BL90" s="20" t="s">
        <v>145</v>
      </c>
      <c r="BM90" s="229" t="s">
        <v>7415</v>
      </c>
    </row>
    <row r="91" s="2" customFormat="1" ht="37.8" customHeight="1">
      <c r="A91" s="42"/>
      <c r="B91" s="43"/>
      <c r="C91" s="218" t="s">
        <v>92</v>
      </c>
      <c r="D91" s="218" t="s">
        <v>230</v>
      </c>
      <c r="E91" s="219" t="s">
        <v>4398</v>
      </c>
      <c r="F91" s="220" t="s">
        <v>4399</v>
      </c>
      <c r="G91" s="221" t="s">
        <v>325</v>
      </c>
      <c r="H91" s="222">
        <v>0.57999999999999996</v>
      </c>
      <c r="I91" s="223"/>
      <c r="J91" s="224">
        <f>ROUND(I91*H91,2)</f>
        <v>0</v>
      </c>
      <c r="K91" s="220" t="s">
        <v>234</v>
      </c>
      <c r="L91" s="48"/>
      <c r="M91" s="225" t="s">
        <v>44</v>
      </c>
      <c r="N91" s="226" t="s">
        <v>53</v>
      </c>
      <c r="O91" s="88"/>
      <c r="P91" s="227">
        <f>O91*H91</f>
        <v>0</v>
      </c>
      <c r="Q91" s="227">
        <v>0</v>
      </c>
      <c r="R91" s="227">
        <f>Q91*H91</f>
        <v>0</v>
      </c>
      <c r="S91" s="227">
        <v>0</v>
      </c>
      <c r="T91" s="228">
        <f>S91*H91</f>
        <v>0</v>
      </c>
      <c r="U91" s="42"/>
      <c r="V91" s="42"/>
      <c r="W91" s="42"/>
      <c r="X91" s="42"/>
      <c r="Y91" s="42"/>
      <c r="Z91" s="42"/>
      <c r="AA91" s="42"/>
      <c r="AB91" s="42"/>
      <c r="AC91" s="42"/>
      <c r="AD91" s="42"/>
      <c r="AE91" s="42"/>
      <c r="AR91" s="229" t="s">
        <v>145</v>
      </c>
      <c r="AT91" s="229" t="s">
        <v>230</v>
      </c>
      <c r="AU91" s="229" t="s">
        <v>92</v>
      </c>
      <c r="AY91" s="20" t="s">
        <v>228</v>
      </c>
      <c r="BE91" s="230">
        <f>IF(N91="základní",J91,0)</f>
        <v>0</v>
      </c>
      <c r="BF91" s="230">
        <f>IF(N91="snížená",J91,0)</f>
        <v>0</v>
      </c>
      <c r="BG91" s="230">
        <f>IF(N91="zákl. přenesená",J91,0)</f>
        <v>0</v>
      </c>
      <c r="BH91" s="230">
        <f>IF(N91="sníž. přenesená",J91,0)</f>
        <v>0</v>
      </c>
      <c r="BI91" s="230">
        <f>IF(N91="nulová",J91,0)</f>
        <v>0</v>
      </c>
      <c r="BJ91" s="20" t="s">
        <v>90</v>
      </c>
      <c r="BK91" s="230">
        <f>ROUND(I91*H91,2)</f>
        <v>0</v>
      </c>
      <c r="BL91" s="20" t="s">
        <v>145</v>
      </c>
      <c r="BM91" s="229" t="s">
        <v>7416</v>
      </c>
    </row>
    <row r="92" s="2" customFormat="1">
      <c r="A92" s="42"/>
      <c r="B92" s="43"/>
      <c r="C92" s="44"/>
      <c r="D92" s="231" t="s">
        <v>236</v>
      </c>
      <c r="E92" s="44"/>
      <c r="F92" s="232" t="s">
        <v>4401</v>
      </c>
      <c r="G92" s="44"/>
      <c r="H92" s="44"/>
      <c r="I92" s="233"/>
      <c r="J92" s="44"/>
      <c r="K92" s="44"/>
      <c r="L92" s="48"/>
      <c r="M92" s="234"/>
      <c r="N92" s="235"/>
      <c r="O92" s="88"/>
      <c r="P92" s="88"/>
      <c r="Q92" s="88"/>
      <c r="R92" s="88"/>
      <c r="S92" s="88"/>
      <c r="T92" s="89"/>
      <c r="U92" s="42"/>
      <c r="V92" s="42"/>
      <c r="W92" s="42"/>
      <c r="X92" s="42"/>
      <c r="Y92" s="42"/>
      <c r="Z92" s="42"/>
      <c r="AA92" s="42"/>
      <c r="AB92" s="42"/>
      <c r="AC92" s="42"/>
      <c r="AD92" s="42"/>
      <c r="AE92" s="42"/>
      <c r="AT92" s="20" t="s">
        <v>236</v>
      </c>
      <c r="AU92" s="20" t="s">
        <v>92</v>
      </c>
    </row>
    <row r="93" s="14" customFormat="1">
      <c r="A93" s="14"/>
      <c r="B93" s="247"/>
      <c r="C93" s="248"/>
      <c r="D93" s="238" t="s">
        <v>238</v>
      </c>
      <c r="E93" s="249" t="s">
        <v>7411</v>
      </c>
      <c r="F93" s="250" t="s">
        <v>7412</v>
      </c>
      <c r="G93" s="248"/>
      <c r="H93" s="251">
        <v>0.57999999999999996</v>
      </c>
      <c r="I93" s="252"/>
      <c r="J93" s="248"/>
      <c r="K93" s="248"/>
      <c r="L93" s="253"/>
      <c r="M93" s="254"/>
      <c r="N93" s="255"/>
      <c r="O93" s="255"/>
      <c r="P93" s="255"/>
      <c r="Q93" s="255"/>
      <c r="R93" s="255"/>
      <c r="S93" s="255"/>
      <c r="T93" s="256"/>
      <c r="U93" s="14"/>
      <c r="V93" s="14"/>
      <c r="W93" s="14"/>
      <c r="X93" s="14"/>
      <c r="Y93" s="14"/>
      <c r="Z93" s="14"/>
      <c r="AA93" s="14"/>
      <c r="AB93" s="14"/>
      <c r="AC93" s="14"/>
      <c r="AD93" s="14"/>
      <c r="AE93" s="14"/>
      <c r="AT93" s="257" t="s">
        <v>238</v>
      </c>
      <c r="AU93" s="257" t="s">
        <v>92</v>
      </c>
      <c r="AV93" s="14" t="s">
        <v>92</v>
      </c>
      <c r="AW93" s="14" t="s">
        <v>42</v>
      </c>
      <c r="AX93" s="14" t="s">
        <v>90</v>
      </c>
      <c r="AY93" s="257" t="s">
        <v>228</v>
      </c>
    </row>
    <row r="94" s="2" customFormat="1" ht="16.5" customHeight="1">
      <c r="A94" s="42"/>
      <c r="B94" s="43"/>
      <c r="C94" s="269" t="s">
        <v>105</v>
      </c>
      <c r="D94" s="269" t="s">
        <v>277</v>
      </c>
      <c r="E94" s="270" t="s">
        <v>4404</v>
      </c>
      <c r="F94" s="271" t="s">
        <v>4405</v>
      </c>
      <c r="G94" s="272" t="s">
        <v>280</v>
      </c>
      <c r="H94" s="273">
        <v>1.044</v>
      </c>
      <c r="I94" s="274"/>
      <c r="J94" s="275">
        <f>ROUND(I94*H94,2)</f>
        <v>0</v>
      </c>
      <c r="K94" s="271" t="s">
        <v>234</v>
      </c>
      <c r="L94" s="276"/>
      <c r="M94" s="277" t="s">
        <v>44</v>
      </c>
      <c r="N94" s="278" t="s">
        <v>53</v>
      </c>
      <c r="O94" s="88"/>
      <c r="P94" s="227">
        <f>O94*H94</f>
        <v>0</v>
      </c>
      <c r="Q94" s="227">
        <v>1</v>
      </c>
      <c r="R94" s="227">
        <f>Q94*H94</f>
        <v>1.044</v>
      </c>
      <c r="S94" s="227">
        <v>0</v>
      </c>
      <c r="T94" s="228">
        <f>S94*H94</f>
        <v>0</v>
      </c>
      <c r="U94" s="42"/>
      <c r="V94" s="42"/>
      <c r="W94" s="42"/>
      <c r="X94" s="42"/>
      <c r="Y94" s="42"/>
      <c r="Z94" s="42"/>
      <c r="AA94" s="42"/>
      <c r="AB94" s="42"/>
      <c r="AC94" s="42"/>
      <c r="AD94" s="42"/>
      <c r="AE94" s="42"/>
      <c r="AR94" s="229" t="s">
        <v>282</v>
      </c>
      <c r="AT94" s="229" t="s">
        <v>277</v>
      </c>
      <c r="AU94" s="229" t="s">
        <v>92</v>
      </c>
      <c r="AY94" s="20" t="s">
        <v>228</v>
      </c>
      <c r="BE94" s="230">
        <f>IF(N94="základní",J94,0)</f>
        <v>0</v>
      </c>
      <c r="BF94" s="230">
        <f>IF(N94="snížená",J94,0)</f>
        <v>0</v>
      </c>
      <c r="BG94" s="230">
        <f>IF(N94="zákl. přenesená",J94,0)</f>
        <v>0</v>
      </c>
      <c r="BH94" s="230">
        <f>IF(N94="sníž. přenesená",J94,0)</f>
        <v>0</v>
      </c>
      <c r="BI94" s="230">
        <f>IF(N94="nulová",J94,0)</f>
        <v>0</v>
      </c>
      <c r="BJ94" s="20" t="s">
        <v>90</v>
      </c>
      <c r="BK94" s="230">
        <f>ROUND(I94*H94,2)</f>
        <v>0</v>
      </c>
      <c r="BL94" s="20" t="s">
        <v>145</v>
      </c>
      <c r="BM94" s="229" t="s">
        <v>7417</v>
      </c>
    </row>
    <row r="95" s="14" customFormat="1">
      <c r="A95" s="14"/>
      <c r="B95" s="247"/>
      <c r="C95" s="248"/>
      <c r="D95" s="238" t="s">
        <v>238</v>
      </c>
      <c r="E95" s="249" t="s">
        <v>44</v>
      </c>
      <c r="F95" s="250" t="s">
        <v>7411</v>
      </c>
      <c r="G95" s="248"/>
      <c r="H95" s="251">
        <v>0.57999999999999996</v>
      </c>
      <c r="I95" s="252"/>
      <c r="J95" s="248"/>
      <c r="K95" s="248"/>
      <c r="L95" s="253"/>
      <c r="M95" s="254"/>
      <c r="N95" s="255"/>
      <c r="O95" s="255"/>
      <c r="P95" s="255"/>
      <c r="Q95" s="255"/>
      <c r="R95" s="255"/>
      <c r="S95" s="255"/>
      <c r="T95" s="256"/>
      <c r="U95" s="14"/>
      <c r="V95" s="14"/>
      <c r="W95" s="14"/>
      <c r="X95" s="14"/>
      <c r="Y95" s="14"/>
      <c r="Z95" s="14"/>
      <c r="AA95" s="14"/>
      <c r="AB95" s="14"/>
      <c r="AC95" s="14"/>
      <c r="AD95" s="14"/>
      <c r="AE95" s="14"/>
      <c r="AT95" s="257" t="s">
        <v>238</v>
      </c>
      <c r="AU95" s="257" t="s">
        <v>92</v>
      </c>
      <c r="AV95" s="14" t="s">
        <v>92</v>
      </c>
      <c r="AW95" s="14" t="s">
        <v>42</v>
      </c>
      <c r="AX95" s="14" t="s">
        <v>90</v>
      </c>
      <c r="AY95" s="257" t="s">
        <v>228</v>
      </c>
    </row>
    <row r="96" s="14" customFormat="1">
      <c r="A96" s="14"/>
      <c r="B96" s="247"/>
      <c r="C96" s="248"/>
      <c r="D96" s="238" t="s">
        <v>238</v>
      </c>
      <c r="E96" s="248"/>
      <c r="F96" s="250" t="s">
        <v>7418</v>
      </c>
      <c r="G96" s="248"/>
      <c r="H96" s="251">
        <v>1.044</v>
      </c>
      <c r="I96" s="252"/>
      <c r="J96" s="248"/>
      <c r="K96" s="248"/>
      <c r="L96" s="253"/>
      <c r="M96" s="254"/>
      <c r="N96" s="255"/>
      <c r="O96" s="255"/>
      <c r="P96" s="255"/>
      <c r="Q96" s="255"/>
      <c r="R96" s="255"/>
      <c r="S96" s="255"/>
      <c r="T96" s="256"/>
      <c r="U96" s="14"/>
      <c r="V96" s="14"/>
      <c r="W96" s="14"/>
      <c r="X96" s="14"/>
      <c r="Y96" s="14"/>
      <c r="Z96" s="14"/>
      <c r="AA96" s="14"/>
      <c r="AB96" s="14"/>
      <c r="AC96" s="14"/>
      <c r="AD96" s="14"/>
      <c r="AE96" s="14"/>
      <c r="AT96" s="257" t="s">
        <v>238</v>
      </c>
      <c r="AU96" s="257" t="s">
        <v>92</v>
      </c>
      <c r="AV96" s="14" t="s">
        <v>92</v>
      </c>
      <c r="AW96" s="14" t="s">
        <v>4</v>
      </c>
      <c r="AX96" s="14" t="s">
        <v>90</v>
      </c>
      <c r="AY96" s="257" t="s">
        <v>228</v>
      </c>
    </row>
    <row r="97" s="12" customFormat="1" ht="22.8" customHeight="1">
      <c r="A97" s="12"/>
      <c r="B97" s="202"/>
      <c r="C97" s="203"/>
      <c r="D97" s="204" t="s">
        <v>81</v>
      </c>
      <c r="E97" s="216" t="s">
        <v>145</v>
      </c>
      <c r="F97" s="216" t="s">
        <v>913</v>
      </c>
      <c r="G97" s="203"/>
      <c r="H97" s="203"/>
      <c r="I97" s="206"/>
      <c r="J97" s="217">
        <f>BK97</f>
        <v>0</v>
      </c>
      <c r="K97" s="203"/>
      <c r="L97" s="208"/>
      <c r="M97" s="209"/>
      <c r="N97" s="210"/>
      <c r="O97" s="210"/>
      <c r="P97" s="211">
        <f>SUM(P98:P100)</f>
        <v>0</v>
      </c>
      <c r="Q97" s="210"/>
      <c r="R97" s="211">
        <f>SUM(R98:R100)</f>
        <v>0.5294156000000001</v>
      </c>
      <c r="S97" s="210"/>
      <c r="T97" s="212">
        <f>SUM(T98:T100)</f>
        <v>0</v>
      </c>
      <c r="U97" s="12"/>
      <c r="V97" s="12"/>
      <c r="W97" s="12"/>
      <c r="X97" s="12"/>
      <c r="Y97" s="12"/>
      <c r="Z97" s="12"/>
      <c r="AA97" s="12"/>
      <c r="AB97" s="12"/>
      <c r="AC97" s="12"/>
      <c r="AD97" s="12"/>
      <c r="AE97" s="12"/>
      <c r="AR97" s="213" t="s">
        <v>90</v>
      </c>
      <c r="AT97" s="214" t="s">
        <v>81</v>
      </c>
      <c r="AU97" s="214" t="s">
        <v>90</v>
      </c>
      <c r="AY97" s="213" t="s">
        <v>228</v>
      </c>
      <c r="BK97" s="215">
        <f>SUM(BK98:BK100)</f>
        <v>0</v>
      </c>
    </row>
    <row r="98" s="2" customFormat="1" ht="16.5" customHeight="1">
      <c r="A98" s="42"/>
      <c r="B98" s="43"/>
      <c r="C98" s="218" t="s">
        <v>145</v>
      </c>
      <c r="D98" s="218" t="s">
        <v>230</v>
      </c>
      <c r="E98" s="219" t="s">
        <v>4415</v>
      </c>
      <c r="F98" s="220" t="s">
        <v>4416</v>
      </c>
      <c r="G98" s="221" t="s">
        <v>325</v>
      </c>
      <c r="H98" s="222">
        <v>0.28000000000000003</v>
      </c>
      <c r="I98" s="223"/>
      <c r="J98" s="224">
        <f>ROUND(I98*H98,2)</f>
        <v>0</v>
      </c>
      <c r="K98" s="220" t="s">
        <v>234</v>
      </c>
      <c r="L98" s="48"/>
      <c r="M98" s="225" t="s">
        <v>44</v>
      </c>
      <c r="N98" s="226" t="s">
        <v>53</v>
      </c>
      <c r="O98" s="88"/>
      <c r="P98" s="227">
        <f>O98*H98</f>
        <v>0</v>
      </c>
      <c r="Q98" s="227">
        <v>1.8907700000000001</v>
      </c>
      <c r="R98" s="227">
        <f>Q98*H98</f>
        <v>0.5294156000000001</v>
      </c>
      <c r="S98" s="227">
        <v>0</v>
      </c>
      <c r="T98" s="228">
        <f>S98*H98</f>
        <v>0</v>
      </c>
      <c r="U98" s="42"/>
      <c r="V98" s="42"/>
      <c r="W98" s="42"/>
      <c r="X98" s="42"/>
      <c r="Y98" s="42"/>
      <c r="Z98" s="42"/>
      <c r="AA98" s="42"/>
      <c r="AB98" s="42"/>
      <c r="AC98" s="42"/>
      <c r="AD98" s="42"/>
      <c r="AE98" s="42"/>
      <c r="AR98" s="229" t="s">
        <v>145</v>
      </c>
      <c r="AT98" s="229" t="s">
        <v>230</v>
      </c>
      <c r="AU98" s="229" t="s">
        <v>92</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7038</v>
      </c>
    </row>
    <row r="99" s="2" customFormat="1">
      <c r="A99" s="42"/>
      <c r="B99" s="43"/>
      <c r="C99" s="44"/>
      <c r="D99" s="231" t="s">
        <v>236</v>
      </c>
      <c r="E99" s="44"/>
      <c r="F99" s="232" t="s">
        <v>4418</v>
      </c>
      <c r="G99" s="44"/>
      <c r="H99" s="44"/>
      <c r="I99" s="233"/>
      <c r="J99" s="44"/>
      <c r="K99" s="44"/>
      <c r="L99" s="48"/>
      <c r="M99" s="234"/>
      <c r="N99" s="235"/>
      <c r="O99" s="88"/>
      <c r="P99" s="88"/>
      <c r="Q99" s="88"/>
      <c r="R99" s="88"/>
      <c r="S99" s="88"/>
      <c r="T99" s="89"/>
      <c r="U99" s="42"/>
      <c r="V99" s="42"/>
      <c r="W99" s="42"/>
      <c r="X99" s="42"/>
      <c r="Y99" s="42"/>
      <c r="Z99" s="42"/>
      <c r="AA99" s="42"/>
      <c r="AB99" s="42"/>
      <c r="AC99" s="42"/>
      <c r="AD99" s="42"/>
      <c r="AE99" s="42"/>
      <c r="AT99" s="20" t="s">
        <v>236</v>
      </c>
      <c r="AU99" s="20" t="s">
        <v>92</v>
      </c>
    </row>
    <row r="100" s="14" customFormat="1">
      <c r="A100" s="14"/>
      <c r="B100" s="247"/>
      <c r="C100" s="248"/>
      <c r="D100" s="238" t="s">
        <v>238</v>
      </c>
      <c r="E100" s="249" t="s">
        <v>4420</v>
      </c>
      <c r="F100" s="250" t="s">
        <v>7419</v>
      </c>
      <c r="G100" s="248"/>
      <c r="H100" s="251">
        <v>0.28000000000000003</v>
      </c>
      <c r="I100" s="252"/>
      <c r="J100" s="248"/>
      <c r="K100" s="248"/>
      <c r="L100" s="253"/>
      <c r="M100" s="254"/>
      <c r="N100" s="255"/>
      <c r="O100" s="255"/>
      <c r="P100" s="255"/>
      <c r="Q100" s="255"/>
      <c r="R100" s="255"/>
      <c r="S100" s="255"/>
      <c r="T100" s="256"/>
      <c r="U100" s="14"/>
      <c r="V100" s="14"/>
      <c r="W100" s="14"/>
      <c r="X100" s="14"/>
      <c r="Y100" s="14"/>
      <c r="Z100" s="14"/>
      <c r="AA100" s="14"/>
      <c r="AB100" s="14"/>
      <c r="AC100" s="14"/>
      <c r="AD100" s="14"/>
      <c r="AE100" s="14"/>
      <c r="AT100" s="257" t="s">
        <v>238</v>
      </c>
      <c r="AU100" s="257" t="s">
        <v>92</v>
      </c>
      <c r="AV100" s="14" t="s">
        <v>92</v>
      </c>
      <c r="AW100" s="14" t="s">
        <v>42</v>
      </c>
      <c r="AX100" s="14" t="s">
        <v>90</v>
      </c>
      <c r="AY100" s="257" t="s">
        <v>228</v>
      </c>
    </row>
    <row r="101" s="12" customFormat="1" ht="22.8" customHeight="1">
      <c r="A101" s="12"/>
      <c r="B101" s="202"/>
      <c r="C101" s="203"/>
      <c r="D101" s="204" t="s">
        <v>81</v>
      </c>
      <c r="E101" s="216" t="s">
        <v>282</v>
      </c>
      <c r="F101" s="216" t="s">
        <v>4421</v>
      </c>
      <c r="G101" s="203"/>
      <c r="H101" s="203"/>
      <c r="I101" s="206"/>
      <c r="J101" s="217">
        <f>BK101</f>
        <v>0</v>
      </c>
      <c r="K101" s="203"/>
      <c r="L101" s="208"/>
      <c r="M101" s="209"/>
      <c r="N101" s="210"/>
      <c r="O101" s="210"/>
      <c r="P101" s="211">
        <f>SUM(P102:P107)</f>
        <v>0</v>
      </c>
      <c r="Q101" s="210"/>
      <c r="R101" s="211">
        <f>SUM(R102:R107)</f>
        <v>0.011799999999999998</v>
      </c>
      <c r="S101" s="210"/>
      <c r="T101" s="212">
        <f>SUM(T102:T107)</f>
        <v>0</v>
      </c>
      <c r="U101" s="12"/>
      <c r="V101" s="12"/>
      <c r="W101" s="12"/>
      <c r="X101" s="12"/>
      <c r="Y101" s="12"/>
      <c r="Z101" s="12"/>
      <c r="AA101" s="12"/>
      <c r="AB101" s="12"/>
      <c r="AC101" s="12"/>
      <c r="AD101" s="12"/>
      <c r="AE101" s="12"/>
      <c r="AR101" s="213" t="s">
        <v>90</v>
      </c>
      <c r="AT101" s="214" t="s">
        <v>81</v>
      </c>
      <c r="AU101" s="214" t="s">
        <v>90</v>
      </c>
      <c r="AY101" s="213" t="s">
        <v>228</v>
      </c>
      <c r="BK101" s="215">
        <f>SUM(BK102:BK107)</f>
        <v>0</v>
      </c>
    </row>
    <row r="102" s="2" customFormat="1" ht="16.5" customHeight="1">
      <c r="A102" s="42"/>
      <c r="B102" s="43"/>
      <c r="C102" s="218" t="s">
        <v>271</v>
      </c>
      <c r="D102" s="218" t="s">
        <v>230</v>
      </c>
      <c r="E102" s="219" t="s">
        <v>7211</v>
      </c>
      <c r="F102" s="220" t="s">
        <v>7212</v>
      </c>
      <c r="G102" s="221" t="s">
        <v>299</v>
      </c>
      <c r="H102" s="222">
        <v>2</v>
      </c>
      <c r="I102" s="223"/>
      <c r="J102" s="224">
        <f>ROUND(I102*H102,2)</f>
        <v>0</v>
      </c>
      <c r="K102" s="220" t="s">
        <v>234</v>
      </c>
      <c r="L102" s="48"/>
      <c r="M102" s="225" t="s">
        <v>44</v>
      </c>
      <c r="N102" s="226" t="s">
        <v>53</v>
      </c>
      <c r="O102" s="88"/>
      <c r="P102" s="227">
        <f>O102*H102</f>
        <v>0</v>
      </c>
      <c r="Q102" s="227">
        <v>1.0000000000000001E-05</v>
      </c>
      <c r="R102" s="227">
        <f>Q102*H102</f>
        <v>2.0000000000000002E-05</v>
      </c>
      <c r="S102" s="227">
        <v>0</v>
      </c>
      <c r="T102" s="228">
        <f>S102*H102</f>
        <v>0</v>
      </c>
      <c r="U102" s="42"/>
      <c r="V102" s="42"/>
      <c r="W102" s="42"/>
      <c r="X102" s="42"/>
      <c r="Y102" s="42"/>
      <c r="Z102" s="42"/>
      <c r="AA102" s="42"/>
      <c r="AB102" s="42"/>
      <c r="AC102" s="42"/>
      <c r="AD102" s="42"/>
      <c r="AE102" s="42"/>
      <c r="AR102" s="229" t="s">
        <v>145</v>
      </c>
      <c r="AT102" s="229" t="s">
        <v>230</v>
      </c>
      <c r="AU102" s="229" t="s">
        <v>92</v>
      </c>
      <c r="AY102" s="20" t="s">
        <v>228</v>
      </c>
      <c r="BE102" s="230">
        <f>IF(N102="základní",J102,0)</f>
        <v>0</v>
      </c>
      <c r="BF102" s="230">
        <f>IF(N102="snížená",J102,0)</f>
        <v>0</v>
      </c>
      <c r="BG102" s="230">
        <f>IF(N102="zákl. přenesená",J102,0)</f>
        <v>0</v>
      </c>
      <c r="BH102" s="230">
        <f>IF(N102="sníž. přenesená",J102,0)</f>
        <v>0</v>
      </c>
      <c r="BI102" s="230">
        <f>IF(N102="nulová",J102,0)</f>
        <v>0</v>
      </c>
      <c r="BJ102" s="20" t="s">
        <v>90</v>
      </c>
      <c r="BK102" s="230">
        <f>ROUND(I102*H102,2)</f>
        <v>0</v>
      </c>
      <c r="BL102" s="20" t="s">
        <v>145</v>
      </c>
      <c r="BM102" s="229" t="s">
        <v>7420</v>
      </c>
    </row>
    <row r="103" s="2" customFormat="1">
      <c r="A103" s="42"/>
      <c r="B103" s="43"/>
      <c r="C103" s="44"/>
      <c r="D103" s="231" t="s">
        <v>236</v>
      </c>
      <c r="E103" s="44"/>
      <c r="F103" s="232" t="s">
        <v>7214</v>
      </c>
      <c r="G103" s="44"/>
      <c r="H103" s="44"/>
      <c r="I103" s="233"/>
      <c r="J103" s="44"/>
      <c r="K103" s="44"/>
      <c r="L103" s="48"/>
      <c r="M103" s="234"/>
      <c r="N103" s="235"/>
      <c r="O103" s="88"/>
      <c r="P103" s="88"/>
      <c r="Q103" s="88"/>
      <c r="R103" s="88"/>
      <c r="S103" s="88"/>
      <c r="T103" s="89"/>
      <c r="U103" s="42"/>
      <c r="V103" s="42"/>
      <c r="W103" s="42"/>
      <c r="X103" s="42"/>
      <c r="Y103" s="42"/>
      <c r="Z103" s="42"/>
      <c r="AA103" s="42"/>
      <c r="AB103" s="42"/>
      <c r="AC103" s="42"/>
      <c r="AD103" s="42"/>
      <c r="AE103" s="42"/>
      <c r="AT103" s="20" t="s">
        <v>236</v>
      </c>
      <c r="AU103" s="20" t="s">
        <v>92</v>
      </c>
    </row>
    <row r="104" s="2" customFormat="1" ht="16.5" customHeight="1">
      <c r="A104" s="42"/>
      <c r="B104" s="43"/>
      <c r="C104" s="269" t="s">
        <v>276</v>
      </c>
      <c r="D104" s="269" t="s">
        <v>277</v>
      </c>
      <c r="E104" s="270" t="s">
        <v>7215</v>
      </c>
      <c r="F104" s="271" t="s">
        <v>7216</v>
      </c>
      <c r="G104" s="272" t="s">
        <v>299</v>
      </c>
      <c r="H104" s="273">
        <v>2</v>
      </c>
      <c r="I104" s="274"/>
      <c r="J104" s="275">
        <f>ROUND(I104*H104,2)</f>
        <v>0</v>
      </c>
      <c r="K104" s="271" t="s">
        <v>281</v>
      </c>
      <c r="L104" s="276"/>
      <c r="M104" s="277" t="s">
        <v>44</v>
      </c>
      <c r="N104" s="278" t="s">
        <v>53</v>
      </c>
      <c r="O104" s="88"/>
      <c r="P104" s="227">
        <f>O104*H104</f>
        <v>0</v>
      </c>
      <c r="Q104" s="227">
        <v>0.0051399999999999996</v>
      </c>
      <c r="R104" s="227">
        <f>Q104*H104</f>
        <v>0.010279999999999999</v>
      </c>
      <c r="S104" s="227">
        <v>0</v>
      </c>
      <c r="T104" s="228">
        <f>S104*H104</f>
        <v>0</v>
      </c>
      <c r="U104" s="42"/>
      <c r="V104" s="42"/>
      <c r="W104" s="42"/>
      <c r="X104" s="42"/>
      <c r="Y104" s="42"/>
      <c r="Z104" s="42"/>
      <c r="AA104" s="42"/>
      <c r="AB104" s="42"/>
      <c r="AC104" s="42"/>
      <c r="AD104" s="42"/>
      <c r="AE104" s="42"/>
      <c r="AR104" s="229" t="s">
        <v>282</v>
      </c>
      <c r="AT104" s="229" t="s">
        <v>277</v>
      </c>
      <c r="AU104" s="229" t="s">
        <v>92</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7421</v>
      </c>
    </row>
    <row r="105" s="2" customFormat="1" ht="24.15" customHeight="1">
      <c r="A105" s="42"/>
      <c r="B105" s="43"/>
      <c r="C105" s="218" t="s">
        <v>292</v>
      </c>
      <c r="D105" s="218" t="s">
        <v>230</v>
      </c>
      <c r="E105" s="219" t="s">
        <v>7422</v>
      </c>
      <c r="F105" s="220" t="s">
        <v>7423</v>
      </c>
      <c r="G105" s="221" t="s">
        <v>410</v>
      </c>
      <c r="H105" s="222">
        <v>1</v>
      </c>
      <c r="I105" s="223"/>
      <c r="J105" s="224">
        <f>ROUND(I105*H105,2)</f>
        <v>0</v>
      </c>
      <c r="K105" s="220" t="s">
        <v>234</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92</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7424</v>
      </c>
    </row>
    <row r="106" s="2" customFormat="1">
      <c r="A106" s="42"/>
      <c r="B106" s="43"/>
      <c r="C106" s="44"/>
      <c r="D106" s="231" t="s">
        <v>236</v>
      </c>
      <c r="E106" s="44"/>
      <c r="F106" s="232" t="s">
        <v>7425</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0" t="s">
        <v>236</v>
      </c>
      <c r="AU106" s="20" t="s">
        <v>92</v>
      </c>
    </row>
    <row r="107" s="2" customFormat="1" ht="16.5" customHeight="1">
      <c r="A107" s="42"/>
      <c r="B107" s="43"/>
      <c r="C107" s="269" t="s">
        <v>282</v>
      </c>
      <c r="D107" s="269" t="s">
        <v>277</v>
      </c>
      <c r="E107" s="270" t="s">
        <v>7426</v>
      </c>
      <c r="F107" s="271" t="s">
        <v>7427</v>
      </c>
      <c r="G107" s="272" t="s">
        <v>410</v>
      </c>
      <c r="H107" s="273">
        <v>1</v>
      </c>
      <c r="I107" s="274"/>
      <c r="J107" s="275">
        <f>ROUND(I107*H107,2)</f>
        <v>0</v>
      </c>
      <c r="K107" s="271" t="s">
        <v>281</v>
      </c>
      <c r="L107" s="276"/>
      <c r="M107" s="277" t="s">
        <v>44</v>
      </c>
      <c r="N107" s="278" t="s">
        <v>53</v>
      </c>
      <c r="O107" s="88"/>
      <c r="P107" s="227">
        <f>O107*H107</f>
        <v>0</v>
      </c>
      <c r="Q107" s="227">
        <v>0.0015</v>
      </c>
      <c r="R107" s="227">
        <f>Q107*H107</f>
        <v>0.0015</v>
      </c>
      <c r="S107" s="227">
        <v>0</v>
      </c>
      <c r="T107" s="228">
        <f>S107*H107</f>
        <v>0</v>
      </c>
      <c r="U107" s="42"/>
      <c r="V107" s="42"/>
      <c r="W107" s="42"/>
      <c r="X107" s="42"/>
      <c r="Y107" s="42"/>
      <c r="Z107" s="42"/>
      <c r="AA107" s="42"/>
      <c r="AB107" s="42"/>
      <c r="AC107" s="42"/>
      <c r="AD107" s="42"/>
      <c r="AE107" s="42"/>
      <c r="AR107" s="229" t="s">
        <v>282</v>
      </c>
      <c r="AT107" s="229" t="s">
        <v>277</v>
      </c>
      <c r="AU107" s="229" t="s">
        <v>92</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7428</v>
      </c>
    </row>
    <row r="108" s="12" customFormat="1" ht="22.8" customHeight="1">
      <c r="A108" s="12"/>
      <c r="B108" s="202"/>
      <c r="C108" s="203"/>
      <c r="D108" s="204" t="s">
        <v>81</v>
      </c>
      <c r="E108" s="216" t="s">
        <v>304</v>
      </c>
      <c r="F108" s="216" t="s">
        <v>957</v>
      </c>
      <c r="G108" s="203"/>
      <c r="H108" s="203"/>
      <c r="I108" s="206"/>
      <c r="J108" s="217">
        <f>BK108</f>
        <v>0</v>
      </c>
      <c r="K108" s="203"/>
      <c r="L108" s="208"/>
      <c r="M108" s="209"/>
      <c r="N108" s="210"/>
      <c r="O108" s="210"/>
      <c r="P108" s="211">
        <f>SUM(P109:P110)</f>
        <v>0</v>
      </c>
      <c r="Q108" s="210"/>
      <c r="R108" s="211">
        <f>SUM(R109:R110)</f>
        <v>0.0030999999999999999</v>
      </c>
      <c r="S108" s="210"/>
      <c r="T108" s="212">
        <f>SUM(T109:T110)</f>
        <v>0.086999999999999994</v>
      </c>
      <c r="U108" s="12"/>
      <c r="V108" s="12"/>
      <c r="W108" s="12"/>
      <c r="X108" s="12"/>
      <c r="Y108" s="12"/>
      <c r="Z108" s="12"/>
      <c r="AA108" s="12"/>
      <c r="AB108" s="12"/>
      <c r="AC108" s="12"/>
      <c r="AD108" s="12"/>
      <c r="AE108" s="12"/>
      <c r="AR108" s="213" t="s">
        <v>90</v>
      </c>
      <c r="AT108" s="214" t="s">
        <v>81</v>
      </c>
      <c r="AU108" s="214" t="s">
        <v>90</v>
      </c>
      <c r="AY108" s="213" t="s">
        <v>228</v>
      </c>
      <c r="BK108" s="215">
        <f>SUM(BK109:BK110)</f>
        <v>0</v>
      </c>
    </row>
    <row r="109" s="2" customFormat="1" ht="24.15" customHeight="1">
      <c r="A109" s="42"/>
      <c r="B109" s="43"/>
      <c r="C109" s="218" t="s">
        <v>304</v>
      </c>
      <c r="D109" s="218" t="s">
        <v>230</v>
      </c>
      <c r="E109" s="219" t="s">
        <v>7118</v>
      </c>
      <c r="F109" s="220" t="s">
        <v>1957</v>
      </c>
      <c r="G109" s="221" t="s">
        <v>410</v>
      </c>
      <c r="H109" s="222">
        <v>1</v>
      </c>
      <c r="I109" s="223"/>
      <c r="J109" s="224">
        <f>ROUND(I109*H109,2)</f>
        <v>0</v>
      </c>
      <c r="K109" s="220" t="s">
        <v>281</v>
      </c>
      <c r="L109" s="48"/>
      <c r="M109" s="225" t="s">
        <v>44</v>
      </c>
      <c r="N109" s="226" t="s">
        <v>53</v>
      </c>
      <c r="O109" s="88"/>
      <c r="P109" s="227">
        <f>O109*H109</f>
        <v>0</v>
      </c>
      <c r="Q109" s="227">
        <v>0.0030999999999999999</v>
      </c>
      <c r="R109" s="227">
        <f>Q109*H109</f>
        <v>0.0030999999999999999</v>
      </c>
      <c r="S109" s="227">
        <v>0.086999999999999994</v>
      </c>
      <c r="T109" s="228">
        <f>S109*H109</f>
        <v>0.086999999999999994</v>
      </c>
      <c r="U109" s="42"/>
      <c r="V109" s="42"/>
      <c r="W109" s="42"/>
      <c r="X109" s="42"/>
      <c r="Y109" s="42"/>
      <c r="Z109" s="42"/>
      <c r="AA109" s="42"/>
      <c r="AB109" s="42"/>
      <c r="AC109" s="42"/>
      <c r="AD109" s="42"/>
      <c r="AE109" s="42"/>
      <c r="AR109" s="229" t="s">
        <v>145</v>
      </c>
      <c r="AT109" s="229" t="s">
        <v>230</v>
      </c>
      <c r="AU109" s="229" t="s">
        <v>92</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7119</v>
      </c>
    </row>
    <row r="110" s="2" customFormat="1">
      <c r="A110" s="42"/>
      <c r="B110" s="43"/>
      <c r="C110" s="44"/>
      <c r="D110" s="238" t="s">
        <v>328</v>
      </c>
      <c r="E110" s="44"/>
      <c r="F110" s="279" t="s">
        <v>7120</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0" t="s">
        <v>328</v>
      </c>
      <c r="AU110" s="20" t="s">
        <v>92</v>
      </c>
    </row>
    <row r="111" s="12" customFormat="1" ht="22.8" customHeight="1">
      <c r="A111" s="12"/>
      <c r="B111" s="202"/>
      <c r="C111" s="203"/>
      <c r="D111" s="204" t="s">
        <v>81</v>
      </c>
      <c r="E111" s="216" t="s">
        <v>368</v>
      </c>
      <c r="F111" s="216" t="s">
        <v>369</v>
      </c>
      <c r="G111" s="203"/>
      <c r="H111" s="203"/>
      <c r="I111" s="206"/>
      <c r="J111" s="217">
        <f>BK111</f>
        <v>0</v>
      </c>
      <c r="K111" s="203"/>
      <c r="L111" s="208"/>
      <c r="M111" s="209"/>
      <c r="N111" s="210"/>
      <c r="O111" s="210"/>
      <c r="P111" s="211">
        <f>SUM(P112:P115)</f>
        <v>0</v>
      </c>
      <c r="Q111" s="210"/>
      <c r="R111" s="211">
        <f>SUM(R112:R115)</f>
        <v>0</v>
      </c>
      <c r="S111" s="210"/>
      <c r="T111" s="212">
        <f>SUM(T112:T115)</f>
        <v>0</v>
      </c>
      <c r="U111" s="12"/>
      <c r="V111" s="12"/>
      <c r="W111" s="12"/>
      <c r="X111" s="12"/>
      <c r="Y111" s="12"/>
      <c r="Z111" s="12"/>
      <c r="AA111" s="12"/>
      <c r="AB111" s="12"/>
      <c r="AC111" s="12"/>
      <c r="AD111" s="12"/>
      <c r="AE111" s="12"/>
      <c r="AR111" s="213" t="s">
        <v>90</v>
      </c>
      <c r="AT111" s="214" t="s">
        <v>81</v>
      </c>
      <c r="AU111" s="214" t="s">
        <v>90</v>
      </c>
      <c r="AY111" s="213" t="s">
        <v>228</v>
      </c>
      <c r="BK111" s="215">
        <f>SUM(BK112:BK115)</f>
        <v>0</v>
      </c>
    </row>
    <row r="112" s="2" customFormat="1" ht="37.8" customHeight="1">
      <c r="A112" s="42"/>
      <c r="B112" s="43"/>
      <c r="C112" s="218" t="s">
        <v>315</v>
      </c>
      <c r="D112" s="218" t="s">
        <v>230</v>
      </c>
      <c r="E112" s="219" t="s">
        <v>2600</v>
      </c>
      <c r="F112" s="220" t="s">
        <v>2601</v>
      </c>
      <c r="G112" s="221" t="s">
        <v>280</v>
      </c>
      <c r="H112" s="222">
        <v>1.577</v>
      </c>
      <c r="I112" s="223"/>
      <c r="J112" s="224">
        <f>ROUND(I112*H112,2)</f>
        <v>0</v>
      </c>
      <c r="K112" s="220" t="s">
        <v>234</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92</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7429</v>
      </c>
    </row>
    <row r="113" s="2" customFormat="1">
      <c r="A113" s="42"/>
      <c r="B113" s="43"/>
      <c r="C113" s="44"/>
      <c r="D113" s="231" t="s">
        <v>236</v>
      </c>
      <c r="E113" s="44"/>
      <c r="F113" s="232" t="s">
        <v>2603</v>
      </c>
      <c r="G113" s="44"/>
      <c r="H113" s="44"/>
      <c r="I113" s="233"/>
      <c r="J113" s="44"/>
      <c r="K113" s="44"/>
      <c r="L113" s="48"/>
      <c r="M113" s="234"/>
      <c r="N113" s="235"/>
      <c r="O113" s="88"/>
      <c r="P113" s="88"/>
      <c r="Q113" s="88"/>
      <c r="R113" s="88"/>
      <c r="S113" s="88"/>
      <c r="T113" s="89"/>
      <c r="U113" s="42"/>
      <c r="V113" s="42"/>
      <c r="W113" s="42"/>
      <c r="X113" s="42"/>
      <c r="Y113" s="42"/>
      <c r="Z113" s="42"/>
      <c r="AA113" s="42"/>
      <c r="AB113" s="42"/>
      <c r="AC113" s="42"/>
      <c r="AD113" s="42"/>
      <c r="AE113" s="42"/>
      <c r="AT113" s="20" t="s">
        <v>236</v>
      </c>
      <c r="AU113" s="20" t="s">
        <v>92</v>
      </c>
    </row>
    <row r="114" s="2" customFormat="1" ht="24.15" customHeight="1">
      <c r="A114" s="42"/>
      <c r="B114" s="43"/>
      <c r="C114" s="218" t="s">
        <v>322</v>
      </c>
      <c r="D114" s="218" t="s">
        <v>230</v>
      </c>
      <c r="E114" s="219" t="s">
        <v>4451</v>
      </c>
      <c r="F114" s="220" t="s">
        <v>4452</v>
      </c>
      <c r="G114" s="221" t="s">
        <v>280</v>
      </c>
      <c r="H114" s="222">
        <v>0.012</v>
      </c>
      <c r="I114" s="223"/>
      <c r="J114" s="224">
        <f>ROUND(I114*H114,2)</f>
        <v>0</v>
      </c>
      <c r="K114" s="220" t="s">
        <v>234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92</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7430</v>
      </c>
    </row>
    <row r="115" s="2" customFormat="1">
      <c r="A115" s="42"/>
      <c r="B115" s="43"/>
      <c r="C115" s="44"/>
      <c r="D115" s="231" t="s">
        <v>236</v>
      </c>
      <c r="E115" s="44"/>
      <c r="F115" s="232" t="s">
        <v>4454</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0" t="s">
        <v>236</v>
      </c>
      <c r="AU115" s="20" t="s">
        <v>92</v>
      </c>
    </row>
    <row r="116" s="12" customFormat="1" ht="25.92" customHeight="1">
      <c r="A116" s="12"/>
      <c r="B116" s="202"/>
      <c r="C116" s="203"/>
      <c r="D116" s="204" t="s">
        <v>81</v>
      </c>
      <c r="E116" s="205" t="s">
        <v>193</v>
      </c>
      <c r="F116" s="205" t="s">
        <v>194</v>
      </c>
      <c r="G116" s="203"/>
      <c r="H116" s="203"/>
      <c r="I116" s="206"/>
      <c r="J116" s="207">
        <f>BK116</f>
        <v>0</v>
      </c>
      <c r="K116" s="203"/>
      <c r="L116" s="208"/>
      <c r="M116" s="209"/>
      <c r="N116" s="210"/>
      <c r="O116" s="210"/>
      <c r="P116" s="211">
        <f>P117</f>
        <v>0</v>
      </c>
      <c r="Q116" s="210"/>
      <c r="R116" s="211">
        <f>R117</f>
        <v>0</v>
      </c>
      <c r="S116" s="210"/>
      <c r="T116" s="212">
        <f>T117</f>
        <v>0</v>
      </c>
      <c r="U116" s="12"/>
      <c r="V116" s="12"/>
      <c r="W116" s="12"/>
      <c r="X116" s="12"/>
      <c r="Y116" s="12"/>
      <c r="Z116" s="12"/>
      <c r="AA116" s="12"/>
      <c r="AB116" s="12"/>
      <c r="AC116" s="12"/>
      <c r="AD116" s="12"/>
      <c r="AE116" s="12"/>
      <c r="AR116" s="213" t="s">
        <v>271</v>
      </c>
      <c r="AT116" s="214" t="s">
        <v>81</v>
      </c>
      <c r="AU116" s="214" t="s">
        <v>82</v>
      </c>
      <c r="AY116" s="213" t="s">
        <v>228</v>
      </c>
      <c r="BK116" s="215">
        <f>BK117</f>
        <v>0</v>
      </c>
    </row>
    <row r="117" s="12" customFormat="1" ht="22.8" customHeight="1">
      <c r="A117" s="12"/>
      <c r="B117" s="202"/>
      <c r="C117" s="203"/>
      <c r="D117" s="204" t="s">
        <v>81</v>
      </c>
      <c r="E117" s="216" t="s">
        <v>6962</v>
      </c>
      <c r="F117" s="216" t="s">
        <v>6182</v>
      </c>
      <c r="G117" s="203"/>
      <c r="H117" s="203"/>
      <c r="I117" s="206"/>
      <c r="J117" s="217">
        <f>BK117</f>
        <v>0</v>
      </c>
      <c r="K117" s="203"/>
      <c r="L117" s="208"/>
      <c r="M117" s="209"/>
      <c r="N117" s="210"/>
      <c r="O117" s="210"/>
      <c r="P117" s="211">
        <f>SUM(P118:P119)</f>
        <v>0</v>
      </c>
      <c r="Q117" s="210"/>
      <c r="R117" s="211">
        <f>SUM(R118:R119)</f>
        <v>0</v>
      </c>
      <c r="S117" s="210"/>
      <c r="T117" s="212">
        <f>SUM(T118:T119)</f>
        <v>0</v>
      </c>
      <c r="U117" s="12"/>
      <c r="V117" s="12"/>
      <c r="W117" s="12"/>
      <c r="X117" s="12"/>
      <c r="Y117" s="12"/>
      <c r="Z117" s="12"/>
      <c r="AA117" s="12"/>
      <c r="AB117" s="12"/>
      <c r="AC117" s="12"/>
      <c r="AD117" s="12"/>
      <c r="AE117" s="12"/>
      <c r="AR117" s="213" t="s">
        <v>271</v>
      </c>
      <c r="AT117" s="214" t="s">
        <v>81</v>
      </c>
      <c r="AU117" s="214" t="s">
        <v>90</v>
      </c>
      <c r="AY117" s="213" t="s">
        <v>228</v>
      </c>
      <c r="BK117" s="215">
        <f>SUM(BK118:BK119)</f>
        <v>0</v>
      </c>
    </row>
    <row r="118" s="2" customFormat="1" ht="16.5" customHeight="1">
      <c r="A118" s="42"/>
      <c r="B118" s="43"/>
      <c r="C118" s="218" t="s">
        <v>8</v>
      </c>
      <c r="D118" s="218" t="s">
        <v>230</v>
      </c>
      <c r="E118" s="219" t="s">
        <v>7125</v>
      </c>
      <c r="F118" s="220" t="s">
        <v>7126</v>
      </c>
      <c r="G118" s="221" t="s">
        <v>4410</v>
      </c>
      <c r="H118" s="222">
        <v>0</v>
      </c>
      <c r="I118" s="223"/>
      <c r="J118" s="224">
        <f>ROUND(I118*H118,2)</f>
        <v>0</v>
      </c>
      <c r="K118" s="220" t="s">
        <v>281</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4875</v>
      </c>
      <c r="AT118" s="229" t="s">
        <v>230</v>
      </c>
      <c r="AU118" s="229" t="s">
        <v>92</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4875</v>
      </c>
      <c r="BM118" s="229" t="s">
        <v>7127</v>
      </c>
    </row>
    <row r="119" s="2" customFormat="1">
      <c r="A119" s="42"/>
      <c r="B119" s="43"/>
      <c r="C119" s="44"/>
      <c r="D119" s="238" t="s">
        <v>328</v>
      </c>
      <c r="E119" s="44"/>
      <c r="F119" s="279" t="s">
        <v>4878</v>
      </c>
      <c r="G119" s="44"/>
      <c r="H119" s="44"/>
      <c r="I119" s="233"/>
      <c r="J119" s="44"/>
      <c r="K119" s="44"/>
      <c r="L119" s="48"/>
      <c r="M119" s="291"/>
      <c r="N119" s="292"/>
      <c r="O119" s="293"/>
      <c r="P119" s="293"/>
      <c r="Q119" s="293"/>
      <c r="R119" s="293"/>
      <c r="S119" s="293"/>
      <c r="T119" s="294"/>
      <c r="U119" s="42"/>
      <c r="V119" s="42"/>
      <c r="W119" s="42"/>
      <c r="X119" s="42"/>
      <c r="Y119" s="42"/>
      <c r="Z119" s="42"/>
      <c r="AA119" s="42"/>
      <c r="AB119" s="42"/>
      <c r="AC119" s="42"/>
      <c r="AD119" s="42"/>
      <c r="AE119" s="42"/>
      <c r="AT119" s="20" t="s">
        <v>328</v>
      </c>
      <c r="AU119" s="20" t="s">
        <v>92</v>
      </c>
    </row>
    <row r="120" s="2" customFormat="1" ht="6.96" customHeight="1">
      <c r="A120" s="42"/>
      <c r="B120" s="63"/>
      <c r="C120" s="64"/>
      <c r="D120" s="64"/>
      <c r="E120" s="64"/>
      <c r="F120" s="64"/>
      <c r="G120" s="64"/>
      <c r="H120" s="64"/>
      <c r="I120" s="64"/>
      <c r="J120" s="64"/>
      <c r="K120" s="64"/>
      <c r="L120" s="48"/>
      <c r="M120" s="42"/>
      <c r="O120" s="42"/>
      <c r="P120" s="42"/>
      <c r="Q120" s="42"/>
      <c r="R120" s="42"/>
      <c r="S120" s="42"/>
      <c r="T120" s="42"/>
      <c r="U120" s="42"/>
      <c r="V120" s="42"/>
      <c r="W120" s="42"/>
      <c r="X120" s="42"/>
      <c r="Y120" s="42"/>
      <c r="Z120" s="42"/>
      <c r="AA120" s="42"/>
      <c r="AB120" s="42"/>
      <c r="AC120" s="42"/>
      <c r="AD120" s="42"/>
      <c r="AE120" s="42"/>
    </row>
  </sheetData>
  <sheetProtection sheet="1" autoFilter="0" formatColumns="0" formatRows="0" objects="1" scenarios="1" spinCount="100000" saltValue="KDxLvDnOzzIURILxEbYB7d6/qWqDg3wolU+GP0NEKZDzBrnDSrA62nCaaYlFrYQR9vmiSBVuC1KehrAGp8esPQ==" hashValue="BQVJbbGs6JVCPp7xH8N47q1JuJMNcmmKyNxPiuP8wF1Tmgp+kDkmMi80oRYwZuxhruaJkwicjNsiHaSZcbx3bQ==" algorithmName="SHA-512" password="CC35"/>
  <autoFilter ref="C86:K119"/>
  <mergeCells count="9">
    <mergeCell ref="E7:H7"/>
    <mergeCell ref="E9:H9"/>
    <mergeCell ref="E18:H18"/>
    <mergeCell ref="E27:H27"/>
    <mergeCell ref="E48:H48"/>
    <mergeCell ref="E50:H50"/>
    <mergeCell ref="E77:H77"/>
    <mergeCell ref="E79:H79"/>
    <mergeCell ref="L2:V2"/>
  </mergeCells>
  <hyperlinks>
    <hyperlink ref="F92" r:id="rId1" display="https://podminky.urs.cz/item/CS_URS_2024_02/175151101"/>
    <hyperlink ref="F99" r:id="rId2" display="https://podminky.urs.cz/item/CS_URS_2024_02/451573111"/>
    <hyperlink ref="F103" r:id="rId3" display="https://podminky.urs.cz/item/CS_URS_2024_02/871350330"/>
    <hyperlink ref="F106" r:id="rId4" display="https://podminky.urs.cz/item/CS_URS_2024_02/877310330"/>
    <hyperlink ref="F113" r:id="rId5" display="https://podminky.urs.cz/item/CS_URS_2024_02/998011003"/>
    <hyperlink ref="F115" r:id="rId6" display="https://podminky.urs.cz/item/CS_URS_2024_02/998276101"/>
  </hyperlinks>
  <pageMargins left="0.39375" right="0.39375" top="0.39375" bottom="0.39375" header="0" footer="0"/>
  <pageSetup paperSize="9" orientation="landscape" blackAndWhite="1" fitToHeight="100"/>
  <headerFooter>
    <oddFooter>&amp;CStrana &amp;P z &amp;N</oddFooter>
  </headerFooter>
  <drawing r:id="rId7"/>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180</v>
      </c>
      <c r="AZ2" s="143" t="s">
        <v>4367</v>
      </c>
      <c r="BA2" s="143" t="s">
        <v>44</v>
      </c>
      <c r="BB2" s="143" t="s">
        <v>44</v>
      </c>
      <c r="BC2" s="143" t="s">
        <v>7431</v>
      </c>
      <c r="BD2" s="143" t="s">
        <v>92</v>
      </c>
    </row>
    <row r="3" s="1" customFormat="1" ht="6.96" customHeight="1">
      <c r="B3" s="144"/>
      <c r="C3" s="145"/>
      <c r="D3" s="145"/>
      <c r="E3" s="145"/>
      <c r="F3" s="145"/>
      <c r="G3" s="145"/>
      <c r="H3" s="145"/>
      <c r="I3" s="145"/>
      <c r="J3" s="145"/>
      <c r="K3" s="145"/>
      <c r="L3" s="23"/>
      <c r="AT3" s="20" t="s">
        <v>92</v>
      </c>
      <c r="AZ3" s="143" t="s">
        <v>7130</v>
      </c>
      <c r="BA3" s="143" t="s">
        <v>44</v>
      </c>
      <c r="BB3" s="143" t="s">
        <v>44</v>
      </c>
      <c r="BC3" s="143" t="s">
        <v>7432</v>
      </c>
      <c r="BD3" s="143" t="s">
        <v>92</v>
      </c>
    </row>
    <row r="4" s="1" customFormat="1" ht="24.96" customHeight="1">
      <c r="B4" s="23"/>
      <c r="D4" s="146" t="s">
        <v>200</v>
      </c>
      <c r="L4" s="23"/>
      <c r="M4" s="147" t="s">
        <v>10</v>
      </c>
      <c r="AT4" s="20" t="s">
        <v>4</v>
      </c>
      <c r="AZ4" s="143" t="s">
        <v>7132</v>
      </c>
      <c r="BA4" s="143" t="s">
        <v>44</v>
      </c>
      <c r="BB4" s="143" t="s">
        <v>44</v>
      </c>
      <c r="BC4" s="143" t="s">
        <v>7433</v>
      </c>
      <c r="BD4" s="143" t="s">
        <v>92</v>
      </c>
    </row>
    <row r="5" s="1" customFormat="1" ht="6.96" customHeight="1">
      <c r="B5" s="23"/>
      <c r="L5" s="23"/>
      <c r="AZ5" s="143" t="s">
        <v>4368</v>
      </c>
      <c r="BA5" s="143" t="s">
        <v>44</v>
      </c>
      <c r="BB5" s="143" t="s">
        <v>44</v>
      </c>
      <c r="BC5" s="143" t="s">
        <v>7434</v>
      </c>
      <c r="BD5" s="143" t="s">
        <v>92</v>
      </c>
    </row>
    <row r="6" s="1" customFormat="1" ht="12" customHeight="1">
      <c r="B6" s="23"/>
      <c r="D6" s="148" t="s">
        <v>16</v>
      </c>
      <c r="L6" s="23"/>
      <c r="AZ6" s="143" t="s">
        <v>4369</v>
      </c>
      <c r="BA6" s="143" t="s">
        <v>44</v>
      </c>
      <c r="BB6" s="143" t="s">
        <v>44</v>
      </c>
      <c r="BC6" s="143" t="s">
        <v>7435</v>
      </c>
      <c r="BD6" s="143" t="s">
        <v>92</v>
      </c>
    </row>
    <row r="7" s="1" customFormat="1" ht="16.5" customHeight="1">
      <c r="B7" s="23"/>
      <c r="E7" s="149" t="str">
        <f>'Rekapitulace stavby'!K6</f>
        <v>Víceúčelový sportovní areál UKB - Sportovní hala</v>
      </c>
      <c r="F7" s="148"/>
      <c r="G7" s="148"/>
      <c r="H7" s="148"/>
      <c r="L7" s="23"/>
      <c r="AZ7" s="143" t="s">
        <v>6992</v>
      </c>
      <c r="BA7" s="143" t="s">
        <v>44</v>
      </c>
      <c r="BB7" s="143" t="s">
        <v>44</v>
      </c>
      <c r="BC7" s="143" t="s">
        <v>7436</v>
      </c>
      <c r="BD7" s="143" t="s">
        <v>92</v>
      </c>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7437</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ROUND(J88,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ROUND((SUM(BE88:BE180)),  2)</f>
        <v>0</v>
      </c>
      <c r="G33" s="42"/>
      <c r="H33" s="42"/>
      <c r="I33" s="163">
        <v>0.20999999999999999</v>
      </c>
      <c r="J33" s="162">
        <f>ROUND(((SUM(BE88:BE180))*I33),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ROUND((SUM(BF88:BF180)),  2)</f>
        <v>0</v>
      </c>
      <c r="G34" s="42"/>
      <c r="H34" s="42"/>
      <c r="I34" s="163">
        <v>0.12</v>
      </c>
      <c r="J34" s="162">
        <f>ROUND(((SUM(BF88:BF180))*I34),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ROUND((SUM(BG88:BG180)),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ROUND((SUM(BH88:BH180)),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ROUND((SUM(BI88:BI180)),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06 - Přípojka vodovodu</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J88</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J89</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J90</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615</v>
      </c>
      <c r="E62" s="188"/>
      <c r="F62" s="188"/>
      <c r="G62" s="188"/>
      <c r="H62" s="188"/>
      <c r="I62" s="188"/>
      <c r="J62" s="189">
        <f>J141</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4372</v>
      </c>
      <c r="E63" s="188"/>
      <c r="F63" s="188"/>
      <c r="G63" s="188"/>
      <c r="H63" s="188"/>
      <c r="I63" s="188"/>
      <c r="J63" s="189">
        <f>J145</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212</v>
      </c>
      <c r="E64" s="188"/>
      <c r="F64" s="188"/>
      <c r="G64" s="188"/>
      <c r="H64" s="188"/>
      <c r="I64" s="188"/>
      <c r="J64" s="189">
        <f>J165</f>
        <v>0</v>
      </c>
      <c r="K64" s="129"/>
      <c r="L64" s="190"/>
      <c r="S64" s="10"/>
      <c r="T64" s="10"/>
      <c r="U64" s="10"/>
      <c r="V64" s="10"/>
      <c r="W64" s="10"/>
      <c r="X64" s="10"/>
      <c r="Y64" s="10"/>
      <c r="Z64" s="10"/>
      <c r="AA64" s="10"/>
      <c r="AB64" s="10"/>
      <c r="AC64" s="10"/>
      <c r="AD64" s="10"/>
      <c r="AE64" s="10"/>
    </row>
    <row r="65" s="9" customFormat="1" ht="24.96" customHeight="1">
      <c r="A65" s="9"/>
      <c r="B65" s="180"/>
      <c r="C65" s="181"/>
      <c r="D65" s="182" t="s">
        <v>618</v>
      </c>
      <c r="E65" s="183"/>
      <c r="F65" s="183"/>
      <c r="G65" s="183"/>
      <c r="H65" s="183"/>
      <c r="I65" s="183"/>
      <c r="J65" s="184">
        <f>J170</f>
        <v>0</v>
      </c>
      <c r="K65" s="181"/>
      <c r="L65" s="185"/>
      <c r="S65" s="9"/>
      <c r="T65" s="9"/>
      <c r="U65" s="9"/>
      <c r="V65" s="9"/>
      <c r="W65" s="9"/>
      <c r="X65" s="9"/>
      <c r="Y65" s="9"/>
      <c r="Z65" s="9"/>
      <c r="AA65" s="9"/>
      <c r="AB65" s="9"/>
      <c r="AC65" s="9"/>
      <c r="AD65" s="9"/>
      <c r="AE65" s="9"/>
    </row>
    <row r="66" s="10" customFormat="1" ht="19.92" customHeight="1">
      <c r="A66" s="10"/>
      <c r="B66" s="186"/>
      <c r="C66" s="129"/>
      <c r="D66" s="187" t="s">
        <v>4374</v>
      </c>
      <c r="E66" s="188"/>
      <c r="F66" s="188"/>
      <c r="G66" s="188"/>
      <c r="H66" s="188"/>
      <c r="I66" s="188"/>
      <c r="J66" s="189">
        <f>J171</f>
        <v>0</v>
      </c>
      <c r="K66" s="129"/>
      <c r="L66" s="190"/>
      <c r="S66" s="10"/>
      <c r="T66" s="10"/>
      <c r="U66" s="10"/>
      <c r="V66" s="10"/>
      <c r="W66" s="10"/>
      <c r="X66" s="10"/>
      <c r="Y66" s="10"/>
      <c r="Z66" s="10"/>
      <c r="AA66" s="10"/>
      <c r="AB66" s="10"/>
      <c r="AC66" s="10"/>
      <c r="AD66" s="10"/>
      <c r="AE66" s="10"/>
    </row>
    <row r="67" s="9" customFormat="1" ht="24.96" customHeight="1">
      <c r="A67" s="9"/>
      <c r="B67" s="180"/>
      <c r="C67" s="181"/>
      <c r="D67" s="182" t="s">
        <v>4379</v>
      </c>
      <c r="E67" s="183"/>
      <c r="F67" s="183"/>
      <c r="G67" s="183"/>
      <c r="H67" s="183"/>
      <c r="I67" s="183"/>
      <c r="J67" s="184">
        <f>J177</f>
        <v>0</v>
      </c>
      <c r="K67" s="181"/>
      <c r="L67" s="185"/>
      <c r="S67" s="9"/>
      <c r="T67" s="9"/>
      <c r="U67" s="9"/>
      <c r="V67" s="9"/>
      <c r="W67" s="9"/>
      <c r="X67" s="9"/>
      <c r="Y67" s="9"/>
      <c r="Z67" s="9"/>
      <c r="AA67" s="9"/>
      <c r="AB67" s="9"/>
      <c r="AC67" s="9"/>
      <c r="AD67" s="9"/>
      <c r="AE67" s="9"/>
    </row>
    <row r="68" s="10" customFormat="1" ht="19.92" customHeight="1">
      <c r="A68" s="10"/>
      <c r="B68" s="186"/>
      <c r="C68" s="129"/>
      <c r="D68" s="187" t="s">
        <v>6722</v>
      </c>
      <c r="E68" s="188"/>
      <c r="F68" s="188"/>
      <c r="G68" s="188"/>
      <c r="H68" s="188"/>
      <c r="I68" s="188"/>
      <c r="J68" s="189">
        <f>J178</f>
        <v>0</v>
      </c>
      <c r="K68" s="129"/>
      <c r="L68" s="190"/>
      <c r="S68" s="10"/>
      <c r="T68" s="10"/>
      <c r="U68" s="10"/>
      <c r="V68" s="10"/>
      <c r="W68" s="10"/>
      <c r="X68" s="10"/>
      <c r="Y68" s="10"/>
      <c r="Z68" s="10"/>
      <c r="AA68" s="10"/>
      <c r="AB68" s="10"/>
      <c r="AC68" s="10"/>
      <c r="AD68" s="10"/>
      <c r="AE68" s="10"/>
    </row>
    <row r="69" s="2" customFormat="1" ht="21.84" customHeight="1">
      <c r="A69" s="42"/>
      <c r="B69" s="43"/>
      <c r="C69" s="44"/>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6.96" customHeight="1">
      <c r="A70" s="42"/>
      <c r="B70" s="63"/>
      <c r="C70" s="64"/>
      <c r="D70" s="64"/>
      <c r="E70" s="64"/>
      <c r="F70" s="64"/>
      <c r="G70" s="64"/>
      <c r="H70" s="64"/>
      <c r="I70" s="64"/>
      <c r="J70" s="64"/>
      <c r="K70" s="64"/>
      <c r="L70" s="150"/>
      <c r="S70" s="42"/>
      <c r="T70" s="42"/>
      <c r="U70" s="42"/>
      <c r="V70" s="42"/>
      <c r="W70" s="42"/>
      <c r="X70" s="42"/>
      <c r="Y70" s="42"/>
      <c r="Z70" s="42"/>
      <c r="AA70" s="42"/>
      <c r="AB70" s="42"/>
      <c r="AC70" s="42"/>
      <c r="AD70" s="42"/>
      <c r="AE70" s="42"/>
    </row>
    <row r="74" s="2" customFormat="1" ht="6.96" customHeight="1">
      <c r="A74" s="42"/>
      <c r="B74" s="65"/>
      <c r="C74" s="66"/>
      <c r="D74" s="66"/>
      <c r="E74" s="66"/>
      <c r="F74" s="66"/>
      <c r="G74" s="66"/>
      <c r="H74" s="66"/>
      <c r="I74" s="66"/>
      <c r="J74" s="66"/>
      <c r="K74" s="66"/>
      <c r="L74" s="150"/>
      <c r="S74" s="42"/>
      <c r="T74" s="42"/>
      <c r="U74" s="42"/>
      <c r="V74" s="42"/>
      <c r="W74" s="42"/>
      <c r="X74" s="42"/>
      <c r="Y74" s="42"/>
      <c r="Z74" s="42"/>
      <c r="AA74" s="42"/>
      <c r="AB74" s="42"/>
      <c r="AC74" s="42"/>
      <c r="AD74" s="42"/>
      <c r="AE74" s="42"/>
    </row>
    <row r="75" s="2" customFormat="1" ht="24.96" customHeight="1">
      <c r="A75" s="42"/>
      <c r="B75" s="43"/>
      <c r="C75" s="26" t="s">
        <v>213</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2" customHeight="1">
      <c r="A77" s="42"/>
      <c r="B77" s="43"/>
      <c r="C77" s="35" t="s">
        <v>16</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6.5" customHeight="1">
      <c r="A78" s="42"/>
      <c r="B78" s="43"/>
      <c r="C78" s="44"/>
      <c r="D78" s="44"/>
      <c r="E78" s="175" t="str">
        <f>E7</f>
        <v>Víceúčelový sportovní areál UKB - Sportovní hala</v>
      </c>
      <c r="F78" s="35"/>
      <c r="G78" s="35"/>
      <c r="H78" s="35"/>
      <c r="I78" s="44"/>
      <c r="J78" s="44"/>
      <c r="K78" s="44"/>
      <c r="L78" s="150"/>
      <c r="S78" s="42"/>
      <c r="T78" s="42"/>
      <c r="U78" s="42"/>
      <c r="V78" s="42"/>
      <c r="W78" s="42"/>
      <c r="X78" s="42"/>
      <c r="Y78" s="42"/>
      <c r="Z78" s="42"/>
      <c r="AA78" s="42"/>
      <c r="AB78" s="42"/>
      <c r="AC78" s="42"/>
      <c r="AD78" s="42"/>
      <c r="AE78" s="42"/>
    </row>
    <row r="79" s="2" customFormat="1" ht="12" customHeight="1">
      <c r="A79" s="42"/>
      <c r="B79" s="43"/>
      <c r="C79" s="35" t="s">
        <v>203</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6.5" customHeight="1">
      <c r="A80" s="42"/>
      <c r="B80" s="43"/>
      <c r="C80" s="44"/>
      <c r="D80" s="44"/>
      <c r="E80" s="73" t="str">
        <f>E9</f>
        <v>IO 06 - Přípojka vodovodu</v>
      </c>
      <c r="F80" s="44"/>
      <c r="G80" s="44"/>
      <c r="H80" s="44"/>
      <c r="I80" s="44"/>
      <c r="J80" s="44"/>
      <c r="K80" s="44"/>
      <c r="L80" s="150"/>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2" customHeight="1">
      <c r="A82" s="42"/>
      <c r="B82" s="43"/>
      <c r="C82" s="35" t="s">
        <v>22</v>
      </c>
      <c r="D82" s="44"/>
      <c r="E82" s="44"/>
      <c r="F82" s="30" t="str">
        <f>F12</f>
        <v>ul. Netroufalky</v>
      </c>
      <c r="G82" s="44"/>
      <c r="H82" s="44"/>
      <c r="I82" s="35" t="s">
        <v>24</v>
      </c>
      <c r="J82" s="76" t="str">
        <f>IF(J12="","",J12)</f>
        <v>29. 8. 2024</v>
      </c>
      <c r="K82" s="44"/>
      <c r="L82" s="150"/>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25.65" customHeight="1">
      <c r="A84" s="42"/>
      <c r="B84" s="43"/>
      <c r="C84" s="35" t="s">
        <v>30</v>
      </c>
      <c r="D84" s="44"/>
      <c r="E84" s="44"/>
      <c r="F84" s="30" t="str">
        <f>E15</f>
        <v>Masarykova univerzita</v>
      </c>
      <c r="G84" s="44"/>
      <c r="H84" s="44"/>
      <c r="I84" s="35" t="s">
        <v>38</v>
      </c>
      <c r="J84" s="40" t="str">
        <f>E21</f>
        <v>Ateliér Velehradský s.r.o.</v>
      </c>
      <c r="K84" s="44"/>
      <c r="L84" s="150"/>
      <c r="S84" s="42"/>
      <c r="T84" s="42"/>
      <c r="U84" s="42"/>
      <c r="V84" s="42"/>
      <c r="W84" s="42"/>
      <c r="X84" s="42"/>
      <c r="Y84" s="42"/>
      <c r="Z84" s="42"/>
      <c r="AA84" s="42"/>
      <c r="AB84" s="42"/>
      <c r="AC84" s="42"/>
      <c r="AD84" s="42"/>
      <c r="AE84" s="42"/>
    </row>
    <row r="85" s="2" customFormat="1" ht="40.05" customHeight="1">
      <c r="A85" s="42"/>
      <c r="B85" s="43"/>
      <c r="C85" s="35" t="s">
        <v>36</v>
      </c>
      <c r="D85" s="44"/>
      <c r="E85" s="44"/>
      <c r="F85" s="30" t="str">
        <f>IF(E18="","",E18)</f>
        <v>Vyplň údaj</v>
      </c>
      <c r="G85" s="44"/>
      <c r="H85" s="44"/>
      <c r="I85" s="35" t="s">
        <v>43</v>
      </c>
      <c r="J85" s="40" t="str">
        <f>E24</f>
        <v>Ing. Vojtěch Biolek - Ateliér Velehradský s.r.o.</v>
      </c>
      <c r="K85" s="44"/>
      <c r="L85" s="150"/>
      <c r="S85" s="42"/>
      <c r="T85" s="42"/>
      <c r="U85" s="42"/>
      <c r="V85" s="42"/>
      <c r="W85" s="42"/>
      <c r="X85" s="42"/>
      <c r="Y85" s="42"/>
      <c r="Z85" s="42"/>
      <c r="AA85" s="42"/>
      <c r="AB85" s="42"/>
      <c r="AC85" s="42"/>
      <c r="AD85" s="42"/>
      <c r="AE85" s="42"/>
    </row>
    <row r="86" s="2" customFormat="1" ht="10.32"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11" customFormat="1" ht="29.28" customHeight="1">
      <c r="A87" s="191"/>
      <c r="B87" s="192"/>
      <c r="C87" s="193" t="s">
        <v>214</v>
      </c>
      <c r="D87" s="194" t="s">
        <v>67</v>
      </c>
      <c r="E87" s="194" t="s">
        <v>63</v>
      </c>
      <c r="F87" s="194" t="s">
        <v>64</v>
      </c>
      <c r="G87" s="194" t="s">
        <v>215</v>
      </c>
      <c r="H87" s="194" t="s">
        <v>216</v>
      </c>
      <c r="I87" s="194" t="s">
        <v>217</v>
      </c>
      <c r="J87" s="194" t="s">
        <v>208</v>
      </c>
      <c r="K87" s="195" t="s">
        <v>218</v>
      </c>
      <c r="L87" s="196"/>
      <c r="M87" s="96" t="s">
        <v>44</v>
      </c>
      <c r="N87" s="97" t="s">
        <v>52</v>
      </c>
      <c r="O87" s="97" t="s">
        <v>219</v>
      </c>
      <c r="P87" s="97" t="s">
        <v>220</v>
      </c>
      <c r="Q87" s="97" t="s">
        <v>221</v>
      </c>
      <c r="R87" s="97" t="s">
        <v>222</v>
      </c>
      <c r="S87" s="97" t="s">
        <v>223</v>
      </c>
      <c r="T87" s="98" t="s">
        <v>224</v>
      </c>
      <c r="U87" s="191"/>
      <c r="V87" s="191"/>
      <c r="W87" s="191"/>
      <c r="X87" s="191"/>
      <c r="Y87" s="191"/>
      <c r="Z87" s="191"/>
      <c r="AA87" s="191"/>
      <c r="AB87" s="191"/>
      <c r="AC87" s="191"/>
      <c r="AD87" s="191"/>
      <c r="AE87" s="191"/>
    </row>
    <row r="88" s="2" customFormat="1" ht="22.8" customHeight="1">
      <c r="A88" s="42"/>
      <c r="B88" s="43"/>
      <c r="C88" s="103" t="s">
        <v>225</v>
      </c>
      <c r="D88" s="44"/>
      <c r="E88" s="44"/>
      <c r="F88" s="44"/>
      <c r="G88" s="44"/>
      <c r="H88" s="44"/>
      <c r="I88" s="44"/>
      <c r="J88" s="197">
        <f>BK88</f>
        <v>0</v>
      </c>
      <c r="K88" s="44"/>
      <c r="L88" s="48"/>
      <c r="M88" s="99"/>
      <c r="N88" s="198"/>
      <c r="O88" s="100"/>
      <c r="P88" s="199">
        <f>P89+P170+P177</f>
        <v>0</v>
      </c>
      <c r="Q88" s="100"/>
      <c r="R88" s="199">
        <f>R89+R170+R177</f>
        <v>2.7410074000000004</v>
      </c>
      <c r="S88" s="100"/>
      <c r="T88" s="200">
        <f>T89+T170+T177</f>
        <v>0</v>
      </c>
      <c r="U88" s="42"/>
      <c r="V88" s="42"/>
      <c r="W88" s="42"/>
      <c r="X88" s="42"/>
      <c r="Y88" s="42"/>
      <c r="Z88" s="42"/>
      <c r="AA88" s="42"/>
      <c r="AB88" s="42"/>
      <c r="AC88" s="42"/>
      <c r="AD88" s="42"/>
      <c r="AE88" s="42"/>
      <c r="AT88" s="20" t="s">
        <v>81</v>
      </c>
      <c r="AU88" s="20" t="s">
        <v>209</v>
      </c>
      <c r="BK88" s="201">
        <f>BK89+BK170+BK177</f>
        <v>0</v>
      </c>
    </row>
    <row r="89" s="12" customFormat="1" ht="25.92" customHeight="1">
      <c r="A89" s="12"/>
      <c r="B89" s="202"/>
      <c r="C89" s="203"/>
      <c r="D89" s="204" t="s">
        <v>81</v>
      </c>
      <c r="E89" s="205" t="s">
        <v>226</v>
      </c>
      <c r="F89" s="205" t="s">
        <v>227</v>
      </c>
      <c r="G89" s="203"/>
      <c r="H89" s="203"/>
      <c r="I89" s="206"/>
      <c r="J89" s="207">
        <f>BK89</f>
        <v>0</v>
      </c>
      <c r="K89" s="203"/>
      <c r="L89" s="208"/>
      <c r="M89" s="209"/>
      <c r="N89" s="210"/>
      <c r="O89" s="210"/>
      <c r="P89" s="211">
        <f>P90+P141+P145+P165</f>
        <v>0</v>
      </c>
      <c r="Q89" s="210"/>
      <c r="R89" s="211">
        <f>R90+R141+R145+R165</f>
        <v>2.7249474000000005</v>
      </c>
      <c r="S89" s="210"/>
      <c r="T89" s="212">
        <f>T90+T141+T145+T165</f>
        <v>0</v>
      </c>
      <c r="U89" s="12"/>
      <c r="V89" s="12"/>
      <c r="W89" s="12"/>
      <c r="X89" s="12"/>
      <c r="Y89" s="12"/>
      <c r="Z89" s="12"/>
      <c r="AA89" s="12"/>
      <c r="AB89" s="12"/>
      <c r="AC89" s="12"/>
      <c r="AD89" s="12"/>
      <c r="AE89" s="12"/>
      <c r="AR89" s="213" t="s">
        <v>90</v>
      </c>
      <c r="AT89" s="214" t="s">
        <v>81</v>
      </c>
      <c r="AU89" s="214" t="s">
        <v>82</v>
      </c>
      <c r="AY89" s="213" t="s">
        <v>228</v>
      </c>
      <c r="BK89" s="215">
        <f>BK90+BK141+BK145+BK165</f>
        <v>0</v>
      </c>
    </row>
    <row r="90" s="12" customFormat="1" ht="22.8" customHeight="1">
      <c r="A90" s="12"/>
      <c r="B90" s="202"/>
      <c r="C90" s="203"/>
      <c r="D90" s="204" t="s">
        <v>81</v>
      </c>
      <c r="E90" s="216" t="s">
        <v>90</v>
      </c>
      <c r="F90" s="216" t="s">
        <v>229</v>
      </c>
      <c r="G90" s="203"/>
      <c r="H90" s="203"/>
      <c r="I90" s="206"/>
      <c r="J90" s="217">
        <f>BK90</f>
        <v>0</v>
      </c>
      <c r="K90" s="203"/>
      <c r="L90" s="208"/>
      <c r="M90" s="209"/>
      <c r="N90" s="210"/>
      <c r="O90" s="210"/>
      <c r="P90" s="211">
        <f>SUM(P91:P140)</f>
        <v>0</v>
      </c>
      <c r="Q90" s="210"/>
      <c r="R90" s="211">
        <f>SUM(R91:R140)</f>
        <v>1.3831915000000001</v>
      </c>
      <c r="S90" s="210"/>
      <c r="T90" s="212">
        <f>SUM(T91:T140)</f>
        <v>0</v>
      </c>
      <c r="U90" s="12"/>
      <c r="V90" s="12"/>
      <c r="W90" s="12"/>
      <c r="X90" s="12"/>
      <c r="Y90" s="12"/>
      <c r="Z90" s="12"/>
      <c r="AA90" s="12"/>
      <c r="AB90" s="12"/>
      <c r="AC90" s="12"/>
      <c r="AD90" s="12"/>
      <c r="AE90" s="12"/>
      <c r="AR90" s="213" t="s">
        <v>90</v>
      </c>
      <c r="AT90" s="214" t="s">
        <v>81</v>
      </c>
      <c r="AU90" s="214" t="s">
        <v>90</v>
      </c>
      <c r="AY90" s="213" t="s">
        <v>228</v>
      </c>
      <c r="BK90" s="215">
        <f>SUM(BK91:BK140)</f>
        <v>0</v>
      </c>
    </row>
    <row r="91" s="2" customFormat="1" ht="24.15" customHeight="1">
      <c r="A91" s="42"/>
      <c r="B91" s="43"/>
      <c r="C91" s="218" t="s">
        <v>90</v>
      </c>
      <c r="D91" s="218" t="s">
        <v>230</v>
      </c>
      <c r="E91" s="219" t="s">
        <v>7438</v>
      </c>
      <c r="F91" s="220" t="s">
        <v>7439</v>
      </c>
      <c r="G91" s="221" t="s">
        <v>325</v>
      </c>
      <c r="H91" s="222">
        <v>17.199999999999999</v>
      </c>
      <c r="I91" s="223"/>
      <c r="J91" s="224">
        <f>ROUND(I91*H91,2)</f>
        <v>0</v>
      </c>
      <c r="K91" s="220" t="s">
        <v>234</v>
      </c>
      <c r="L91" s="48"/>
      <c r="M91" s="225" t="s">
        <v>44</v>
      </c>
      <c r="N91" s="226" t="s">
        <v>53</v>
      </c>
      <c r="O91" s="88"/>
      <c r="P91" s="227">
        <f>O91*H91</f>
        <v>0</v>
      </c>
      <c r="Q91" s="227">
        <v>0</v>
      </c>
      <c r="R91" s="227">
        <f>Q91*H91</f>
        <v>0</v>
      </c>
      <c r="S91" s="227">
        <v>0</v>
      </c>
      <c r="T91" s="228">
        <f>S91*H91</f>
        <v>0</v>
      </c>
      <c r="U91" s="42"/>
      <c r="V91" s="42"/>
      <c r="W91" s="42"/>
      <c r="X91" s="42"/>
      <c r="Y91" s="42"/>
      <c r="Z91" s="42"/>
      <c r="AA91" s="42"/>
      <c r="AB91" s="42"/>
      <c r="AC91" s="42"/>
      <c r="AD91" s="42"/>
      <c r="AE91" s="42"/>
      <c r="AR91" s="229" t="s">
        <v>145</v>
      </c>
      <c r="AT91" s="229" t="s">
        <v>230</v>
      </c>
      <c r="AU91" s="229" t="s">
        <v>92</v>
      </c>
      <c r="AY91" s="20" t="s">
        <v>228</v>
      </c>
      <c r="BE91" s="230">
        <f>IF(N91="základní",J91,0)</f>
        <v>0</v>
      </c>
      <c r="BF91" s="230">
        <f>IF(N91="snížená",J91,0)</f>
        <v>0</v>
      </c>
      <c r="BG91" s="230">
        <f>IF(N91="zákl. přenesená",J91,0)</f>
        <v>0</v>
      </c>
      <c r="BH91" s="230">
        <f>IF(N91="sníž. přenesená",J91,0)</f>
        <v>0</v>
      </c>
      <c r="BI91" s="230">
        <f>IF(N91="nulová",J91,0)</f>
        <v>0</v>
      </c>
      <c r="BJ91" s="20" t="s">
        <v>90</v>
      </c>
      <c r="BK91" s="230">
        <f>ROUND(I91*H91,2)</f>
        <v>0</v>
      </c>
      <c r="BL91" s="20" t="s">
        <v>145</v>
      </c>
      <c r="BM91" s="229" t="s">
        <v>7440</v>
      </c>
    </row>
    <row r="92" s="2" customFormat="1">
      <c r="A92" s="42"/>
      <c r="B92" s="43"/>
      <c r="C92" s="44"/>
      <c r="D92" s="231" t="s">
        <v>236</v>
      </c>
      <c r="E92" s="44"/>
      <c r="F92" s="232" t="s">
        <v>7441</v>
      </c>
      <c r="G92" s="44"/>
      <c r="H92" s="44"/>
      <c r="I92" s="233"/>
      <c r="J92" s="44"/>
      <c r="K92" s="44"/>
      <c r="L92" s="48"/>
      <c r="M92" s="234"/>
      <c r="N92" s="235"/>
      <c r="O92" s="88"/>
      <c r="P92" s="88"/>
      <c r="Q92" s="88"/>
      <c r="R92" s="88"/>
      <c r="S92" s="88"/>
      <c r="T92" s="89"/>
      <c r="U92" s="42"/>
      <c r="V92" s="42"/>
      <c r="W92" s="42"/>
      <c r="X92" s="42"/>
      <c r="Y92" s="42"/>
      <c r="Z92" s="42"/>
      <c r="AA92" s="42"/>
      <c r="AB92" s="42"/>
      <c r="AC92" s="42"/>
      <c r="AD92" s="42"/>
      <c r="AE92" s="42"/>
      <c r="AT92" s="20" t="s">
        <v>236</v>
      </c>
      <c r="AU92" s="20" t="s">
        <v>92</v>
      </c>
    </row>
    <row r="93" s="14" customFormat="1">
      <c r="A93" s="14"/>
      <c r="B93" s="247"/>
      <c r="C93" s="248"/>
      <c r="D93" s="238" t="s">
        <v>238</v>
      </c>
      <c r="E93" s="249" t="s">
        <v>44</v>
      </c>
      <c r="F93" s="250" t="s">
        <v>7442</v>
      </c>
      <c r="G93" s="248"/>
      <c r="H93" s="251">
        <v>5.9000000000000004</v>
      </c>
      <c r="I93" s="252"/>
      <c r="J93" s="248"/>
      <c r="K93" s="248"/>
      <c r="L93" s="253"/>
      <c r="M93" s="254"/>
      <c r="N93" s="255"/>
      <c r="O93" s="255"/>
      <c r="P93" s="255"/>
      <c r="Q93" s="255"/>
      <c r="R93" s="255"/>
      <c r="S93" s="255"/>
      <c r="T93" s="256"/>
      <c r="U93" s="14"/>
      <c r="V93" s="14"/>
      <c r="W93" s="14"/>
      <c r="X93" s="14"/>
      <c r="Y93" s="14"/>
      <c r="Z93" s="14"/>
      <c r="AA93" s="14"/>
      <c r="AB93" s="14"/>
      <c r="AC93" s="14"/>
      <c r="AD93" s="14"/>
      <c r="AE93" s="14"/>
      <c r="AT93" s="257" t="s">
        <v>238</v>
      </c>
      <c r="AU93" s="257" t="s">
        <v>92</v>
      </c>
      <c r="AV93" s="14" t="s">
        <v>92</v>
      </c>
      <c r="AW93" s="14" t="s">
        <v>42</v>
      </c>
      <c r="AX93" s="14" t="s">
        <v>82</v>
      </c>
      <c r="AY93" s="257" t="s">
        <v>228</v>
      </c>
    </row>
    <row r="94" s="14" customFormat="1">
      <c r="A94" s="14"/>
      <c r="B94" s="247"/>
      <c r="C94" s="248"/>
      <c r="D94" s="238" t="s">
        <v>238</v>
      </c>
      <c r="E94" s="249" t="s">
        <v>44</v>
      </c>
      <c r="F94" s="250" t="s">
        <v>7443</v>
      </c>
      <c r="G94" s="248"/>
      <c r="H94" s="251">
        <v>11.300000000000001</v>
      </c>
      <c r="I94" s="252"/>
      <c r="J94" s="248"/>
      <c r="K94" s="248"/>
      <c r="L94" s="253"/>
      <c r="M94" s="254"/>
      <c r="N94" s="255"/>
      <c r="O94" s="255"/>
      <c r="P94" s="255"/>
      <c r="Q94" s="255"/>
      <c r="R94" s="255"/>
      <c r="S94" s="255"/>
      <c r="T94" s="256"/>
      <c r="U94" s="14"/>
      <c r="V94" s="14"/>
      <c r="W94" s="14"/>
      <c r="X94" s="14"/>
      <c r="Y94" s="14"/>
      <c r="Z94" s="14"/>
      <c r="AA94" s="14"/>
      <c r="AB94" s="14"/>
      <c r="AC94" s="14"/>
      <c r="AD94" s="14"/>
      <c r="AE94" s="14"/>
      <c r="AT94" s="257" t="s">
        <v>238</v>
      </c>
      <c r="AU94" s="257" t="s">
        <v>92</v>
      </c>
      <c r="AV94" s="14" t="s">
        <v>92</v>
      </c>
      <c r="AW94" s="14" t="s">
        <v>42</v>
      </c>
      <c r="AX94" s="14" t="s">
        <v>82</v>
      </c>
      <c r="AY94" s="257" t="s">
        <v>228</v>
      </c>
    </row>
    <row r="95" s="15" customFormat="1">
      <c r="A95" s="15"/>
      <c r="B95" s="258"/>
      <c r="C95" s="259"/>
      <c r="D95" s="238" t="s">
        <v>238</v>
      </c>
      <c r="E95" s="260" t="s">
        <v>4367</v>
      </c>
      <c r="F95" s="261" t="s">
        <v>247</v>
      </c>
      <c r="G95" s="259"/>
      <c r="H95" s="262">
        <v>17.199999999999999</v>
      </c>
      <c r="I95" s="263"/>
      <c r="J95" s="259"/>
      <c r="K95" s="259"/>
      <c r="L95" s="264"/>
      <c r="M95" s="265"/>
      <c r="N95" s="266"/>
      <c r="O95" s="266"/>
      <c r="P95" s="266"/>
      <c r="Q95" s="266"/>
      <c r="R95" s="266"/>
      <c r="S95" s="266"/>
      <c r="T95" s="267"/>
      <c r="U95" s="15"/>
      <c r="V95" s="15"/>
      <c r="W95" s="15"/>
      <c r="X95" s="15"/>
      <c r="Y95" s="15"/>
      <c r="Z95" s="15"/>
      <c r="AA95" s="15"/>
      <c r="AB95" s="15"/>
      <c r="AC95" s="15"/>
      <c r="AD95" s="15"/>
      <c r="AE95" s="15"/>
      <c r="AT95" s="268" t="s">
        <v>238</v>
      </c>
      <c r="AU95" s="268" t="s">
        <v>92</v>
      </c>
      <c r="AV95" s="15" t="s">
        <v>145</v>
      </c>
      <c r="AW95" s="15" t="s">
        <v>42</v>
      </c>
      <c r="AX95" s="15" t="s">
        <v>90</v>
      </c>
      <c r="AY95" s="268" t="s">
        <v>228</v>
      </c>
    </row>
    <row r="96" s="2" customFormat="1" ht="21.75" customHeight="1">
      <c r="A96" s="42"/>
      <c r="B96" s="43"/>
      <c r="C96" s="218" t="s">
        <v>92</v>
      </c>
      <c r="D96" s="218" t="s">
        <v>230</v>
      </c>
      <c r="E96" s="219" t="s">
        <v>7150</v>
      </c>
      <c r="F96" s="220" t="s">
        <v>7151</v>
      </c>
      <c r="G96" s="221" t="s">
        <v>233</v>
      </c>
      <c r="H96" s="222">
        <v>17.100000000000001</v>
      </c>
      <c r="I96" s="223"/>
      <c r="J96" s="224">
        <f>ROUND(I96*H96,2)</f>
        <v>0</v>
      </c>
      <c r="K96" s="220" t="s">
        <v>234</v>
      </c>
      <c r="L96" s="48"/>
      <c r="M96" s="225" t="s">
        <v>44</v>
      </c>
      <c r="N96" s="226" t="s">
        <v>53</v>
      </c>
      <c r="O96" s="88"/>
      <c r="P96" s="227">
        <f>O96*H96</f>
        <v>0</v>
      </c>
      <c r="Q96" s="227">
        <v>0.00084000000000000003</v>
      </c>
      <c r="R96" s="227">
        <f>Q96*H96</f>
        <v>0.014364000000000002</v>
      </c>
      <c r="S96" s="227">
        <v>0</v>
      </c>
      <c r="T96" s="228">
        <f>S96*H96</f>
        <v>0</v>
      </c>
      <c r="U96" s="42"/>
      <c r="V96" s="42"/>
      <c r="W96" s="42"/>
      <c r="X96" s="42"/>
      <c r="Y96" s="42"/>
      <c r="Z96" s="42"/>
      <c r="AA96" s="42"/>
      <c r="AB96" s="42"/>
      <c r="AC96" s="42"/>
      <c r="AD96" s="42"/>
      <c r="AE96" s="42"/>
      <c r="AR96" s="229" t="s">
        <v>145</v>
      </c>
      <c r="AT96" s="229" t="s">
        <v>230</v>
      </c>
      <c r="AU96" s="229" t="s">
        <v>92</v>
      </c>
      <c r="AY96" s="20" t="s">
        <v>228</v>
      </c>
      <c r="BE96" s="230">
        <f>IF(N96="základní",J96,0)</f>
        <v>0</v>
      </c>
      <c r="BF96" s="230">
        <f>IF(N96="snížená",J96,0)</f>
        <v>0</v>
      </c>
      <c r="BG96" s="230">
        <f>IF(N96="zákl. přenesená",J96,0)</f>
        <v>0</v>
      </c>
      <c r="BH96" s="230">
        <f>IF(N96="sníž. přenesená",J96,0)</f>
        <v>0</v>
      </c>
      <c r="BI96" s="230">
        <f>IF(N96="nulová",J96,0)</f>
        <v>0</v>
      </c>
      <c r="BJ96" s="20" t="s">
        <v>90</v>
      </c>
      <c r="BK96" s="230">
        <f>ROUND(I96*H96,2)</f>
        <v>0</v>
      </c>
      <c r="BL96" s="20" t="s">
        <v>145</v>
      </c>
      <c r="BM96" s="229" t="s">
        <v>7444</v>
      </c>
    </row>
    <row r="97" s="2" customFormat="1">
      <c r="A97" s="42"/>
      <c r="B97" s="43"/>
      <c r="C97" s="44"/>
      <c r="D97" s="231" t="s">
        <v>236</v>
      </c>
      <c r="E97" s="44"/>
      <c r="F97" s="232" t="s">
        <v>7153</v>
      </c>
      <c r="G97" s="44"/>
      <c r="H97" s="44"/>
      <c r="I97" s="233"/>
      <c r="J97" s="44"/>
      <c r="K97" s="44"/>
      <c r="L97" s="48"/>
      <c r="M97" s="234"/>
      <c r="N97" s="235"/>
      <c r="O97" s="88"/>
      <c r="P97" s="88"/>
      <c r="Q97" s="88"/>
      <c r="R97" s="88"/>
      <c r="S97" s="88"/>
      <c r="T97" s="89"/>
      <c r="U97" s="42"/>
      <c r="V97" s="42"/>
      <c r="W97" s="42"/>
      <c r="X97" s="42"/>
      <c r="Y97" s="42"/>
      <c r="Z97" s="42"/>
      <c r="AA97" s="42"/>
      <c r="AB97" s="42"/>
      <c r="AC97" s="42"/>
      <c r="AD97" s="42"/>
      <c r="AE97" s="42"/>
      <c r="AT97" s="20" t="s">
        <v>236</v>
      </c>
      <c r="AU97" s="20" t="s">
        <v>92</v>
      </c>
    </row>
    <row r="98" s="14" customFormat="1">
      <c r="A98" s="14"/>
      <c r="B98" s="247"/>
      <c r="C98" s="248"/>
      <c r="D98" s="238" t="s">
        <v>238</v>
      </c>
      <c r="E98" s="249" t="s">
        <v>7130</v>
      </c>
      <c r="F98" s="250" t="s">
        <v>7432</v>
      </c>
      <c r="G98" s="248"/>
      <c r="H98" s="251">
        <v>17.100000000000001</v>
      </c>
      <c r="I98" s="252"/>
      <c r="J98" s="248"/>
      <c r="K98" s="248"/>
      <c r="L98" s="253"/>
      <c r="M98" s="254"/>
      <c r="N98" s="255"/>
      <c r="O98" s="255"/>
      <c r="P98" s="255"/>
      <c r="Q98" s="255"/>
      <c r="R98" s="255"/>
      <c r="S98" s="255"/>
      <c r="T98" s="256"/>
      <c r="U98" s="14"/>
      <c r="V98" s="14"/>
      <c r="W98" s="14"/>
      <c r="X98" s="14"/>
      <c r="Y98" s="14"/>
      <c r="Z98" s="14"/>
      <c r="AA98" s="14"/>
      <c r="AB98" s="14"/>
      <c r="AC98" s="14"/>
      <c r="AD98" s="14"/>
      <c r="AE98" s="14"/>
      <c r="AT98" s="257" t="s">
        <v>238</v>
      </c>
      <c r="AU98" s="257" t="s">
        <v>92</v>
      </c>
      <c r="AV98" s="14" t="s">
        <v>92</v>
      </c>
      <c r="AW98" s="14" t="s">
        <v>42</v>
      </c>
      <c r="AX98" s="14" t="s">
        <v>90</v>
      </c>
      <c r="AY98" s="257" t="s">
        <v>228</v>
      </c>
    </row>
    <row r="99" s="2" customFormat="1" ht="24.15" customHeight="1">
      <c r="A99" s="42"/>
      <c r="B99" s="43"/>
      <c r="C99" s="218" t="s">
        <v>105</v>
      </c>
      <c r="D99" s="218" t="s">
        <v>230</v>
      </c>
      <c r="E99" s="219" t="s">
        <v>7154</v>
      </c>
      <c r="F99" s="220" t="s">
        <v>7155</v>
      </c>
      <c r="G99" s="221" t="s">
        <v>233</v>
      </c>
      <c r="H99" s="222">
        <v>22.149999999999999</v>
      </c>
      <c r="I99" s="223"/>
      <c r="J99" s="224">
        <f>ROUND(I99*H99,2)</f>
        <v>0</v>
      </c>
      <c r="K99" s="220" t="s">
        <v>234</v>
      </c>
      <c r="L99" s="48"/>
      <c r="M99" s="225" t="s">
        <v>44</v>
      </c>
      <c r="N99" s="226" t="s">
        <v>53</v>
      </c>
      <c r="O99" s="88"/>
      <c r="P99" s="227">
        <f>O99*H99</f>
        <v>0</v>
      </c>
      <c r="Q99" s="227">
        <v>0.00084999999999999995</v>
      </c>
      <c r="R99" s="227">
        <f>Q99*H99</f>
        <v>0.018827499999999997</v>
      </c>
      <c r="S99" s="227">
        <v>0</v>
      </c>
      <c r="T99" s="228">
        <f>S99*H99</f>
        <v>0</v>
      </c>
      <c r="U99" s="42"/>
      <c r="V99" s="42"/>
      <c r="W99" s="42"/>
      <c r="X99" s="42"/>
      <c r="Y99" s="42"/>
      <c r="Z99" s="42"/>
      <c r="AA99" s="42"/>
      <c r="AB99" s="42"/>
      <c r="AC99" s="42"/>
      <c r="AD99" s="42"/>
      <c r="AE99" s="42"/>
      <c r="AR99" s="229" t="s">
        <v>145</v>
      </c>
      <c r="AT99" s="229" t="s">
        <v>230</v>
      </c>
      <c r="AU99" s="229" t="s">
        <v>92</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7445</v>
      </c>
    </row>
    <row r="100" s="2" customFormat="1">
      <c r="A100" s="42"/>
      <c r="B100" s="43"/>
      <c r="C100" s="44"/>
      <c r="D100" s="231" t="s">
        <v>236</v>
      </c>
      <c r="E100" s="44"/>
      <c r="F100" s="232" t="s">
        <v>7157</v>
      </c>
      <c r="G100" s="44"/>
      <c r="H100" s="44"/>
      <c r="I100" s="233"/>
      <c r="J100" s="44"/>
      <c r="K100" s="44"/>
      <c r="L100" s="48"/>
      <c r="M100" s="234"/>
      <c r="N100" s="235"/>
      <c r="O100" s="88"/>
      <c r="P100" s="88"/>
      <c r="Q100" s="88"/>
      <c r="R100" s="88"/>
      <c r="S100" s="88"/>
      <c r="T100" s="89"/>
      <c r="U100" s="42"/>
      <c r="V100" s="42"/>
      <c r="W100" s="42"/>
      <c r="X100" s="42"/>
      <c r="Y100" s="42"/>
      <c r="Z100" s="42"/>
      <c r="AA100" s="42"/>
      <c r="AB100" s="42"/>
      <c r="AC100" s="42"/>
      <c r="AD100" s="42"/>
      <c r="AE100" s="42"/>
      <c r="AT100" s="20" t="s">
        <v>236</v>
      </c>
      <c r="AU100" s="20" t="s">
        <v>92</v>
      </c>
    </row>
    <row r="101" s="14" customFormat="1">
      <c r="A101" s="14"/>
      <c r="B101" s="247"/>
      <c r="C101" s="248"/>
      <c r="D101" s="238" t="s">
        <v>238</v>
      </c>
      <c r="E101" s="249" t="s">
        <v>7132</v>
      </c>
      <c r="F101" s="250" t="s">
        <v>7433</v>
      </c>
      <c r="G101" s="248"/>
      <c r="H101" s="251">
        <v>22.149999999999999</v>
      </c>
      <c r="I101" s="252"/>
      <c r="J101" s="248"/>
      <c r="K101" s="248"/>
      <c r="L101" s="253"/>
      <c r="M101" s="254"/>
      <c r="N101" s="255"/>
      <c r="O101" s="255"/>
      <c r="P101" s="255"/>
      <c r="Q101" s="255"/>
      <c r="R101" s="255"/>
      <c r="S101" s="255"/>
      <c r="T101" s="256"/>
      <c r="U101" s="14"/>
      <c r="V101" s="14"/>
      <c r="W101" s="14"/>
      <c r="X101" s="14"/>
      <c r="Y101" s="14"/>
      <c r="Z101" s="14"/>
      <c r="AA101" s="14"/>
      <c r="AB101" s="14"/>
      <c r="AC101" s="14"/>
      <c r="AD101" s="14"/>
      <c r="AE101" s="14"/>
      <c r="AT101" s="257" t="s">
        <v>238</v>
      </c>
      <c r="AU101" s="257" t="s">
        <v>92</v>
      </c>
      <c r="AV101" s="14" t="s">
        <v>92</v>
      </c>
      <c r="AW101" s="14" t="s">
        <v>42</v>
      </c>
      <c r="AX101" s="14" t="s">
        <v>90</v>
      </c>
      <c r="AY101" s="257" t="s">
        <v>228</v>
      </c>
    </row>
    <row r="102" s="2" customFormat="1" ht="24.15" customHeight="1">
      <c r="A102" s="42"/>
      <c r="B102" s="43"/>
      <c r="C102" s="218" t="s">
        <v>145</v>
      </c>
      <c r="D102" s="218" t="s">
        <v>230</v>
      </c>
      <c r="E102" s="219" t="s">
        <v>7158</v>
      </c>
      <c r="F102" s="220" t="s">
        <v>7159</v>
      </c>
      <c r="G102" s="221" t="s">
        <v>233</v>
      </c>
      <c r="H102" s="222">
        <v>17.100000000000001</v>
      </c>
      <c r="I102" s="223"/>
      <c r="J102" s="224">
        <f>ROUND(I102*H102,2)</f>
        <v>0</v>
      </c>
      <c r="K102" s="220" t="s">
        <v>234</v>
      </c>
      <c r="L102" s="48"/>
      <c r="M102" s="225" t="s">
        <v>44</v>
      </c>
      <c r="N102" s="226" t="s">
        <v>53</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145</v>
      </c>
      <c r="AT102" s="229" t="s">
        <v>230</v>
      </c>
      <c r="AU102" s="229" t="s">
        <v>92</v>
      </c>
      <c r="AY102" s="20" t="s">
        <v>228</v>
      </c>
      <c r="BE102" s="230">
        <f>IF(N102="základní",J102,0)</f>
        <v>0</v>
      </c>
      <c r="BF102" s="230">
        <f>IF(N102="snížená",J102,0)</f>
        <v>0</v>
      </c>
      <c r="BG102" s="230">
        <f>IF(N102="zákl. přenesená",J102,0)</f>
        <v>0</v>
      </c>
      <c r="BH102" s="230">
        <f>IF(N102="sníž. přenesená",J102,0)</f>
        <v>0</v>
      </c>
      <c r="BI102" s="230">
        <f>IF(N102="nulová",J102,0)</f>
        <v>0</v>
      </c>
      <c r="BJ102" s="20" t="s">
        <v>90</v>
      </c>
      <c r="BK102" s="230">
        <f>ROUND(I102*H102,2)</f>
        <v>0</v>
      </c>
      <c r="BL102" s="20" t="s">
        <v>145</v>
      </c>
      <c r="BM102" s="229" t="s">
        <v>7446</v>
      </c>
    </row>
    <row r="103" s="2" customFormat="1">
      <c r="A103" s="42"/>
      <c r="B103" s="43"/>
      <c r="C103" s="44"/>
      <c r="D103" s="231" t="s">
        <v>236</v>
      </c>
      <c r="E103" s="44"/>
      <c r="F103" s="232" t="s">
        <v>7161</v>
      </c>
      <c r="G103" s="44"/>
      <c r="H103" s="44"/>
      <c r="I103" s="233"/>
      <c r="J103" s="44"/>
      <c r="K103" s="44"/>
      <c r="L103" s="48"/>
      <c r="M103" s="234"/>
      <c r="N103" s="235"/>
      <c r="O103" s="88"/>
      <c r="P103" s="88"/>
      <c r="Q103" s="88"/>
      <c r="R103" s="88"/>
      <c r="S103" s="88"/>
      <c r="T103" s="89"/>
      <c r="U103" s="42"/>
      <c r="V103" s="42"/>
      <c r="W103" s="42"/>
      <c r="X103" s="42"/>
      <c r="Y103" s="42"/>
      <c r="Z103" s="42"/>
      <c r="AA103" s="42"/>
      <c r="AB103" s="42"/>
      <c r="AC103" s="42"/>
      <c r="AD103" s="42"/>
      <c r="AE103" s="42"/>
      <c r="AT103" s="20" t="s">
        <v>236</v>
      </c>
      <c r="AU103" s="20" t="s">
        <v>92</v>
      </c>
    </row>
    <row r="104" s="14" customFormat="1">
      <c r="A104" s="14"/>
      <c r="B104" s="247"/>
      <c r="C104" s="248"/>
      <c r="D104" s="238" t="s">
        <v>238</v>
      </c>
      <c r="E104" s="249" t="s">
        <v>44</v>
      </c>
      <c r="F104" s="250" t="s">
        <v>7130</v>
      </c>
      <c r="G104" s="248"/>
      <c r="H104" s="251">
        <v>17.100000000000001</v>
      </c>
      <c r="I104" s="252"/>
      <c r="J104" s="248"/>
      <c r="K104" s="248"/>
      <c r="L104" s="253"/>
      <c r="M104" s="254"/>
      <c r="N104" s="255"/>
      <c r="O104" s="255"/>
      <c r="P104" s="255"/>
      <c r="Q104" s="255"/>
      <c r="R104" s="255"/>
      <c r="S104" s="255"/>
      <c r="T104" s="256"/>
      <c r="U104" s="14"/>
      <c r="V104" s="14"/>
      <c r="W104" s="14"/>
      <c r="X104" s="14"/>
      <c r="Y104" s="14"/>
      <c r="Z104" s="14"/>
      <c r="AA104" s="14"/>
      <c r="AB104" s="14"/>
      <c r="AC104" s="14"/>
      <c r="AD104" s="14"/>
      <c r="AE104" s="14"/>
      <c r="AT104" s="257" t="s">
        <v>238</v>
      </c>
      <c r="AU104" s="257" t="s">
        <v>92</v>
      </c>
      <c r="AV104" s="14" t="s">
        <v>92</v>
      </c>
      <c r="AW104" s="14" t="s">
        <v>42</v>
      </c>
      <c r="AX104" s="14" t="s">
        <v>90</v>
      </c>
      <c r="AY104" s="257" t="s">
        <v>228</v>
      </c>
    </row>
    <row r="105" s="2" customFormat="1" ht="24.15" customHeight="1">
      <c r="A105" s="42"/>
      <c r="B105" s="43"/>
      <c r="C105" s="218" t="s">
        <v>271</v>
      </c>
      <c r="D105" s="218" t="s">
        <v>230</v>
      </c>
      <c r="E105" s="219" t="s">
        <v>7162</v>
      </c>
      <c r="F105" s="220" t="s">
        <v>7163</v>
      </c>
      <c r="G105" s="221" t="s">
        <v>233</v>
      </c>
      <c r="H105" s="222">
        <v>22.149999999999999</v>
      </c>
      <c r="I105" s="223"/>
      <c r="J105" s="224">
        <f>ROUND(I105*H105,2)</f>
        <v>0</v>
      </c>
      <c r="K105" s="220" t="s">
        <v>234</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92</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7447</v>
      </c>
    </row>
    <row r="106" s="2" customFormat="1">
      <c r="A106" s="42"/>
      <c r="B106" s="43"/>
      <c r="C106" s="44"/>
      <c r="D106" s="231" t="s">
        <v>236</v>
      </c>
      <c r="E106" s="44"/>
      <c r="F106" s="232" t="s">
        <v>7165</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0" t="s">
        <v>236</v>
      </c>
      <c r="AU106" s="20" t="s">
        <v>92</v>
      </c>
    </row>
    <row r="107" s="14" customFormat="1">
      <c r="A107" s="14"/>
      <c r="B107" s="247"/>
      <c r="C107" s="248"/>
      <c r="D107" s="238" t="s">
        <v>238</v>
      </c>
      <c r="E107" s="249" t="s">
        <v>44</v>
      </c>
      <c r="F107" s="250" t="s">
        <v>7132</v>
      </c>
      <c r="G107" s="248"/>
      <c r="H107" s="251">
        <v>22.149999999999999</v>
      </c>
      <c r="I107" s="252"/>
      <c r="J107" s="248"/>
      <c r="K107" s="248"/>
      <c r="L107" s="253"/>
      <c r="M107" s="254"/>
      <c r="N107" s="255"/>
      <c r="O107" s="255"/>
      <c r="P107" s="255"/>
      <c r="Q107" s="255"/>
      <c r="R107" s="255"/>
      <c r="S107" s="255"/>
      <c r="T107" s="256"/>
      <c r="U107" s="14"/>
      <c r="V107" s="14"/>
      <c r="W107" s="14"/>
      <c r="X107" s="14"/>
      <c r="Y107" s="14"/>
      <c r="Z107" s="14"/>
      <c r="AA107" s="14"/>
      <c r="AB107" s="14"/>
      <c r="AC107" s="14"/>
      <c r="AD107" s="14"/>
      <c r="AE107" s="14"/>
      <c r="AT107" s="257" t="s">
        <v>238</v>
      </c>
      <c r="AU107" s="257" t="s">
        <v>92</v>
      </c>
      <c r="AV107" s="14" t="s">
        <v>92</v>
      </c>
      <c r="AW107" s="14" t="s">
        <v>42</v>
      </c>
      <c r="AX107" s="14" t="s">
        <v>90</v>
      </c>
      <c r="AY107" s="257" t="s">
        <v>228</v>
      </c>
    </row>
    <row r="108" s="2" customFormat="1" ht="37.8" customHeight="1">
      <c r="A108" s="42"/>
      <c r="B108" s="43"/>
      <c r="C108" s="218" t="s">
        <v>276</v>
      </c>
      <c r="D108" s="218" t="s">
        <v>230</v>
      </c>
      <c r="E108" s="219" t="s">
        <v>340</v>
      </c>
      <c r="F108" s="220" t="s">
        <v>341</v>
      </c>
      <c r="G108" s="221" t="s">
        <v>325</v>
      </c>
      <c r="H108" s="222">
        <v>8.9600000000000009</v>
      </c>
      <c r="I108" s="223"/>
      <c r="J108" s="224">
        <f>ROUND(I108*H108,2)</f>
        <v>0</v>
      </c>
      <c r="K108" s="220" t="s">
        <v>234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92</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7448</v>
      </c>
    </row>
    <row r="109" s="2" customFormat="1">
      <c r="A109" s="42"/>
      <c r="B109" s="43"/>
      <c r="C109" s="44"/>
      <c r="D109" s="231" t="s">
        <v>236</v>
      </c>
      <c r="E109" s="44"/>
      <c r="F109" s="232" t="s">
        <v>343</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0" t="s">
        <v>236</v>
      </c>
      <c r="AU109" s="20" t="s">
        <v>92</v>
      </c>
    </row>
    <row r="110" s="13" customFormat="1">
      <c r="A110" s="13"/>
      <c r="B110" s="236"/>
      <c r="C110" s="237"/>
      <c r="D110" s="238" t="s">
        <v>238</v>
      </c>
      <c r="E110" s="239" t="s">
        <v>44</v>
      </c>
      <c r="F110" s="240" t="s">
        <v>7018</v>
      </c>
      <c r="G110" s="237"/>
      <c r="H110" s="239" t="s">
        <v>44</v>
      </c>
      <c r="I110" s="241"/>
      <c r="J110" s="237"/>
      <c r="K110" s="237"/>
      <c r="L110" s="242"/>
      <c r="M110" s="243"/>
      <c r="N110" s="244"/>
      <c r="O110" s="244"/>
      <c r="P110" s="244"/>
      <c r="Q110" s="244"/>
      <c r="R110" s="244"/>
      <c r="S110" s="244"/>
      <c r="T110" s="245"/>
      <c r="U110" s="13"/>
      <c r="V110" s="13"/>
      <c r="W110" s="13"/>
      <c r="X110" s="13"/>
      <c r="Y110" s="13"/>
      <c r="Z110" s="13"/>
      <c r="AA110" s="13"/>
      <c r="AB110" s="13"/>
      <c r="AC110" s="13"/>
      <c r="AD110" s="13"/>
      <c r="AE110" s="13"/>
      <c r="AT110" s="246" t="s">
        <v>238</v>
      </c>
      <c r="AU110" s="246" t="s">
        <v>92</v>
      </c>
      <c r="AV110" s="13" t="s">
        <v>90</v>
      </c>
      <c r="AW110" s="13" t="s">
        <v>42</v>
      </c>
      <c r="AX110" s="13" t="s">
        <v>82</v>
      </c>
      <c r="AY110" s="246" t="s">
        <v>228</v>
      </c>
    </row>
    <row r="111" s="14" customFormat="1">
      <c r="A111" s="14"/>
      <c r="B111" s="247"/>
      <c r="C111" s="248"/>
      <c r="D111" s="238" t="s">
        <v>238</v>
      </c>
      <c r="E111" s="249" t="s">
        <v>44</v>
      </c>
      <c r="F111" s="250" t="s">
        <v>4369</v>
      </c>
      <c r="G111" s="248"/>
      <c r="H111" s="251">
        <v>4.4800000000000004</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238</v>
      </c>
      <c r="AU111" s="257" t="s">
        <v>92</v>
      </c>
      <c r="AV111" s="14" t="s">
        <v>92</v>
      </c>
      <c r="AW111" s="14" t="s">
        <v>42</v>
      </c>
      <c r="AX111" s="14" t="s">
        <v>82</v>
      </c>
      <c r="AY111" s="257" t="s">
        <v>228</v>
      </c>
    </row>
    <row r="112" s="13" customFormat="1">
      <c r="A112" s="13"/>
      <c r="B112" s="236"/>
      <c r="C112" s="237"/>
      <c r="D112" s="238" t="s">
        <v>238</v>
      </c>
      <c r="E112" s="239" t="s">
        <v>44</v>
      </c>
      <c r="F112" s="240" t="s">
        <v>7019</v>
      </c>
      <c r="G112" s="237"/>
      <c r="H112" s="239" t="s">
        <v>44</v>
      </c>
      <c r="I112" s="241"/>
      <c r="J112" s="237"/>
      <c r="K112" s="237"/>
      <c r="L112" s="242"/>
      <c r="M112" s="243"/>
      <c r="N112" s="244"/>
      <c r="O112" s="244"/>
      <c r="P112" s="244"/>
      <c r="Q112" s="244"/>
      <c r="R112" s="244"/>
      <c r="S112" s="244"/>
      <c r="T112" s="245"/>
      <c r="U112" s="13"/>
      <c r="V112" s="13"/>
      <c r="W112" s="13"/>
      <c r="X112" s="13"/>
      <c r="Y112" s="13"/>
      <c r="Z112" s="13"/>
      <c r="AA112" s="13"/>
      <c r="AB112" s="13"/>
      <c r="AC112" s="13"/>
      <c r="AD112" s="13"/>
      <c r="AE112" s="13"/>
      <c r="AT112" s="246" t="s">
        <v>238</v>
      </c>
      <c r="AU112" s="246" t="s">
        <v>92</v>
      </c>
      <c r="AV112" s="13" t="s">
        <v>90</v>
      </c>
      <c r="AW112" s="13" t="s">
        <v>42</v>
      </c>
      <c r="AX112" s="13" t="s">
        <v>82</v>
      </c>
      <c r="AY112" s="246" t="s">
        <v>228</v>
      </c>
    </row>
    <row r="113" s="14" customFormat="1">
      <c r="A113" s="14"/>
      <c r="B113" s="247"/>
      <c r="C113" s="248"/>
      <c r="D113" s="238" t="s">
        <v>238</v>
      </c>
      <c r="E113" s="249" t="s">
        <v>44</v>
      </c>
      <c r="F113" s="250" t="s">
        <v>4369</v>
      </c>
      <c r="G113" s="248"/>
      <c r="H113" s="251">
        <v>4.4800000000000004</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238</v>
      </c>
      <c r="AU113" s="257" t="s">
        <v>92</v>
      </c>
      <c r="AV113" s="14" t="s">
        <v>92</v>
      </c>
      <c r="AW113" s="14" t="s">
        <v>42</v>
      </c>
      <c r="AX113" s="14" t="s">
        <v>82</v>
      </c>
      <c r="AY113" s="257" t="s">
        <v>228</v>
      </c>
    </row>
    <row r="114" s="15" customFormat="1">
      <c r="A114" s="15"/>
      <c r="B114" s="258"/>
      <c r="C114" s="259"/>
      <c r="D114" s="238" t="s">
        <v>238</v>
      </c>
      <c r="E114" s="260" t="s">
        <v>44</v>
      </c>
      <c r="F114" s="261" t="s">
        <v>247</v>
      </c>
      <c r="G114" s="259"/>
      <c r="H114" s="262">
        <v>8.9600000000000009</v>
      </c>
      <c r="I114" s="263"/>
      <c r="J114" s="259"/>
      <c r="K114" s="259"/>
      <c r="L114" s="264"/>
      <c r="M114" s="265"/>
      <c r="N114" s="266"/>
      <c r="O114" s="266"/>
      <c r="P114" s="266"/>
      <c r="Q114" s="266"/>
      <c r="R114" s="266"/>
      <c r="S114" s="266"/>
      <c r="T114" s="267"/>
      <c r="U114" s="15"/>
      <c r="V114" s="15"/>
      <c r="W114" s="15"/>
      <c r="X114" s="15"/>
      <c r="Y114" s="15"/>
      <c r="Z114" s="15"/>
      <c r="AA114" s="15"/>
      <c r="AB114" s="15"/>
      <c r="AC114" s="15"/>
      <c r="AD114" s="15"/>
      <c r="AE114" s="15"/>
      <c r="AT114" s="268" t="s">
        <v>238</v>
      </c>
      <c r="AU114" s="268" t="s">
        <v>92</v>
      </c>
      <c r="AV114" s="15" t="s">
        <v>145</v>
      </c>
      <c r="AW114" s="15" t="s">
        <v>42</v>
      </c>
      <c r="AX114" s="15" t="s">
        <v>90</v>
      </c>
      <c r="AY114" s="268" t="s">
        <v>228</v>
      </c>
    </row>
    <row r="115" s="2" customFormat="1" ht="24.15" customHeight="1">
      <c r="A115" s="42"/>
      <c r="B115" s="43"/>
      <c r="C115" s="218" t="s">
        <v>292</v>
      </c>
      <c r="D115" s="218" t="s">
        <v>230</v>
      </c>
      <c r="E115" s="219" t="s">
        <v>349</v>
      </c>
      <c r="F115" s="220" t="s">
        <v>350</v>
      </c>
      <c r="G115" s="221" t="s">
        <v>325</v>
      </c>
      <c r="H115" s="222">
        <v>12.720000000000001</v>
      </c>
      <c r="I115" s="223"/>
      <c r="J115" s="224">
        <f>ROUND(I115*H115,2)</f>
        <v>0</v>
      </c>
      <c r="K115" s="220" t="s">
        <v>234</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145</v>
      </c>
      <c r="AT115" s="229" t="s">
        <v>230</v>
      </c>
      <c r="AU115" s="229" t="s">
        <v>92</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145</v>
      </c>
      <c r="BM115" s="229" t="s">
        <v>7449</v>
      </c>
    </row>
    <row r="116" s="2" customFormat="1">
      <c r="A116" s="42"/>
      <c r="B116" s="43"/>
      <c r="C116" s="44"/>
      <c r="D116" s="231" t="s">
        <v>236</v>
      </c>
      <c r="E116" s="44"/>
      <c r="F116" s="232" t="s">
        <v>352</v>
      </c>
      <c r="G116" s="44"/>
      <c r="H116" s="44"/>
      <c r="I116" s="233"/>
      <c r="J116" s="44"/>
      <c r="K116" s="44"/>
      <c r="L116" s="48"/>
      <c r="M116" s="234"/>
      <c r="N116" s="235"/>
      <c r="O116" s="88"/>
      <c r="P116" s="88"/>
      <c r="Q116" s="88"/>
      <c r="R116" s="88"/>
      <c r="S116" s="88"/>
      <c r="T116" s="89"/>
      <c r="U116" s="42"/>
      <c r="V116" s="42"/>
      <c r="W116" s="42"/>
      <c r="X116" s="42"/>
      <c r="Y116" s="42"/>
      <c r="Z116" s="42"/>
      <c r="AA116" s="42"/>
      <c r="AB116" s="42"/>
      <c r="AC116" s="42"/>
      <c r="AD116" s="42"/>
      <c r="AE116" s="42"/>
      <c r="AT116" s="20" t="s">
        <v>236</v>
      </c>
      <c r="AU116" s="20" t="s">
        <v>92</v>
      </c>
    </row>
    <row r="117" s="14" customFormat="1">
      <c r="A117" s="14"/>
      <c r="B117" s="247"/>
      <c r="C117" s="248"/>
      <c r="D117" s="238" t="s">
        <v>238</v>
      </c>
      <c r="E117" s="249" t="s">
        <v>44</v>
      </c>
      <c r="F117" s="250" t="s">
        <v>6992</v>
      </c>
      <c r="G117" s="248"/>
      <c r="H117" s="251">
        <v>12.720000000000001</v>
      </c>
      <c r="I117" s="252"/>
      <c r="J117" s="248"/>
      <c r="K117" s="248"/>
      <c r="L117" s="253"/>
      <c r="M117" s="254"/>
      <c r="N117" s="255"/>
      <c r="O117" s="255"/>
      <c r="P117" s="255"/>
      <c r="Q117" s="255"/>
      <c r="R117" s="255"/>
      <c r="S117" s="255"/>
      <c r="T117" s="256"/>
      <c r="U117" s="14"/>
      <c r="V117" s="14"/>
      <c r="W117" s="14"/>
      <c r="X117" s="14"/>
      <c r="Y117" s="14"/>
      <c r="Z117" s="14"/>
      <c r="AA117" s="14"/>
      <c r="AB117" s="14"/>
      <c r="AC117" s="14"/>
      <c r="AD117" s="14"/>
      <c r="AE117" s="14"/>
      <c r="AT117" s="257" t="s">
        <v>238</v>
      </c>
      <c r="AU117" s="257" t="s">
        <v>92</v>
      </c>
      <c r="AV117" s="14" t="s">
        <v>92</v>
      </c>
      <c r="AW117" s="14" t="s">
        <v>42</v>
      </c>
      <c r="AX117" s="14" t="s">
        <v>90</v>
      </c>
      <c r="AY117" s="257" t="s">
        <v>228</v>
      </c>
    </row>
    <row r="118" s="2" customFormat="1" ht="24.15" customHeight="1">
      <c r="A118" s="42"/>
      <c r="B118" s="43"/>
      <c r="C118" s="218" t="s">
        <v>282</v>
      </c>
      <c r="D118" s="218" t="s">
        <v>230</v>
      </c>
      <c r="E118" s="219" t="s">
        <v>7021</v>
      </c>
      <c r="F118" s="220" t="s">
        <v>7022</v>
      </c>
      <c r="G118" s="221" t="s">
        <v>325</v>
      </c>
      <c r="H118" s="222">
        <v>17.199999999999999</v>
      </c>
      <c r="I118" s="223"/>
      <c r="J118" s="224">
        <f>ROUND(I118*H118,2)</f>
        <v>0</v>
      </c>
      <c r="K118" s="220" t="s">
        <v>234</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92</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7450</v>
      </c>
    </row>
    <row r="119" s="2" customFormat="1">
      <c r="A119" s="42"/>
      <c r="B119" s="43"/>
      <c r="C119" s="44"/>
      <c r="D119" s="231" t="s">
        <v>236</v>
      </c>
      <c r="E119" s="44"/>
      <c r="F119" s="232" t="s">
        <v>7024</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0" t="s">
        <v>236</v>
      </c>
      <c r="AU119" s="20" t="s">
        <v>92</v>
      </c>
    </row>
    <row r="120" s="13" customFormat="1">
      <c r="A120" s="13"/>
      <c r="B120" s="236"/>
      <c r="C120" s="237"/>
      <c r="D120" s="238" t="s">
        <v>238</v>
      </c>
      <c r="E120" s="239" t="s">
        <v>44</v>
      </c>
      <c r="F120" s="240" t="s">
        <v>7019</v>
      </c>
      <c r="G120" s="237"/>
      <c r="H120" s="239" t="s">
        <v>44</v>
      </c>
      <c r="I120" s="241"/>
      <c r="J120" s="237"/>
      <c r="K120" s="237"/>
      <c r="L120" s="242"/>
      <c r="M120" s="243"/>
      <c r="N120" s="244"/>
      <c r="O120" s="244"/>
      <c r="P120" s="244"/>
      <c r="Q120" s="244"/>
      <c r="R120" s="244"/>
      <c r="S120" s="244"/>
      <c r="T120" s="245"/>
      <c r="U120" s="13"/>
      <c r="V120" s="13"/>
      <c r="W120" s="13"/>
      <c r="X120" s="13"/>
      <c r="Y120" s="13"/>
      <c r="Z120" s="13"/>
      <c r="AA120" s="13"/>
      <c r="AB120" s="13"/>
      <c r="AC120" s="13"/>
      <c r="AD120" s="13"/>
      <c r="AE120" s="13"/>
      <c r="AT120" s="246" t="s">
        <v>238</v>
      </c>
      <c r="AU120" s="246" t="s">
        <v>92</v>
      </c>
      <c r="AV120" s="13" t="s">
        <v>90</v>
      </c>
      <c r="AW120" s="13" t="s">
        <v>42</v>
      </c>
      <c r="AX120" s="13" t="s">
        <v>82</v>
      </c>
      <c r="AY120" s="246" t="s">
        <v>228</v>
      </c>
    </row>
    <row r="121" s="14" customFormat="1">
      <c r="A121" s="14"/>
      <c r="B121" s="247"/>
      <c r="C121" s="248"/>
      <c r="D121" s="238" t="s">
        <v>238</v>
      </c>
      <c r="E121" s="249" t="s">
        <v>44</v>
      </c>
      <c r="F121" s="250" t="s">
        <v>4369</v>
      </c>
      <c r="G121" s="248"/>
      <c r="H121" s="251">
        <v>4.4800000000000004</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238</v>
      </c>
      <c r="AU121" s="257" t="s">
        <v>92</v>
      </c>
      <c r="AV121" s="14" t="s">
        <v>92</v>
      </c>
      <c r="AW121" s="14" t="s">
        <v>42</v>
      </c>
      <c r="AX121" s="14" t="s">
        <v>82</v>
      </c>
      <c r="AY121" s="257" t="s">
        <v>228</v>
      </c>
    </row>
    <row r="122" s="13" customFormat="1">
      <c r="A122" s="13"/>
      <c r="B122" s="236"/>
      <c r="C122" s="237"/>
      <c r="D122" s="238" t="s">
        <v>238</v>
      </c>
      <c r="E122" s="239" t="s">
        <v>44</v>
      </c>
      <c r="F122" s="240" t="s">
        <v>7025</v>
      </c>
      <c r="G122" s="237"/>
      <c r="H122" s="239" t="s">
        <v>44</v>
      </c>
      <c r="I122" s="241"/>
      <c r="J122" s="237"/>
      <c r="K122" s="237"/>
      <c r="L122" s="242"/>
      <c r="M122" s="243"/>
      <c r="N122" s="244"/>
      <c r="O122" s="244"/>
      <c r="P122" s="244"/>
      <c r="Q122" s="244"/>
      <c r="R122" s="244"/>
      <c r="S122" s="244"/>
      <c r="T122" s="245"/>
      <c r="U122" s="13"/>
      <c r="V122" s="13"/>
      <c r="W122" s="13"/>
      <c r="X122" s="13"/>
      <c r="Y122" s="13"/>
      <c r="Z122" s="13"/>
      <c r="AA122" s="13"/>
      <c r="AB122" s="13"/>
      <c r="AC122" s="13"/>
      <c r="AD122" s="13"/>
      <c r="AE122" s="13"/>
      <c r="AT122" s="246" t="s">
        <v>238</v>
      </c>
      <c r="AU122" s="246" t="s">
        <v>92</v>
      </c>
      <c r="AV122" s="13" t="s">
        <v>90</v>
      </c>
      <c r="AW122" s="13" t="s">
        <v>42</v>
      </c>
      <c r="AX122" s="13" t="s">
        <v>82</v>
      </c>
      <c r="AY122" s="246" t="s">
        <v>228</v>
      </c>
    </row>
    <row r="123" s="14" customFormat="1">
      <c r="A123" s="14"/>
      <c r="B123" s="247"/>
      <c r="C123" s="248"/>
      <c r="D123" s="238" t="s">
        <v>238</v>
      </c>
      <c r="E123" s="249" t="s">
        <v>44</v>
      </c>
      <c r="F123" s="250" t="s">
        <v>6992</v>
      </c>
      <c r="G123" s="248"/>
      <c r="H123" s="251">
        <v>12.720000000000001</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238</v>
      </c>
      <c r="AU123" s="257" t="s">
        <v>92</v>
      </c>
      <c r="AV123" s="14" t="s">
        <v>92</v>
      </c>
      <c r="AW123" s="14" t="s">
        <v>42</v>
      </c>
      <c r="AX123" s="14" t="s">
        <v>82</v>
      </c>
      <c r="AY123" s="257" t="s">
        <v>228</v>
      </c>
    </row>
    <row r="124" s="15" customFormat="1">
      <c r="A124" s="15"/>
      <c r="B124" s="258"/>
      <c r="C124" s="259"/>
      <c r="D124" s="238" t="s">
        <v>238</v>
      </c>
      <c r="E124" s="260" t="s">
        <v>44</v>
      </c>
      <c r="F124" s="261" t="s">
        <v>247</v>
      </c>
      <c r="G124" s="259"/>
      <c r="H124" s="262">
        <v>17.199999999999999</v>
      </c>
      <c r="I124" s="263"/>
      <c r="J124" s="259"/>
      <c r="K124" s="259"/>
      <c r="L124" s="264"/>
      <c r="M124" s="265"/>
      <c r="N124" s="266"/>
      <c r="O124" s="266"/>
      <c r="P124" s="266"/>
      <c r="Q124" s="266"/>
      <c r="R124" s="266"/>
      <c r="S124" s="266"/>
      <c r="T124" s="267"/>
      <c r="U124" s="15"/>
      <c r="V124" s="15"/>
      <c r="W124" s="15"/>
      <c r="X124" s="15"/>
      <c r="Y124" s="15"/>
      <c r="Z124" s="15"/>
      <c r="AA124" s="15"/>
      <c r="AB124" s="15"/>
      <c r="AC124" s="15"/>
      <c r="AD124" s="15"/>
      <c r="AE124" s="15"/>
      <c r="AT124" s="268" t="s">
        <v>238</v>
      </c>
      <c r="AU124" s="268" t="s">
        <v>92</v>
      </c>
      <c r="AV124" s="15" t="s">
        <v>145</v>
      </c>
      <c r="AW124" s="15" t="s">
        <v>42</v>
      </c>
      <c r="AX124" s="15" t="s">
        <v>90</v>
      </c>
      <c r="AY124" s="268" t="s">
        <v>228</v>
      </c>
    </row>
    <row r="125" s="2" customFormat="1" ht="37.8" customHeight="1">
      <c r="A125" s="42"/>
      <c r="B125" s="43"/>
      <c r="C125" s="218" t="s">
        <v>304</v>
      </c>
      <c r="D125" s="218" t="s">
        <v>230</v>
      </c>
      <c r="E125" s="219" t="s">
        <v>354</v>
      </c>
      <c r="F125" s="220" t="s">
        <v>355</v>
      </c>
      <c r="G125" s="221" t="s">
        <v>325</v>
      </c>
      <c r="H125" s="222">
        <v>12.720000000000001</v>
      </c>
      <c r="I125" s="223"/>
      <c r="J125" s="224">
        <f>ROUND(I125*H125,2)</f>
        <v>0</v>
      </c>
      <c r="K125" s="220" t="s">
        <v>234</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92</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7451</v>
      </c>
    </row>
    <row r="126" s="2" customFormat="1">
      <c r="A126" s="42"/>
      <c r="B126" s="43"/>
      <c r="C126" s="44"/>
      <c r="D126" s="231" t="s">
        <v>236</v>
      </c>
      <c r="E126" s="44"/>
      <c r="F126" s="232" t="s">
        <v>357</v>
      </c>
      <c r="G126" s="44"/>
      <c r="H126" s="44"/>
      <c r="I126" s="233"/>
      <c r="J126" s="44"/>
      <c r="K126" s="44"/>
      <c r="L126" s="48"/>
      <c r="M126" s="234"/>
      <c r="N126" s="235"/>
      <c r="O126" s="88"/>
      <c r="P126" s="88"/>
      <c r="Q126" s="88"/>
      <c r="R126" s="88"/>
      <c r="S126" s="88"/>
      <c r="T126" s="89"/>
      <c r="U126" s="42"/>
      <c r="V126" s="42"/>
      <c r="W126" s="42"/>
      <c r="X126" s="42"/>
      <c r="Y126" s="42"/>
      <c r="Z126" s="42"/>
      <c r="AA126" s="42"/>
      <c r="AB126" s="42"/>
      <c r="AC126" s="42"/>
      <c r="AD126" s="42"/>
      <c r="AE126" s="42"/>
      <c r="AT126" s="20" t="s">
        <v>236</v>
      </c>
      <c r="AU126" s="20" t="s">
        <v>92</v>
      </c>
    </row>
    <row r="127" s="13" customFormat="1">
      <c r="A127" s="13"/>
      <c r="B127" s="236"/>
      <c r="C127" s="237"/>
      <c r="D127" s="238" t="s">
        <v>238</v>
      </c>
      <c r="E127" s="239" t="s">
        <v>44</v>
      </c>
      <c r="F127" s="240" t="s">
        <v>7027</v>
      </c>
      <c r="G127" s="237"/>
      <c r="H127" s="239" t="s">
        <v>44</v>
      </c>
      <c r="I127" s="241"/>
      <c r="J127" s="237"/>
      <c r="K127" s="237"/>
      <c r="L127" s="242"/>
      <c r="M127" s="243"/>
      <c r="N127" s="244"/>
      <c r="O127" s="244"/>
      <c r="P127" s="244"/>
      <c r="Q127" s="244"/>
      <c r="R127" s="244"/>
      <c r="S127" s="244"/>
      <c r="T127" s="245"/>
      <c r="U127" s="13"/>
      <c r="V127" s="13"/>
      <c r="W127" s="13"/>
      <c r="X127" s="13"/>
      <c r="Y127" s="13"/>
      <c r="Z127" s="13"/>
      <c r="AA127" s="13"/>
      <c r="AB127" s="13"/>
      <c r="AC127" s="13"/>
      <c r="AD127" s="13"/>
      <c r="AE127" s="13"/>
      <c r="AT127" s="246" t="s">
        <v>238</v>
      </c>
      <c r="AU127" s="246" t="s">
        <v>92</v>
      </c>
      <c r="AV127" s="13" t="s">
        <v>90</v>
      </c>
      <c r="AW127" s="13" t="s">
        <v>42</v>
      </c>
      <c r="AX127" s="13" t="s">
        <v>82</v>
      </c>
      <c r="AY127" s="246" t="s">
        <v>228</v>
      </c>
    </row>
    <row r="128" s="14" customFormat="1">
      <c r="A128" s="14"/>
      <c r="B128" s="247"/>
      <c r="C128" s="248"/>
      <c r="D128" s="238" t="s">
        <v>238</v>
      </c>
      <c r="E128" s="249" t="s">
        <v>6992</v>
      </c>
      <c r="F128" s="250" t="s">
        <v>4390</v>
      </c>
      <c r="G128" s="248"/>
      <c r="H128" s="251">
        <v>12.720000000000001</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238</v>
      </c>
      <c r="AU128" s="257" t="s">
        <v>92</v>
      </c>
      <c r="AV128" s="14" t="s">
        <v>92</v>
      </c>
      <c r="AW128" s="14" t="s">
        <v>42</v>
      </c>
      <c r="AX128" s="14" t="s">
        <v>90</v>
      </c>
      <c r="AY128" s="257" t="s">
        <v>228</v>
      </c>
    </row>
    <row r="129" s="2" customFormat="1" ht="24.15" customHeight="1">
      <c r="A129" s="42"/>
      <c r="B129" s="43"/>
      <c r="C129" s="218" t="s">
        <v>315</v>
      </c>
      <c r="D129" s="218" t="s">
        <v>230</v>
      </c>
      <c r="E129" s="219" t="s">
        <v>363</v>
      </c>
      <c r="F129" s="220" t="s">
        <v>364</v>
      </c>
      <c r="G129" s="221" t="s">
        <v>280</v>
      </c>
      <c r="H129" s="222">
        <v>22.896000000000001</v>
      </c>
      <c r="I129" s="223"/>
      <c r="J129" s="224">
        <f>ROUND(I129*H129,2)</f>
        <v>0</v>
      </c>
      <c r="K129" s="220" t="s">
        <v>281</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145</v>
      </c>
      <c r="AT129" s="229" t="s">
        <v>230</v>
      </c>
      <c r="AU129" s="229" t="s">
        <v>92</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7452</v>
      </c>
    </row>
    <row r="130" s="14" customFormat="1">
      <c r="A130" s="14"/>
      <c r="B130" s="247"/>
      <c r="C130" s="248"/>
      <c r="D130" s="238" t="s">
        <v>238</v>
      </c>
      <c r="E130" s="249" t="s">
        <v>44</v>
      </c>
      <c r="F130" s="250" t="s">
        <v>6992</v>
      </c>
      <c r="G130" s="248"/>
      <c r="H130" s="251">
        <v>12.720000000000001</v>
      </c>
      <c r="I130" s="252"/>
      <c r="J130" s="248"/>
      <c r="K130" s="248"/>
      <c r="L130" s="253"/>
      <c r="M130" s="254"/>
      <c r="N130" s="255"/>
      <c r="O130" s="255"/>
      <c r="P130" s="255"/>
      <c r="Q130" s="255"/>
      <c r="R130" s="255"/>
      <c r="S130" s="255"/>
      <c r="T130" s="256"/>
      <c r="U130" s="14"/>
      <c r="V130" s="14"/>
      <c r="W130" s="14"/>
      <c r="X130" s="14"/>
      <c r="Y130" s="14"/>
      <c r="Z130" s="14"/>
      <c r="AA130" s="14"/>
      <c r="AB130" s="14"/>
      <c r="AC130" s="14"/>
      <c r="AD130" s="14"/>
      <c r="AE130" s="14"/>
      <c r="AT130" s="257" t="s">
        <v>238</v>
      </c>
      <c r="AU130" s="257" t="s">
        <v>92</v>
      </c>
      <c r="AV130" s="14" t="s">
        <v>92</v>
      </c>
      <c r="AW130" s="14" t="s">
        <v>42</v>
      </c>
      <c r="AX130" s="14" t="s">
        <v>90</v>
      </c>
      <c r="AY130" s="257" t="s">
        <v>228</v>
      </c>
    </row>
    <row r="131" s="14" customFormat="1">
      <c r="A131" s="14"/>
      <c r="B131" s="247"/>
      <c r="C131" s="248"/>
      <c r="D131" s="238" t="s">
        <v>238</v>
      </c>
      <c r="E131" s="248"/>
      <c r="F131" s="250" t="s">
        <v>7453</v>
      </c>
      <c r="G131" s="248"/>
      <c r="H131" s="251">
        <v>22.896000000000001</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238</v>
      </c>
      <c r="AU131" s="257" t="s">
        <v>92</v>
      </c>
      <c r="AV131" s="14" t="s">
        <v>92</v>
      </c>
      <c r="AW131" s="14" t="s">
        <v>4</v>
      </c>
      <c r="AX131" s="14" t="s">
        <v>90</v>
      </c>
      <c r="AY131" s="257" t="s">
        <v>228</v>
      </c>
    </row>
    <row r="132" s="2" customFormat="1" ht="24.15" customHeight="1">
      <c r="A132" s="42"/>
      <c r="B132" s="43"/>
      <c r="C132" s="218" t="s">
        <v>322</v>
      </c>
      <c r="D132" s="218" t="s">
        <v>230</v>
      </c>
      <c r="E132" s="219" t="s">
        <v>4392</v>
      </c>
      <c r="F132" s="220" t="s">
        <v>4393</v>
      </c>
      <c r="G132" s="221" t="s">
        <v>325</v>
      </c>
      <c r="H132" s="222">
        <v>4.4800000000000004</v>
      </c>
      <c r="I132" s="223"/>
      <c r="J132" s="224">
        <f>ROUND(I132*H132,2)</f>
        <v>0</v>
      </c>
      <c r="K132" s="220" t="s">
        <v>234</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92</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7454</v>
      </c>
    </row>
    <row r="133" s="2" customFormat="1">
      <c r="A133" s="42"/>
      <c r="B133" s="43"/>
      <c r="C133" s="44"/>
      <c r="D133" s="231" t="s">
        <v>236</v>
      </c>
      <c r="E133" s="44"/>
      <c r="F133" s="232" t="s">
        <v>4395</v>
      </c>
      <c r="G133" s="44"/>
      <c r="H133" s="44"/>
      <c r="I133" s="233"/>
      <c r="J133" s="44"/>
      <c r="K133" s="44"/>
      <c r="L133" s="48"/>
      <c r="M133" s="234"/>
      <c r="N133" s="235"/>
      <c r="O133" s="88"/>
      <c r="P133" s="88"/>
      <c r="Q133" s="88"/>
      <c r="R133" s="88"/>
      <c r="S133" s="88"/>
      <c r="T133" s="89"/>
      <c r="U133" s="42"/>
      <c r="V133" s="42"/>
      <c r="W133" s="42"/>
      <c r="X133" s="42"/>
      <c r="Y133" s="42"/>
      <c r="Z133" s="42"/>
      <c r="AA133" s="42"/>
      <c r="AB133" s="42"/>
      <c r="AC133" s="42"/>
      <c r="AD133" s="42"/>
      <c r="AE133" s="42"/>
      <c r="AT133" s="20" t="s">
        <v>236</v>
      </c>
      <c r="AU133" s="20" t="s">
        <v>92</v>
      </c>
    </row>
    <row r="134" s="14" customFormat="1">
      <c r="A134" s="14"/>
      <c r="B134" s="247"/>
      <c r="C134" s="248"/>
      <c r="D134" s="238" t="s">
        <v>238</v>
      </c>
      <c r="E134" s="249" t="s">
        <v>4369</v>
      </c>
      <c r="F134" s="250" t="s">
        <v>7435</v>
      </c>
      <c r="G134" s="248"/>
      <c r="H134" s="251">
        <v>4.4800000000000004</v>
      </c>
      <c r="I134" s="252"/>
      <c r="J134" s="248"/>
      <c r="K134" s="248"/>
      <c r="L134" s="253"/>
      <c r="M134" s="254"/>
      <c r="N134" s="255"/>
      <c r="O134" s="255"/>
      <c r="P134" s="255"/>
      <c r="Q134" s="255"/>
      <c r="R134" s="255"/>
      <c r="S134" s="255"/>
      <c r="T134" s="256"/>
      <c r="U134" s="14"/>
      <c r="V134" s="14"/>
      <c r="W134" s="14"/>
      <c r="X134" s="14"/>
      <c r="Y134" s="14"/>
      <c r="Z134" s="14"/>
      <c r="AA134" s="14"/>
      <c r="AB134" s="14"/>
      <c r="AC134" s="14"/>
      <c r="AD134" s="14"/>
      <c r="AE134" s="14"/>
      <c r="AT134" s="257" t="s">
        <v>238</v>
      </c>
      <c r="AU134" s="257" t="s">
        <v>92</v>
      </c>
      <c r="AV134" s="14" t="s">
        <v>92</v>
      </c>
      <c r="AW134" s="14" t="s">
        <v>42</v>
      </c>
      <c r="AX134" s="14" t="s">
        <v>90</v>
      </c>
      <c r="AY134" s="257" t="s">
        <v>228</v>
      </c>
    </row>
    <row r="135" s="2" customFormat="1" ht="37.8" customHeight="1">
      <c r="A135" s="42"/>
      <c r="B135" s="43"/>
      <c r="C135" s="218" t="s">
        <v>8</v>
      </c>
      <c r="D135" s="218" t="s">
        <v>230</v>
      </c>
      <c r="E135" s="219" t="s">
        <v>4398</v>
      </c>
      <c r="F135" s="220" t="s">
        <v>4399</v>
      </c>
      <c r="G135" s="221" t="s">
        <v>325</v>
      </c>
      <c r="H135" s="222">
        <v>0.75</v>
      </c>
      <c r="I135" s="223"/>
      <c r="J135" s="224">
        <f>ROUND(I135*H135,2)</f>
        <v>0</v>
      </c>
      <c r="K135" s="220" t="s">
        <v>234</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145</v>
      </c>
      <c r="AT135" s="229" t="s">
        <v>230</v>
      </c>
      <c r="AU135" s="229" t="s">
        <v>92</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7455</v>
      </c>
    </row>
    <row r="136" s="2" customFormat="1">
      <c r="A136" s="42"/>
      <c r="B136" s="43"/>
      <c r="C136" s="44"/>
      <c r="D136" s="231" t="s">
        <v>236</v>
      </c>
      <c r="E136" s="44"/>
      <c r="F136" s="232" t="s">
        <v>4401</v>
      </c>
      <c r="G136" s="44"/>
      <c r="H136" s="44"/>
      <c r="I136" s="233"/>
      <c r="J136" s="44"/>
      <c r="K136" s="44"/>
      <c r="L136" s="48"/>
      <c r="M136" s="234"/>
      <c r="N136" s="235"/>
      <c r="O136" s="88"/>
      <c r="P136" s="88"/>
      <c r="Q136" s="88"/>
      <c r="R136" s="88"/>
      <c r="S136" s="88"/>
      <c r="T136" s="89"/>
      <c r="U136" s="42"/>
      <c r="V136" s="42"/>
      <c r="W136" s="42"/>
      <c r="X136" s="42"/>
      <c r="Y136" s="42"/>
      <c r="Z136" s="42"/>
      <c r="AA136" s="42"/>
      <c r="AB136" s="42"/>
      <c r="AC136" s="42"/>
      <c r="AD136" s="42"/>
      <c r="AE136" s="42"/>
      <c r="AT136" s="20" t="s">
        <v>236</v>
      </c>
      <c r="AU136" s="20" t="s">
        <v>92</v>
      </c>
    </row>
    <row r="137" s="14" customFormat="1">
      <c r="A137" s="14"/>
      <c r="B137" s="247"/>
      <c r="C137" s="248"/>
      <c r="D137" s="238" t="s">
        <v>238</v>
      </c>
      <c r="E137" s="249" t="s">
        <v>4368</v>
      </c>
      <c r="F137" s="250" t="s">
        <v>7434</v>
      </c>
      <c r="G137" s="248"/>
      <c r="H137" s="251">
        <v>0.75</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42</v>
      </c>
      <c r="AX137" s="14" t="s">
        <v>90</v>
      </c>
      <c r="AY137" s="257" t="s">
        <v>228</v>
      </c>
    </row>
    <row r="138" s="2" customFormat="1" ht="16.5" customHeight="1">
      <c r="A138" s="42"/>
      <c r="B138" s="43"/>
      <c r="C138" s="269" t="s">
        <v>339</v>
      </c>
      <c r="D138" s="269" t="s">
        <v>277</v>
      </c>
      <c r="E138" s="270" t="s">
        <v>4404</v>
      </c>
      <c r="F138" s="271" t="s">
        <v>4405</v>
      </c>
      <c r="G138" s="272" t="s">
        <v>280</v>
      </c>
      <c r="H138" s="273">
        <v>1.3500000000000001</v>
      </c>
      <c r="I138" s="274"/>
      <c r="J138" s="275">
        <f>ROUND(I138*H138,2)</f>
        <v>0</v>
      </c>
      <c r="K138" s="271" t="s">
        <v>234</v>
      </c>
      <c r="L138" s="276"/>
      <c r="M138" s="277" t="s">
        <v>44</v>
      </c>
      <c r="N138" s="278" t="s">
        <v>53</v>
      </c>
      <c r="O138" s="88"/>
      <c r="P138" s="227">
        <f>O138*H138</f>
        <v>0</v>
      </c>
      <c r="Q138" s="227">
        <v>1</v>
      </c>
      <c r="R138" s="227">
        <f>Q138*H138</f>
        <v>1.3500000000000001</v>
      </c>
      <c r="S138" s="227">
        <v>0</v>
      </c>
      <c r="T138" s="228">
        <f>S138*H138</f>
        <v>0</v>
      </c>
      <c r="U138" s="42"/>
      <c r="V138" s="42"/>
      <c r="W138" s="42"/>
      <c r="X138" s="42"/>
      <c r="Y138" s="42"/>
      <c r="Z138" s="42"/>
      <c r="AA138" s="42"/>
      <c r="AB138" s="42"/>
      <c r="AC138" s="42"/>
      <c r="AD138" s="42"/>
      <c r="AE138" s="42"/>
      <c r="AR138" s="229" t="s">
        <v>282</v>
      </c>
      <c r="AT138" s="229" t="s">
        <v>277</v>
      </c>
      <c r="AU138" s="229" t="s">
        <v>92</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7456</v>
      </c>
    </row>
    <row r="139" s="14" customFormat="1">
      <c r="A139" s="14"/>
      <c r="B139" s="247"/>
      <c r="C139" s="248"/>
      <c r="D139" s="238" t="s">
        <v>238</v>
      </c>
      <c r="E139" s="249" t="s">
        <v>44</v>
      </c>
      <c r="F139" s="250" t="s">
        <v>4368</v>
      </c>
      <c r="G139" s="248"/>
      <c r="H139" s="251">
        <v>0.75</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238</v>
      </c>
      <c r="AU139" s="257" t="s">
        <v>92</v>
      </c>
      <c r="AV139" s="14" t="s">
        <v>92</v>
      </c>
      <c r="AW139" s="14" t="s">
        <v>42</v>
      </c>
      <c r="AX139" s="14" t="s">
        <v>90</v>
      </c>
      <c r="AY139" s="257" t="s">
        <v>228</v>
      </c>
    </row>
    <row r="140" s="14" customFormat="1">
      <c r="A140" s="14"/>
      <c r="B140" s="247"/>
      <c r="C140" s="248"/>
      <c r="D140" s="238" t="s">
        <v>238</v>
      </c>
      <c r="E140" s="248"/>
      <c r="F140" s="250" t="s">
        <v>7457</v>
      </c>
      <c r="G140" s="248"/>
      <c r="H140" s="251">
        <v>1.3500000000000001</v>
      </c>
      <c r="I140" s="252"/>
      <c r="J140" s="248"/>
      <c r="K140" s="248"/>
      <c r="L140" s="253"/>
      <c r="M140" s="254"/>
      <c r="N140" s="255"/>
      <c r="O140" s="255"/>
      <c r="P140" s="255"/>
      <c r="Q140" s="255"/>
      <c r="R140" s="255"/>
      <c r="S140" s="255"/>
      <c r="T140" s="256"/>
      <c r="U140" s="14"/>
      <c r="V140" s="14"/>
      <c r="W140" s="14"/>
      <c r="X140" s="14"/>
      <c r="Y140" s="14"/>
      <c r="Z140" s="14"/>
      <c r="AA140" s="14"/>
      <c r="AB140" s="14"/>
      <c r="AC140" s="14"/>
      <c r="AD140" s="14"/>
      <c r="AE140" s="14"/>
      <c r="AT140" s="257" t="s">
        <v>238</v>
      </c>
      <c r="AU140" s="257" t="s">
        <v>92</v>
      </c>
      <c r="AV140" s="14" t="s">
        <v>92</v>
      </c>
      <c r="AW140" s="14" t="s">
        <v>4</v>
      </c>
      <c r="AX140" s="14" t="s">
        <v>90</v>
      </c>
      <c r="AY140" s="257" t="s">
        <v>228</v>
      </c>
    </row>
    <row r="141" s="12" customFormat="1" ht="22.8" customHeight="1">
      <c r="A141" s="12"/>
      <c r="B141" s="202"/>
      <c r="C141" s="203"/>
      <c r="D141" s="204" t="s">
        <v>81</v>
      </c>
      <c r="E141" s="216" t="s">
        <v>145</v>
      </c>
      <c r="F141" s="216" t="s">
        <v>913</v>
      </c>
      <c r="G141" s="203"/>
      <c r="H141" s="203"/>
      <c r="I141" s="206"/>
      <c r="J141" s="217">
        <f>BK141</f>
        <v>0</v>
      </c>
      <c r="K141" s="203"/>
      <c r="L141" s="208"/>
      <c r="M141" s="209"/>
      <c r="N141" s="210"/>
      <c r="O141" s="210"/>
      <c r="P141" s="211">
        <f>SUM(P142:P144)</f>
        <v>0</v>
      </c>
      <c r="Q141" s="210"/>
      <c r="R141" s="211">
        <f>SUM(R142:R144)</f>
        <v>1.2668159000000001</v>
      </c>
      <c r="S141" s="210"/>
      <c r="T141" s="212">
        <f>SUM(T142:T144)</f>
        <v>0</v>
      </c>
      <c r="U141" s="12"/>
      <c r="V141" s="12"/>
      <c r="W141" s="12"/>
      <c r="X141" s="12"/>
      <c r="Y141" s="12"/>
      <c r="Z141" s="12"/>
      <c r="AA141" s="12"/>
      <c r="AB141" s="12"/>
      <c r="AC141" s="12"/>
      <c r="AD141" s="12"/>
      <c r="AE141" s="12"/>
      <c r="AR141" s="213" t="s">
        <v>90</v>
      </c>
      <c r="AT141" s="214" t="s">
        <v>81</v>
      </c>
      <c r="AU141" s="214" t="s">
        <v>90</v>
      </c>
      <c r="AY141" s="213" t="s">
        <v>228</v>
      </c>
      <c r="BK141" s="215">
        <f>SUM(BK142:BK144)</f>
        <v>0</v>
      </c>
    </row>
    <row r="142" s="2" customFormat="1" ht="16.5" customHeight="1">
      <c r="A142" s="42"/>
      <c r="B142" s="43"/>
      <c r="C142" s="218" t="s">
        <v>348</v>
      </c>
      <c r="D142" s="218" t="s">
        <v>230</v>
      </c>
      <c r="E142" s="219" t="s">
        <v>4415</v>
      </c>
      <c r="F142" s="220" t="s">
        <v>4416</v>
      </c>
      <c r="G142" s="221" t="s">
        <v>325</v>
      </c>
      <c r="H142" s="222">
        <v>0.67000000000000004</v>
      </c>
      <c r="I142" s="223"/>
      <c r="J142" s="224">
        <f>ROUND(I142*H142,2)</f>
        <v>0</v>
      </c>
      <c r="K142" s="220" t="s">
        <v>234</v>
      </c>
      <c r="L142" s="48"/>
      <c r="M142" s="225" t="s">
        <v>44</v>
      </c>
      <c r="N142" s="226" t="s">
        <v>53</v>
      </c>
      <c r="O142" s="88"/>
      <c r="P142" s="227">
        <f>O142*H142</f>
        <v>0</v>
      </c>
      <c r="Q142" s="227">
        <v>1.8907700000000001</v>
      </c>
      <c r="R142" s="227">
        <f>Q142*H142</f>
        <v>1.2668159000000001</v>
      </c>
      <c r="S142" s="227">
        <v>0</v>
      </c>
      <c r="T142" s="228">
        <f>S142*H142</f>
        <v>0</v>
      </c>
      <c r="U142" s="42"/>
      <c r="V142" s="42"/>
      <c r="W142" s="42"/>
      <c r="X142" s="42"/>
      <c r="Y142" s="42"/>
      <c r="Z142" s="42"/>
      <c r="AA142" s="42"/>
      <c r="AB142" s="42"/>
      <c r="AC142" s="42"/>
      <c r="AD142" s="42"/>
      <c r="AE142" s="42"/>
      <c r="AR142" s="229" t="s">
        <v>145</v>
      </c>
      <c r="AT142" s="229" t="s">
        <v>230</v>
      </c>
      <c r="AU142" s="229" t="s">
        <v>92</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7458</v>
      </c>
    </row>
    <row r="143" s="2" customFormat="1">
      <c r="A143" s="42"/>
      <c r="B143" s="43"/>
      <c r="C143" s="44"/>
      <c r="D143" s="231" t="s">
        <v>236</v>
      </c>
      <c r="E143" s="44"/>
      <c r="F143" s="232" t="s">
        <v>4418</v>
      </c>
      <c r="G143" s="44"/>
      <c r="H143" s="44"/>
      <c r="I143" s="233"/>
      <c r="J143" s="44"/>
      <c r="K143" s="44"/>
      <c r="L143" s="48"/>
      <c r="M143" s="234"/>
      <c r="N143" s="235"/>
      <c r="O143" s="88"/>
      <c r="P143" s="88"/>
      <c r="Q143" s="88"/>
      <c r="R143" s="88"/>
      <c r="S143" s="88"/>
      <c r="T143" s="89"/>
      <c r="U143" s="42"/>
      <c r="V143" s="42"/>
      <c r="W143" s="42"/>
      <c r="X143" s="42"/>
      <c r="Y143" s="42"/>
      <c r="Z143" s="42"/>
      <c r="AA143" s="42"/>
      <c r="AB143" s="42"/>
      <c r="AC143" s="42"/>
      <c r="AD143" s="42"/>
      <c r="AE143" s="42"/>
      <c r="AT143" s="20" t="s">
        <v>236</v>
      </c>
      <c r="AU143" s="20" t="s">
        <v>92</v>
      </c>
    </row>
    <row r="144" s="14" customFormat="1">
      <c r="A144" s="14"/>
      <c r="B144" s="247"/>
      <c r="C144" s="248"/>
      <c r="D144" s="238" t="s">
        <v>238</v>
      </c>
      <c r="E144" s="249" t="s">
        <v>4420</v>
      </c>
      <c r="F144" s="250" t="s">
        <v>7459</v>
      </c>
      <c r="G144" s="248"/>
      <c r="H144" s="251">
        <v>0.67000000000000004</v>
      </c>
      <c r="I144" s="252"/>
      <c r="J144" s="248"/>
      <c r="K144" s="248"/>
      <c r="L144" s="253"/>
      <c r="M144" s="254"/>
      <c r="N144" s="255"/>
      <c r="O144" s="255"/>
      <c r="P144" s="255"/>
      <c r="Q144" s="255"/>
      <c r="R144" s="255"/>
      <c r="S144" s="255"/>
      <c r="T144" s="256"/>
      <c r="U144" s="14"/>
      <c r="V144" s="14"/>
      <c r="W144" s="14"/>
      <c r="X144" s="14"/>
      <c r="Y144" s="14"/>
      <c r="Z144" s="14"/>
      <c r="AA144" s="14"/>
      <c r="AB144" s="14"/>
      <c r="AC144" s="14"/>
      <c r="AD144" s="14"/>
      <c r="AE144" s="14"/>
      <c r="AT144" s="257" t="s">
        <v>238</v>
      </c>
      <c r="AU144" s="257" t="s">
        <v>92</v>
      </c>
      <c r="AV144" s="14" t="s">
        <v>92</v>
      </c>
      <c r="AW144" s="14" t="s">
        <v>42</v>
      </c>
      <c r="AX144" s="14" t="s">
        <v>90</v>
      </c>
      <c r="AY144" s="257" t="s">
        <v>228</v>
      </c>
    </row>
    <row r="145" s="12" customFormat="1" ht="22.8" customHeight="1">
      <c r="A145" s="12"/>
      <c r="B145" s="202"/>
      <c r="C145" s="203"/>
      <c r="D145" s="204" t="s">
        <v>81</v>
      </c>
      <c r="E145" s="216" t="s">
        <v>282</v>
      </c>
      <c r="F145" s="216" t="s">
        <v>4421</v>
      </c>
      <c r="G145" s="203"/>
      <c r="H145" s="203"/>
      <c r="I145" s="206"/>
      <c r="J145" s="217">
        <f>BK145</f>
        <v>0</v>
      </c>
      <c r="K145" s="203"/>
      <c r="L145" s="208"/>
      <c r="M145" s="209"/>
      <c r="N145" s="210"/>
      <c r="O145" s="210"/>
      <c r="P145" s="211">
        <f>SUM(P146:P164)</f>
        <v>0</v>
      </c>
      <c r="Q145" s="210"/>
      <c r="R145" s="211">
        <f>SUM(R146:R164)</f>
        <v>0.074940000000000007</v>
      </c>
      <c r="S145" s="210"/>
      <c r="T145" s="212">
        <f>SUM(T146:T164)</f>
        <v>0</v>
      </c>
      <c r="U145" s="12"/>
      <c r="V145" s="12"/>
      <c r="W145" s="12"/>
      <c r="X145" s="12"/>
      <c r="Y145" s="12"/>
      <c r="Z145" s="12"/>
      <c r="AA145" s="12"/>
      <c r="AB145" s="12"/>
      <c r="AC145" s="12"/>
      <c r="AD145" s="12"/>
      <c r="AE145" s="12"/>
      <c r="AR145" s="213" t="s">
        <v>90</v>
      </c>
      <c r="AT145" s="214" t="s">
        <v>81</v>
      </c>
      <c r="AU145" s="214" t="s">
        <v>90</v>
      </c>
      <c r="AY145" s="213" t="s">
        <v>228</v>
      </c>
      <c r="BK145" s="215">
        <f>SUM(BK146:BK164)</f>
        <v>0</v>
      </c>
    </row>
    <row r="146" s="2" customFormat="1" ht="24.15" customHeight="1">
      <c r="A146" s="42"/>
      <c r="B146" s="43"/>
      <c r="C146" s="218" t="s">
        <v>353</v>
      </c>
      <c r="D146" s="218" t="s">
        <v>230</v>
      </c>
      <c r="E146" s="219" t="s">
        <v>7460</v>
      </c>
      <c r="F146" s="220" t="s">
        <v>7461</v>
      </c>
      <c r="G146" s="221" t="s">
        <v>299</v>
      </c>
      <c r="H146" s="222">
        <v>4</v>
      </c>
      <c r="I146" s="223"/>
      <c r="J146" s="224">
        <f>ROUND(I146*H146,2)</f>
        <v>0</v>
      </c>
      <c r="K146" s="220" t="s">
        <v>234</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92</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7462</v>
      </c>
    </row>
    <row r="147" s="2" customFormat="1">
      <c r="A147" s="42"/>
      <c r="B147" s="43"/>
      <c r="C147" s="44"/>
      <c r="D147" s="231" t="s">
        <v>236</v>
      </c>
      <c r="E147" s="44"/>
      <c r="F147" s="232" t="s">
        <v>7463</v>
      </c>
      <c r="G147" s="44"/>
      <c r="H147" s="44"/>
      <c r="I147" s="233"/>
      <c r="J147" s="44"/>
      <c r="K147" s="44"/>
      <c r="L147" s="48"/>
      <c r="M147" s="234"/>
      <c r="N147" s="235"/>
      <c r="O147" s="88"/>
      <c r="P147" s="88"/>
      <c r="Q147" s="88"/>
      <c r="R147" s="88"/>
      <c r="S147" s="88"/>
      <c r="T147" s="89"/>
      <c r="U147" s="42"/>
      <c r="V147" s="42"/>
      <c r="W147" s="42"/>
      <c r="X147" s="42"/>
      <c r="Y147" s="42"/>
      <c r="Z147" s="42"/>
      <c r="AA147" s="42"/>
      <c r="AB147" s="42"/>
      <c r="AC147" s="42"/>
      <c r="AD147" s="42"/>
      <c r="AE147" s="42"/>
      <c r="AT147" s="20" t="s">
        <v>236</v>
      </c>
      <c r="AU147" s="20" t="s">
        <v>92</v>
      </c>
    </row>
    <row r="148" s="2" customFormat="1" ht="16.5" customHeight="1">
      <c r="A148" s="42"/>
      <c r="B148" s="43"/>
      <c r="C148" s="269" t="s">
        <v>362</v>
      </c>
      <c r="D148" s="269" t="s">
        <v>277</v>
      </c>
      <c r="E148" s="270" t="s">
        <v>4447</v>
      </c>
      <c r="F148" s="271" t="s">
        <v>7464</v>
      </c>
      <c r="G148" s="272" t="s">
        <v>299</v>
      </c>
      <c r="H148" s="273">
        <v>4</v>
      </c>
      <c r="I148" s="274"/>
      <c r="J148" s="275">
        <f>ROUND(I148*H148,2)</f>
        <v>0</v>
      </c>
      <c r="K148" s="271" t="s">
        <v>281</v>
      </c>
      <c r="L148" s="276"/>
      <c r="M148" s="277" t="s">
        <v>44</v>
      </c>
      <c r="N148" s="278" t="s">
        <v>53</v>
      </c>
      <c r="O148" s="88"/>
      <c r="P148" s="227">
        <f>O148*H148</f>
        <v>0</v>
      </c>
      <c r="Q148" s="227">
        <v>0.00106</v>
      </c>
      <c r="R148" s="227">
        <f>Q148*H148</f>
        <v>0.0042399999999999998</v>
      </c>
      <c r="S148" s="227">
        <v>0</v>
      </c>
      <c r="T148" s="228">
        <f>S148*H148</f>
        <v>0</v>
      </c>
      <c r="U148" s="42"/>
      <c r="V148" s="42"/>
      <c r="W148" s="42"/>
      <c r="X148" s="42"/>
      <c r="Y148" s="42"/>
      <c r="Z148" s="42"/>
      <c r="AA148" s="42"/>
      <c r="AB148" s="42"/>
      <c r="AC148" s="42"/>
      <c r="AD148" s="42"/>
      <c r="AE148" s="42"/>
      <c r="AR148" s="229" t="s">
        <v>282</v>
      </c>
      <c r="AT148" s="229" t="s">
        <v>277</v>
      </c>
      <c r="AU148" s="229" t="s">
        <v>92</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7465</v>
      </c>
    </row>
    <row r="149" s="2" customFormat="1" ht="24.15" customHeight="1">
      <c r="A149" s="42"/>
      <c r="B149" s="43"/>
      <c r="C149" s="218" t="s">
        <v>370</v>
      </c>
      <c r="D149" s="218" t="s">
        <v>230</v>
      </c>
      <c r="E149" s="219" t="s">
        <v>7466</v>
      </c>
      <c r="F149" s="220" t="s">
        <v>7467</v>
      </c>
      <c r="G149" s="221" t="s">
        <v>410</v>
      </c>
      <c r="H149" s="222">
        <v>1</v>
      </c>
      <c r="I149" s="223"/>
      <c r="J149" s="224">
        <f>ROUND(I149*H149,2)</f>
        <v>0</v>
      </c>
      <c r="K149" s="220" t="s">
        <v>234</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145</v>
      </c>
      <c r="AT149" s="229" t="s">
        <v>230</v>
      </c>
      <c r="AU149" s="229" t="s">
        <v>92</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7468</v>
      </c>
    </row>
    <row r="150" s="2" customFormat="1">
      <c r="A150" s="42"/>
      <c r="B150" s="43"/>
      <c r="C150" s="44"/>
      <c r="D150" s="231" t="s">
        <v>236</v>
      </c>
      <c r="E150" s="44"/>
      <c r="F150" s="232" t="s">
        <v>7469</v>
      </c>
      <c r="G150" s="44"/>
      <c r="H150" s="44"/>
      <c r="I150" s="233"/>
      <c r="J150" s="44"/>
      <c r="K150" s="44"/>
      <c r="L150" s="48"/>
      <c r="M150" s="234"/>
      <c r="N150" s="235"/>
      <c r="O150" s="88"/>
      <c r="P150" s="88"/>
      <c r="Q150" s="88"/>
      <c r="R150" s="88"/>
      <c r="S150" s="88"/>
      <c r="T150" s="89"/>
      <c r="U150" s="42"/>
      <c r="V150" s="42"/>
      <c r="W150" s="42"/>
      <c r="X150" s="42"/>
      <c r="Y150" s="42"/>
      <c r="Z150" s="42"/>
      <c r="AA150" s="42"/>
      <c r="AB150" s="42"/>
      <c r="AC150" s="42"/>
      <c r="AD150" s="42"/>
      <c r="AE150" s="42"/>
      <c r="AT150" s="20" t="s">
        <v>236</v>
      </c>
      <c r="AU150" s="20" t="s">
        <v>92</v>
      </c>
    </row>
    <row r="151" s="2" customFormat="1" ht="16.5" customHeight="1">
      <c r="A151" s="42"/>
      <c r="B151" s="43"/>
      <c r="C151" s="269" t="s">
        <v>481</v>
      </c>
      <c r="D151" s="269" t="s">
        <v>277</v>
      </c>
      <c r="E151" s="270" t="s">
        <v>7470</v>
      </c>
      <c r="F151" s="271" t="s">
        <v>7471</v>
      </c>
      <c r="G151" s="272" t="s">
        <v>410</v>
      </c>
      <c r="H151" s="273">
        <v>1</v>
      </c>
      <c r="I151" s="274"/>
      <c r="J151" s="275">
        <f>ROUND(I151*H151,2)</f>
        <v>0</v>
      </c>
      <c r="K151" s="271" t="s">
        <v>234</v>
      </c>
      <c r="L151" s="276"/>
      <c r="M151" s="277" t="s">
        <v>44</v>
      </c>
      <c r="N151" s="278" t="s">
        <v>53</v>
      </c>
      <c r="O151" s="88"/>
      <c r="P151" s="227">
        <f>O151*H151</f>
        <v>0</v>
      </c>
      <c r="Q151" s="227">
        <v>0.01</v>
      </c>
      <c r="R151" s="227">
        <f>Q151*H151</f>
        <v>0.01</v>
      </c>
      <c r="S151" s="227">
        <v>0</v>
      </c>
      <c r="T151" s="228">
        <f>S151*H151</f>
        <v>0</v>
      </c>
      <c r="U151" s="42"/>
      <c r="V151" s="42"/>
      <c r="W151" s="42"/>
      <c r="X151" s="42"/>
      <c r="Y151" s="42"/>
      <c r="Z151" s="42"/>
      <c r="AA151" s="42"/>
      <c r="AB151" s="42"/>
      <c r="AC151" s="42"/>
      <c r="AD151" s="42"/>
      <c r="AE151" s="42"/>
      <c r="AR151" s="229" t="s">
        <v>282</v>
      </c>
      <c r="AT151" s="229" t="s">
        <v>277</v>
      </c>
      <c r="AU151" s="229" t="s">
        <v>92</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7472</v>
      </c>
    </row>
    <row r="152" s="2" customFormat="1" ht="16.5" customHeight="1">
      <c r="A152" s="42"/>
      <c r="B152" s="43"/>
      <c r="C152" s="269" t="s">
        <v>485</v>
      </c>
      <c r="D152" s="269" t="s">
        <v>277</v>
      </c>
      <c r="E152" s="270" t="s">
        <v>7473</v>
      </c>
      <c r="F152" s="271" t="s">
        <v>7474</v>
      </c>
      <c r="G152" s="272" t="s">
        <v>410</v>
      </c>
      <c r="H152" s="273">
        <v>1</v>
      </c>
      <c r="I152" s="274"/>
      <c r="J152" s="275">
        <f>ROUND(I152*H152,2)</f>
        <v>0</v>
      </c>
      <c r="K152" s="271" t="s">
        <v>234</v>
      </c>
      <c r="L152" s="276"/>
      <c r="M152" s="277" t="s">
        <v>44</v>
      </c>
      <c r="N152" s="278" t="s">
        <v>53</v>
      </c>
      <c r="O152" s="88"/>
      <c r="P152" s="227">
        <f>O152*H152</f>
        <v>0</v>
      </c>
      <c r="Q152" s="227">
        <v>0.0035000000000000001</v>
      </c>
      <c r="R152" s="227">
        <f>Q152*H152</f>
        <v>0.0035000000000000001</v>
      </c>
      <c r="S152" s="227">
        <v>0</v>
      </c>
      <c r="T152" s="228">
        <f>S152*H152</f>
        <v>0</v>
      </c>
      <c r="U152" s="42"/>
      <c r="V152" s="42"/>
      <c r="W152" s="42"/>
      <c r="X152" s="42"/>
      <c r="Y152" s="42"/>
      <c r="Z152" s="42"/>
      <c r="AA152" s="42"/>
      <c r="AB152" s="42"/>
      <c r="AC152" s="42"/>
      <c r="AD152" s="42"/>
      <c r="AE152" s="42"/>
      <c r="AR152" s="229" t="s">
        <v>282</v>
      </c>
      <c r="AT152" s="229" t="s">
        <v>277</v>
      </c>
      <c r="AU152" s="229" t="s">
        <v>92</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7475</v>
      </c>
    </row>
    <row r="153" s="2" customFormat="1" ht="24.15" customHeight="1">
      <c r="A153" s="42"/>
      <c r="B153" s="43"/>
      <c r="C153" s="218" t="s">
        <v>489</v>
      </c>
      <c r="D153" s="218" t="s">
        <v>230</v>
      </c>
      <c r="E153" s="219" t="s">
        <v>7476</v>
      </c>
      <c r="F153" s="220" t="s">
        <v>7477</v>
      </c>
      <c r="G153" s="221" t="s">
        <v>410</v>
      </c>
      <c r="H153" s="222">
        <v>1</v>
      </c>
      <c r="I153" s="223"/>
      <c r="J153" s="224">
        <f>ROUND(I153*H153,2)</f>
        <v>0</v>
      </c>
      <c r="K153" s="220" t="s">
        <v>234</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145</v>
      </c>
      <c r="AT153" s="229" t="s">
        <v>230</v>
      </c>
      <c r="AU153" s="229" t="s">
        <v>92</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7478</v>
      </c>
    </row>
    <row r="154" s="2" customFormat="1">
      <c r="A154" s="42"/>
      <c r="B154" s="43"/>
      <c r="C154" s="44"/>
      <c r="D154" s="231" t="s">
        <v>236</v>
      </c>
      <c r="E154" s="44"/>
      <c r="F154" s="232" t="s">
        <v>7479</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0" t="s">
        <v>236</v>
      </c>
      <c r="AU154" s="20" t="s">
        <v>92</v>
      </c>
    </row>
    <row r="155" s="2" customFormat="1" ht="21.75" customHeight="1">
      <c r="A155" s="42"/>
      <c r="B155" s="43"/>
      <c r="C155" s="269" t="s">
        <v>7</v>
      </c>
      <c r="D155" s="269" t="s">
        <v>277</v>
      </c>
      <c r="E155" s="270" t="s">
        <v>7480</v>
      </c>
      <c r="F155" s="271" t="s">
        <v>7481</v>
      </c>
      <c r="G155" s="272" t="s">
        <v>410</v>
      </c>
      <c r="H155" s="273">
        <v>1</v>
      </c>
      <c r="I155" s="274"/>
      <c r="J155" s="275">
        <f>ROUND(I155*H155,2)</f>
        <v>0</v>
      </c>
      <c r="K155" s="271" t="s">
        <v>234</v>
      </c>
      <c r="L155" s="276"/>
      <c r="M155" s="277" t="s">
        <v>44</v>
      </c>
      <c r="N155" s="278" t="s">
        <v>53</v>
      </c>
      <c r="O155" s="88"/>
      <c r="P155" s="227">
        <f>O155*H155</f>
        <v>0</v>
      </c>
      <c r="Q155" s="227">
        <v>0.0025000000000000001</v>
      </c>
      <c r="R155" s="227">
        <f>Q155*H155</f>
        <v>0.0025000000000000001</v>
      </c>
      <c r="S155" s="227">
        <v>0</v>
      </c>
      <c r="T155" s="228">
        <f>S155*H155</f>
        <v>0</v>
      </c>
      <c r="U155" s="42"/>
      <c r="V155" s="42"/>
      <c r="W155" s="42"/>
      <c r="X155" s="42"/>
      <c r="Y155" s="42"/>
      <c r="Z155" s="42"/>
      <c r="AA155" s="42"/>
      <c r="AB155" s="42"/>
      <c r="AC155" s="42"/>
      <c r="AD155" s="42"/>
      <c r="AE155" s="42"/>
      <c r="AR155" s="229" t="s">
        <v>282</v>
      </c>
      <c r="AT155" s="229" t="s">
        <v>277</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7482</v>
      </c>
    </row>
    <row r="156" s="2" customFormat="1" ht="16.5" customHeight="1">
      <c r="A156" s="42"/>
      <c r="B156" s="43"/>
      <c r="C156" s="218" t="s">
        <v>500</v>
      </c>
      <c r="D156" s="218" t="s">
        <v>230</v>
      </c>
      <c r="E156" s="219" t="s">
        <v>7483</v>
      </c>
      <c r="F156" s="220" t="s">
        <v>7484</v>
      </c>
      <c r="G156" s="221" t="s">
        <v>410</v>
      </c>
      <c r="H156" s="222">
        <v>1</v>
      </c>
      <c r="I156" s="223"/>
      <c r="J156" s="224">
        <f>ROUND(I156*H156,2)</f>
        <v>0</v>
      </c>
      <c r="K156" s="220" t="s">
        <v>234</v>
      </c>
      <c r="L156" s="48"/>
      <c r="M156" s="225" t="s">
        <v>44</v>
      </c>
      <c r="N156" s="226" t="s">
        <v>53</v>
      </c>
      <c r="O156" s="88"/>
      <c r="P156" s="227">
        <f>O156*H156</f>
        <v>0</v>
      </c>
      <c r="Q156" s="227">
        <v>0.040000000000000001</v>
      </c>
      <c r="R156" s="227">
        <f>Q156*H156</f>
        <v>0.040000000000000001</v>
      </c>
      <c r="S156" s="227">
        <v>0</v>
      </c>
      <c r="T156" s="228">
        <f>S156*H156</f>
        <v>0</v>
      </c>
      <c r="U156" s="42"/>
      <c r="V156" s="42"/>
      <c r="W156" s="42"/>
      <c r="X156" s="42"/>
      <c r="Y156" s="42"/>
      <c r="Z156" s="42"/>
      <c r="AA156" s="42"/>
      <c r="AB156" s="42"/>
      <c r="AC156" s="42"/>
      <c r="AD156" s="42"/>
      <c r="AE156" s="42"/>
      <c r="AR156" s="229" t="s">
        <v>145</v>
      </c>
      <c r="AT156" s="229" t="s">
        <v>230</v>
      </c>
      <c r="AU156" s="229" t="s">
        <v>92</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7485</v>
      </c>
    </row>
    <row r="157" s="2" customFormat="1">
      <c r="A157" s="42"/>
      <c r="B157" s="43"/>
      <c r="C157" s="44"/>
      <c r="D157" s="231" t="s">
        <v>236</v>
      </c>
      <c r="E157" s="44"/>
      <c r="F157" s="232" t="s">
        <v>7486</v>
      </c>
      <c r="G157" s="44"/>
      <c r="H157" s="44"/>
      <c r="I157" s="233"/>
      <c r="J157" s="44"/>
      <c r="K157" s="44"/>
      <c r="L157" s="48"/>
      <c r="M157" s="234"/>
      <c r="N157" s="235"/>
      <c r="O157" s="88"/>
      <c r="P157" s="88"/>
      <c r="Q157" s="88"/>
      <c r="R157" s="88"/>
      <c r="S157" s="88"/>
      <c r="T157" s="89"/>
      <c r="U157" s="42"/>
      <c r="V157" s="42"/>
      <c r="W157" s="42"/>
      <c r="X157" s="42"/>
      <c r="Y157" s="42"/>
      <c r="Z157" s="42"/>
      <c r="AA157" s="42"/>
      <c r="AB157" s="42"/>
      <c r="AC157" s="42"/>
      <c r="AD157" s="42"/>
      <c r="AE157" s="42"/>
      <c r="AT157" s="20" t="s">
        <v>236</v>
      </c>
      <c r="AU157" s="20" t="s">
        <v>92</v>
      </c>
    </row>
    <row r="158" s="2" customFormat="1" ht="16.5" customHeight="1">
      <c r="A158" s="42"/>
      <c r="B158" s="43"/>
      <c r="C158" s="269" t="s">
        <v>505</v>
      </c>
      <c r="D158" s="269" t="s">
        <v>277</v>
      </c>
      <c r="E158" s="270" t="s">
        <v>7487</v>
      </c>
      <c r="F158" s="271" t="s">
        <v>7488</v>
      </c>
      <c r="G158" s="272" t="s">
        <v>410</v>
      </c>
      <c r="H158" s="273">
        <v>1</v>
      </c>
      <c r="I158" s="274"/>
      <c r="J158" s="275">
        <f>ROUND(I158*H158,2)</f>
        <v>0</v>
      </c>
      <c r="K158" s="271" t="s">
        <v>234</v>
      </c>
      <c r="L158" s="276"/>
      <c r="M158" s="277" t="s">
        <v>44</v>
      </c>
      <c r="N158" s="278" t="s">
        <v>53</v>
      </c>
      <c r="O158" s="88"/>
      <c r="P158" s="227">
        <f>O158*H158</f>
        <v>0</v>
      </c>
      <c r="Q158" s="227">
        <v>0.013299999999999999</v>
      </c>
      <c r="R158" s="227">
        <f>Q158*H158</f>
        <v>0.013299999999999999</v>
      </c>
      <c r="S158" s="227">
        <v>0</v>
      </c>
      <c r="T158" s="228">
        <f>S158*H158</f>
        <v>0</v>
      </c>
      <c r="U158" s="42"/>
      <c r="V158" s="42"/>
      <c r="W158" s="42"/>
      <c r="X158" s="42"/>
      <c r="Y158" s="42"/>
      <c r="Z158" s="42"/>
      <c r="AA158" s="42"/>
      <c r="AB158" s="42"/>
      <c r="AC158" s="42"/>
      <c r="AD158" s="42"/>
      <c r="AE158" s="42"/>
      <c r="AR158" s="229" t="s">
        <v>282</v>
      </c>
      <c r="AT158" s="229" t="s">
        <v>277</v>
      </c>
      <c r="AU158" s="229" t="s">
        <v>92</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7489</v>
      </c>
    </row>
    <row r="159" s="2" customFormat="1" ht="16.5" customHeight="1">
      <c r="A159" s="42"/>
      <c r="B159" s="43"/>
      <c r="C159" s="218" t="s">
        <v>510</v>
      </c>
      <c r="D159" s="218" t="s">
        <v>230</v>
      </c>
      <c r="E159" s="219" t="s">
        <v>7490</v>
      </c>
      <c r="F159" s="220" t="s">
        <v>7491</v>
      </c>
      <c r="G159" s="221" t="s">
        <v>299</v>
      </c>
      <c r="H159" s="222">
        <v>5</v>
      </c>
      <c r="I159" s="223"/>
      <c r="J159" s="224">
        <f>ROUND(I159*H159,2)</f>
        <v>0</v>
      </c>
      <c r="K159" s="220" t="s">
        <v>234</v>
      </c>
      <c r="L159" s="48"/>
      <c r="M159" s="225" t="s">
        <v>44</v>
      </c>
      <c r="N159" s="226" t="s">
        <v>53</v>
      </c>
      <c r="O159" s="88"/>
      <c r="P159" s="227">
        <f>O159*H159</f>
        <v>0</v>
      </c>
      <c r="Q159" s="227">
        <v>0.00019000000000000001</v>
      </c>
      <c r="R159" s="227">
        <f>Q159*H159</f>
        <v>0.00095000000000000011</v>
      </c>
      <c r="S159" s="227">
        <v>0</v>
      </c>
      <c r="T159" s="228">
        <f>S159*H159</f>
        <v>0</v>
      </c>
      <c r="U159" s="42"/>
      <c r="V159" s="42"/>
      <c r="W159" s="42"/>
      <c r="X159" s="42"/>
      <c r="Y159" s="42"/>
      <c r="Z159" s="42"/>
      <c r="AA159" s="42"/>
      <c r="AB159" s="42"/>
      <c r="AC159" s="42"/>
      <c r="AD159" s="42"/>
      <c r="AE159" s="42"/>
      <c r="AR159" s="229" t="s">
        <v>145</v>
      </c>
      <c r="AT159" s="229" t="s">
        <v>230</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7492</v>
      </c>
    </row>
    <row r="160" s="2" customFormat="1">
      <c r="A160" s="42"/>
      <c r="B160" s="43"/>
      <c r="C160" s="44"/>
      <c r="D160" s="231" t="s">
        <v>236</v>
      </c>
      <c r="E160" s="44"/>
      <c r="F160" s="232" t="s">
        <v>7493</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0" t="s">
        <v>236</v>
      </c>
      <c r="AU160" s="20" t="s">
        <v>92</v>
      </c>
    </row>
    <row r="161" s="2" customFormat="1" ht="16.5" customHeight="1">
      <c r="A161" s="42"/>
      <c r="B161" s="43"/>
      <c r="C161" s="218" t="s">
        <v>515</v>
      </c>
      <c r="D161" s="218" t="s">
        <v>230</v>
      </c>
      <c r="E161" s="219" t="s">
        <v>7494</v>
      </c>
      <c r="F161" s="220" t="s">
        <v>7495</v>
      </c>
      <c r="G161" s="221" t="s">
        <v>299</v>
      </c>
      <c r="H161" s="222">
        <v>4</v>
      </c>
      <c r="I161" s="223"/>
      <c r="J161" s="224">
        <f>ROUND(I161*H161,2)</f>
        <v>0</v>
      </c>
      <c r="K161" s="220" t="s">
        <v>234</v>
      </c>
      <c r="L161" s="48"/>
      <c r="M161" s="225" t="s">
        <v>44</v>
      </c>
      <c r="N161" s="226" t="s">
        <v>53</v>
      </c>
      <c r="O161" s="88"/>
      <c r="P161" s="227">
        <f>O161*H161</f>
        <v>0</v>
      </c>
      <c r="Q161" s="227">
        <v>9.0000000000000006E-05</v>
      </c>
      <c r="R161" s="227">
        <f>Q161*H161</f>
        <v>0.00036000000000000002</v>
      </c>
      <c r="S161" s="227">
        <v>0</v>
      </c>
      <c r="T161" s="228">
        <f>S161*H161</f>
        <v>0</v>
      </c>
      <c r="U161" s="42"/>
      <c r="V161" s="42"/>
      <c r="W161" s="42"/>
      <c r="X161" s="42"/>
      <c r="Y161" s="42"/>
      <c r="Z161" s="42"/>
      <c r="AA161" s="42"/>
      <c r="AB161" s="42"/>
      <c r="AC161" s="42"/>
      <c r="AD161" s="42"/>
      <c r="AE161" s="42"/>
      <c r="AR161" s="229" t="s">
        <v>145</v>
      </c>
      <c r="AT161" s="229" t="s">
        <v>230</v>
      </c>
      <c r="AU161" s="229" t="s">
        <v>92</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7496</v>
      </c>
    </row>
    <row r="162" s="2" customFormat="1">
      <c r="A162" s="42"/>
      <c r="B162" s="43"/>
      <c r="C162" s="44"/>
      <c r="D162" s="231" t="s">
        <v>236</v>
      </c>
      <c r="E162" s="44"/>
      <c r="F162" s="232" t="s">
        <v>7497</v>
      </c>
      <c r="G162" s="44"/>
      <c r="H162" s="44"/>
      <c r="I162" s="233"/>
      <c r="J162" s="44"/>
      <c r="K162" s="44"/>
      <c r="L162" s="48"/>
      <c r="M162" s="234"/>
      <c r="N162" s="235"/>
      <c r="O162" s="88"/>
      <c r="P162" s="88"/>
      <c r="Q162" s="88"/>
      <c r="R162" s="88"/>
      <c r="S162" s="88"/>
      <c r="T162" s="89"/>
      <c r="U162" s="42"/>
      <c r="V162" s="42"/>
      <c r="W162" s="42"/>
      <c r="X162" s="42"/>
      <c r="Y162" s="42"/>
      <c r="Z162" s="42"/>
      <c r="AA162" s="42"/>
      <c r="AB162" s="42"/>
      <c r="AC162" s="42"/>
      <c r="AD162" s="42"/>
      <c r="AE162" s="42"/>
      <c r="AT162" s="20" t="s">
        <v>236</v>
      </c>
      <c r="AU162" s="20" t="s">
        <v>92</v>
      </c>
    </row>
    <row r="163" s="2" customFormat="1" ht="44.25" customHeight="1">
      <c r="A163" s="42"/>
      <c r="B163" s="43"/>
      <c r="C163" s="218" t="s">
        <v>519</v>
      </c>
      <c r="D163" s="218" t="s">
        <v>230</v>
      </c>
      <c r="E163" s="219" t="s">
        <v>7498</v>
      </c>
      <c r="F163" s="220" t="s">
        <v>7499</v>
      </c>
      <c r="G163" s="221" t="s">
        <v>4410</v>
      </c>
      <c r="H163" s="222">
        <v>1</v>
      </c>
      <c r="I163" s="223"/>
      <c r="J163" s="224">
        <f>ROUND(I163*H163,2)</f>
        <v>0</v>
      </c>
      <c r="K163" s="220" t="s">
        <v>281</v>
      </c>
      <c r="L163" s="48"/>
      <c r="M163" s="225" t="s">
        <v>44</v>
      </c>
      <c r="N163" s="226" t="s">
        <v>53</v>
      </c>
      <c r="O163" s="88"/>
      <c r="P163" s="227">
        <f>O163*H163</f>
        <v>0</v>
      </c>
      <c r="Q163" s="227">
        <v>9.0000000000000006E-05</v>
      </c>
      <c r="R163" s="227">
        <f>Q163*H163</f>
        <v>9.0000000000000006E-05</v>
      </c>
      <c r="S163" s="227">
        <v>0</v>
      </c>
      <c r="T163" s="228">
        <f>S163*H163</f>
        <v>0</v>
      </c>
      <c r="U163" s="42"/>
      <c r="V163" s="42"/>
      <c r="W163" s="42"/>
      <c r="X163" s="42"/>
      <c r="Y163" s="42"/>
      <c r="Z163" s="42"/>
      <c r="AA163" s="42"/>
      <c r="AB163" s="42"/>
      <c r="AC163" s="42"/>
      <c r="AD163" s="42"/>
      <c r="AE163" s="42"/>
      <c r="AR163" s="229" t="s">
        <v>145</v>
      </c>
      <c r="AT163" s="229" t="s">
        <v>230</v>
      </c>
      <c r="AU163" s="229" t="s">
        <v>92</v>
      </c>
      <c r="AY163" s="20" t="s">
        <v>228</v>
      </c>
      <c r="BE163" s="230">
        <f>IF(N163="základní",J163,0)</f>
        <v>0</v>
      </c>
      <c r="BF163" s="230">
        <f>IF(N163="snížená",J163,0)</f>
        <v>0</v>
      </c>
      <c r="BG163" s="230">
        <f>IF(N163="zákl. přenesená",J163,0)</f>
        <v>0</v>
      </c>
      <c r="BH163" s="230">
        <f>IF(N163="sníž. přenesená",J163,0)</f>
        <v>0</v>
      </c>
      <c r="BI163" s="230">
        <f>IF(N163="nulová",J163,0)</f>
        <v>0</v>
      </c>
      <c r="BJ163" s="20" t="s">
        <v>90</v>
      </c>
      <c r="BK163" s="230">
        <f>ROUND(I163*H163,2)</f>
        <v>0</v>
      </c>
      <c r="BL163" s="20" t="s">
        <v>145</v>
      </c>
      <c r="BM163" s="229" t="s">
        <v>7500</v>
      </c>
    </row>
    <row r="164" s="2" customFormat="1">
      <c r="A164" s="42"/>
      <c r="B164" s="43"/>
      <c r="C164" s="44"/>
      <c r="D164" s="238" t="s">
        <v>328</v>
      </c>
      <c r="E164" s="44"/>
      <c r="F164" s="279" t="s">
        <v>7310</v>
      </c>
      <c r="G164" s="44"/>
      <c r="H164" s="44"/>
      <c r="I164" s="233"/>
      <c r="J164" s="44"/>
      <c r="K164" s="44"/>
      <c r="L164" s="48"/>
      <c r="M164" s="234"/>
      <c r="N164" s="235"/>
      <c r="O164" s="88"/>
      <c r="P164" s="88"/>
      <c r="Q164" s="88"/>
      <c r="R164" s="88"/>
      <c r="S164" s="88"/>
      <c r="T164" s="89"/>
      <c r="U164" s="42"/>
      <c r="V164" s="42"/>
      <c r="W164" s="42"/>
      <c r="X164" s="42"/>
      <c r="Y164" s="42"/>
      <c r="Z164" s="42"/>
      <c r="AA164" s="42"/>
      <c r="AB164" s="42"/>
      <c r="AC164" s="42"/>
      <c r="AD164" s="42"/>
      <c r="AE164" s="42"/>
      <c r="AT164" s="20" t="s">
        <v>328</v>
      </c>
      <c r="AU164" s="20" t="s">
        <v>92</v>
      </c>
    </row>
    <row r="165" s="12" customFormat="1" ht="22.8" customHeight="1">
      <c r="A165" s="12"/>
      <c r="B165" s="202"/>
      <c r="C165" s="203"/>
      <c r="D165" s="204" t="s">
        <v>81</v>
      </c>
      <c r="E165" s="216" t="s">
        <v>368</v>
      </c>
      <c r="F165" s="216" t="s">
        <v>369</v>
      </c>
      <c r="G165" s="203"/>
      <c r="H165" s="203"/>
      <c r="I165" s="206"/>
      <c r="J165" s="217">
        <f>BK165</f>
        <v>0</v>
      </c>
      <c r="K165" s="203"/>
      <c r="L165" s="208"/>
      <c r="M165" s="209"/>
      <c r="N165" s="210"/>
      <c r="O165" s="210"/>
      <c r="P165" s="211">
        <f>SUM(P166:P169)</f>
        <v>0</v>
      </c>
      <c r="Q165" s="210"/>
      <c r="R165" s="211">
        <f>SUM(R166:R169)</f>
        <v>0</v>
      </c>
      <c r="S165" s="210"/>
      <c r="T165" s="212">
        <f>SUM(T166:T169)</f>
        <v>0</v>
      </c>
      <c r="U165" s="12"/>
      <c r="V165" s="12"/>
      <c r="W165" s="12"/>
      <c r="X165" s="12"/>
      <c r="Y165" s="12"/>
      <c r="Z165" s="12"/>
      <c r="AA165" s="12"/>
      <c r="AB165" s="12"/>
      <c r="AC165" s="12"/>
      <c r="AD165" s="12"/>
      <c r="AE165" s="12"/>
      <c r="AR165" s="213" t="s">
        <v>90</v>
      </c>
      <c r="AT165" s="214" t="s">
        <v>81</v>
      </c>
      <c r="AU165" s="214" t="s">
        <v>90</v>
      </c>
      <c r="AY165" s="213" t="s">
        <v>228</v>
      </c>
      <c r="BK165" s="215">
        <f>SUM(BK166:BK169)</f>
        <v>0</v>
      </c>
    </row>
    <row r="166" s="2" customFormat="1" ht="24.15" customHeight="1">
      <c r="A166" s="42"/>
      <c r="B166" s="43"/>
      <c r="C166" s="218" t="s">
        <v>524</v>
      </c>
      <c r="D166" s="218" t="s">
        <v>230</v>
      </c>
      <c r="E166" s="219" t="s">
        <v>4451</v>
      </c>
      <c r="F166" s="220" t="s">
        <v>4452</v>
      </c>
      <c r="G166" s="221" t="s">
        <v>280</v>
      </c>
      <c r="H166" s="222">
        <v>0.074999999999999997</v>
      </c>
      <c r="I166" s="223"/>
      <c r="J166" s="224">
        <f>ROUND(I166*H166,2)</f>
        <v>0</v>
      </c>
      <c r="K166" s="220" t="s">
        <v>234</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92</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7501</v>
      </c>
    </row>
    <row r="167" s="2" customFormat="1">
      <c r="A167" s="42"/>
      <c r="B167" s="43"/>
      <c r="C167" s="44"/>
      <c r="D167" s="231" t="s">
        <v>236</v>
      </c>
      <c r="E167" s="44"/>
      <c r="F167" s="232" t="s">
        <v>4454</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236</v>
      </c>
      <c r="AU167" s="20" t="s">
        <v>92</v>
      </c>
    </row>
    <row r="168" s="2" customFormat="1" ht="24.15" customHeight="1">
      <c r="A168" s="42"/>
      <c r="B168" s="43"/>
      <c r="C168" s="218" t="s">
        <v>528</v>
      </c>
      <c r="D168" s="218" t="s">
        <v>230</v>
      </c>
      <c r="E168" s="219" t="s">
        <v>7296</v>
      </c>
      <c r="F168" s="220" t="s">
        <v>7297</v>
      </c>
      <c r="G168" s="221" t="s">
        <v>280</v>
      </c>
      <c r="H168" s="222">
        <v>0.074999999999999997</v>
      </c>
      <c r="I168" s="223"/>
      <c r="J168" s="224">
        <f>ROUND(I168*H168,2)</f>
        <v>0</v>
      </c>
      <c r="K168" s="220" t="s">
        <v>234</v>
      </c>
      <c r="L168" s="48"/>
      <c r="M168" s="225" t="s">
        <v>44</v>
      </c>
      <c r="N168" s="226" t="s">
        <v>53</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145</v>
      </c>
      <c r="AT168" s="229" t="s">
        <v>230</v>
      </c>
      <c r="AU168" s="229" t="s">
        <v>92</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7502</v>
      </c>
    </row>
    <row r="169" s="2" customFormat="1">
      <c r="A169" s="42"/>
      <c r="B169" s="43"/>
      <c r="C169" s="44"/>
      <c r="D169" s="231" t="s">
        <v>236</v>
      </c>
      <c r="E169" s="44"/>
      <c r="F169" s="232" t="s">
        <v>7299</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0" t="s">
        <v>236</v>
      </c>
      <c r="AU169" s="20" t="s">
        <v>92</v>
      </c>
    </row>
    <row r="170" s="12" customFormat="1" ht="25.92" customHeight="1">
      <c r="A170" s="12"/>
      <c r="B170" s="202"/>
      <c r="C170" s="203"/>
      <c r="D170" s="204" t="s">
        <v>81</v>
      </c>
      <c r="E170" s="205" t="s">
        <v>984</v>
      </c>
      <c r="F170" s="205" t="s">
        <v>985</v>
      </c>
      <c r="G170" s="203"/>
      <c r="H170" s="203"/>
      <c r="I170" s="206"/>
      <c r="J170" s="207">
        <f>BK170</f>
        <v>0</v>
      </c>
      <c r="K170" s="203"/>
      <c r="L170" s="208"/>
      <c r="M170" s="209"/>
      <c r="N170" s="210"/>
      <c r="O170" s="210"/>
      <c r="P170" s="211">
        <f>P171</f>
        <v>0</v>
      </c>
      <c r="Q170" s="210"/>
      <c r="R170" s="211">
        <f>R171</f>
        <v>0.016060000000000001</v>
      </c>
      <c r="S170" s="210"/>
      <c r="T170" s="212">
        <f>T171</f>
        <v>0</v>
      </c>
      <c r="U170" s="12"/>
      <c r="V170" s="12"/>
      <c r="W170" s="12"/>
      <c r="X170" s="12"/>
      <c r="Y170" s="12"/>
      <c r="Z170" s="12"/>
      <c r="AA170" s="12"/>
      <c r="AB170" s="12"/>
      <c r="AC170" s="12"/>
      <c r="AD170" s="12"/>
      <c r="AE170" s="12"/>
      <c r="AR170" s="213" t="s">
        <v>92</v>
      </c>
      <c r="AT170" s="214" t="s">
        <v>81</v>
      </c>
      <c r="AU170" s="214" t="s">
        <v>82</v>
      </c>
      <c r="AY170" s="213" t="s">
        <v>228</v>
      </c>
      <c r="BK170" s="215">
        <f>BK171</f>
        <v>0</v>
      </c>
    </row>
    <row r="171" s="12" customFormat="1" ht="22.8" customHeight="1">
      <c r="A171" s="12"/>
      <c r="B171" s="202"/>
      <c r="C171" s="203"/>
      <c r="D171" s="204" t="s">
        <v>81</v>
      </c>
      <c r="E171" s="216" t="s">
        <v>4584</v>
      </c>
      <c r="F171" s="216" t="s">
        <v>4585</v>
      </c>
      <c r="G171" s="203"/>
      <c r="H171" s="203"/>
      <c r="I171" s="206"/>
      <c r="J171" s="217">
        <f>BK171</f>
        <v>0</v>
      </c>
      <c r="K171" s="203"/>
      <c r="L171" s="208"/>
      <c r="M171" s="209"/>
      <c r="N171" s="210"/>
      <c r="O171" s="210"/>
      <c r="P171" s="211">
        <f>SUM(P172:P176)</f>
        <v>0</v>
      </c>
      <c r="Q171" s="210"/>
      <c r="R171" s="211">
        <f>SUM(R172:R176)</f>
        <v>0.016060000000000001</v>
      </c>
      <c r="S171" s="210"/>
      <c r="T171" s="212">
        <f>SUM(T172:T176)</f>
        <v>0</v>
      </c>
      <c r="U171" s="12"/>
      <c r="V171" s="12"/>
      <c r="W171" s="12"/>
      <c r="X171" s="12"/>
      <c r="Y171" s="12"/>
      <c r="Z171" s="12"/>
      <c r="AA171" s="12"/>
      <c r="AB171" s="12"/>
      <c r="AC171" s="12"/>
      <c r="AD171" s="12"/>
      <c r="AE171" s="12"/>
      <c r="AR171" s="213" t="s">
        <v>92</v>
      </c>
      <c r="AT171" s="214" t="s">
        <v>81</v>
      </c>
      <c r="AU171" s="214" t="s">
        <v>90</v>
      </c>
      <c r="AY171" s="213" t="s">
        <v>228</v>
      </c>
      <c r="BK171" s="215">
        <f>SUM(BK172:BK176)</f>
        <v>0</v>
      </c>
    </row>
    <row r="172" s="2" customFormat="1" ht="21.75" customHeight="1">
      <c r="A172" s="42"/>
      <c r="B172" s="43"/>
      <c r="C172" s="218" t="s">
        <v>533</v>
      </c>
      <c r="D172" s="218" t="s">
        <v>230</v>
      </c>
      <c r="E172" s="219" t="s">
        <v>7503</v>
      </c>
      <c r="F172" s="220" t="s">
        <v>7504</v>
      </c>
      <c r="G172" s="221" t="s">
        <v>410</v>
      </c>
      <c r="H172" s="222">
        <v>1</v>
      </c>
      <c r="I172" s="223"/>
      <c r="J172" s="224">
        <f>ROUND(I172*H172,2)</f>
        <v>0</v>
      </c>
      <c r="K172" s="220" t="s">
        <v>234</v>
      </c>
      <c r="L172" s="48"/>
      <c r="M172" s="225" t="s">
        <v>44</v>
      </c>
      <c r="N172" s="226" t="s">
        <v>53</v>
      </c>
      <c r="O172" s="88"/>
      <c r="P172" s="227">
        <f>O172*H172</f>
        <v>0</v>
      </c>
      <c r="Q172" s="227">
        <v>0.00513</v>
      </c>
      <c r="R172" s="227">
        <f>Q172*H172</f>
        <v>0.00513</v>
      </c>
      <c r="S172" s="227">
        <v>0</v>
      </c>
      <c r="T172" s="228">
        <f>S172*H172</f>
        <v>0</v>
      </c>
      <c r="U172" s="42"/>
      <c r="V172" s="42"/>
      <c r="W172" s="42"/>
      <c r="X172" s="42"/>
      <c r="Y172" s="42"/>
      <c r="Z172" s="42"/>
      <c r="AA172" s="42"/>
      <c r="AB172" s="42"/>
      <c r="AC172" s="42"/>
      <c r="AD172" s="42"/>
      <c r="AE172" s="42"/>
      <c r="AR172" s="229" t="s">
        <v>362</v>
      </c>
      <c r="AT172" s="229" t="s">
        <v>230</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362</v>
      </c>
      <c r="BM172" s="229" t="s">
        <v>7505</v>
      </c>
    </row>
    <row r="173" s="2" customFormat="1">
      <c r="A173" s="42"/>
      <c r="B173" s="43"/>
      <c r="C173" s="44"/>
      <c r="D173" s="231" t="s">
        <v>236</v>
      </c>
      <c r="E173" s="44"/>
      <c r="F173" s="232" t="s">
        <v>7506</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236</v>
      </c>
      <c r="AU173" s="20" t="s">
        <v>92</v>
      </c>
    </row>
    <row r="174" s="2" customFormat="1" ht="16.5" customHeight="1">
      <c r="A174" s="42"/>
      <c r="B174" s="43"/>
      <c r="C174" s="218" t="s">
        <v>538</v>
      </c>
      <c r="D174" s="218" t="s">
        <v>230</v>
      </c>
      <c r="E174" s="219" t="s">
        <v>7507</v>
      </c>
      <c r="F174" s="220" t="s">
        <v>7508</v>
      </c>
      <c r="G174" s="221" t="s">
        <v>4410</v>
      </c>
      <c r="H174" s="222">
        <v>1</v>
      </c>
      <c r="I174" s="223"/>
      <c r="J174" s="224">
        <f>ROUND(I174*H174,2)</f>
        <v>0</v>
      </c>
      <c r="K174" s="220" t="s">
        <v>234</v>
      </c>
      <c r="L174" s="48"/>
      <c r="M174" s="225" t="s">
        <v>44</v>
      </c>
      <c r="N174" s="226" t="s">
        <v>53</v>
      </c>
      <c r="O174" s="88"/>
      <c r="P174" s="227">
        <f>O174*H174</f>
        <v>0</v>
      </c>
      <c r="Q174" s="227">
        <v>0.010930000000000001</v>
      </c>
      <c r="R174" s="227">
        <f>Q174*H174</f>
        <v>0.010930000000000001</v>
      </c>
      <c r="S174" s="227">
        <v>0</v>
      </c>
      <c r="T174" s="228">
        <f>S174*H174</f>
        <v>0</v>
      </c>
      <c r="U174" s="42"/>
      <c r="V174" s="42"/>
      <c r="W174" s="42"/>
      <c r="X174" s="42"/>
      <c r="Y174" s="42"/>
      <c r="Z174" s="42"/>
      <c r="AA174" s="42"/>
      <c r="AB174" s="42"/>
      <c r="AC174" s="42"/>
      <c r="AD174" s="42"/>
      <c r="AE174" s="42"/>
      <c r="AR174" s="229" t="s">
        <v>362</v>
      </c>
      <c r="AT174" s="229" t="s">
        <v>230</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362</v>
      </c>
      <c r="BM174" s="229" t="s">
        <v>7509</v>
      </c>
    </row>
    <row r="175" s="2" customFormat="1">
      <c r="A175" s="42"/>
      <c r="B175" s="43"/>
      <c r="C175" s="44"/>
      <c r="D175" s="231" t="s">
        <v>236</v>
      </c>
      <c r="E175" s="44"/>
      <c r="F175" s="232" t="s">
        <v>7510</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0" t="s">
        <v>236</v>
      </c>
      <c r="AU175" s="20" t="s">
        <v>92</v>
      </c>
    </row>
    <row r="176" s="2" customFormat="1">
      <c r="A176" s="42"/>
      <c r="B176" s="43"/>
      <c r="C176" s="44"/>
      <c r="D176" s="238" t="s">
        <v>328</v>
      </c>
      <c r="E176" s="44"/>
      <c r="F176" s="279" t="s">
        <v>7511</v>
      </c>
      <c r="G176" s="44"/>
      <c r="H176" s="44"/>
      <c r="I176" s="233"/>
      <c r="J176" s="44"/>
      <c r="K176" s="44"/>
      <c r="L176" s="48"/>
      <c r="M176" s="234"/>
      <c r="N176" s="235"/>
      <c r="O176" s="88"/>
      <c r="P176" s="88"/>
      <c r="Q176" s="88"/>
      <c r="R176" s="88"/>
      <c r="S176" s="88"/>
      <c r="T176" s="89"/>
      <c r="U176" s="42"/>
      <c r="V176" s="42"/>
      <c r="W176" s="42"/>
      <c r="X176" s="42"/>
      <c r="Y176" s="42"/>
      <c r="Z176" s="42"/>
      <c r="AA176" s="42"/>
      <c r="AB176" s="42"/>
      <c r="AC176" s="42"/>
      <c r="AD176" s="42"/>
      <c r="AE176" s="42"/>
      <c r="AT176" s="20" t="s">
        <v>328</v>
      </c>
      <c r="AU176" s="20" t="s">
        <v>92</v>
      </c>
    </row>
    <row r="177" s="12" customFormat="1" ht="25.92" customHeight="1">
      <c r="A177" s="12"/>
      <c r="B177" s="202"/>
      <c r="C177" s="203"/>
      <c r="D177" s="204" t="s">
        <v>81</v>
      </c>
      <c r="E177" s="205" t="s">
        <v>193</v>
      </c>
      <c r="F177" s="205" t="s">
        <v>194</v>
      </c>
      <c r="G177" s="203"/>
      <c r="H177" s="203"/>
      <c r="I177" s="206"/>
      <c r="J177" s="207">
        <f>BK177</f>
        <v>0</v>
      </c>
      <c r="K177" s="203"/>
      <c r="L177" s="208"/>
      <c r="M177" s="209"/>
      <c r="N177" s="210"/>
      <c r="O177" s="210"/>
      <c r="P177" s="211">
        <f>P178</f>
        <v>0</v>
      </c>
      <c r="Q177" s="210"/>
      <c r="R177" s="211">
        <f>R178</f>
        <v>0</v>
      </c>
      <c r="S177" s="210"/>
      <c r="T177" s="212">
        <f>T178</f>
        <v>0</v>
      </c>
      <c r="U177" s="12"/>
      <c r="V177" s="12"/>
      <c r="W177" s="12"/>
      <c r="X177" s="12"/>
      <c r="Y177" s="12"/>
      <c r="Z177" s="12"/>
      <c r="AA177" s="12"/>
      <c r="AB177" s="12"/>
      <c r="AC177" s="12"/>
      <c r="AD177" s="12"/>
      <c r="AE177" s="12"/>
      <c r="AR177" s="213" t="s">
        <v>271</v>
      </c>
      <c r="AT177" s="214" t="s">
        <v>81</v>
      </c>
      <c r="AU177" s="214" t="s">
        <v>82</v>
      </c>
      <c r="AY177" s="213" t="s">
        <v>228</v>
      </c>
      <c r="BK177" s="215">
        <f>BK178</f>
        <v>0</v>
      </c>
    </row>
    <row r="178" s="12" customFormat="1" ht="22.8" customHeight="1">
      <c r="A178" s="12"/>
      <c r="B178" s="202"/>
      <c r="C178" s="203"/>
      <c r="D178" s="204" t="s">
        <v>81</v>
      </c>
      <c r="E178" s="216" t="s">
        <v>6962</v>
      </c>
      <c r="F178" s="216" t="s">
        <v>6182</v>
      </c>
      <c r="G178" s="203"/>
      <c r="H178" s="203"/>
      <c r="I178" s="206"/>
      <c r="J178" s="217">
        <f>BK178</f>
        <v>0</v>
      </c>
      <c r="K178" s="203"/>
      <c r="L178" s="208"/>
      <c r="M178" s="209"/>
      <c r="N178" s="210"/>
      <c r="O178" s="210"/>
      <c r="P178" s="211">
        <f>SUM(P179:P180)</f>
        <v>0</v>
      </c>
      <c r="Q178" s="210"/>
      <c r="R178" s="211">
        <f>SUM(R179:R180)</f>
        <v>0</v>
      </c>
      <c r="S178" s="210"/>
      <c r="T178" s="212">
        <f>SUM(T179:T180)</f>
        <v>0</v>
      </c>
      <c r="U178" s="12"/>
      <c r="V178" s="12"/>
      <c r="W178" s="12"/>
      <c r="X178" s="12"/>
      <c r="Y178" s="12"/>
      <c r="Z178" s="12"/>
      <c r="AA178" s="12"/>
      <c r="AB178" s="12"/>
      <c r="AC178" s="12"/>
      <c r="AD178" s="12"/>
      <c r="AE178" s="12"/>
      <c r="AR178" s="213" t="s">
        <v>271</v>
      </c>
      <c r="AT178" s="214" t="s">
        <v>81</v>
      </c>
      <c r="AU178" s="214" t="s">
        <v>90</v>
      </c>
      <c r="AY178" s="213" t="s">
        <v>228</v>
      </c>
      <c r="BK178" s="215">
        <f>SUM(BK179:BK180)</f>
        <v>0</v>
      </c>
    </row>
    <row r="179" s="2" customFormat="1" ht="16.5" customHeight="1">
      <c r="A179" s="42"/>
      <c r="B179" s="43"/>
      <c r="C179" s="218" t="s">
        <v>542</v>
      </c>
      <c r="D179" s="218" t="s">
        <v>230</v>
      </c>
      <c r="E179" s="219" t="s">
        <v>7512</v>
      </c>
      <c r="F179" s="220" t="s">
        <v>7513</v>
      </c>
      <c r="G179" s="221" t="s">
        <v>4410</v>
      </c>
      <c r="H179" s="222">
        <v>0</v>
      </c>
      <c r="I179" s="223"/>
      <c r="J179" s="224">
        <f>ROUND(I179*H179,2)</f>
        <v>0</v>
      </c>
      <c r="K179" s="220" t="s">
        <v>281</v>
      </c>
      <c r="L179" s="48"/>
      <c r="M179" s="225" t="s">
        <v>44</v>
      </c>
      <c r="N179" s="226"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4875</v>
      </c>
      <c r="AT179" s="229" t="s">
        <v>230</v>
      </c>
      <c r="AU179" s="229" t="s">
        <v>92</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4875</v>
      </c>
      <c r="BM179" s="229" t="s">
        <v>7514</v>
      </c>
    </row>
    <row r="180" s="2" customFormat="1">
      <c r="A180" s="42"/>
      <c r="B180" s="43"/>
      <c r="C180" s="44"/>
      <c r="D180" s="238" t="s">
        <v>328</v>
      </c>
      <c r="E180" s="44"/>
      <c r="F180" s="279" t="s">
        <v>4878</v>
      </c>
      <c r="G180" s="44"/>
      <c r="H180" s="44"/>
      <c r="I180" s="233"/>
      <c r="J180" s="44"/>
      <c r="K180" s="44"/>
      <c r="L180" s="48"/>
      <c r="M180" s="291"/>
      <c r="N180" s="292"/>
      <c r="O180" s="293"/>
      <c r="P180" s="293"/>
      <c r="Q180" s="293"/>
      <c r="R180" s="293"/>
      <c r="S180" s="293"/>
      <c r="T180" s="294"/>
      <c r="U180" s="42"/>
      <c r="V180" s="42"/>
      <c r="W180" s="42"/>
      <c r="X180" s="42"/>
      <c r="Y180" s="42"/>
      <c r="Z180" s="42"/>
      <c r="AA180" s="42"/>
      <c r="AB180" s="42"/>
      <c r="AC180" s="42"/>
      <c r="AD180" s="42"/>
      <c r="AE180" s="42"/>
      <c r="AT180" s="20" t="s">
        <v>328</v>
      </c>
      <c r="AU180" s="20" t="s">
        <v>92</v>
      </c>
    </row>
    <row r="181" s="2" customFormat="1" ht="6.96" customHeight="1">
      <c r="A181" s="42"/>
      <c r="B181" s="63"/>
      <c r="C181" s="64"/>
      <c r="D181" s="64"/>
      <c r="E181" s="64"/>
      <c r="F181" s="64"/>
      <c r="G181" s="64"/>
      <c r="H181" s="64"/>
      <c r="I181" s="64"/>
      <c r="J181" s="64"/>
      <c r="K181" s="64"/>
      <c r="L181" s="48"/>
      <c r="M181" s="42"/>
      <c r="O181" s="42"/>
      <c r="P181" s="42"/>
      <c r="Q181" s="42"/>
      <c r="R181" s="42"/>
      <c r="S181" s="42"/>
      <c r="T181" s="42"/>
      <c r="U181" s="42"/>
      <c r="V181" s="42"/>
      <c r="W181" s="42"/>
      <c r="X181" s="42"/>
      <c r="Y181" s="42"/>
      <c r="Z181" s="42"/>
      <c r="AA181" s="42"/>
      <c r="AB181" s="42"/>
      <c r="AC181" s="42"/>
      <c r="AD181" s="42"/>
      <c r="AE181" s="42"/>
    </row>
  </sheetData>
  <sheetProtection sheet="1" autoFilter="0" formatColumns="0" formatRows="0" objects="1" scenarios="1" spinCount="100000" saltValue="wdMoMtZhJoBYKYlUNeFjnqXGDorJ7HCxV7v2dJChCKQTzovKHH+UDBISzvVYQzMLdc4fbHkN0d4B1VBvUKuQQw==" hashValue="90Tnse4xcavHKTJvvfoQ+KjRBkxtvR8Z5Soppy1BUTK/MOU1D5Df4Z2e+yTg9WCNW0OAkto8U89bJxA4icJoMw==" algorithmName="SHA-512" password="CC35"/>
  <autoFilter ref="C87:K180"/>
  <mergeCells count="9">
    <mergeCell ref="E7:H7"/>
    <mergeCell ref="E9:H9"/>
    <mergeCell ref="E18:H18"/>
    <mergeCell ref="E27:H27"/>
    <mergeCell ref="E48:H48"/>
    <mergeCell ref="E50:H50"/>
    <mergeCell ref="E78:H78"/>
    <mergeCell ref="E80:H80"/>
    <mergeCell ref="L2:V2"/>
  </mergeCells>
  <hyperlinks>
    <hyperlink ref="F92" r:id="rId1" display="https://podminky.urs.cz/item/CS_URS_2024_02/132254101"/>
    <hyperlink ref="F97" r:id="rId2" display="https://podminky.urs.cz/item/CS_URS_2024_02/151101101"/>
    <hyperlink ref="F100" r:id="rId3" display="https://podminky.urs.cz/item/CS_URS_2024_02/151101102"/>
    <hyperlink ref="F103" r:id="rId4" display="https://podminky.urs.cz/item/CS_URS_2024_02/151101111"/>
    <hyperlink ref="F106" r:id="rId5" display="https://podminky.urs.cz/item/CS_URS_2024_02/151101112"/>
    <hyperlink ref="F109" r:id="rId6" display="https://podminky.urs.cz/item/CS_URS_2024_02/162351103"/>
    <hyperlink ref="F116" r:id="rId7" display="https://podminky.urs.cz/item/CS_URS_2024_02/171251201"/>
    <hyperlink ref="F119" r:id="rId8" display="https://podminky.urs.cz/item/CS_URS_2024_02/167151101"/>
    <hyperlink ref="F126" r:id="rId9" display="https://podminky.urs.cz/item/CS_URS_2024_02/162751117"/>
    <hyperlink ref="F133" r:id="rId10" display="https://podminky.urs.cz/item/CS_URS_2024_02/174151101"/>
    <hyperlink ref="F136" r:id="rId11" display="https://podminky.urs.cz/item/CS_URS_2024_02/175151101"/>
    <hyperlink ref="F143" r:id="rId12" display="https://podminky.urs.cz/item/CS_URS_2024_02/451573111"/>
    <hyperlink ref="F147" r:id="rId13" display="https://podminky.urs.cz/item/CS_URS_2024_02/871211141"/>
    <hyperlink ref="F150" r:id="rId14" display="https://podminky.urs.cz/item/CS_URS_2024_02/891211322"/>
    <hyperlink ref="F154" r:id="rId15" display="https://podminky.urs.cz/item/CS_URS_2024_02/891359111"/>
    <hyperlink ref="F157" r:id="rId16" display="https://podminky.urs.cz/item/CS_URS_2024_02/899401112"/>
    <hyperlink ref="F160" r:id="rId17" display="https://podminky.urs.cz/item/CS_URS_2024_02/899721111"/>
    <hyperlink ref="F162" r:id="rId18" display="https://podminky.urs.cz/item/CS_URS_2024_02/899722113"/>
    <hyperlink ref="F167" r:id="rId19" display="https://podminky.urs.cz/item/CS_URS_2024_02/998276101"/>
    <hyperlink ref="F169" r:id="rId20" display="https://podminky.urs.cz/item/CS_URS_2024_02/998276124"/>
    <hyperlink ref="F173" r:id="rId21" display="https://podminky.urs.cz/item/CS_URS_2024_02/722231206"/>
    <hyperlink ref="F175" r:id="rId22" display="https://podminky.urs.cz/item/CS_URS_2024_02/722270105"/>
  </hyperlinks>
  <pageMargins left="0.39375" right="0.39375" top="0.39375" bottom="0.39375" header="0" footer="0"/>
  <pageSetup paperSize="9" orientation="landscape" blackAndWhite="1" fitToHeight="100"/>
  <headerFooter>
    <oddFooter>&amp;CStrana &amp;P z &amp;N</oddFooter>
  </headerFooter>
  <drawing r:id="rId23"/>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183</v>
      </c>
      <c r="AZ2" s="143" t="s">
        <v>4367</v>
      </c>
      <c r="BA2" s="143" t="s">
        <v>44</v>
      </c>
      <c r="BB2" s="143" t="s">
        <v>44</v>
      </c>
      <c r="BC2" s="143" t="s">
        <v>7515</v>
      </c>
      <c r="BD2" s="143" t="s">
        <v>92</v>
      </c>
    </row>
    <row r="3" s="1" customFormat="1" ht="6.96" customHeight="1">
      <c r="B3" s="144"/>
      <c r="C3" s="145"/>
      <c r="D3" s="145"/>
      <c r="E3" s="145"/>
      <c r="F3" s="145"/>
      <c r="G3" s="145"/>
      <c r="H3" s="145"/>
      <c r="I3" s="145"/>
      <c r="J3" s="145"/>
      <c r="K3" s="145"/>
      <c r="L3" s="23"/>
      <c r="AT3" s="20" t="s">
        <v>92</v>
      </c>
      <c r="AZ3" s="143" t="s">
        <v>7132</v>
      </c>
      <c r="BA3" s="143" t="s">
        <v>44</v>
      </c>
      <c r="BB3" s="143" t="s">
        <v>44</v>
      </c>
      <c r="BC3" s="143" t="s">
        <v>7516</v>
      </c>
      <c r="BD3" s="143" t="s">
        <v>92</v>
      </c>
    </row>
    <row r="4" s="1" customFormat="1" ht="24.96" customHeight="1">
      <c r="B4" s="23"/>
      <c r="D4" s="146" t="s">
        <v>200</v>
      </c>
      <c r="L4" s="23"/>
      <c r="M4" s="147" t="s">
        <v>10</v>
      </c>
      <c r="AT4" s="20" t="s">
        <v>4</v>
      </c>
      <c r="AZ4" s="143" t="s">
        <v>4368</v>
      </c>
      <c r="BA4" s="143" t="s">
        <v>44</v>
      </c>
      <c r="BB4" s="143" t="s">
        <v>44</v>
      </c>
      <c r="BC4" s="143" t="s">
        <v>7517</v>
      </c>
      <c r="BD4" s="143" t="s">
        <v>92</v>
      </c>
    </row>
    <row r="5" s="1" customFormat="1" ht="6.96" customHeight="1">
      <c r="B5" s="23"/>
      <c r="L5" s="23"/>
      <c r="AZ5" s="143" t="s">
        <v>7518</v>
      </c>
      <c r="BA5" s="143" t="s">
        <v>44</v>
      </c>
      <c r="BB5" s="143" t="s">
        <v>44</v>
      </c>
      <c r="BC5" s="143" t="s">
        <v>538</v>
      </c>
      <c r="BD5" s="143" t="s">
        <v>92</v>
      </c>
    </row>
    <row r="6" s="1" customFormat="1" ht="12" customHeight="1">
      <c r="B6" s="23"/>
      <c r="D6" s="148" t="s">
        <v>16</v>
      </c>
      <c r="L6" s="23"/>
      <c r="AZ6" s="143" t="s">
        <v>4369</v>
      </c>
      <c r="BA6" s="143" t="s">
        <v>44</v>
      </c>
      <c r="BB6" s="143" t="s">
        <v>44</v>
      </c>
      <c r="BC6" s="143" t="s">
        <v>7519</v>
      </c>
      <c r="BD6" s="143" t="s">
        <v>92</v>
      </c>
    </row>
    <row r="7" s="1" customFormat="1" ht="16.5" customHeight="1">
      <c r="B7" s="23"/>
      <c r="E7" s="149" t="str">
        <f>'Rekapitulace stavby'!K6</f>
        <v>Víceúčelový sportovní areál UKB - Sportovní hala</v>
      </c>
      <c r="F7" s="148"/>
      <c r="G7" s="148"/>
      <c r="H7" s="148"/>
      <c r="L7" s="23"/>
      <c r="AZ7" s="143" t="s">
        <v>6992</v>
      </c>
      <c r="BA7" s="143" t="s">
        <v>44</v>
      </c>
      <c r="BB7" s="143" t="s">
        <v>44</v>
      </c>
      <c r="BC7" s="143" t="s">
        <v>7520</v>
      </c>
      <c r="BD7" s="143" t="s">
        <v>92</v>
      </c>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7521</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ROUND(J90,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ROUND((SUM(BE90:BE230)),  2)</f>
        <v>0</v>
      </c>
      <c r="G33" s="42"/>
      <c r="H33" s="42"/>
      <c r="I33" s="163">
        <v>0.20999999999999999</v>
      </c>
      <c r="J33" s="162">
        <f>ROUND(((SUM(BE90:BE230))*I33),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ROUND((SUM(BF90:BF230)),  2)</f>
        <v>0</v>
      </c>
      <c r="G34" s="42"/>
      <c r="H34" s="42"/>
      <c r="I34" s="163">
        <v>0.12</v>
      </c>
      <c r="J34" s="162">
        <f>ROUND(((SUM(BF90:BF230))*I34),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ROUND((SUM(BG90:BG230)),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ROUND((SUM(BH90:BH230)),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ROUND((SUM(BI90:BI230)),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07 - Prodloužení vodovodního řadu</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J90</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J91</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J92</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615</v>
      </c>
      <c r="E62" s="188"/>
      <c r="F62" s="188"/>
      <c r="G62" s="188"/>
      <c r="H62" s="188"/>
      <c r="I62" s="188"/>
      <c r="J62" s="189">
        <f>J144</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2785</v>
      </c>
      <c r="E63" s="188"/>
      <c r="F63" s="188"/>
      <c r="G63" s="188"/>
      <c r="H63" s="188"/>
      <c r="I63" s="188"/>
      <c r="J63" s="189">
        <f>J148</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4372</v>
      </c>
      <c r="E64" s="188"/>
      <c r="F64" s="188"/>
      <c r="G64" s="188"/>
      <c r="H64" s="188"/>
      <c r="I64" s="188"/>
      <c r="J64" s="189">
        <f>J165</f>
        <v>0</v>
      </c>
      <c r="K64" s="129"/>
      <c r="L64" s="190"/>
      <c r="S64" s="10"/>
      <c r="T64" s="10"/>
      <c r="U64" s="10"/>
      <c r="V64" s="10"/>
      <c r="W64" s="10"/>
      <c r="X64" s="10"/>
      <c r="Y64" s="10"/>
      <c r="Z64" s="10"/>
      <c r="AA64" s="10"/>
      <c r="AB64" s="10"/>
      <c r="AC64" s="10"/>
      <c r="AD64" s="10"/>
      <c r="AE64" s="10"/>
    </row>
    <row r="65" s="10" customFormat="1" ht="19.92" customHeight="1">
      <c r="A65" s="10"/>
      <c r="B65" s="186"/>
      <c r="C65" s="129"/>
      <c r="D65" s="187" t="s">
        <v>617</v>
      </c>
      <c r="E65" s="188"/>
      <c r="F65" s="188"/>
      <c r="G65" s="188"/>
      <c r="H65" s="188"/>
      <c r="I65" s="188"/>
      <c r="J65" s="189">
        <f>J205</f>
        <v>0</v>
      </c>
      <c r="K65" s="129"/>
      <c r="L65" s="190"/>
      <c r="S65" s="10"/>
      <c r="T65" s="10"/>
      <c r="U65" s="10"/>
      <c r="V65" s="10"/>
      <c r="W65" s="10"/>
      <c r="X65" s="10"/>
      <c r="Y65" s="10"/>
      <c r="Z65" s="10"/>
      <c r="AA65" s="10"/>
      <c r="AB65" s="10"/>
      <c r="AC65" s="10"/>
      <c r="AD65" s="10"/>
      <c r="AE65" s="10"/>
    </row>
    <row r="66" s="10" customFormat="1" ht="19.92" customHeight="1">
      <c r="A66" s="10"/>
      <c r="B66" s="186"/>
      <c r="C66" s="129"/>
      <c r="D66" s="187" t="s">
        <v>1141</v>
      </c>
      <c r="E66" s="188"/>
      <c r="F66" s="188"/>
      <c r="G66" s="188"/>
      <c r="H66" s="188"/>
      <c r="I66" s="188"/>
      <c r="J66" s="189">
        <f>J210</f>
        <v>0</v>
      </c>
      <c r="K66" s="129"/>
      <c r="L66" s="190"/>
      <c r="S66" s="10"/>
      <c r="T66" s="10"/>
      <c r="U66" s="10"/>
      <c r="V66" s="10"/>
      <c r="W66" s="10"/>
      <c r="X66" s="10"/>
      <c r="Y66" s="10"/>
      <c r="Z66" s="10"/>
      <c r="AA66" s="10"/>
      <c r="AB66" s="10"/>
      <c r="AC66" s="10"/>
      <c r="AD66" s="10"/>
      <c r="AE66" s="10"/>
    </row>
    <row r="67" s="10" customFormat="1" ht="19.92" customHeight="1">
      <c r="A67" s="10"/>
      <c r="B67" s="186"/>
      <c r="C67" s="129"/>
      <c r="D67" s="187" t="s">
        <v>212</v>
      </c>
      <c r="E67" s="188"/>
      <c r="F67" s="188"/>
      <c r="G67" s="188"/>
      <c r="H67" s="188"/>
      <c r="I67" s="188"/>
      <c r="J67" s="189">
        <f>J218</f>
        <v>0</v>
      </c>
      <c r="K67" s="129"/>
      <c r="L67" s="190"/>
      <c r="S67" s="10"/>
      <c r="T67" s="10"/>
      <c r="U67" s="10"/>
      <c r="V67" s="10"/>
      <c r="W67" s="10"/>
      <c r="X67" s="10"/>
      <c r="Y67" s="10"/>
      <c r="Z67" s="10"/>
      <c r="AA67" s="10"/>
      <c r="AB67" s="10"/>
      <c r="AC67" s="10"/>
      <c r="AD67" s="10"/>
      <c r="AE67" s="10"/>
    </row>
    <row r="68" s="9" customFormat="1" ht="24.96" customHeight="1">
      <c r="A68" s="9"/>
      <c r="B68" s="180"/>
      <c r="C68" s="181"/>
      <c r="D68" s="182" t="s">
        <v>4379</v>
      </c>
      <c r="E68" s="183"/>
      <c r="F68" s="183"/>
      <c r="G68" s="183"/>
      <c r="H68" s="183"/>
      <c r="I68" s="183"/>
      <c r="J68" s="184">
        <f>J225</f>
        <v>0</v>
      </c>
      <c r="K68" s="181"/>
      <c r="L68" s="185"/>
      <c r="S68" s="9"/>
      <c r="T68" s="9"/>
      <c r="U68" s="9"/>
      <c r="V68" s="9"/>
      <c r="W68" s="9"/>
      <c r="X68" s="9"/>
      <c r="Y68" s="9"/>
      <c r="Z68" s="9"/>
      <c r="AA68" s="9"/>
      <c r="AB68" s="9"/>
      <c r="AC68" s="9"/>
      <c r="AD68" s="9"/>
      <c r="AE68" s="9"/>
    </row>
    <row r="69" s="10" customFormat="1" ht="19.92" customHeight="1">
      <c r="A69" s="10"/>
      <c r="B69" s="186"/>
      <c r="C69" s="129"/>
      <c r="D69" s="187" t="s">
        <v>6721</v>
      </c>
      <c r="E69" s="188"/>
      <c r="F69" s="188"/>
      <c r="G69" s="188"/>
      <c r="H69" s="188"/>
      <c r="I69" s="188"/>
      <c r="J69" s="189">
        <f>J226</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6722</v>
      </c>
      <c r="E70" s="188"/>
      <c r="F70" s="188"/>
      <c r="G70" s="188"/>
      <c r="H70" s="188"/>
      <c r="I70" s="188"/>
      <c r="J70" s="189">
        <f>J228</f>
        <v>0</v>
      </c>
      <c r="K70" s="129"/>
      <c r="L70" s="190"/>
      <c r="S70" s="10"/>
      <c r="T70" s="10"/>
      <c r="U70" s="10"/>
      <c r="V70" s="10"/>
      <c r="W70" s="10"/>
      <c r="X70" s="10"/>
      <c r="Y70" s="10"/>
      <c r="Z70" s="10"/>
      <c r="AA70" s="10"/>
      <c r="AB70" s="10"/>
      <c r="AC70" s="10"/>
      <c r="AD70" s="10"/>
      <c r="AE70" s="10"/>
    </row>
    <row r="71" s="2" customFormat="1" ht="21.84" customHeight="1">
      <c r="A71" s="42"/>
      <c r="B71" s="43"/>
      <c r="C71" s="44"/>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6.96" customHeight="1">
      <c r="A72" s="42"/>
      <c r="B72" s="63"/>
      <c r="C72" s="64"/>
      <c r="D72" s="64"/>
      <c r="E72" s="64"/>
      <c r="F72" s="64"/>
      <c r="G72" s="64"/>
      <c r="H72" s="64"/>
      <c r="I72" s="64"/>
      <c r="J72" s="64"/>
      <c r="K72" s="64"/>
      <c r="L72" s="150"/>
      <c r="S72" s="42"/>
      <c r="T72" s="42"/>
      <c r="U72" s="42"/>
      <c r="V72" s="42"/>
      <c r="W72" s="42"/>
      <c r="X72" s="42"/>
      <c r="Y72" s="42"/>
      <c r="Z72" s="42"/>
      <c r="AA72" s="42"/>
      <c r="AB72" s="42"/>
      <c r="AC72" s="42"/>
      <c r="AD72" s="42"/>
      <c r="AE72" s="42"/>
    </row>
    <row r="76" s="2" customFormat="1" ht="6.96" customHeight="1">
      <c r="A76" s="42"/>
      <c r="B76" s="65"/>
      <c r="C76" s="66"/>
      <c r="D76" s="66"/>
      <c r="E76" s="66"/>
      <c r="F76" s="66"/>
      <c r="G76" s="66"/>
      <c r="H76" s="66"/>
      <c r="I76" s="66"/>
      <c r="J76" s="66"/>
      <c r="K76" s="66"/>
      <c r="L76" s="150"/>
      <c r="S76" s="42"/>
      <c r="T76" s="42"/>
      <c r="U76" s="42"/>
      <c r="V76" s="42"/>
      <c r="W76" s="42"/>
      <c r="X76" s="42"/>
      <c r="Y76" s="42"/>
      <c r="Z76" s="42"/>
      <c r="AA76" s="42"/>
      <c r="AB76" s="42"/>
      <c r="AC76" s="42"/>
      <c r="AD76" s="42"/>
      <c r="AE76" s="42"/>
    </row>
    <row r="77" s="2" customFormat="1" ht="24.96" customHeight="1">
      <c r="A77" s="42"/>
      <c r="B77" s="43"/>
      <c r="C77" s="26" t="s">
        <v>213</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2" customHeight="1">
      <c r="A79" s="42"/>
      <c r="B79" s="43"/>
      <c r="C79" s="35" t="s">
        <v>16</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6.5" customHeight="1">
      <c r="A80" s="42"/>
      <c r="B80" s="43"/>
      <c r="C80" s="44"/>
      <c r="D80" s="44"/>
      <c r="E80" s="175" t="str">
        <f>E7</f>
        <v>Víceúčelový sportovní areál UKB - Sportovní hala</v>
      </c>
      <c r="F80" s="35"/>
      <c r="G80" s="35"/>
      <c r="H80" s="35"/>
      <c r="I80" s="44"/>
      <c r="J80" s="44"/>
      <c r="K80" s="44"/>
      <c r="L80" s="150"/>
      <c r="S80" s="42"/>
      <c r="T80" s="42"/>
      <c r="U80" s="42"/>
      <c r="V80" s="42"/>
      <c r="W80" s="42"/>
      <c r="X80" s="42"/>
      <c r="Y80" s="42"/>
      <c r="Z80" s="42"/>
      <c r="AA80" s="42"/>
      <c r="AB80" s="42"/>
      <c r="AC80" s="42"/>
      <c r="AD80" s="42"/>
      <c r="AE80" s="42"/>
    </row>
    <row r="81" s="2" customFormat="1" ht="12" customHeight="1">
      <c r="A81" s="42"/>
      <c r="B81" s="43"/>
      <c r="C81" s="35" t="s">
        <v>203</v>
      </c>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6.5" customHeight="1">
      <c r="A82" s="42"/>
      <c r="B82" s="43"/>
      <c r="C82" s="44"/>
      <c r="D82" s="44"/>
      <c r="E82" s="73" t="str">
        <f>E9</f>
        <v>IO 07 - Prodloužení vodovodního řadu</v>
      </c>
      <c r="F82" s="44"/>
      <c r="G82" s="44"/>
      <c r="H82" s="44"/>
      <c r="I82" s="44"/>
      <c r="J82" s="44"/>
      <c r="K82" s="44"/>
      <c r="L82" s="150"/>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12" customHeight="1">
      <c r="A84" s="42"/>
      <c r="B84" s="43"/>
      <c r="C84" s="35" t="s">
        <v>22</v>
      </c>
      <c r="D84" s="44"/>
      <c r="E84" s="44"/>
      <c r="F84" s="30" t="str">
        <f>F12</f>
        <v>ul. Netroufalky</v>
      </c>
      <c r="G84" s="44"/>
      <c r="H84" s="44"/>
      <c r="I84" s="35" t="s">
        <v>24</v>
      </c>
      <c r="J84" s="76" t="str">
        <f>IF(J12="","",J12)</f>
        <v>29. 8. 2024</v>
      </c>
      <c r="K84" s="44"/>
      <c r="L84" s="150"/>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25.65" customHeight="1">
      <c r="A86" s="42"/>
      <c r="B86" s="43"/>
      <c r="C86" s="35" t="s">
        <v>30</v>
      </c>
      <c r="D86" s="44"/>
      <c r="E86" s="44"/>
      <c r="F86" s="30" t="str">
        <f>E15</f>
        <v>Masarykova univerzita</v>
      </c>
      <c r="G86" s="44"/>
      <c r="H86" s="44"/>
      <c r="I86" s="35" t="s">
        <v>38</v>
      </c>
      <c r="J86" s="40" t="str">
        <f>E21</f>
        <v>Ateliér Velehradský s.r.o.</v>
      </c>
      <c r="K86" s="44"/>
      <c r="L86" s="150"/>
      <c r="S86" s="42"/>
      <c r="T86" s="42"/>
      <c r="U86" s="42"/>
      <c r="V86" s="42"/>
      <c r="W86" s="42"/>
      <c r="X86" s="42"/>
      <c r="Y86" s="42"/>
      <c r="Z86" s="42"/>
      <c r="AA86" s="42"/>
      <c r="AB86" s="42"/>
      <c r="AC86" s="42"/>
      <c r="AD86" s="42"/>
      <c r="AE86" s="42"/>
    </row>
    <row r="87" s="2" customFormat="1" ht="40.05" customHeight="1">
      <c r="A87" s="42"/>
      <c r="B87" s="43"/>
      <c r="C87" s="35" t="s">
        <v>36</v>
      </c>
      <c r="D87" s="44"/>
      <c r="E87" s="44"/>
      <c r="F87" s="30" t="str">
        <f>IF(E18="","",E18)</f>
        <v>Vyplň údaj</v>
      </c>
      <c r="G87" s="44"/>
      <c r="H87" s="44"/>
      <c r="I87" s="35" t="s">
        <v>43</v>
      </c>
      <c r="J87" s="40" t="str">
        <f>E24</f>
        <v>Ing. Vojtěch Biolek - Ateliér Velehradský s.r.o.</v>
      </c>
      <c r="K87" s="44"/>
      <c r="L87" s="150"/>
      <c r="S87" s="42"/>
      <c r="T87" s="42"/>
      <c r="U87" s="42"/>
      <c r="V87" s="42"/>
      <c r="W87" s="42"/>
      <c r="X87" s="42"/>
      <c r="Y87" s="42"/>
      <c r="Z87" s="42"/>
      <c r="AA87" s="42"/>
      <c r="AB87" s="42"/>
      <c r="AC87" s="42"/>
      <c r="AD87" s="42"/>
      <c r="AE87" s="42"/>
    </row>
    <row r="88" s="2" customFormat="1" ht="10.32"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11" customFormat="1" ht="29.28" customHeight="1">
      <c r="A89" s="191"/>
      <c r="B89" s="192"/>
      <c r="C89" s="193" t="s">
        <v>214</v>
      </c>
      <c r="D89" s="194" t="s">
        <v>67</v>
      </c>
      <c r="E89" s="194" t="s">
        <v>63</v>
      </c>
      <c r="F89" s="194" t="s">
        <v>64</v>
      </c>
      <c r="G89" s="194" t="s">
        <v>215</v>
      </c>
      <c r="H89" s="194" t="s">
        <v>216</v>
      </c>
      <c r="I89" s="194" t="s">
        <v>217</v>
      </c>
      <c r="J89" s="194" t="s">
        <v>208</v>
      </c>
      <c r="K89" s="195" t="s">
        <v>218</v>
      </c>
      <c r="L89" s="196"/>
      <c r="M89" s="96" t="s">
        <v>44</v>
      </c>
      <c r="N89" s="97" t="s">
        <v>52</v>
      </c>
      <c r="O89" s="97" t="s">
        <v>219</v>
      </c>
      <c r="P89" s="97" t="s">
        <v>220</v>
      </c>
      <c r="Q89" s="97" t="s">
        <v>221</v>
      </c>
      <c r="R89" s="97" t="s">
        <v>222</v>
      </c>
      <c r="S89" s="97" t="s">
        <v>223</v>
      </c>
      <c r="T89" s="98" t="s">
        <v>224</v>
      </c>
      <c r="U89" s="191"/>
      <c r="V89" s="191"/>
      <c r="W89" s="191"/>
      <c r="X89" s="191"/>
      <c r="Y89" s="191"/>
      <c r="Z89" s="191"/>
      <c r="AA89" s="191"/>
      <c r="AB89" s="191"/>
      <c r="AC89" s="191"/>
      <c r="AD89" s="191"/>
      <c r="AE89" s="191"/>
    </row>
    <row r="90" s="2" customFormat="1" ht="22.8" customHeight="1">
      <c r="A90" s="42"/>
      <c r="B90" s="43"/>
      <c r="C90" s="103" t="s">
        <v>225</v>
      </c>
      <c r="D90" s="44"/>
      <c r="E90" s="44"/>
      <c r="F90" s="44"/>
      <c r="G90" s="44"/>
      <c r="H90" s="44"/>
      <c r="I90" s="44"/>
      <c r="J90" s="197">
        <f>BK90</f>
        <v>0</v>
      </c>
      <c r="K90" s="44"/>
      <c r="L90" s="48"/>
      <c r="M90" s="99"/>
      <c r="N90" s="198"/>
      <c r="O90" s="100"/>
      <c r="P90" s="199">
        <f>P91+P225</f>
        <v>0</v>
      </c>
      <c r="Q90" s="100"/>
      <c r="R90" s="199">
        <f>R91+R225</f>
        <v>49.148398100000001</v>
      </c>
      <c r="S90" s="100"/>
      <c r="T90" s="200">
        <f>T91+T225</f>
        <v>22.5</v>
      </c>
      <c r="U90" s="42"/>
      <c r="V90" s="42"/>
      <c r="W90" s="42"/>
      <c r="X90" s="42"/>
      <c r="Y90" s="42"/>
      <c r="Z90" s="42"/>
      <c r="AA90" s="42"/>
      <c r="AB90" s="42"/>
      <c r="AC90" s="42"/>
      <c r="AD90" s="42"/>
      <c r="AE90" s="42"/>
      <c r="AT90" s="20" t="s">
        <v>81</v>
      </c>
      <c r="AU90" s="20" t="s">
        <v>209</v>
      </c>
      <c r="BK90" s="201">
        <f>BK91+BK225</f>
        <v>0</v>
      </c>
    </row>
    <row r="91" s="12" customFormat="1" ht="25.92" customHeight="1">
      <c r="A91" s="12"/>
      <c r="B91" s="202"/>
      <c r="C91" s="203"/>
      <c r="D91" s="204" t="s">
        <v>81</v>
      </c>
      <c r="E91" s="205" t="s">
        <v>226</v>
      </c>
      <c r="F91" s="205" t="s">
        <v>227</v>
      </c>
      <c r="G91" s="203"/>
      <c r="H91" s="203"/>
      <c r="I91" s="206"/>
      <c r="J91" s="207">
        <f>BK91</f>
        <v>0</v>
      </c>
      <c r="K91" s="203"/>
      <c r="L91" s="208"/>
      <c r="M91" s="209"/>
      <c r="N91" s="210"/>
      <c r="O91" s="210"/>
      <c r="P91" s="211">
        <f>P92+P144+P148+P165+P205+P210+P218</f>
        <v>0</v>
      </c>
      <c r="Q91" s="210"/>
      <c r="R91" s="211">
        <f>R92+R144+R148+R165+R205+R210+R218</f>
        <v>49.148398100000001</v>
      </c>
      <c r="S91" s="210"/>
      <c r="T91" s="212">
        <f>T92+T144+T148+T165+T205+T210+T218</f>
        <v>22.5</v>
      </c>
      <c r="U91" s="12"/>
      <c r="V91" s="12"/>
      <c r="W91" s="12"/>
      <c r="X91" s="12"/>
      <c r="Y91" s="12"/>
      <c r="Z91" s="12"/>
      <c r="AA91" s="12"/>
      <c r="AB91" s="12"/>
      <c r="AC91" s="12"/>
      <c r="AD91" s="12"/>
      <c r="AE91" s="12"/>
      <c r="AR91" s="213" t="s">
        <v>90</v>
      </c>
      <c r="AT91" s="214" t="s">
        <v>81</v>
      </c>
      <c r="AU91" s="214" t="s">
        <v>82</v>
      </c>
      <c r="AY91" s="213" t="s">
        <v>228</v>
      </c>
      <c r="BK91" s="215">
        <f>BK92+BK144+BK148+BK165+BK205+BK210+BK218</f>
        <v>0</v>
      </c>
    </row>
    <row r="92" s="12" customFormat="1" ht="22.8" customHeight="1">
      <c r="A92" s="12"/>
      <c r="B92" s="202"/>
      <c r="C92" s="203"/>
      <c r="D92" s="204" t="s">
        <v>81</v>
      </c>
      <c r="E92" s="216" t="s">
        <v>90</v>
      </c>
      <c r="F92" s="216" t="s">
        <v>229</v>
      </c>
      <c r="G92" s="203"/>
      <c r="H92" s="203"/>
      <c r="I92" s="206"/>
      <c r="J92" s="217">
        <f>BK92</f>
        <v>0</v>
      </c>
      <c r="K92" s="203"/>
      <c r="L92" s="208"/>
      <c r="M92" s="209"/>
      <c r="N92" s="210"/>
      <c r="O92" s="210"/>
      <c r="P92" s="211">
        <f>SUM(P93:P143)</f>
        <v>0</v>
      </c>
      <c r="Q92" s="210"/>
      <c r="R92" s="211">
        <f>SUM(R93:R143)</f>
        <v>15.289177500000001</v>
      </c>
      <c r="S92" s="210"/>
      <c r="T92" s="212">
        <f>SUM(T93:T143)</f>
        <v>22.5</v>
      </c>
      <c r="U92" s="12"/>
      <c r="V92" s="12"/>
      <c r="W92" s="12"/>
      <c r="X92" s="12"/>
      <c r="Y92" s="12"/>
      <c r="Z92" s="12"/>
      <c r="AA92" s="12"/>
      <c r="AB92" s="12"/>
      <c r="AC92" s="12"/>
      <c r="AD92" s="12"/>
      <c r="AE92" s="12"/>
      <c r="AR92" s="213" t="s">
        <v>90</v>
      </c>
      <c r="AT92" s="214" t="s">
        <v>81</v>
      </c>
      <c r="AU92" s="214" t="s">
        <v>90</v>
      </c>
      <c r="AY92" s="213" t="s">
        <v>228</v>
      </c>
      <c r="BK92" s="215">
        <f>SUM(BK93:BK143)</f>
        <v>0</v>
      </c>
    </row>
    <row r="93" s="2" customFormat="1" ht="37.8" customHeight="1">
      <c r="A93" s="42"/>
      <c r="B93" s="43"/>
      <c r="C93" s="218" t="s">
        <v>90</v>
      </c>
      <c r="D93" s="218" t="s">
        <v>230</v>
      </c>
      <c r="E93" s="219" t="s">
        <v>7522</v>
      </c>
      <c r="F93" s="220" t="s">
        <v>7523</v>
      </c>
      <c r="G93" s="221" t="s">
        <v>233</v>
      </c>
      <c r="H93" s="222">
        <v>30</v>
      </c>
      <c r="I93" s="223"/>
      <c r="J93" s="224">
        <f>ROUND(I93*H93,2)</f>
        <v>0</v>
      </c>
      <c r="K93" s="220" t="s">
        <v>234</v>
      </c>
      <c r="L93" s="48"/>
      <c r="M93" s="225" t="s">
        <v>44</v>
      </c>
      <c r="N93" s="226" t="s">
        <v>53</v>
      </c>
      <c r="O93" s="88"/>
      <c r="P93" s="227">
        <f>O93*H93</f>
        <v>0</v>
      </c>
      <c r="Q93" s="227">
        <v>0</v>
      </c>
      <c r="R93" s="227">
        <f>Q93*H93</f>
        <v>0</v>
      </c>
      <c r="S93" s="227">
        <v>0.28999999999999998</v>
      </c>
      <c r="T93" s="228">
        <f>S93*H93</f>
        <v>8.6999999999999993</v>
      </c>
      <c r="U93" s="42"/>
      <c r="V93" s="42"/>
      <c r="W93" s="42"/>
      <c r="X93" s="42"/>
      <c r="Y93" s="42"/>
      <c r="Z93" s="42"/>
      <c r="AA93" s="42"/>
      <c r="AB93" s="42"/>
      <c r="AC93" s="42"/>
      <c r="AD93" s="42"/>
      <c r="AE93" s="42"/>
      <c r="AR93" s="229" t="s">
        <v>145</v>
      </c>
      <c r="AT93" s="229" t="s">
        <v>230</v>
      </c>
      <c r="AU93" s="229" t="s">
        <v>92</v>
      </c>
      <c r="AY93" s="20" t="s">
        <v>228</v>
      </c>
      <c r="BE93" s="230">
        <f>IF(N93="základní",J93,0)</f>
        <v>0</v>
      </c>
      <c r="BF93" s="230">
        <f>IF(N93="snížená",J93,0)</f>
        <v>0</v>
      </c>
      <c r="BG93" s="230">
        <f>IF(N93="zákl. přenesená",J93,0)</f>
        <v>0</v>
      </c>
      <c r="BH93" s="230">
        <f>IF(N93="sníž. přenesená",J93,0)</f>
        <v>0</v>
      </c>
      <c r="BI93" s="230">
        <f>IF(N93="nulová",J93,0)</f>
        <v>0</v>
      </c>
      <c r="BJ93" s="20" t="s">
        <v>90</v>
      </c>
      <c r="BK93" s="230">
        <f>ROUND(I93*H93,2)</f>
        <v>0</v>
      </c>
      <c r="BL93" s="20" t="s">
        <v>145</v>
      </c>
      <c r="BM93" s="229" t="s">
        <v>7524</v>
      </c>
    </row>
    <row r="94" s="2" customFormat="1">
      <c r="A94" s="42"/>
      <c r="B94" s="43"/>
      <c r="C94" s="44"/>
      <c r="D94" s="231" t="s">
        <v>236</v>
      </c>
      <c r="E94" s="44"/>
      <c r="F94" s="232" t="s">
        <v>7525</v>
      </c>
      <c r="G94" s="44"/>
      <c r="H94" s="44"/>
      <c r="I94" s="233"/>
      <c r="J94" s="44"/>
      <c r="K94" s="44"/>
      <c r="L94" s="48"/>
      <c r="M94" s="234"/>
      <c r="N94" s="235"/>
      <c r="O94" s="88"/>
      <c r="P94" s="88"/>
      <c r="Q94" s="88"/>
      <c r="R94" s="88"/>
      <c r="S94" s="88"/>
      <c r="T94" s="89"/>
      <c r="U94" s="42"/>
      <c r="V94" s="42"/>
      <c r="W94" s="42"/>
      <c r="X94" s="42"/>
      <c r="Y94" s="42"/>
      <c r="Z94" s="42"/>
      <c r="AA94" s="42"/>
      <c r="AB94" s="42"/>
      <c r="AC94" s="42"/>
      <c r="AD94" s="42"/>
      <c r="AE94" s="42"/>
      <c r="AT94" s="20" t="s">
        <v>236</v>
      </c>
      <c r="AU94" s="20" t="s">
        <v>92</v>
      </c>
    </row>
    <row r="95" s="14" customFormat="1">
      <c r="A95" s="14"/>
      <c r="B95" s="247"/>
      <c r="C95" s="248"/>
      <c r="D95" s="238" t="s">
        <v>238</v>
      </c>
      <c r="E95" s="249" t="s">
        <v>7518</v>
      </c>
      <c r="F95" s="250" t="s">
        <v>538</v>
      </c>
      <c r="G95" s="248"/>
      <c r="H95" s="251">
        <v>30</v>
      </c>
      <c r="I95" s="252"/>
      <c r="J95" s="248"/>
      <c r="K95" s="248"/>
      <c r="L95" s="253"/>
      <c r="M95" s="254"/>
      <c r="N95" s="255"/>
      <c r="O95" s="255"/>
      <c r="P95" s="255"/>
      <c r="Q95" s="255"/>
      <c r="R95" s="255"/>
      <c r="S95" s="255"/>
      <c r="T95" s="256"/>
      <c r="U95" s="14"/>
      <c r="V95" s="14"/>
      <c r="W95" s="14"/>
      <c r="X95" s="14"/>
      <c r="Y95" s="14"/>
      <c r="Z95" s="14"/>
      <c r="AA95" s="14"/>
      <c r="AB95" s="14"/>
      <c r="AC95" s="14"/>
      <c r="AD95" s="14"/>
      <c r="AE95" s="14"/>
      <c r="AT95" s="257" t="s">
        <v>238</v>
      </c>
      <c r="AU95" s="257" t="s">
        <v>92</v>
      </c>
      <c r="AV95" s="14" t="s">
        <v>92</v>
      </c>
      <c r="AW95" s="14" t="s">
        <v>42</v>
      </c>
      <c r="AX95" s="14" t="s">
        <v>90</v>
      </c>
      <c r="AY95" s="257" t="s">
        <v>228</v>
      </c>
    </row>
    <row r="96" s="2" customFormat="1" ht="37.8" customHeight="1">
      <c r="A96" s="42"/>
      <c r="B96" s="43"/>
      <c r="C96" s="218" t="s">
        <v>92</v>
      </c>
      <c r="D96" s="218" t="s">
        <v>230</v>
      </c>
      <c r="E96" s="219" t="s">
        <v>7526</v>
      </c>
      <c r="F96" s="220" t="s">
        <v>7527</v>
      </c>
      <c r="G96" s="221" t="s">
        <v>233</v>
      </c>
      <c r="H96" s="222">
        <v>30</v>
      </c>
      <c r="I96" s="223"/>
      <c r="J96" s="224">
        <f>ROUND(I96*H96,2)</f>
        <v>0</v>
      </c>
      <c r="K96" s="220" t="s">
        <v>234</v>
      </c>
      <c r="L96" s="48"/>
      <c r="M96" s="225" t="s">
        <v>44</v>
      </c>
      <c r="N96" s="226" t="s">
        <v>53</v>
      </c>
      <c r="O96" s="88"/>
      <c r="P96" s="227">
        <f>O96*H96</f>
        <v>0</v>
      </c>
      <c r="Q96" s="227">
        <v>0</v>
      </c>
      <c r="R96" s="227">
        <f>Q96*H96</f>
        <v>0</v>
      </c>
      <c r="S96" s="227">
        <v>0.23999999999999999</v>
      </c>
      <c r="T96" s="228">
        <f>S96*H96</f>
        <v>7.1999999999999993</v>
      </c>
      <c r="U96" s="42"/>
      <c r="V96" s="42"/>
      <c r="W96" s="42"/>
      <c r="X96" s="42"/>
      <c r="Y96" s="42"/>
      <c r="Z96" s="42"/>
      <c r="AA96" s="42"/>
      <c r="AB96" s="42"/>
      <c r="AC96" s="42"/>
      <c r="AD96" s="42"/>
      <c r="AE96" s="42"/>
      <c r="AR96" s="229" t="s">
        <v>145</v>
      </c>
      <c r="AT96" s="229" t="s">
        <v>230</v>
      </c>
      <c r="AU96" s="229" t="s">
        <v>92</v>
      </c>
      <c r="AY96" s="20" t="s">
        <v>228</v>
      </c>
      <c r="BE96" s="230">
        <f>IF(N96="základní",J96,0)</f>
        <v>0</v>
      </c>
      <c r="BF96" s="230">
        <f>IF(N96="snížená",J96,0)</f>
        <v>0</v>
      </c>
      <c r="BG96" s="230">
        <f>IF(N96="zákl. přenesená",J96,0)</f>
        <v>0</v>
      </c>
      <c r="BH96" s="230">
        <f>IF(N96="sníž. přenesená",J96,0)</f>
        <v>0</v>
      </c>
      <c r="BI96" s="230">
        <f>IF(N96="nulová",J96,0)</f>
        <v>0</v>
      </c>
      <c r="BJ96" s="20" t="s">
        <v>90</v>
      </c>
      <c r="BK96" s="230">
        <f>ROUND(I96*H96,2)</f>
        <v>0</v>
      </c>
      <c r="BL96" s="20" t="s">
        <v>145</v>
      </c>
      <c r="BM96" s="229" t="s">
        <v>7528</v>
      </c>
    </row>
    <row r="97" s="2" customFormat="1">
      <c r="A97" s="42"/>
      <c r="B97" s="43"/>
      <c r="C97" s="44"/>
      <c r="D97" s="231" t="s">
        <v>236</v>
      </c>
      <c r="E97" s="44"/>
      <c r="F97" s="232" t="s">
        <v>7529</v>
      </c>
      <c r="G97" s="44"/>
      <c r="H97" s="44"/>
      <c r="I97" s="233"/>
      <c r="J97" s="44"/>
      <c r="K97" s="44"/>
      <c r="L97" s="48"/>
      <c r="M97" s="234"/>
      <c r="N97" s="235"/>
      <c r="O97" s="88"/>
      <c r="P97" s="88"/>
      <c r="Q97" s="88"/>
      <c r="R97" s="88"/>
      <c r="S97" s="88"/>
      <c r="T97" s="89"/>
      <c r="U97" s="42"/>
      <c r="V97" s="42"/>
      <c r="W97" s="42"/>
      <c r="X97" s="42"/>
      <c r="Y97" s="42"/>
      <c r="Z97" s="42"/>
      <c r="AA97" s="42"/>
      <c r="AB97" s="42"/>
      <c r="AC97" s="42"/>
      <c r="AD97" s="42"/>
      <c r="AE97" s="42"/>
      <c r="AT97" s="20" t="s">
        <v>236</v>
      </c>
      <c r="AU97" s="20" t="s">
        <v>92</v>
      </c>
    </row>
    <row r="98" s="14" customFormat="1">
      <c r="A98" s="14"/>
      <c r="B98" s="247"/>
      <c r="C98" s="248"/>
      <c r="D98" s="238" t="s">
        <v>238</v>
      </c>
      <c r="E98" s="249" t="s">
        <v>44</v>
      </c>
      <c r="F98" s="250" t="s">
        <v>7518</v>
      </c>
      <c r="G98" s="248"/>
      <c r="H98" s="251">
        <v>30</v>
      </c>
      <c r="I98" s="252"/>
      <c r="J98" s="248"/>
      <c r="K98" s="248"/>
      <c r="L98" s="253"/>
      <c r="M98" s="254"/>
      <c r="N98" s="255"/>
      <c r="O98" s="255"/>
      <c r="P98" s="255"/>
      <c r="Q98" s="255"/>
      <c r="R98" s="255"/>
      <c r="S98" s="255"/>
      <c r="T98" s="256"/>
      <c r="U98" s="14"/>
      <c r="V98" s="14"/>
      <c r="W98" s="14"/>
      <c r="X98" s="14"/>
      <c r="Y98" s="14"/>
      <c r="Z98" s="14"/>
      <c r="AA98" s="14"/>
      <c r="AB98" s="14"/>
      <c r="AC98" s="14"/>
      <c r="AD98" s="14"/>
      <c r="AE98" s="14"/>
      <c r="AT98" s="257" t="s">
        <v>238</v>
      </c>
      <c r="AU98" s="257" t="s">
        <v>92</v>
      </c>
      <c r="AV98" s="14" t="s">
        <v>92</v>
      </c>
      <c r="AW98" s="14" t="s">
        <v>42</v>
      </c>
      <c r="AX98" s="14" t="s">
        <v>90</v>
      </c>
      <c r="AY98" s="257" t="s">
        <v>228</v>
      </c>
    </row>
    <row r="99" s="2" customFormat="1" ht="37.8" customHeight="1">
      <c r="A99" s="42"/>
      <c r="B99" s="43"/>
      <c r="C99" s="218" t="s">
        <v>105</v>
      </c>
      <c r="D99" s="218" t="s">
        <v>230</v>
      </c>
      <c r="E99" s="219" t="s">
        <v>7530</v>
      </c>
      <c r="F99" s="220" t="s">
        <v>7531</v>
      </c>
      <c r="G99" s="221" t="s">
        <v>233</v>
      </c>
      <c r="H99" s="222">
        <v>30</v>
      </c>
      <c r="I99" s="223"/>
      <c r="J99" s="224">
        <f>ROUND(I99*H99,2)</f>
        <v>0</v>
      </c>
      <c r="K99" s="220" t="s">
        <v>234</v>
      </c>
      <c r="L99" s="48"/>
      <c r="M99" s="225" t="s">
        <v>44</v>
      </c>
      <c r="N99" s="226" t="s">
        <v>53</v>
      </c>
      <c r="O99" s="88"/>
      <c r="P99" s="227">
        <f>O99*H99</f>
        <v>0</v>
      </c>
      <c r="Q99" s="227">
        <v>0</v>
      </c>
      <c r="R99" s="227">
        <f>Q99*H99</f>
        <v>0</v>
      </c>
      <c r="S99" s="227">
        <v>0.22</v>
      </c>
      <c r="T99" s="228">
        <f>S99*H99</f>
        <v>6.5999999999999996</v>
      </c>
      <c r="U99" s="42"/>
      <c r="V99" s="42"/>
      <c r="W99" s="42"/>
      <c r="X99" s="42"/>
      <c r="Y99" s="42"/>
      <c r="Z99" s="42"/>
      <c r="AA99" s="42"/>
      <c r="AB99" s="42"/>
      <c r="AC99" s="42"/>
      <c r="AD99" s="42"/>
      <c r="AE99" s="42"/>
      <c r="AR99" s="229" t="s">
        <v>145</v>
      </c>
      <c r="AT99" s="229" t="s">
        <v>230</v>
      </c>
      <c r="AU99" s="229" t="s">
        <v>92</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7532</v>
      </c>
    </row>
    <row r="100" s="2" customFormat="1">
      <c r="A100" s="42"/>
      <c r="B100" s="43"/>
      <c r="C100" s="44"/>
      <c r="D100" s="231" t="s">
        <v>236</v>
      </c>
      <c r="E100" s="44"/>
      <c r="F100" s="232" t="s">
        <v>7533</v>
      </c>
      <c r="G100" s="44"/>
      <c r="H100" s="44"/>
      <c r="I100" s="233"/>
      <c r="J100" s="44"/>
      <c r="K100" s="44"/>
      <c r="L100" s="48"/>
      <c r="M100" s="234"/>
      <c r="N100" s="235"/>
      <c r="O100" s="88"/>
      <c r="P100" s="88"/>
      <c r="Q100" s="88"/>
      <c r="R100" s="88"/>
      <c r="S100" s="88"/>
      <c r="T100" s="89"/>
      <c r="U100" s="42"/>
      <c r="V100" s="42"/>
      <c r="W100" s="42"/>
      <c r="X100" s="42"/>
      <c r="Y100" s="42"/>
      <c r="Z100" s="42"/>
      <c r="AA100" s="42"/>
      <c r="AB100" s="42"/>
      <c r="AC100" s="42"/>
      <c r="AD100" s="42"/>
      <c r="AE100" s="42"/>
      <c r="AT100" s="20" t="s">
        <v>236</v>
      </c>
      <c r="AU100" s="20" t="s">
        <v>92</v>
      </c>
    </row>
    <row r="101" s="14" customFormat="1">
      <c r="A101" s="14"/>
      <c r="B101" s="247"/>
      <c r="C101" s="248"/>
      <c r="D101" s="238" t="s">
        <v>238</v>
      </c>
      <c r="E101" s="249" t="s">
        <v>44</v>
      </c>
      <c r="F101" s="250" t="s">
        <v>7518</v>
      </c>
      <c r="G101" s="248"/>
      <c r="H101" s="251">
        <v>30</v>
      </c>
      <c r="I101" s="252"/>
      <c r="J101" s="248"/>
      <c r="K101" s="248"/>
      <c r="L101" s="253"/>
      <c r="M101" s="254"/>
      <c r="N101" s="255"/>
      <c r="O101" s="255"/>
      <c r="P101" s="255"/>
      <c r="Q101" s="255"/>
      <c r="R101" s="255"/>
      <c r="S101" s="255"/>
      <c r="T101" s="256"/>
      <c r="U101" s="14"/>
      <c r="V101" s="14"/>
      <c r="W101" s="14"/>
      <c r="X101" s="14"/>
      <c r="Y101" s="14"/>
      <c r="Z101" s="14"/>
      <c r="AA101" s="14"/>
      <c r="AB101" s="14"/>
      <c r="AC101" s="14"/>
      <c r="AD101" s="14"/>
      <c r="AE101" s="14"/>
      <c r="AT101" s="257" t="s">
        <v>238</v>
      </c>
      <c r="AU101" s="257" t="s">
        <v>92</v>
      </c>
      <c r="AV101" s="14" t="s">
        <v>92</v>
      </c>
      <c r="AW101" s="14" t="s">
        <v>42</v>
      </c>
      <c r="AX101" s="14" t="s">
        <v>90</v>
      </c>
      <c r="AY101" s="257" t="s">
        <v>228</v>
      </c>
    </row>
    <row r="102" s="2" customFormat="1" ht="24.15" customHeight="1">
      <c r="A102" s="42"/>
      <c r="B102" s="43"/>
      <c r="C102" s="218" t="s">
        <v>145</v>
      </c>
      <c r="D102" s="218" t="s">
        <v>230</v>
      </c>
      <c r="E102" s="219" t="s">
        <v>7534</v>
      </c>
      <c r="F102" s="220" t="s">
        <v>7535</v>
      </c>
      <c r="G102" s="221" t="s">
        <v>325</v>
      </c>
      <c r="H102" s="222">
        <v>50.350000000000001</v>
      </c>
      <c r="I102" s="223"/>
      <c r="J102" s="224">
        <f>ROUND(I102*H102,2)</f>
        <v>0</v>
      </c>
      <c r="K102" s="220" t="s">
        <v>234</v>
      </c>
      <c r="L102" s="48"/>
      <c r="M102" s="225" t="s">
        <v>44</v>
      </c>
      <c r="N102" s="226" t="s">
        <v>53</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145</v>
      </c>
      <c r="AT102" s="229" t="s">
        <v>230</v>
      </c>
      <c r="AU102" s="229" t="s">
        <v>92</v>
      </c>
      <c r="AY102" s="20" t="s">
        <v>228</v>
      </c>
      <c r="BE102" s="230">
        <f>IF(N102="základní",J102,0)</f>
        <v>0</v>
      </c>
      <c r="BF102" s="230">
        <f>IF(N102="snížená",J102,0)</f>
        <v>0</v>
      </c>
      <c r="BG102" s="230">
        <f>IF(N102="zákl. přenesená",J102,0)</f>
        <v>0</v>
      </c>
      <c r="BH102" s="230">
        <f>IF(N102="sníž. přenesená",J102,0)</f>
        <v>0</v>
      </c>
      <c r="BI102" s="230">
        <f>IF(N102="nulová",J102,0)</f>
        <v>0</v>
      </c>
      <c r="BJ102" s="20" t="s">
        <v>90</v>
      </c>
      <c r="BK102" s="230">
        <f>ROUND(I102*H102,2)</f>
        <v>0</v>
      </c>
      <c r="BL102" s="20" t="s">
        <v>145</v>
      </c>
      <c r="BM102" s="229" t="s">
        <v>7536</v>
      </c>
    </row>
    <row r="103" s="2" customFormat="1">
      <c r="A103" s="42"/>
      <c r="B103" s="43"/>
      <c r="C103" s="44"/>
      <c r="D103" s="231" t="s">
        <v>236</v>
      </c>
      <c r="E103" s="44"/>
      <c r="F103" s="232" t="s">
        <v>7537</v>
      </c>
      <c r="G103" s="44"/>
      <c r="H103" s="44"/>
      <c r="I103" s="233"/>
      <c r="J103" s="44"/>
      <c r="K103" s="44"/>
      <c r="L103" s="48"/>
      <c r="M103" s="234"/>
      <c r="N103" s="235"/>
      <c r="O103" s="88"/>
      <c r="P103" s="88"/>
      <c r="Q103" s="88"/>
      <c r="R103" s="88"/>
      <c r="S103" s="88"/>
      <c r="T103" s="89"/>
      <c r="U103" s="42"/>
      <c r="V103" s="42"/>
      <c r="W103" s="42"/>
      <c r="X103" s="42"/>
      <c r="Y103" s="42"/>
      <c r="Z103" s="42"/>
      <c r="AA103" s="42"/>
      <c r="AB103" s="42"/>
      <c r="AC103" s="42"/>
      <c r="AD103" s="42"/>
      <c r="AE103" s="42"/>
      <c r="AT103" s="20" t="s">
        <v>236</v>
      </c>
      <c r="AU103" s="20" t="s">
        <v>92</v>
      </c>
    </row>
    <row r="104" s="14" customFormat="1">
      <c r="A104" s="14"/>
      <c r="B104" s="247"/>
      <c r="C104" s="248"/>
      <c r="D104" s="238" t="s">
        <v>238</v>
      </c>
      <c r="E104" s="249" t="s">
        <v>4367</v>
      </c>
      <c r="F104" s="250" t="s">
        <v>7538</v>
      </c>
      <c r="G104" s="248"/>
      <c r="H104" s="251">
        <v>50.350000000000001</v>
      </c>
      <c r="I104" s="252"/>
      <c r="J104" s="248"/>
      <c r="K104" s="248"/>
      <c r="L104" s="253"/>
      <c r="M104" s="254"/>
      <c r="N104" s="255"/>
      <c r="O104" s="255"/>
      <c r="P104" s="255"/>
      <c r="Q104" s="255"/>
      <c r="R104" s="255"/>
      <c r="S104" s="255"/>
      <c r="T104" s="256"/>
      <c r="U104" s="14"/>
      <c r="V104" s="14"/>
      <c r="W104" s="14"/>
      <c r="X104" s="14"/>
      <c r="Y104" s="14"/>
      <c r="Z104" s="14"/>
      <c r="AA104" s="14"/>
      <c r="AB104" s="14"/>
      <c r="AC104" s="14"/>
      <c r="AD104" s="14"/>
      <c r="AE104" s="14"/>
      <c r="AT104" s="257" t="s">
        <v>238</v>
      </c>
      <c r="AU104" s="257" t="s">
        <v>92</v>
      </c>
      <c r="AV104" s="14" t="s">
        <v>92</v>
      </c>
      <c r="AW104" s="14" t="s">
        <v>42</v>
      </c>
      <c r="AX104" s="14" t="s">
        <v>90</v>
      </c>
      <c r="AY104" s="257" t="s">
        <v>228</v>
      </c>
    </row>
    <row r="105" s="2" customFormat="1" ht="24.15" customHeight="1">
      <c r="A105" s="42"/>
      <c r="B105" s="43"/>
      <c r="C105" s="218" t="s">
        <v>271</v>
      </c>
      <c r="D105" s="218" t="s">
        <v>230</v>
      </c>
      <c r="E105" s="219" t="s">
        <v>7154</v>
      </c>
      <c r="F105" s="220" t="s">
        <v>7155</v>
      </c>
      <c r="G105" s="221" t="s">
        <v>233</v>
      </c>
      <c r="H105" s="222">
        <v>93.150000000000006</v>
      </c>
      <c r="I105" s="223"/>
      <c r="J105" s="224">
        <f>ROUND(I105*H105,2)</f>
        <v>0</v>
      </c>
      <c r="K105" s="220" t="s">
        <v>234</v>
      </c>
      <c r="L105" s="48"/>
      <c r="M105" s="225" t="s">
        <v>44</v>
      </c>
      <c r="N105" s="226" t="s">
        <v>53</v>
      </c>
      <c r="O105" s="88"/>
      <c r="P105" s="227">
        <f>O105*H105</f>
        <v>0</v>
      </c>
      <c r="Q105" s="227">
        <v>0.00084999999999999995</v>
      </c>
      <c r="R105" s="227">
        <f>Q105*H105</f>
        <v>0.079177499999999998</v>
      </c>
      <c r="S105" s="227">
        <v>0</v>
      </c>
      <c r="T105" s="228">
        <f>S105*H105</f>
        <v>0</v>
      </c>
      <c r="U105" s="42"/>
      <c r="V105" s="42"/>
      <c r="W105" s="42"/>
      <c r="X105" s="42"/>
      <c r="Y105" s="42"/>
      <c r="Z105" s="42"/>
      <c r="AA105" s="42"/>
      <c r="AB105" s="42"/>
      <c r="AC105" s="42"/>
      <c r="AD105" s="42"/>
      <c r="AE105" s="42"/>
      <c r="AR105" s="229" t="s">
        <v>145</v>
      </c>
      <c r="AT105" s="229" t="s">
        <v>230</v>
      </c>
      <c r="AU105" s="229" t="s">
        <v>92</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7539</v>
      </c>
    </row>
    <row r="106" s="2" customFormat="1">
      <c r="A106" s="42"/>
      <c r="B106" s="43"/>
      <c r="C106" s="44"/>
      <c r="D106" s="231" t="s">
        <v>236</v>
      </c>
      <c r="E106" s="44"/>
      <c r="F106" s="232" t="s">
        <v>7157</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0" t="s">
        <v>236</v>
      </c>
      <c r="AU106" s="20" t="s">
        <v>92</v>
      </c>
    </row>
    <row r="107" s="14" customFormat="1">
      <c r="A107" s="14"/>
      <c r="B107" s="247"/>
      <c r="C107" s="248"/>
      <c r="D107" s="238" t="s">
        <v>238</v>
      </c>
      <c r="E107" s="249" t="s">
        <v>7132</v>
      </c>
      <c r="F107" s="250" t="s">
        <v>7516</v>
      </c>
      <c r="G107" s="248"/>
      <c r="H107" s="251">
        <v>93.150000000000006</v>
      </c>
      <c r="I107" s="252"/>
      <c r="J107" s="248"/>
      <c r="K107" s="248"/>
      <c r="L107" s="253"/>
      <c r="M107" s="254"/>
      <c r="N107" s="255"/>
      <c r="O107" s="255"/>
      <c r="P107" s="255"/>
      <c r="Q107" s="255"/>
      <c r="R107" s="255"/>
      <c r="S107" s="255"/>
      <c r="T107" s="256"/>
      <c r="U107" s="14"/>
      <c r="V107" s="14"/>
      <c r="W107" s="14"/>
      <c r="X107" s="14"/>
      <c r="Y107" s="14"/>
      <c r="Z107" s="14"/>
      <c r="AA107" s="14"/>
      <c r="AB107" s="14"/>
      <c r="AC107" s="14"/>
      <c r="AD107" s="14"/>
      <c r="AE107" s="14"/>
      <c r="AT107" s="257" t="s">
        <v>238</v>
      </c>
      <c r="AU107" s="257" t="s">
        <v>92</v>
      </c>
      <c r="AV107" s="14" t="s">
        <v>92</v>
      </c>
      <c r="AW107" s="14" t="s">
        <v>42</v>
      </c>
      <c r="AX107" s="14" t="s">
        <v>90</v>
      </c>
      <c r="AY107" s="257" t="s">
        <v>228</v>
      </c>
    </row>
    <row r="108" s="2" customFormat="1" ht="24.15" customHeight="1">
      <c r="A108" s="42"/>
      <c r="B108" s="43"/>
      <c r="C108" s="218" t="s">
        <v>276</v>
      </c>
      <c r="D108" s="218" t="s">
        <v>230</v>
      </c>
      <c r="E108" s="219" t="s">
        <v>7162</v>
      </c>
      <c r="F108" s="220" t="s">
        <v>7163</v>
      </c>
      <c r="G108" s="221" t="s">
        <v>233</v>
      </c>
      <c r="H108" s="222">
        <v>93.150000000000006</v>
      </c>
      <c r="I108" s="223"/>
      <c r="J108" s="224">
        <f>ROUND(I108*H108,2)</f>
        <v>0</v>
      </c>
      <c r="K108" s="220" t="s">
        <v>234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92</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7540</v>
      </c>
    </row>
    <row r="109" s="2" customFormat="1">
      <c r="A109" s="42"/>
      <c r="B109" s="43"/>
      <c r="C109" s="44"/>
      <c r="D109" s="231" t="s">
        <v>236</v>
      </c>
      <c r="E109" s="44"/>
      <c r="F109" s="232" t="s">
        <v>7165</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0" t="s">
        <v>236</v>
      </c>
      <c r="AU109" s="20" t="s">
        <v>92</v>
      </c>
    </row>
    <row r="110" s="14" customFormat="1">
      <c r="A110" s="14"/>
      <c r="B110" s="247"/>
      <c r="C110" s="248"/>
      <c r="D110" s="238" t="s">
        <v>238</v>
      </c>
      <c r="E110" s="249" t="s">
        <v>44</v>
      </c>
      <c r="F110" s="250" t="s">
        <v>7132</v>
      </c>
      <c r="G110" s="248"/>
      <c r="H110" s="251">
        <v>93.150000000000006</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238</v>
      </c>
      <c r="AU110" s="257" t="s">
        <v>92</v>
      </c>
      <c r="AV110" s="14" t="s">
        <v>92</v>
      </c>
      <c r="AW110" s="14" t="s">
        <v>42</v>
      </c>
      <c r="AX110" s="14" t="s">
        <v>90</v>
      </c>
      <c r="AY110" s="257" t="s">
        <v>228</v>
      </c>
    </row>
    <row r="111" s="2" customFormat="1" ht="37.8" customHeight="1">
      <c r="A111" s="42"/>
      <c r="B111" s="43"/>
      <c r="C111" s="218" t="s">
        <v>292</v>
      </c>
      <c r="D111" s="218" t="s">
        <v>230</v>
      </c>
      <c r="E111" s="219" t="s">
        <v>340</v>
      </c>
      <c r="F111" s="220" t="s">
        <v>341</v>
      </c>
      <c r="G111" s="221" t="s">
        <v>325</v>
      </c>
      <c r="H111" s="222">
        <v>78.239999999999995</v>
      </c>
      <c r="I111" s="223"/>
      <c r="J111" s="224">
        <f>ROUND(I111*H111,2)</f>
        <v>0</v>
      </c>
      <c r="K111" s="220" t="s">
        <v>234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92</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7541</v>
      </c>
    </row>
    <row r="112" s="2" customFormat="1">
      <c r="A112" s="42"/>
      <c r="B112" s="43"/>
      <c r="C112" s="44"/>
      <c r="D112" s="231" t="s">
        <v>236</v>
      </c>
      <c r="E112" s="44"/>
      <c r="F112" s="232" t="s">
        <v>343</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236</v>
      </c>
      <c r="AU112" s="20" t="s">
        <v>92</v>
      </c>
    </row>
    <row r="113" s="13" customFormat="1">
      <c r="A113" s="13"/>
      <c r="B113" s="236"/>
      <c r="C113" s="237"/>
      <c r="D113" s="238" t="s">
        <v>238</v>
      </c>
      <c r="E113" s="239" t="s">
        <v>44</v>
      </c>
      <c r="F113" s="240" t="s">
        <v>7018</v>
      </c>
      <c r="G113" s="237"/>
      <c r="H113" s="239" t="s">
        <v>44</v>
      </c>
      <c r="I113" s="241"/>
      <c r="J113" s="237"/>
      <c r="K113" s="237"/>
      <c r="L113" s="242"/>
      <c r="M113" s="243"/>
      <c r="N113" s="244"/>
      <c r="O113" s="244"/>
      <c r="P113" s="244"/>
      <c r="Q113" s="244"/>
      <c r="R113" s="244"/>
      <c r="S113" s="244"/>
      <c r="T113" s="245"/>
      <c r="U113" s="13"/>
      <c r="V113" s="13"/>
      <c r="W113" s="13"/>
      <c r="X113" s="13"/>
      <c r="Y113" s="13"/>
      <c r="Z113" s="13"/>
      <c r="AA113" s="13"/>
      <c r="AB113" s="13"/>
      <c r="AC113" s="13"/>
      <c r="AD113" s="13"/>
      <c r="AE113" s="13"/>
      <c r="AT113" s="246" t="s">
        <v>238</v>
      </c>
      <c r="AU113" s="246" t="s">
        <v>92</v>
      </c>
      <c r="AV113" s="13" t="s">
        <v>90</v>
      </c>
      <c r="AW113" s="13" t="s">
        <v>42</v>
      </c>
      <c r="AX113" s="13" t="s">
        <v>82</v>
      </c>
      <c r="AY113" s="246" t="s">
        <v>228</v>
      </c>
    </row>
    <row r="114" s="14" customFormat="1">
      <c r="A114" s="14"/>
      <c r="B114" s="247"/>
      <c r="C114" s="248"/>
      <c r="D114" s="238" t="s">
        <v>238</v>
      </c>
      <c r="E114" s="249" t="s">
        <v>44</v>
      </c>
      <c r="F114" s="250" t="s">
        <v>4369</v>
      </c>
      <c r="G114" s="248"/>
      <c r="H114" s="251">
        <v>39.119999999999997</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238</v>
      </c>
      <c r="AU114" s="257" t="s">
        <v>92</v>
      </c>
      <c r="AV114" s="14" t="s">
        <v>92</v>
      </c>
      <c r="AW114" s="14" t="s">
        <v>42</v>
      </c>
      <c r="AX114" s="14" t="s">
        <v>82</v>
      </c>
      <c r="AY114" s="257" t="s">
        <v>228</v>
      </c>
    </row>
    <row r="115" s="13" customFormat="1">
      <c r="A115" s="13"/>
      <c r="B115" s="236"/>
      <c r="C115" s="237"/>
      <c r="D115" s="238" t="s">
        <v>238</v>
      </c>
      <c r="E115" s="239" t="s">
        <v>44</v>
      </c>
      <c r="F115" s="240" t="s">
        <v>7019</v>
      </c>
      <c r="G115" s="237"/>
      <c r="H115" s="239" t="s">
        <v>44</v>
      </c>
      <c r="I115" s="241"/>
      <c r="J115" s="237"/>
      <c r="K115" s="237"/>
      <c r="L115" s="242"/>
      <c r="M115" s="243"/>
      <c r="N115" s="244"/>
      <c r="O115" s="244"/>
      <c r="P115" s="244"/>
      <c r="Q115" s="244"/>
      <c r="R115" s="244"/>
      <c r="S115" s="244"/>
      <c r="T115" s="245"/>
      <c r="U115" s="13"/>
      <c r="V115" s="13"/>
      <c r="W115" s="13"/>
      <c r="X115" s="13"/>
      <c r="Y115" s="13"/>
      <c r="Z115" s="13"/>
      <c r="AA115" s="13"/>
      <c r="AB115" s="13"/>
      <c r="AC115" s="13"/>
      <c r="AD115" s="13"/>
      <c r="AE115" s="13"/>
      <c r="AT115" s="246" t="s">
        <v>238</v>
      </c>
      <c r="AU115" s="246" t="s">
        <v>92</v>
      </c>
      <c r="AV115" s="13" t="s">
        <v>90</v>
      </c>
      <c r="AW115" s="13" t="s">
        <v>42</v>
      </c>
      <c r="AX115" s="13" t="s">
        <v>82</v>
      </c>
      <c r="AY115" s="246" t="s">
        <v>228</v>
      </c>
    </row>
    <row r="116" s="14" customFormat="1">
      <c r="A116" s="14"/>
      <c r="B116" s="247"/>
      <c r="C116" s="248"/>
      <c r="D116" s="238" t="s">
        <v>238</v>
      </c>
      <c r="E116" s="249" t="s">
        <v>44</v>
      </c>
      <c r="F116" s="250" t="s">
        <v>4369</v>
      </c>
      <c r="G116" s="248"/>
      <c r="H116" s="251">
        <v>39.119999999999997</v>
      </c>
      <c r="I116" s="252"/>
      <c r="J116" s="248"/>
      <c r="K116" s="248"/>
      <c r="L116" s="253"/>
      <c r="M116" s="254"/>
      <c r="N116" s="255"/>
      <c r="O116" s="255"/>
      <c r="P116" s="255"/>
      <c r="Q116" s="255"/>
      <c r="R116" s="255"/>
      <c r="S116" s="255"/>
      <c r="T116" s="256"/>
      <c r="U116" s="14"/>
      <c r="V116" s="14"/>
      <c r="W116" s="14"/>
      <c r="X116" s="14"/>
      <c r="Y116" s="14"/>
      <c r="Z116" s="14"/>
      <c r="AA116" s="14"/>
      <c r="AB116" s="14"/>
      <c r="AC116" s="14"/>
      <c r="AD116" s="14"/>
      <c r="AE116" s="14"/>
      <c r="AT116" s="257" t="s">
        <v>238</v>
      </c>
      <c r="AU116" s="257" t="s">
        <v>92</v>
      </c>
      <c r="AV116" s="14" t="s">
        <v>92</v>
      </c>
      <c r="AW116" s="14" t="s">
        <v>42</v>
      </c>
      <c r="AX116" s="14" t="s">
        <v>82</v>
      </c>
      <c r="AY116" s="257" t="s">
        <v>228</v>
      </c>
    </row>
    <row r="117" s="15" customFormat="1">
      <c r="A117" s="15"/>
      <c r="B117" s="258"/>
      <c r="C117" s="259"/>
      <c r="D117" s="238" t="s">
        <v>238</v>
      </c>
      <c r="E117" s="260" t="s">
        <v>44</v>
      </c>
      <c r="F117" s="261" t="s">
        <v>247</v>
      </c>
      <c r="G117" s="259"/>
      <c r="H117" s="262">
        <v>78.239999999999995</v>
      </c>
      <c r="I117" s="263"/>
      <c r="J117" s="259"/>
      <c r="K117" s="259"/>
      <c r="L117" s="264"/>
      <c r="M117" s="265"/>
      <c r="N117" s="266"/>
      <c r="O117" s="266"/>
      <c r="P117" s="266"/>
      <c r="Q117" s="266"/>
      <c r="R117" s="266"/>
      <c r="S117" s="266"/>
      <c r="T117" s="267"/>
      <c r="U117" s="15"/>
      <c r="V117" s="15"/>
      <c r="W117" s="15"/>
      <c r="X117" s="15"/>
      <c r="Y117" s="15"/>
      <c r="Z117" s="15"/>
      <c r="AA117" s="15"/>
      <c r="AB117" s="15"/>
      <c r="AC117" s="15"/>
      <c r="AD117" s="15"/>
      <c r="AE117" s="15"/>
      <c r="AT117" s="268" t="s">
        <v>238</v>
      </c>
      <c r="AU117" s="268" t="s">
        <v>92</v>
      </c>
      <c r="AV117" s="15" t="s">
        <v>145</v>
      </c>
      <c r="AW117" s="15" t="s">
        <v>42</v>
      </c>
      <c r="AX117" s="15" t="s">
        <v>90</v>
      </c>
      <c r="AY117" s="268" t="s">
        <v>228</v>
      </c>
    </row>
    <row r="118" s="2" customFormat="1" ht="24.15" customHeight="1">
      <c r="A118" s="42"/>
      <c r="B118" s="43"/>
      <c r="C118" s="218" t="s">
        <v>282</v>
      </c>
      <c r="D118" s="218" t="s">
        <v>230</v>
      </c>
      <c r="E118" s="219" t="s">
        <v>349</v>
      </c>
      <c r="F118" s="220" t="s">
        <v>350</v>
      </c>
      <c r="G118" s="221" t="s">
        <v>325</v>
      </c>
      <c r="H118" s="222">
        <v>11.23</v>
      </c>
      <c r="I118" s="223"/>
      <c r="J118" s="224">
        <f>ROUND(I118*H118,2)</f>
        <v>0</v>
      </c>
      <c r="K118" s="220" t="s">
        <v>234</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92</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7542</v>
      </c>
    </row>
    <row r="119" s="2" customFormat="1">
      <c r="A119" s="42"/>
      <c r="B119" s="43"/>
      <c r="C119" s="44"/>
      <c r="D119" s="231" t="s">
        <v>236</v>
      </c>
      <c r="E119" s="44"/>
      <c r="F119" s="232" t="s">
        <v>352</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0" t="s">
        <v>236</v>
      </c>
      <c r="AU119" s="20" t="s">
        <v>92</v>
      </c>
    </row>
    <row r="120" s="14" customFormat="1">
      <c r="A120" s="14"/>
      <c r="B120" s="247"/>
      <c r="C120" s="248"/>
      <c r="D120" s="238" t="s">
        <v>238</v>
      </c>
      <c r="E120" s="249" t="s">
        <v>44</v>
      </c>
      <c r="F120" s="250" t="s">
        <v>6992</v>
      </c>
      <c r="G120" s="248"/>
      <c r="H120" s="251">
        <v>11.23</v>
      </c>
      <c r="I120" s="252"/>
      <c r="J120" s="248"/>
      <c r="K120" s="248"/>
      <c r="L120" s="253"/>
      <c r="M120" s="254"/>
      <c r="N120" s="255"/>
      <c r="O120" s="255"/>
      <c r="P120" s="255"/>
      <c r="Q120" s="255"/>
      <c r="R120" s="255"/>
      <c r="S120" s="255"/>
      <c r="T120" s="256"/>
      <c r="U120" s="14"/>
      <c r="V120" s="14"/>
      <c r="W120" s="14"/>
      <c r="X120" s="14"/>
      <c r="Y120" s="14"/>
      <c r="Z120" s="14"/>
      <c r="AA120" s="14"/>
      <c r="AB120" s="14"/>
      <c r="AC120" s="14"/>
      <c r="AD120" s="14"/>
      <c r="AE120" s="14"/>
      <c r="AT120" s="257" t="s">
        <v>238</v>
      </c>
      <c r="AU120" s="257" t="s">
        <v>92</v>
      </c>
      <c r="AV120" s="14" t="s">
        <v>92</v>
      </c>
      <c r="AW120" s="14" t="s">
        <v>42</v>
      </c>
      <c r="AX120" s="14" t="s">
        <v>90</v>
      </c>
      <c r="AY120" s="257" t="s">
        <v>228</v>
      </c>
    </row>
    <row r="121" s="2" customFormat="1" ht="24.15" customHeight="1">
      <c r="A121" s="42"/>
      <c r="B121" s="43"/>
      <c r="C121" s="218" t="s">
        <v>304</v>
      </c>
      <c r="D121" s="218" t="s">
        <v>230</v>
      </c>
      <c r="E121" s="219" t="s">
        <v>7021</v>
      </c>
      <c r="F121" s="220" t="s">
        <v>7022</v>
      </c>
      <c r="G121" s="221" t="s">
        <v>325</v>
      </c>
      <c r="H121" s="222">
        <v>50.350000000000001</v>
      </c>
      <c r="I121" s="223"/>
      <c r="J121" s="224">
        <f>ROUND(I121*H121,2)</f>
        <v>0</v>
      </c>
      <c r="K121" s="220" t="s">
        <v>234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92</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7543</v>
      </c>
    </row>
    <row r="122" s="2" customFormat="1">
      <c r="A122" s="42"/>
      <c r="B122" s="43"/>
      <c r="C122" s="44"/>
      <c r="D122" s="231" t="s">
        <v>236</v>
      </c>
      <c r="E122" s="44"/>
      <c r="F122" s="232" t="s">
        <v>7024</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0" t="s">
        <v>236</v>
      </c>
      <c r="AU122" s="20" t="s">
        <v>92</v>
      </c>
    </row>
    <row r="123" s="13" customFormat="1">
      <c r="A123" s="13"/>
      <c r="B123" s="236"/>
      <c r="C123" s="237"/>
      <c r="D123" s="238" t="s">
        <v>238</v>
      </c>
      <c r="E123" s="239" t="s">
        <v>44</v>
      </c>
      <c r="F123" s="240" t="s">
        <v>7019</v>
      </c>
      <c r="G123" s="237"/>
      <c r="H123" s="239" t="s">
        <v>44</v>
      </c>
      <c r="I123" s="241"/>
      <c r="J123" s="237"/>
      <c r="K123" s="237"/>
      <c r="L123" s="242"/>
      <c r="M123" s="243"/>
      <c r="N123" s="244"/>
      <c r="O123" s="244"/>
      <c r="P123" s="244"/>
      <c r="Q123" s="244"/>
      <c r="R123" s="244"/>
      <c r="S123" s="244"/>
      <c r="T123" s="245"/>
      <c r="U123" s="13"/>
      <c r="V123" s="13"/>
      <c r="W123" s="13"/>
      <c r="X123" s="13"/>
      <c r="Y123" s="13"/>
      <c r="Z123" s="13"/>
      <c r="AA123" s="13"/>
      <c r="AB123" s="13"/>
      <c r="AC123" s="13"/>
      <c r="AD123" s="13"/>
      <c r="AE123" s="13"/>
      <c r="AT123" s="246" t="s">
        <v>238</v>
      </c>
      <c r="AU123" s="246" t="s">
        <v>92</v>
      </c>
      <c r="AV123" s="13" t="s">
        <v>90</v>
      </c>
      <c r="AW123" s="13" t="s">
        <v>42</v>
      </c>
      <c r="AX123" s="13" t="s">
        <v>82</v>
      </c>
      <c r="AY123" s="246" t="s">
        <v>228</v>
      </c>
    </row>
    <row r="124" s="14" customFormat="1">
      <c r="A124" s="14"/>
      <c r="B124" s="247"/>
      <c r="C124" s="248"/>
      <c r="D124" s="238" t="s">
        <v>238</v>
      </c>
      <c r="E124" s="249" t="s">
        <v>44</v>
      </c>
      <c r="F124" s="250" t="s">
        <v>4369</v>
      </c>
      <c r="G124" s="248"/>
      <c r="H124" s="251">
        <v>39.119999999999997</v>
      </c>
      <c r="I124" s="252"/>
      <c r="J124" s="248"/>
      <c r="K124" s="248"/>
      <c r="L124" s="253"/>
      <c r="M124" s="254"/>
      <c r="N124" s="255"/>
      <c r="O124" s="255"/>
      <c r="P124" s="255"/>
      <c r="Q124" s="255"/>
      <c r="R124" s="255"/>
      <c r="S124" s="255"/>
      <c r="T124" s="256"/>
      <c r="U124" s="14"/>
      <c r="V124" s="14"/>
      <c r="W124" s="14"/>
      <c r="X124" s="14"/>
      <c r="Y124" s="14"/>
      <c r="Z124" s="14"/>
      <c r="AA124" s="14"/>
      <c r="AB124" s="14"/>
      <c r="AC124" s="14"/>
      <c r="AD124" s="14"/>
      <c r="AE124" s="14"/>
      <c r="AT124" s="257" t="s">
        <v>238</v>
      </c>
      <c r="AU124" s="257" t="s">
        <v>92</v>
      </c>
      <c r="AV124" s="14" t="s">
        <v>92</v>
      </c>
      <c r="AW124" s="14" t="s">
        <v>42</v>
      </c>
      <c r="AX124" s="14" t="s">
        <v>82</v>
      </c>
      <c r="AY124" s="257" t="s">
        <v>228</v>
      </c>
    </row>
    <row r="125" s="13" customFormat="1">
      <c r="A125" s="13"/>
      <c r="B125" s="236"/>
      <c r="C125" s="237"/>
      <c r="D125" s="238" t="s">
        <v>238</v>
      </c>
      <c r="E125" s="239" t="s">
        <v>44</v>
      </c>
      <c r="F125" s="240" t="s">
        <v>7025</v>
      </c>
      <c r="G125" s="237"/>
      <c r="H125" s="239" t="s">
        <v>44</v>
      </c>
      <c r="I125" s="241"/>
      <c r="J125" s="237"/>
      <c r="K125" s="237"/>
      <c r="L125" s="242"/>
      <c r="M125" s="243"/>
      <c r="N125" s="244"/>
      <c r="O125" s="244"/>
      <c r="P125" s="244"/>
      <c r="Q125" s="244"/>
      <c r="R125" s="244"/>
      <c r="S125" s="244"/>
      <c r="T125" s="245"/>
      <c r="U125" s="13"/>
      <c r="V125" s="13"/>
      <c r="W125" s="13"/>
      <c r="X125" s="13"/>
      <c r="Y125" s="13"/>
      <c r="Z125" s="13"/>
      <c r="AA125" s="13"/>
      <c r="AB125" s="13"/>
      <c r="AC125" s="13"/>
      <c r="AD125" s="13"/>
      <c r="AE125" s="13"/>
      <c r="AT125" s="246" t="s">
        <v>238</v>
      </c>
      <c r="AU125" s="246" t="s">
        <v>92</v>
      </c>
      <c r="AV125" s="13" t="s">
        <v>90</v>
      </c>
      <c r="AW125" s="13" t="s">
        <v>42</v>
      </c>
      <c r="AX125" s="13" t="s">
        <v>82</v>
      </c>
      <c r="AY125" s="246" t="s">
        <v>228</v>
      </c>
    </row>
    <row r="126" s="14" customFormat="1">
      <c r="A126" s="14"/>
      <c r="B126" s="247"/>
      <c r="C126" s="248"/>
      <c r="D126" s="238" t="s">
        <v>238</v>
      </c>
      <c r="E126" s="249" t="s">
        <v>44</v>
      </c>
      <c r="F126" s="250" t="s">
        <v>6992</v>
      </c>
      <c r="G126" s="248"/>
      <c r="H126" s="251">
        <v>11.23</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238</v>
      </c>
      <c r="AU126" s="257" t="s">
        <v>92</v>
      </c>
      <c r="AV126" s="14" t="s">
        <v>92</v>
      </c>
      <c r="AW126" s="14" t="s">
        <v>42</v>
      </c>
      <c r="AX126" s="14" t="s">
        <v>82</v>
      </c>
      <c r="AY126" s="257" t="s">
        <v>228</v>
      </c>
    </row>
    <row r="127" s="15" customFormat="1">
      <c r="A127" s="15"/>
      <c r="B127" s="258"/>
      <c r="C127" s="259"/>
      <c r="D127" s="238" t="s">
        <v>238</v>
      </c>
      <c r="E127" s="260" t="s">
        <v>44</v>
      </c>
      <c r="F127" s="261" t="s">
        <v>247</v>
      </c>
      <c r="G127" s="259"/>
      <c r="H127" s="262">
        <v>50.350000000000001</v>
      </c>
      <c r="I127" s="263"/>
      <c r="J127" s="259"/>
      <c r="K127" s="259"/>
      <c r="L127" s="264"/>
      <c r="M127" s="265"/>
      <c r="N127" s="266"/>
      <c r="O127" s="266"/>
      <c r="P127" s="266"/>
      <c r="Q127" s="266"/>
      <c r="R127" s="266"/>
      <c r="S127" s="266"/>
      <c r="T127" s="267"/>
      <c r="U127" s="15"/>
      <c r="V127" s="15"/>
      <c r="W127" s="15"/>
      <c r="X127" s="15"/>
      <c r="Y127" s="15"/>
      <c r="Z127" s="15"/>
      <c r="AA127" s="15"/>
      <c r="AB127" s="15"/>
      <c r="AC127" s="15"/>
      <c r="AD127" s="15"/>
      <c r="AE127" s="15"/>
      <c r="AT127" s="268" t="s">
        <v>238</v>
      </c>
      <c r="AU127" s="268" t="s">
        <v>92</v>
      </c>
      <c r="AV127" s="15" t="s">
        <v>145</v>
      </c>
      <c r="AW127" s="15" t="s">
        <v>42</v>
      </c>
      <c r="AX127" s="15" t="s">
        <v>90</v>
      </c>
      <c r="AY127" s="268" t="s">
        <v>228</v>
      </c>
    </row>
    <row r="128" s="2" customFormat="1" ht="37.8" customHeight="1">
      <c r="A128" s="42"/>
      <c r="B128" s="43"/>
      <c r="C128" s="218" t="s">
        <v>315</v>
      </c>
      <c r="D128" s="218" t="s">
        <v>230</v>
      </c>
      <c r="E128" s="219" t="s">
        <v>354</v>
      </c>
      <c r="F128" s="220" t="s">
        <v>355</v>
      </c>
      <c r="G128" s="221" t="s">
        <v>325</v>
      </c>
      <c r="H128" s="222">
        <v>11.23</v>
      </c>
      <c r="I128" s="223"/>
      <c r="J128" s="224">
        <f>ROUND(I128*H128,2)</f>
        <v>0</v>
      </c>
      <c r="K128" s="220" t="s">
        <v>234</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92</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7544</v>
      </c>
    </row>
    <row r="129" s="2" customFormat="1">
      <c r="A129" s="42"/>
      <c r="B129" s="43"/>
      <c r="C129" s="44"/>
      <c r="D129" s="231" t="s">
        <v>236</v>
      </c>
      <c r="E129" s="44"/>
      <c r="F129" s="232" t="s">
        <v>357</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0" t="s">
        <v>236</v>
      </c>
      <c r="AU129" s="20" t="s">
        <v>92</v>
      </c>
    </row>
    <row r="130" s="13" customFormat="1">
      <c r="A130" s="13"/>
      <c r="B130" s="236"/>
      <c r="C130" s="237"/>
      <c r="D130" s="238" t="s">
        <v>238</v>
      </c>
      <c r="E130" s="239" t="s">
        <v>44</v>
      </c>
      <c r="F130" s="240" t="s">
        <v>7027</v>
      </c>
      <c r="G130" s="237"/>
      <c r="H130" s="239" t="s">
        <v>44</v>
      </c>
      <c r="I130" s="241"/>
      <c r="J130" s="237"/>
      <c r="K130" s="237"/>
      <c r="L130" s="242"/>
      <c r="M130" s="243"/>
      <c r="N130" s="244"/>
      <c r="O130" s="244"/>
      <c r="P130" s="244"/>
      <c r="Q130" s="244"/>
      <c r="R130" s="244"/>
      <c r="S130" s="244"/>
      <c r="T130" s="245"/>
      <c r="U130" s="13"/>
      <c r="V130" s="13"/>
      <c r="W130" s="13"/>
      <c r="X130" s="13"/>
      <c r="Y130" s="13"/>
      <c r="Z130" s="13"/>
      <c r="AA130" s="13"/>
      <c r="AB130" s="13"/>
      <c r="AC130" s="13"/>
      <c r="AD130" s="13"/>
      <c r="AE130" s="13"/>
      <c r="AT130" s="246" t="s">
        <v>238</v>
      </c>
      <c r="AU130" s="246" t="s">
        <v>92</v>
      </c>
      <c r="AV130" s="13" t="s">
        <v>90</v>
      </c>
      <c r="AW130" s="13" t="s">
        <v>42</v>
      </c>
      <c r="AX130" s="13" t="s">
        <v>82</v>
      </c>
      <c r="AY130" s="246" t="s">
        <v>228</v>
      </c>
    </row>
    <row r="131" s="14" customFormat="1">
      <c r="A131" s="14"/>
      <c r="B131" s="247"/>
      <c r="C131" s="248"/>
      <c r="D131" s="238" t="s">
        <v>238</v>
      </c>
      <c r="E131" s="249" t="s">
        <v>6992</v>
      </c>
      <c r="F131" s="250" t="s">
        <v>4390</v>
      </c>
      <c r="G131" s="248"/>
      <c r="H131" s="251">
        <v>11.23</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238</v>
      </c>
      <c r="AU131" s="257" t="s">
        <v>92</v>
      </c>
      <c r="AV131" s="14" t="s">
        <v>92</v>
      </c>
      <c r="AW131" s="14" t="s">
        <v>42</v>
      </c>
      <c r="AX131" s="14" t="s">
        <v>90</v>
      </c>
      <c r="AY131" s="257" t="s">
        <v>228</v>
      </c>
    </row>
    <row r="132" s="2" customFormat="1" ht="24.15" customHeight="1">
      <c r="A132" s="42"/>
      <c r="B132" s="43"/>
      <c r="C132" s="218" t="s">
        <v>322</v>
      </c>
      <c r="D132" s="218" t="s">
        <v>230</v>
      </c>
      <c r="E132" s="219" t="s">
        <v>363</v>
      </c>
      <c r="F132" s="220" t="s">
        <v>364</v>
      </c>
      <c r="G132" s="221" t="s">
        <v>280</v>
      </c>
      <c r="H132" s="222">
        <v>20.213999999999999</v>
      </c>
      <c r="I132" s="223"/>
      <c r="J132" s="224">
        <f>ROUND(I132*H132,2)</f>
        <v>0</v>
      </c>
      <c r="K132" s="220" t="s">
        <v>281</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92</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7545</v>
      </c>
    </row>
    <row r="133" s="14" customFormat="1">
      <c r="A133" s="14"/>
      <c r="B133" s="247"/>
      <c r="C133" s="248"/>
      <c r="D133" s="238" t="s">
        <v>238</v>
      </c>
      <c r="E133" s="249" t="s">
        <v>44</v>
      </c>
      <c r="F133" s="250" t="s">
        <v>6992</v>
      </c>
      <c r="G133" s="248"/>
      <c r="H133" s="251">
        <v>11.23</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238</v>
      </c>
      <c r="AU133" s="257" t="s">
        <v>92</v>
      </c>
      <c r="AV133" s="14" t="s">
        <v>92</v>
      </c>
      <c r="AW133" s="14" t="s">
        <v>42</v>
      </c>
      <c r="AX133" s="14" t="s">
        <v>90</v>
      </c>
      <c r="AY133" s="257" t="s">
        <v>228</v>
      </c>
    </row>
    <row r="134" s="14" customFormat="1">
      <c r="A134" s="14"/>
      <c r="B134" s="247"/>
      <c r="C134" s="248"/>
      <c r="D134" s="238" t="s">
        <v>238</v>
      </c>
      <c r="E134" s="248"/>
      <c r="F134" s="250" t="s">
        <v>7546</v>
      </c>
      <c r="G134" s="248"/>
      <c r="H134" s="251">
        <v>20.213999999999999</v>
      </c>
      <c r="I134" s="252"/>
      <c r="J134" s="248"/>
      <c r="K134" s="248"/>
      <c r="L134" s="253"/>
      <c r="M134" s="254"/>
      <c r="N134" s="255"/>
      <c r="O134" s="255"/>
      <c r="P134" s="255"/>
      <c r="Q134" s="255"/>
      <c r="R134" s="255"/>
      <c r="S134" s="255"/>
      <c r="T134" s="256"/>
      <c r="U134" s="14"/>
      <c r="V134" s="14"/>
      <c r="W134" s="14"/>
      <c r="X134" s="14"/>
      <c r="Y134" s="14"/>
      <c r="Z134" s="14"/>
      <c r="AA134" s="14"/>
      <c r="AB134" s="14"/>
      <c r="AC134" s="14"/>
      <c r="AD134" s="14"/>
      <c r="AE134" s="14"/>
      <c r="AT134" s="257" t="s">
        <v>238</v>
      </c>
      <c r="AU134" s="257" t="s">
        <v>92</v>
      </c>
      <c r="AV134" s="14" t="s">
        <v>92</v>
      </c>
      <c r="AW134" s="14" t="s">
        <v>4</v>
      </c>
      <c r="AX134" s="14" t="s">
        <v>90</v>
      </c>
      <c r="AY134" s="257" t="s">
        <v>228</v>
      </c>
    </row>
    <row r="135" s="2" customFormat="1" ht="24.15" customHeight="1">
      <c r="A135" s="42"/>
      <c r="B135" s="43"/>
      <c r="C135" s="218" t="s">
        <v>8</v>
      </c>
      <c r="D135" s="218" t="s">
        <v>230</v>
      </c>
      <c r="E135" s="219" t="s">
        <v>4392</v>
      </c>
      <c r="F135" s="220" t="s">
        <v>4393</v>
      </c>
      <c r="G135" s="221" t="s">
        <v>325</v>
      </c>
      <c r="H135" s="222">
        <v>39.119999999999997</v>
      </c>
      <c r="I135" s="223"/>
      <c r="J135" s="224">
        <f>ROUND(I135*H135,2)</f>
        <v>0</v>
      </c>
      <c r="K135" s="220" t="s">
        <v>234</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145</v>
      </c>
      <c r="AT135" s="229" t="s">
        <v>230</v>
      </c>
      <c r="AU135" s="229" t="s">
        <v>92</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7547</v>
      </c>
    </row>
    <row r="136" s="2" customFormat="1">
      <c r="A136" s="42"/>
      <c r="B136" s="43"/>
      <c r="C136" s="44"/>
      <c r="D136" s="231" t="s">
        <v>236</v>
      </c>
      <c r="E136" s="44"/>
      <c r="F136" s="232" t="s">
        <v>4395</v>
      </c>
      <c r="G136" s="44"/>
      <c r="H136" s="44"/>
      <c r="I136" s="233"/>
      <c r="J136" s="44"/>
      <c r="K136" s="44"/>
      <c r="L136" s="48"/>
      <c r="M136" s="234"/>
      <c r="N136" s="235"/>
      <c r="O136" s="88"/>
      <c r="P136" s="88"/>
      <c r="Q136" s="88"/>
      <c r="R136" s="88"/>
      <c r="S136" s="88"/>
      <c r="T136" s="89"/>
      <c r="U136" s="42"/>
      <c r="V136" s="42"/>
      <c r="W136" s="42"/>
      <c r="X136" s="42"/>
      <c r="Y136" s="42"/>
      <c r="Z136" s="42"/>
      <c r="AA136" s="42"/>
      <c r="AB136" s="42"/>
      <c r="AC136" s="42"/>
      <c r="AD136" s="42"/>
      <c r="AE136" s="42"/>
      <c r="AT136" s="20" t="s">
        <v>236</v>
      </c>
      <c r="AU136" s="20" t="s">
        <v>92</v>
      </c>
    </row>
    <row r="137" s="14" customFormat="1">
      <c r="A137" s="14"/>
      <c r="B137" s="247"/>
      <c r="C137" s="248"/>
      <c r="D137" s="238" t="s">
        <v>238</v>
      </c>
      <c r="E137" s="249" t="s">
        <v>4369</v>
      </c>
      <c r="F137" s="250" t="s">
        <v>7519</v>
      </c>
      <c r="G137" s="248"/>
      <c r="H137" s="251">
        <v>39.119999999999997</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42</v>
      </c>
      <c r="AX137" s="14" t="s">
        <v>90</v>
      </c>
      <c r="AY137" s="257" t="s">
        <v>228</v>
      </c>
    </row>
    <row r="138" s="2" customFormat="1" ht="37.8" customHeight="1">
      <c r="A138" s="42"/>
      <c r="B138" s="43"/>
      <c r="C138" s="218" t="s">
        <v>339</v>
      </c>
      <c r="D138" s="218" t="s">
        <v>230</v>
      </c>
      <c r="E138" s="219" t="s">
        <v>4398</v>
      </c>
      <c r="F138" s="220" t="s">
        <v>4399</v>
      </c>
      <c r="G138" s="221" t="s">
        <v>325</v>
      </c>
      <c r="H138" s="222">
        <v>8.4499999999999993</v>
      </c>
      <c r="I138" s="223"/>
      <c r="J138" s="224">
        <f>ROUND(I138*H138,2)</f>
        <v>0</v>
      </c>
      <c r="K138" s="220" t="s">
        <v>234</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145</v>
      </c>
      <c r="AT138" s="229" t="s">
        <v>230</v>
      </c>
      <c r="AU138" s="229" t="s">
        <v>92</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7548</v>
      </c>
    </row>
    <row r="139" s="2" customFormat="1">
      <c r="A139" s="42"/>
      <c r="B139" s="43"/>
      <c r="C139" s="44"/>
      <c r="D139" s="231" t="s">
        <v>236</v>
      </c>
      <c r="E139" s="44"/>
      <c r="F139" s="232" t="s">
        <v>4401</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0" t="s">
        <v>236</v>
      </c>
      <c r="AU139" s="20" t="s">
        <v>92</v>
      </c>
    </row>
    <row r="140" s="14" customFormat="1">
      <c r="A140" s="14"/>
      <c r="B140" s="247"/>
      <c r="C140" s="248"/>
      <c r="D140" s="238" t="s">
        <v>238</v>
      </c>
      <c r="E140" s="249" t="s">
        <v>4368</v>
      </c>
      <c r="F140" s="250" t="s">
        <v>7517</v>
      </c>
      <c r="G140" s="248"/>
      <c r="H140" s="251">
        <v>8.4499999999999993</v>
      </c>
      <c r="I140" s="252"/>
      <c r="J140" s="248"/>
      <c r="K140" s="248"/>
      <c r="L140" s="253"/>
      <c r="M140" s="254"/>
      <c r="N140" s="255"/>
      <c r="O140" s="255"/>
      <c r="P140" s="255"/>
      <c r="Q140" s="255"/>
      <c r="R140" s="255"/>
      <c r="S140" s="255"/>
      <c r="T140" s="256"/>
      <c r="U140" s="14"/>
      <c r="V140" s="14"/>
      <c r="W140" s="14"/>
      <c r="X140" s="14"/>
      <c r="Y140" s="14"/>
      <c r="Z140" s="14"/>
      <c r="AA140" s="14"/>
      <c r="AB140" s="14"/>
      <c r="AC140" s="14"/>
      <c r="AD140" s="14"/>
      <c r="AE140" s="14"/>
      <c r="AT140" s="257" t="s">
        <v>238</v>
      </c>
      <c r="AU140" s="257" t="s">
        <v>92</v>
      </c>
      <c r="AV140" s="14" t="s">
        <v>92</v>
      </c>
      <c r="AW140" s="14" t="s">
        <v>42</v>
      </c>
      <c r="AX140" s="14" t="s">
        <v>90</v>
      </c>
      <c r="AY140" s="257" t="s">
        <v>228</v>
      </c>
    </row>
    <row r="141" s="2" customFormat="1" ht="16.5" customHeight="1">
      <c r="A141" s="42"/>
      <c r="B141" s="43"/>
      <c r="C141" s="269" t="s">
        <v>348</v>
      </c>
      <c r="D141" s="269" t="s">
        <v>277</v>
      </c>
      <c r="E141" s="270" t="s">
        <v>4404</v>
      </c>
      <c r="F141" s="271" t="s">
        <v>4405</v>
      </c>
      <c r="G141" s="272" t="s">
        <v>280</v>
      </c>
      <c r="H141" s="273">
        <v>15.210000000000001</v>
      </c>
      <c r="I141" s="274"/>
      <c r="J141" s="275">
        <f>ROUND(I141*H141,2)</f>
        <v>0</v>
      </c>
      <c r="K141" s="271" t="s">
        <v>234</v>
      </c>
      <c r="L141" s="276"/>
      <c r="M141" s="277" t="s">
        <v>44</v>
      </c>
      <c r="N141" s="278" t="s">
        <v>53</v>
      </c>
      <c r="O141" s="88"/>
      <c r="P141" s="227">
        <f>O141*H141</f>
        <v>0</v>
      </c>
      <c r="Q141" s="227">
        <v>1</v>
      </c>
      <c r="R141" s="227">
        <f>Q141*H141</f>
        <v>15.210000000000001</v>
      </c>
      <c r="S141" s="227">
        <v>0</v>
      </c>
      <c r="T141" s="228">
        <f>S141*H141</f>
        <v>0</v>
      </c>
      <c r="U141" s="42"/>
      <c r="V141" s="42"/>
      <c r="W141" s="42"/>
      <c r="X141" s="42"/>
      <c r="Y141" s="42"/>
      <c r="Z141" s="42"/>
      <c r="AA141" s="42"/>
      <c r="AB141" s="42"/>
      <c r="AC141" s="42"/>
      <c r="AD141" s="42"/>
      <c r="AE141" s="42"/>
      <c r="AR141" s="229" t="s">
        <v>282</v>
      </c>
      <c r="AT141" s="229" t="s">
        <v>277</v>
      </c>
      <c r="AU141" s="229" t="s">
        <v>92</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7549</v>
      </c>
    </row>
    <row r="142" s="14" customFormat="1">
      <c r="A142" s="14"/>
      <c r="B142" s="247"/>
      <c r="C142" s="248"/>
      <c r="D142" s="238" t="s">
        <v>238</v>
      </c>
      <c r="E142" s="249" t="s">
        <v>44</v>
      </c>
      <c r="F142" s="250" t="s">
        <v>4368</v>
      </c>
      <c r="G142" s="248"/>
      <c r="H142" s="251">
        <v>8.4499999999999993</v>
      </c>
      <c r="I142" s="252"/>
      <c r="J142" s="248"/>
      <c r="K142" s="248"/>
      <c r="L142" s="253"/>
      <c r="M142" s="254"/>
      <c r="N142" s="255"/>
      <c r="O142" s="255"/>
      <c r="P142" s="255"/>
      <c r="Q142" s="255"/>
      <c r="R142" s="255"/>
      <c r="S142" s="255"/>
      <c r="T142" s="256"/>
      <c r="U142" s="14"/>
      <c r="V142" s="14"/>
      <c r="W142" s="14"/>
      <c r="X142" s="14"/>
      <c r="Y142" s="14"/>
      <c r="Z142" s="14"/>
      <c r="AA142" s="14"/>
      <c r="AB142" s="14"/>
      <c r="AC142" s="14"/>
      <c r="AD142" s="14"/>
      <c r="AE142" s="14"/>
      <c r="AT142" s="257" t="s">
        <v>238</v>
      </c>
      <c r="AU142" s="257" t="s">
        <v>92</v>
      </c>
      <c r="AV142" s="14" t="s">
        <v>92</v>
      </c>
      <c r="AW142" s="14" t="s">
        <v>42</v>
      </c>
      <c r="AX142" s="14" t="s">
        <v>90</v>
      </c>
      <c r="AY142" s="257" t="s">
        <v>228</v>
      </c>
    </row>
    <row r="143" s="14" customFormat="1">
      <c r="A143" s="14"/>
      <c r="B143" s="247"/>
      <c r="C143" s="248"/>
      <c r="D143" s="238" t="s">
        <v>238</v>
      </c>
      <c r="E143" s="248"/>
      <c r="F143" s="250" t="s">
        <v>7550</v>
      </c>
      <c r="G143" s="248"/>
      <c r="H143" s="251">
        <v>15.210000000000001</v>
      </c>
      <c r="I143" s="252"/>
      <c r="J143" s="248"/>
      <c r="K143" s="248"/>
      <c r="L143" s="253"/>
      <c r="M143" s="254"/>
      <c r="N143" s="255"/>
      <c r="O143" s="255"/>
      <c r="P143" s="255"/>
      <c r="Q143" s="255"/>
      <c r="R143" s="255"/>
      <c r="S143" s="255"/>
      <c r="T143" s="256"/>
      <c r="U143" s="14"/>
      <c r="V143" s="14"/>
      <c r="W143" s="14"/>
      <c r="X143" s="14"/>
      <c r="Y143" s="14"/>
      <c r="Z143" s="14"/>
      <c r="AA143" s="14"/>
      <c r="AB143" s="14"/>
      <c r="AC143" s="14"/>
      <c r="AD143" s="14"/>
      <c r="AE143" s="14"/>
      <c r="AT143" s="257" t="s">
        <v>238</v>
      </c>
      <c r="AU143" s="257" t="s">
        <v>92</v>
      </c>
      <c r="AV143" s="14" t="s">
        <v>92</v>
      </c>
      <c r="AW143" s="14" t="s">
        <v>4</v>
      </c>
      <c r="AX143" s="14" t="s">
        <v>90</v>
      </c>
      <c r="AY143" s="257" t="s">
        <v>228</v>
      </c>
    </row>
    <row r="144" s="12" customFormat="1" ht="22.8" customHeight="1">
      <c r="A144" s="12"/>
      <c r="B144" s="202"/>
      <c r="C144" s="203"/>
      <c r="D144" s="204" t="s">
        <v>81</v>
      </c>
      <c r="E144" s="216" t="s">
        <v>145</v>
      </c>
      <c r="F144" s="216" t="s">
        <v>913</v>
      </c>
      <c r="G144" s="203"/>
      <c r="H144" s="203"/>
      <c r="I144" s="206"/>
      <c r="J144" s="217">
        <f>BK144</f>
        <v>0</v>
      </c>
      <c r="K144" s="203"/>
      <c r="L144" s="208"/>
      <c r="M144" s="209"/>
      <c r="N144" s="210"/>
      <c r="O144" s="210"/>
      <c r="P144" s="211">
        <f>SUM(P145:P147)</f>
        <v>0</v>
      </c>
      <c r="Q144" s="210"/>
      <c r="R144" s="211">
        <f>SUM(R145:R147)</f>
        <v>5.2563405999999997</v>
      </c>
      <c r="S144" s="210"/>
      <c r="T144" s="212">
        <f>SUM(T145:T147)</f>
        <v>0</v>
      </c>
      <c r="U144" s="12"/>
      <c r="V144" s="12"/>
      <c r="W144" s="12"/>
      <c r="X144" s="12"/>
      <c r="Y144" s="12"/>
      <c r="Z144" s="12"/>
      <c r="AA144" s="12"/>
      <c r="AB144" s="12"/>
      <c r="AC144" s="12"/>
      <c r="AD144" s="12"/>
      <c r="AE144" s="12"/>
      <c r="AR144" s="213" t="s">
        <v>90</v>
      </c>
      <c r="AT144" s="214" t="s">
        <v>81</v>
      </c>
      <c r="AU144" s="214" t="s">
        <v>90</v>
      </c>
      <c r="AY144" s="213" t="s">
        <v>228</v>
      </c>
      <c r="BK144" s="215">
        <f>SUM(BK145:BK147)</f>
        <v>0</v>
      </c>
    </row>
    <row r="145" s="2" customFormat="1" ht="16.5" customHeight="1">
      <c r="A145" s="42"/>
      <c r="B145" s="43"/>
      <c r="C145" s="218" t="s">
        <v>353</v>
      </c>
      <c r="D145" s="218" t="s">
        <v>230</v>
      </c>
      <c r="E145" s="219" t="s">
        <v>4415</v>
      </c>
      <c r="F145" s="220" t="s">
        <v>4416</v>
      </c>
      <c r="G145" s="221" t="s">
        <v>325</v>
      </c>
      <c r="H145" s="222">
        <v>2.7799999999999998</v>
      </c>
      <c r="I145" s="223"/>
      <c r="J145" s="224">
        <f>ROUND(I145*H145,2)</f>
        <v>0</v>
      </c>
      <c r="K145" s="220" t="s">
        <v>234</v>
      </c>
      <c r="L145" s="48"/>
      <c r="M145" s="225" t="s">
        <v>44</v>
      </c>
      <c r="N145" s="226" t="s">
        <v>53</v>
      </c>
      <c r="O145" s="88"/>
      <c r="P145" s="227">
        <f>O145*H145</f>
        <v>0</v>
      </c>
      <c r="Q145" s="227">
        <v>1.8907700000000001</v>
      </c>
      <c r="R145" s="227">
        <f>Q145*H145</f>
        <v>5.2563405999999997</v>
      </c>
      <c r="S145" s="227">
        <v>0</v>
      </c>
      <c r="T145" s="228">
        <f>S145*H145</f>
        <v>0</v>
      </c>
      <c r="U145" s="42"/>
      <c r="V145" s="42"/>
      <c r="W145" s="42"/>
      <c r="X145" s="42"/>
      <c r="Y145" s="42"/>
      <c r="Z145" s="42"/>
      <c r="AA145" s="42"/>
      <c r="AB145" s="42"/>
      <c r="AC145" s="42"/>
      <c r="AD145" s="42"/>
      <c r="AE145" s="42"/>
      <c r="AR145" s="229" t="s">
        <v>145</v>
      </c>
      <c r="AT145" s="229" t="s">
        <v>230</v>
      </c>
      <c r="AU145" s="229" t="s">
        <v>92</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7551</v>
      </c>
    </row>
    <row r="146" s="2" customFormat="1">
      <c r="A146" s="42"/>
      <c r="B146" s="43"/>
      <c r="C146" s="44"/>
      <c r="D146" s="231" t="s">
        <v>236</v>
      </c>
      <c r="E146" s="44"/>
      <c r="F146" s="232" t="s">
        <v>4418</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0" t="s">
        <v>236</v>
      </c>
      <c r="AU146" s="20" t="s">
        <v>92</v>
      </c>
    </row>
    <row r="147" s="14" customFormat="1">
      <c r="A147" s="14"/>
      <c r="B147" s="247"/>
      <c r="C147" s="248"/>
      <c r="D147" s="238" t="s">
        <v>238</v>
      </c>
      <c r="E147" s="249" t="s">
        <v>4420</v>
      </c>
      <c r="F147" s="250" t="s">
        <v>7552</v>
      </c>
      <c r="G147" s="248"/>
      <c r="H147" s="251">
        <v>2.7799999999999998</v>
      </c>
      <c r="I147" s="252"/>
      <c r="J147" s="248"/>
      <c r="K147" s="248"/>
      <c r="L147" s="253"/>
      <c r="M147" s="254"/>
      <c r="N147" s="255"/>
      <c r="O147" s="255"/>
      <c r="P147" s="255"/>
      <c r="Q147" s="255"/>
      <c r="R147" s="255"/>
      <c r="S147" s="255"/>
      <c r="T147" s="256"/>
      <c r="U147" s="14"/>
      <c r="V147" s="14"/>
      <c r="W147" s="14"/>
      <c r="X147" s="14"/>
      <c r="Y147" s="14"/>
      <c r="Z147" s="14"/>
      <c r="AA147" s="14"/>
      <c r="AB147" s="14"/>
      <c r="AC147" s="14"/>
      <c r="AD147" s="14"/>
      <c r="AE147" s="14"/>
      <c r="AT147" s="257" t="s">
        <v>238</v>
      </c>
      <c r="AU147" s="257" t="s">
        <v>92</v>
      </c>
      <c r="AV147" s="14" t="s">
        <v>92</v>
      </c>
      <c r="AW147" s="14" t="s">
        <v>42</v>
      </c>
      <c r="AX147" s="14" t="s">
        <v>90</v>
      </c>
      <c r="AY147" s="257" t="s">
        <v>228</v>
      </c>
    </row>
    <row r="148" s="12" customFormat="1" ht="22.8" customHeight="1">
      <c r="A148" s="12"/>
      <c r="B148" s="202"/>
      <c r="C148" s="203"/>
      <c r="D148" s="204" t="s">
        <v>81</v>
      </c>
      <c r="E148" s="216" t="s">
        <v>271</v>
      </c>
      <c r="F148" s="216" t="s">
        <v>2789</v>
      </c>
      <c r="G148" s="203"/>
      <c r="H148" s="203"/>
      <c r="I148" s="206"/>
      <c r="J148" s="217">
        <f>BK148</f>
        <v>0</v>
      </c>
      <c r="K148" s="203"/>
      <c r="L148" s="208"/>
      <c r="M148" s="209"/>
      <c r="N148" s="210"/>
      <c r="O148" s="210"/>
      <c r="P148" s="211">
        <f>SUM(P149:P164)</f>
        <v>0</v>
      </c>
      <c r="Q148" s="210"/>
      <c r="R148" s="211">
        <f>SUM(R149:R164)</f>
        <v>26.728800000000003</v>
      </c>
      <c r="S148" s="210"/>
      <c r="T148" s="212">
        <f>SUM(T149:T164)</f>
        <v>0</v>
      </c>
      <c r="U148" s="12"/>
      <c r="V148" s="12"/>
      <c r="W148" s="12"/>
      <c r="X148" s="12"/>
      <c r="Y148" s="12"/>
      <c r="Z148" s="12"/>
      <c r="AA148" s="12"/>
      <c r="AB148" s="12"/>
      <c r="AC148" s="12"/>
      <c r="AD148" s="12"/>
      <c r="AE148" s="12"/>
      <c r="AR148" s="213" t="s">
        <v>90</v>
      </c>
      <c r="AT148" s="214" t="s">
        <v>81</v>
      </c>
      <c r="AU148" s="214" t="s">
        <v>90</v>
      </c>
      <c r="AY148" s="213" t="s">
        <v>228</v>
      </c>
      <c r="BK148" s="215">
        <f>SUM(BK149:BK164)</f>
        <v>0</v>
      </c>
    </row>
    <row r="149" s="2" customFormat="1" ht="24.15" customHeight="1">
      <c r="A149" s="42"/>
      <c r="B149" s="43"/>
      <c r="C149" s="218" t="s">
        <v>362</v>
      </c>
      <c r="D149" s="218" t="s">
        <v>230</v>
      </c>
      <c r="E149" s="219" t="s">
        <v>7553</v>
      </c>
      <c r="F149" s="220" t="s">
        <v>7554</v>
      </c>
      <c r="G149" s="221" t="s">
        <v>233</v>
      </c>
      <c r="H149" s="222">
        <v>30</v>
      </c>
      <c r="I149" s="223"/>
      <c r="J149" s="224">
        <f>ROUND(I149*H149,2)</f>
        <v>0</v>
      </c>
      <c r="K149" s="220" t="s">
        <v>234</v>
      </c>
      <c r="L149" s="48"/>
      <c r="M149" s="225" t="s">
        <v>44</v>
      </c>
      <c r="N149" s="226" t="s">
        <v>53</v>
      </c>
      <c r="O149" s="88"/>
      <c r="P149" s="227">
        <f>O149*H149</f>
        <v>0</v>
      </c>
      <c r="Q149" s="227">
        <v>0.39800000000000002</v>
      </c>
      <c r="R149" s="227">
        <f>Q149*H149</f>
        <v>11.940000000000001</v>
      </c>
      <c r="S149" s="227">
        <v>0</v>
      </c>
      <c r="T149" s="228">
        <f>S149*H149</f>
        <v>0</v>
      </c>
      <c r="U149" s="42"/>
      <c r="V149" s="42"/>
      <c r="W149" s="42"/>
      <c r="X149" s="42"/>
      <c r="Y149" s="42"/>
      <c r="Z149" s="42"/>
      <c r="AA149" s="42"/>
      <c r="AB149" s="42"/>
      <c r="AC149" s="42"/>
      <c r="AD149" s="42"/>
      <c r="AE149" s="42"/>
      <c r="AR149" s="229" t="s">
        <v>145</v>
      </c>
      <c r="AT149" s="229" t="s">
        <v>230</v>
      </c>
      <c r="AU149" s="229" t="s">
        <v>92</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7555</v>
      </c>
    </row>
    <row r="150" s="2" customFormat="1">
      <c r="A150" s="42"/>
      <c r="B150" s="43"/>
      <c r="C150" s="44"/>
      <c r="D150" s="231" t="s">
        <v>236</v>
      </c>
      <c r="E150" s="44"/>
      <c r="F150" s="232" t="s">
        <v>7556</v>
      </c>
      <c r="G150" s="44"/>
      <c r="H150" s="44"/>
      <c r="I150" s="233"/>
      <c r="J150" s="44"/>
      <c r="K150" s="44"/>
      <c r="L150" s="48"/>
      <c r="M150" s="234"/>
      <c r="N150" s="235"/>
      <c r="O150" s="88"/>
      <c r="P150" s="88"/>
      <c r="Q150" s="88"/>
      <c r="R150" s="88"/>
      <c r="S150" s="88"/>
      <c r="T150" s="89"/>
      <c r="U150" s="42"/>
      <c r="V150" s="42"/>
      <c r="W150" s="42"/>
      <c r="X150" s="42"/>
      <c r="Y150" s="42"/>
      <c r="Z150" s="42"/>
      <c r="AA150" s="42"/>
      <c r="AB150" s="42"/>
      <c r="AC150" s="42"/>
      <c r="AD150" s="42"/>
      <c r="AE150" s="42"/>
      <c r="AT150" s="20" t="s">
        <v>236</v>
      </c>
      <c r="AU150" s="20" t="s">
        <v>92</v>
      </c>
    </row>
    <row r="151" s="14" customFormat="1">
      <c r="A151" s="14"/>
      <c r="B151" s="247"/>
      <c r="C151" s="248"/>
      <c r="D151" s="238" t="s">
        <v>238</v>
      </c>
      <c r="E151" s="249" t="s">
        <v>44</v>
      </c>
      <c r="F151" s="250" t="s">
        <v>7518</v>
      </c>
      <c r="G151" s="248"/>
      <c r="H151" s="251">
        <v>30</v>
      </c>
      <c r="I151" s="252"/>
      <c r="J151" s="248"/>
      <c r="K151" s="248"/>
      <c r="L151" s="253"/>
      <c r="M151" s="254"/>
      <c r="N151" s="255"/>
      <c r="O151" s="255"/>
      <c r="P151" s="255"/>
      <c r="Q151" s="255"/>
      <c r="R151" s="255"/>
      <c r="S151" s="255"/>
      <c r="T151" s="256"/>
      <c r="U151" s="14"/>
      <c r="V151" s="14"/>
      <c r="W151" s="14"/>
      <c r="X151" s="14"/>
      <c r="Y151" s="14"/>
      <c r="Z151" s="14"/>
      <c r="AA151" s="14"/>
      <c r="AB151" s="14"/>
      <c r="AC151" s="14"/>
      <c r="AD151" s="14"/>
      <c r="AE151" s="14"/>
      <c r="AT151" s="257" t="s">
        <v>238</v>
      </c>
      <c r="AU151" s="257" t="s">
        <v>92</v>
      </c>
      <c r="AV151" s="14" t="s">
        <v>92</v>
      </c>
      <c r="AW151" s="14" t="s">
        <v>42</v>
      </c>
      <c r="AX151" s="14" t="s">
        <v>90</v>
      </c>
      <c r="AY151" s="257" t="s">
        <v>228</v>
      </c>
    </row>
    <row r="152" s="2" customFormat="1" ht="21.75" customHeight="1">
      <c r="A152" s="42"/>
      <c r="B152" s="43"/>
      <c r="C152" s="218" t="s">
        <v>370</v>
      </c>
      <c r="D152" s="218" t="s">
        <v>230</v>
      </c>
      <c r="E152" s="219" t="s">
        <v>7557</v>
      </c>
      <c r="F152" s="220" t="s">
        <v>7558</v>
      </c>
      <c r="G152" s="221" t="s">
        <v>233</v>
      </c>
      <c r="H152" s="222">
        <v>30</v>
      </c>
      <c r="I152" s="223"/>
      <c r="J152" s="224">
        <f>ROUND(I152*H152,2)</f>
        <v>0</v>
      </c>
      <c r="K152" s="220" t="s">
        <v>234</v>
      </c>
      <c r="L152" s="48"/>
      <c r="M152" s="225" t="s">
        <v>44</v>
      </c>
      <c r="N152" s="226" t="s">
        <v>53</v>
      </c>
      <c r="O152" s="88"/>
      <c r="P152" s="227">
        <f>O152*H152</f>
        <v>0</v>
      </c>
      <c r="Q152" s="227">
        <v>0.23000000000000001</v>
      </c>
      <c r="R152" s="227">
        <f>Q152*H152</f>
        <v>6.9000000000000004</v>
      </c>
      <c r="S152" s="227">
        <v>0</v>
      </c>
      <c r="T152" s="228">
        <f>S152*H152</f>
        <v>0</v>
      </c>
      <c r="U152" s="42"/>
      <c r="V152" s="42"/>
      <c r="W152" s="42"/>
      <c r="X152" s="42"/>
      <c r="Y152" s="42"/>
      <c r="Z152" s="42"/>
      <c r="AA152" s="42"/>
      <c r="AB152" s="42"/>
      <c r="AC152" s="42"/>
      <c r="AD152" s="42"/>
      <c r="AE152" s="42"/>
      <c r="AR152" s="229" t="s">
        <v>145</v>
      </c>
      <c r="AT152" s="229" t="s">
        <v>230</v>
      </c>
      <c r="AU152" s="229" t="s">
        <v>92</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7559</v>
      </c>
    </row>
    <row r="153" s="2" customFormat="1">
      <c r="A153" s="42"/>
      <c r="B153" s="43"/>
      <c r="C153" s="44"/>
      <c r="D153" s="231" t="s">
        <v>236</v>
      </c>
      <c r="E153" s="44"/>
      <c r="F153" s="232" t="s">
        <v>7560</v>
      </c>
      <c r="G153" s="44"/>
      <c r="H153" s="44"/>
      <c r="I153" s="233"/>
      <c r="J153" s="44"/>
      <c r="K153" s="44"/>
      <c r="L153" s="48"/>
      <c r="M153" s="234"/>
      <c r="N153" s="235"/>
      <c r="O153" s="88"/>
      <c r="P153" s="88"/>
      <c r="Q153" s="88"/>
      <c r="R153" s="88"/>
      <c r="S153" s="88"/>
      <c r="T153" s="89"/>
      <c r="U153" s="42"/>
      <c r="V153" s="42"/>
      <c r="W153" s="42"/>
      <c r="X153" s="42"/>
      <c r="Y153" s="42"/>
      <c r="Z153" s="42"/>
      <c r="AA153" s="42"/>
      <c r="AB153" s="42"/>
      <c r="AC153" s="42"/>
      <c r="AD153" s="42"/>
      <c r="AE153" s="42"/>
      <c r="AT153" s="20" t="s">
        <v>236</v>
      </c>
      <c r="AU153" s="20" t="s">
        <v>92</v>
      </c>
    </row>
    <row r="154" s="14" customFormat="1">
      <c r="A154" s="14"/>
      <c r="B154" s="247"/>
      <c r="C154" s="248"/>
      <c r="D154" s="238" t="s">
        <v>238</v>
      </c>
      <c r="E154" s="249" t="s">
        <v>44</v>
      </c>
      <c r="F154" s="250" t="s">
        <v>7518</v>
      </c>
      <c r="G154" s="248"/>
      <c r="H154" s="251">
        <v>30</v>
      </c>
      <c r="I154" s="252"/>
      <c r="J154" s="248"/>
      <c r="K154" s="248"/>
      <c r="L154" s="253"/>
      <c r="M154" s="254"/>
      <c r="N154" s="255"/>
      <c r="O154" s="255"/>
      <c r="P154" s="255"/>
      <c r="Q154" s="255"/>
      <c r="R154" s="255"/>
      <c r="S154" s="255"/>
      <c r="T154" s="256"/>
      <c r="U154" s="14"/>
      <c r="V154" s="14"/>
      <c r="W154" s="14"/>
      <c r="X154" s="14"/>
      <c r="Y154" s="14"/>
      <c r="Z154" s="14"/>
      <c r="AA154" s="14"/>
      <c r="AB154" s="14"/>
      <c r="AC154" s="14"/>
      <c r="AD154" s="14"/>
      <c r="AE154" s="14"/>
      <c r="AT154" s="257" t="s">
        <v>238</v>
      </c>
      <c r="AU154" s="257" t="s">
        <v>92</v>
      </c>
      <c r="AV154" s="14" t="s">
        <v>92</v>
      </c>
      <c r="AW154" s="14" t="s">
        <v>42</v>
      </c>
      <c r="AX154" s="14" t="s">
        <v>90</v>
      </c>
      <c r="AY154" s="257" t="s">
        <v>228</v>
      </c>
    </row>
    <row r="155" s="2" customFormat="1" ht="24.15" customHeight="1">
      <c r="A155" s="42"/>
      <c r="B155" s="43"/>
      <c r="C155" s="218" t="s">
        <v>481</v>
      </c>
      <c r="D155" s="218" t="s">
        <v>230</v>
      </c>
      <c r="E155" s="219" t="s">
        <v>7561</v>
      </c>
      <c r="F155" s="220" t="s">
        <v>7562</v>
      </c>
      <c r="G155" s="221" t="s">
        <v>233</v>
      </c>
      <c r="H155" s="222">
        <v>30</v>
      </c>
      <c r="I155" s="223"/>
      <c r="J155" s="224">
        <f>ROUND(I155*H155,2)</f>
        <v>0</v>
      </c>
      <c r="K155" s="220" t="s">
        <v>234</v>
      </c>
      <c r="L155" s="48"/>
      <c r="M155" s="225" t="s">
        <v>44</v>
      </c>
      <c r="N155" s="226" t="s">
        <v>53</v>
      </c>
      <c r="O155" s="88"/>
      <c r="P155" s="227">
        <f>O155*H155</f>
        <v>0</v>
      </c>
      <c r="Q155" s="227">
        <v>0.13188</v>
      </c>
      <c r="R155" s="227">
        <f>Q155*H155</f>
        <v>3.9563999999999999</v>
      </c>
      <c r="S155" s="227">
        <v>0</v>
      </c>
      <c r="T155" s="228">
        <f>S155*H155</f>
        <v>0</v>
      </c>
      <c r="U155" s="42"/>
      <c r="V155" s="42"/>
      <c r="W155" s="42"/>
      <c r="X155" s="42"/>
      <c r="Y155" s="42"/>
      <c r="Z155" s="42"/>
      <c r="AA155" s="42"/>
      <c r="AB155" s="42"/>
      <c r="AC155" s="42"/>
      <c r="AD155" s="42"/>
      <c r="AE155" s="42"/>
      <c r="AR155" s="229" t="s">
        <v>145</v>
      </c>
      <c r="AT155" s="229" t="s">
        <v>230</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7563</v>
      </c>
    </row>
    <row r="156" s="2" customFormat="1">
      <c r="A156" s="42"/>
      <c r="B156" s="43"/>
      <c r="C156" s="44"/>
      <c r="D156" s="231" t="s">
        <v>236</v>
      </c>
      <c r="E156" s="44"/>
      <c r="F156" s="232" t="s">
        <v>7564</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0" t="s">
        <v>236</v>
      </c>
      <c r="AU156" s="20" t="s">
        <v>92</v>
      </c>
    </row>
    <row r="157" s="14" customFormat="1">
      <c r="A157" s="14"/>
      <c r="B157" s="247"/>
      <c r="C157" s="248"/>
      <c r="D157" s="238" t="s">
        <v>238</v>
      </c>
      <c r="E157" s="249" t="s">
        <v>44</v>
      </c>
      <c r="F157" s="250" t="s">
        <v>7518</v>
      </c>
      <c r="G157" s="248"/>
      <c r="H157" s="251">
        <v>30</v>
      </c>
      <c r="I157" s="252"/>
      <c r="J157" s="248"/>
      <c r="K157" s="248"/>
      <c r="L157" s="253"/>
      <c r="M157" s="254"/>
      <c r="N157" s="255"/>
      <c r="O157" s="255"/>
      <c r="P157" s="255"/>
      <c r="Q157" s="255"/>
      <c r="R157" s="255"/>
      <c r="S157" s="255"/>
      <c r="T157" s="256"/>
      <c r="U157" s="14"/>
      <c r="V157" s="14"/>
      <c r="W157" s="14"/>
      <c r="X157" s="14"/>
      <c r="Y157" s="14"/>
      <c r="Z157" s="14"/>
      <c r="AA157" s="14"/>
      <c r="AB157" s="14"/>
      <c r="AC157" s="14"/>
      <c r="AD157" s="14"/>
      <c r="AE157" s="14"/>
      <c r="AT157" s="257" t="s">
        <v>238</v>
      </c>
      <c r="AU157" s="257" t="s">
        <v>92</v>
      </c>
      <c r="AV157" s="14" t="s">
        <v>92</v>
      </c>
      <c r="AW157" s="14" t="s">
        <v>42</v>
      </c>
      <c r="AX157" s="14" t="s">
        <v>90</v>
      </c>
      <c r="AY157" s="257" t="s">
        <v>228</v>
      </c>
    </row>
    <row r="158" s="2" customFormat="1" ht="16.5" customHeight="1">
      <c r="A158" s="42"/>
      <c r="B158" s="43"/>
      <c r="C158" s="218" t="s">
        <v>485</v>
      </c>
      <c r="D158" s="218" t="s">
        <v>230</v>
      </c>
      <c r="E158" s="219" t="s">
        <v>7565</v>
      </c>
      <c r="F158" s="220" t="s">
        <v>7566</v>
      </c>
      <c r="G158" s="221" t="s">
        <v>233</v>
      </c>
      <c r="H158" s="222">
        <v>60</v>
      </c>
      <c r="I158" s="223"/>
      <c r="J158" s="224">
        <f>ROUND(I158*H158,2)</f>
        <v>0</v>
      </c>
      <c r="K158" s="220" t="s">
        <v>234</v>
      </c>
      <c r="L158" s="48"/>
      <c r="M158" s="225" t="s">
        <v>44</v>
      </c>
      <c r="N158" s="226" t="s">
        <v>53</v>
      </c>
      <c r="O158" s="88"/>
      <c r="P158" s="227">
        <f>O158*H158</f>
        <v>0</v>
      </c>
      <c r="Q158" s="227">
        <v>0.00071000000000000002</v>
      </c>
      <c r="R158" s="227">
        <f>Q158*H158</f>
        <v>0.042599999999999999</v>
      </c>
      <c r="S158" s="227">
        <v>0</v>
      </c>
      <c r="T158" s="228">
        <f>S158*H158</f>
        <v>0</v>
      </c>
      <c r="U158" s="42"/>
      <c r="V158" s="42"/>
      <c r="W158" s="42"/>
      <c r="X158" s="42"/>
      <c r="Y158" s="42"/>
      <c r="Z158" s="42"/>
      <c r="AA158" s="42"/>
      <c r="AB158" s="42"/>
      <c r="AC158" s="42"/>
      <c r="AD158" s="42"/>
      <c r="AE158" s="42"/>
      <c r="AR158" s="229" t="s">
        <v>145</v>
      </c>
      <c r="AT158" s="229" t="s">
        <v>230</v>
      </c>
      <c r="AU158" s="229" t="s">
        <v>92</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7567</v>
      </c>
    </row>
    <row r="159" s="2" customFormat="1">
      <c r="A159" s="42"/>
      <c r="B159" s="43"/>
      <c r="C159" s="44"/>
      <c r="D159" s="231" t="s">
        <v>236</v>
      </c>
      <c r="E159" s="44"/>
      <c r="F159" s="232" t="s">
        <v>7568</v>
      </c>
      <c r="G159" s="44"/>
      <c r="H159" s="44"/>
      <c r="I159" s="233"/>
      <c r="J159" s="44"/>
      <c r="K159" s="44"/>
      <c r="L159" s="48"/>
      <c r="M159" s="234"/>
      <c r="N159" s="235"/>
      <c r="O159" s="88"/>
      <c r="P159" s="88"/>
      <c r="Q159" s="88"/>
      <c r="R159" s="88"/>
      <c r="S159" s="88"/>
      <c r="T159" s="89"/>
      <c r="U159" s="42"/>
      <c r="V159" s="42"/>
      <c r="W159" s="42"/>
      <c r="X159" s="42"/>
      <c r="Y159" s="42"/>
      <c r="Z159" s="42"/>
      <c r="AA159" s="42"/>
      <c r="AB159" s="42"/>
      <c r="AC159" s="42"/>
      <c r="AD159" s="42"/>
      <c r="AE159" s="42"/>
      <c r="AT159" s="20" t="s">
        <v>236</v>
      </c>
      <c r="AU159" s="20" t="s">
        <v>92</v>
      </c>
    </row>
    <row r="160" s="14" customFormat="1">
      <c r="A160" s="14"/>
      <c r="B160" s="247"/>
      <c r="C160" s="248"/>
      <c r="D160" s="238" t="s">
        <v>238</v>
      </c>
      <c r="E160" s="249" t="s">
        <v>44</v>
      </c>
      <c r="F160" s="250" t="s">
        <v>7518</v>
      </c>
      <c r="G160" s="248"/>
      <c r="H160" s="251">
        <v>30</v>
      </c>
      <c r="I160" s="252"/>
      <c r="J160" s="248"/>
      <c r="K160" s="248"/>
      <c r="L160" s="253"/>
      <c r="M160" s="254"/>
      <c r="N160" s="255"/>
      <c r="O160" s="255"/>
      <c r="P160" s="255"/>
      <c r="Q160" s="255"/>
      <c r="R160" s="255"/>
      <c r="S160" s="255"/>
      <c r="T160" s="256"/>
      <c r="U160" s="14"/>
      <c r="V160" s="14"/>
      <c r="W160" s="14"/>
      <c r="X160" s="14"/>
      <c r="Y160" s="14"/>
      <c r="Z160" s="14"/>
      <c r="AA160" s="14"/>
      <c r="AB160" s="14"/>
      <c r="AC160" s="14"/>
      <c r="AD160" s="14"/>
      <c r="AE160" s="14"/>
      <c r="AT160" s="257" t="s">
        <v>238</v>
      </c>
      <c r="AU160" s="257" t="s">
        <v>92</v>
      </c>
      <c r="AV160" s="14" t="s">
        <v>92</v>
      </c>
      <c r="AW160" s="14" t="s">
        <v>42</v>
      </c>
      <c r="AX160" s="14" t="s">
        <v>90</v>
      </c>
      <c r="AY160" s="257" t="s">
        <v>228</v>
      </c>
    </row>
    <row r="161" s="14" customFormat="1">
      <c r="A161" s="14"/>
      <c r="B161" s="247"/>
      <c r="C161" s="248"/>
      <c r="D161" s="238" t="s">
        <v>238</v>
      </c>
      <c r="E161" s="248"/>
      <c r="F161" s="250" t="s">
        <v>7569</v>
      </c>
      <c r="G161" s="248"/>
      <c r="H161" s="251">
        <v>60</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238</v>
      </c>
      <c r="AU161" s="257" t="s">
        <v>92</v>
      </c>
      <c r="AV161" s="14" t="s">
        <v>92</v>
      </c>
      <c r="AW161" s="14" t="s">
        <v>4</v>
      </c>
      <c r="AX161" s="14" t="s">
        <v>90</v>
      </c>
      <c r="AY161" s="257" t="s">
        <v>228</v>
      </c>
    </row>
    <row r="162" s="2" customFormat="1" ht="24.15" customHeight="1">
      <c r="A162" s="42"/>
      <c r="B162" s="43"/>
      <c r="C162" s="218" t="s">
        <v>489</v>
      </c>
      <c r="D162" s="218" t="s">
        <v>230</v>
      </c>
      <c r="E162" s="219" t="s">
        <v>7570</v>
      </c>
      <c r="F162" s="220" t="s">
        <v>7571</v>
      </c>
      <c r="G162" s="221" t="s">
        <v>233</v>
      </c>
      <c r="H162" s="222">
        <v>30</v>
      </c>
      <c r="I162" s="223"/>
      <c r="J162" s="224">
        <f>ROUND(I162*H162,2)</f>
        <v>0</v>
      </c>
      <c r="K162" s="220" t="s">
        <v>234</v>
      </c>
      <c r="L162" s="48"/>
      <c r="M162" s="225" t="s">
        <v>44</v>
      </c>
      <c r="N162" s="226" t="s">
        <v>53</v>
      </c>
      <c r="O162" s="88"/>
      <c r="P162" s="227">
        <f>O162*H162</f>
        <v>0</v>
      </c>
      <c r="Q162" s="227">
        <v>0.12966</v>
      </c>
      <c r="R162" s="227">
        <f>Q162*H162</f>
        <v>3.8898000000000001</v>
      </c>
      <c r="S162" s="227">
        <v>0</v>
      </c>
      <c r="T162" s="228">
        <f>S162*H162</f>
        <v>0</v>
      </c>
      <c r="U162" s="42"/>
      <c r="V162" s="42"/>
      <c r="W162" s="42"/>
      <c r="X162" s="42"/>
      <c r="Y162" s="42"/>
      <c r="Z162" s="42"/>
      <c r="AA162" s="42"/>
      <c r="AB162" s="42"/>
      <c r="AC162" s="42"/>
      <c r="AD162" s="42"/>
      <c r="AE162" s="42"/>
      <c r="AR162" s="229" t="s">
        <v>145</v>
      </c>
      <c r="AT162" s="229" t="s">
        <v>230</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7572</v>
      </c>
    </row>
    <row r="163" s="2" customFormat="1">
      <c r="A163" s="42"/>
      <c r="B163" s="43"/>
      <c r="C163" s="44"/>
      <c r="D163" s="231" t="s">
        <v>236</v>
      </c>
      <c r="E163" s="44"/>
      <c r="F163" s="232" t="s">
        <v>7573</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236</v>
      </c>
      <c r="AU163" s="20" t="s">
        <v>92</v>
      </c>
    </row>
    <row r="164" s="14" customFormat="1">
      <c r="A164" s="14"/>
      <c r="B164" s="247"/>
      <c r="C164" s="248"/>
      <c r="D164" s="238" t="s">
        <v>238</v>
      </c>
      <c r="E164" s="249" t="s">
        <v>44</v>
      </c>
      <c r="F164" s="250" t="s">
        <v>7518</v>
      </c>
      <c r="G164" s="248"/>
      <c r="H164" s="251">
        <v>30</v>
      </c>
      <c r="I164" s="252"/>
      <c r="J164" s="248"/>
      <c r="K164" s="248"/>
      <c r="L164" s="253"/>
      <c r="M164" s="254"/>
      <c r="N164" s="255"/>
      <c r="O164" s="255"/>
      <c r="P164" s="255"/>
      <c r="Q164" s="255"/>
      <c r="R164" s="255"/>
      <c r="S164" s="255"/>
      <c r="T164" s="256"/>
      <c r="U164" s="14"/>
      <c r="V164" s="14"/>
      <c r="W164" s="14"/>
      <c r="X164" s="14"/>
      <c r="Y164" s="14"/>
      <c r="Z164" s="14"/>
      <c r="AA164" s="14"/>
      <c r="AB164" s="14"/>
      <c r="AC164" s="14"/>
      <c r="AD164" s="14"/>
      <c r="AE164" s="14"/>
      <c r="AT164" s="257" t="s">
        <v>238</v>
      </c>
      <c r="AU164" s="257" t="s">
        <v>92</v>
      </c>
      <c r="AV164" s="14" t="s">
        <v>92</v>
      </c>
      <c r="AW164" s="14" t="s">
        <v>42</v>
      </c>
      <c r="AX164" s="14" t="s">
        <v>90</v>
      </c>
      <c r="AY164" s="257" t="s">
        <v>228</v>
      </c>
    </row>
    <row r="165" s="12" customFormat="1" ht="22.8" customHeight="1">
      <c r="A165" s="12"/>
      <c r="B165" s="202"/>
      <c r="C165" s="203"/>
      <c r="D165" s="204" t="s">
        <v>81</v>
      </c>
      <c r="E165" s="216" t="s">
        <v>282</v>
      </c>
      <c r="F165" s="216" t="s">
        <v>4421</v>
      </c>
      <c r="G165" s="203"/>
      <c r="H165" s="203"/>
      <c r="I165" s="206"/>
      <c r="J165" s="217">
        <f>BK165</f>
        <v>0</v>
      </c>
      <c r="K165" s="203"/>
      <c r="L165" s="208"/>
      <c r="M165" s="209"/>
      <c r="N165" s="210"/>
      <c r="O165" s="210"/>
      <c r="P165" s="211">
        <f>SUM(P166:P204)</f>
        <v>0</v>
      </c>
      <c r="Q165" s="210"/>
      <c r="R165" s="211">
        <f>SUM(R166:R204)</f>
        <v>1.8731799999999999</v>
      </c>
      <c r="S165" s="210"/>
      <c r="T165" s="212">
        <f>SUM(T166:T204)</f>
        <v>0</v>
      </c>
      <c r="U165" s="12"/>
      <c r="V165" s="12"/>
      <c r="W165" s="12"/>
      <c r="X165" s="12"/>
      <c r="Y165" s="12"/>
      <c r="Z165" s="12"/>
      <c r="AA165" s="12"/>
      <c r="AB165" s="12"/>
      <c r="AC165" s="12"/>
      <c r="AD165" s="12"/>
      <c r="AE165" s="12"/>
      <c r="AR165" s="213" t="s">
        <v>90</v>
      </c>
      <c r="AT165" s="214" t="s">
        <v>81</v>
      </c>
      <c r="AU165" s="214" t="s">
        <v>90</v>
      </c>
      <c r="AY165" s="213" t="s">
        <v>228</v>
      </c>
      <c r="BK165" s="215">
        <f>SUM(BK166:BK204)</f>
        <v>0</v>
      </c>
    </row>
    <row r="166" s="2" customFormat="1" ht="16.5" customHeight="1">
      <c r="A166" s="42"/>
      <c r="B166" s="43"/>
      <c r="C166" s="218" t="s">
        <v>7</v>
      </c>
      <c r="D166" s="218" t="s">
        <v>230</v>
      </c>
      <c r="E166" s="219" t="s">
        <v>7574</v>
      </c>
      <c r="F166" s="220" t="s">
        <v>7575</v>
      </c>
      <c r="G166" s="221" t="s">
        <v>410</v>
      </c>
      <c r="H166" s="222">
        <v>1</v>
      </c>
      <c r="I166" s="223"/>
      <c r="J166" s="224">
        <f>ROUND(I166*H166,2)</f>
        <v>0</v>
      </c>
      <c r="K166" s="220" t="s">
        <v>234</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92</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7576</v>
      </c>
    </row>
    <row r="167" s="2" customFormat="1">
      <c r="A167" s="42"/>
      <c r="B167" s="43"/>
      <c r="C167" s="44"/>
      <c r="D167" s="231" t="s">
        <v>236</v>
      </c>
      <c r="E167" s="44"/>
      <c r="F167" s="232" t="s">
        <v>7577</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236</v>
      </c>
      <c r="AU167" s="20" t="s">
        <v>92</v>
      </c>
    </row>
    <row r="168" s="2" customFormat="1">
      <c r="A168" s="42"/>
      <c r="B168" s="43"/>
      <c r="C168" s="44"/>
      <c r="D168" s="238" t="s">
        <v>328</v>
      </c>
      <c r="E168" s="44"/>
      <c r="F168" s="279" t="s">
        <v>7578</v>
      </c>
      <c r="G168" s="44"/>
      <c r="H168" s="44"/>
      <c r="I168" s="233"/>
      <c r="J168" s="44"/>
      <c r="K168" s="44"/>
      <c r="L168" s="48"/>
      <c r="M168" s="234"/>
      <c r="N168" s="235"/>
      <c r="O168" s="88"/>
      <c r="P168" s="88"/>
      <c r="Q168" s="88"/>
      <c r="R168" s="88"/>
      <c r="S168" s="88"/>
      <c r="T168" s="89"/>
      <c r="U168" s="42"/>
      <c r="V168" s="42"/>
      <c r="W168" s="42"/>
      <c r="X168" s="42"/>
      <c r="Y168" s="42"/>
      <c r="Z168" s="42"/>
      <c r="AA168" s="42"/>
      <c r="AB168" s="42"/>
      <c r="AC168" s="42"/>
      <c r="AD168" s="42"/>
      <c r="AE168" s="42"/>
      <c r="AT168" s="20" t="s">
        <v>328</v>
      </c>
      <c r="AU168" s="20" t="s">
        <v>92</v>
      </c>
    </row>
    <row r="169" s="2" customFormat="1" ht="21.75" customHeight="1">
      <c r="A169" s="42"/>
      <c r="B169" s="43"/>
      <c r="C169" s="218" t="s">
        <v>500</v>
      </c>
      <c r="D169" s="218" t="s">
        <v>230</v>
      </c>
      <c r="E169" s="219" t="s">
        <v>7579</v>
      </c>
      <c r="F169" s="220" t="s">
        <v>7580</v>
      </c>
      <c r="G169" s="221" t="s">
        <v>299</v>
      </c>
      <c r="H169" s="222">
        <v>25</v>
      </c>
      <c r="I169" s="223"/>
      <c r="J169" s="224">
        <f>ROUND(I169*H169,2)</f>
        <v>0</v>
      </c>
      <c r="K169" s="220" t="s">
        <v>234</v>
      </c>
      <c r="L169" s="48"/>
      <c r="M169" s="225" t="s">
        <v>44</v>
      </c>
      <c r="N169" s="226" t="s">
        <v>53</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145</v>
      </c>
      <c r="AT169" s="229" t="s">
        <v>230</v>
      </c>
      <c r="AU169" s="229" t="s">
        <v>92</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7581</v>
      </c>
    </row>
    <row r="170" s="2" customFormat="1">
      <c r="A170" s="42"/>
      <c r="B170" s="43"/>
      <c r="C170" s="44"/>
      <c r="D170" s="231" t="s">
        <v>236</v>
      </c>
      <c r="E170" s="44"/>
      <c r="F170" s="232" t="s">
        <v>7582</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0" t="s">
        <v>236</v>
      </c>
      <c r="AU170" s="20" t="s">
        <v>92</v>
      </c>
    </row>
    <row r="171" s="2" customFormat="1" ht="16.5" customHeight="1">
      <c r="A171" s="42"/>
      <c r="B171" s="43"/>
      <c r="C171" s="269" t="s">
        <v>505</v>
      </c>
      <c r="D171" s="269" t="s">
        <v>277</v>
      </c>
      <c r="E171" s="270" t="s">
        <v>7583</v>
      </c>
      <c r="F171" s="271" t="s">
        <v>7584</v>
      </c>
      <c r="G171" s="272" t="s">
        <v>299</v>
      </c>
      <c r="H171" s="273">
        <v>25</v>
      </c>
      <c r="I171" s="274"/>
      <c r="J171" s="275">
        <f>ROUND(I171*H171,2)</f>
        <v>0</v>
      </c>
      <c r="K171" s="271" t="s">
        <v>234</v>
      </c>
      <c r="L171" s="276"/>
      <c r="M171" s="277" t="s">
        <v>44</v>
      </c>
      <c r="N171" s="278" t="s">
        <v>53</v>
      </c>
      <c r="O171" s="88"/>
      <c r="P171" s="227">
        <f>O171*H171</f>
        <v>0</v>
      </c>
      <c r="Q171" s="227">
        <v>0.043799999999999999</v>
      </c>
      <c r="R171" s="227">
        <f>Q171*H171</f>
        <v>1.095</v>
      </c>
      <c r="S171" s="227">
        <v>0</v>
      </c>
      <c r="T171" s="228">
        <f>S171*H171</f>
        <v>0</v>
      </c>
      <c r="U171" s="42"/>
      <c r="V171" s="42"/>
      <c r="W171" s="42"/>
      <c r="X171" s="42"/>
      <c r="Y171" s="42"/>
      <c r="Z171" s="42"/>
      <c r="AA171" s="42"/>
      <c r="AB171" s="42"/>
      <c r="AC171" s="42"/>
      <c r="AD171" s="42"/>
      <c r="AE171" s="42"/>
      <c r="AR171" s="229" t="s">
        <v>282</v>
      </c>
      <c r="AT171" s="229" t="s">
        <v>277</v>
      </c>
      <c r="AU171" s="229" t="s">
        <v>92</v>
      </c>
      <c r="AY171" s="20" t="s">
        <v>228</v>
      </c>
      <c r="BE171" s="230">
        <f>IF(N171="základní",J171,0)</f>
        <v>0</v>
      </c>
      <c r="BF171" s="230">
        <f>IF(N171="snížená",J171,0)</f>
        <v>0</v>
      </c>
      <c r="BG171" s="230">
        <f>IF(N171="zákl. přenesená",J171,0)</f>
        <v>0</v>
      </c>
      <c r="BH171" s="230">
        <f>IF(N171="sníž. přenesená",J171,0)</f>
        <v>0</v>
      </c>
      <c r="BI171" s="230">
        <f>IF(N171="nulová",J171,0)</f>
        <v>0</v>
      </c>
      <c r="BJ171" s="20" t="s">
        <v>90</v>
      </c>
      <c r="BK171" s="230">
        <f>ROUND(I171*H171,2)</f>
        <v>0</v>
      </c>
      <c r="BL171" s="20" t="s">
        <v>145</v>
      </c>
      <c r="BM171" s="229" t="s">
        <v>7585</v>
      </c>
    </row>
    <row r="172" s="2" customFormat="1" ht="24.15" customHeight="1">
      <c r="A172" s="42"/>
      <c r="B172" s="43"/>
      <c r="C172" s="218" t="s">
        <v>510</v>
      </c>
      <c r="D172" s="218" t="s">
        <v>230</v>
      </c>
      <c r="E172" s="219" t="s">
        <v>7586</v>
      </c>
      <c r="F172" s="220" t="s">
        <v>7587</v>
      </c>
      <c r="G172" s="221" t="s">
        <v>410</v>
      </c>
      <c r="H172" s="222">
        <v>2</v>
      </c>
      <c r="I172" s="223"/>
      <c r="J172" s="224">
        <f>ROUND(I172*H172,2)</f>
        <v>0</v>
      </c>
      <c r="K172" s="220" t="s">
        <v>234</v>
      </c>
      <c r="L172" s="48"/>
      <c r="M172" s="225" t="s">
        <v>44</v>
      </c>
      <c r="N172" s="226" t="s">
        <v>53</v>
      </c>
      <c r="O172" s="88"/>
      <c r="P172" s="227">
        <f>O172*H172</f>
        <v>0</v>
      </c>
      <c r="Q172" s="227">
        <v>0.00167</v>
      </c>
      <c r="R172" s="227">
        <f>Q172*H172</f>
        <v>0.0033400000000000001</v>
      </c>
      <c r="S172" s="227">
        <v>0</v>
      </c>
      <c r="T172" s="228">
        <f>S172*H172</f>
        <v>0</v>
      </c>
      <c r="U172" s="42"/>
      <c r="V172" s="42"/>
      <c r="W172" s="42"/>
      <c r="X172" s="42"/>
      <c r="Y172" s="42"/>
      <c r="Z172" s="42"/>
      <c r="AA172" s="42"/>
      <c r="AB172" s="42"/>
      <c r="AC172" s="42"/>
      <c r="AD172" s="42"/>
      <c r="AE172" s="42"/>
      <c r="AR172" s="229" t="s">
        <v>145</v>
      </c>
      <c r="AT172" s="229" t="s">
        <v>230</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7588</v>
      </c>
    </row>
    <row r="173" s="2" customFormat="1">
      <c r="A173" s="42"/>
      <c r="B173" s="43"/>
      <c r="C173" s="44"/>
      <c r="D173" s="231" t="s">
        <v>236</v>
      </c>
      <c r="E173" s="44"/>
      <c r="F173" s="232" t="s">
        <v>7589</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236</v>
      </c>
      <c r="AU173" s="20" t="s">
        <v>92</v>
      </c>
    </row>
    <row r="174" s="2" customFormat="1" ht="16.5" customHeight="1">
      <c r="A174" s="42"/>
      <c r="B174" s="43"/>
      <c r="C174" s="269" t="s">
        <v>515</v>
      </c>
      <c r="D174" s="269" t="s">
        <v>277</v>
      </c>
      <c r="E174" s="270" t="s">
        <v>7590</v>
      </c>
      <c r="F174" s="271" t="s">
        <v>7591</v>
      </c>
      <c r="G174" s="272" t="s">
        <v>410</v>
      </c>
      <c r="H174" s="273">
        <v>1</v>
      </c>
      <c r="I174" s="274"/>
      <c r="J174" s="275">
        <f>ROUND(I174*H174,2)</f>
        <v>0</v>
      </c>
      <c r="K174" s="271" t="s">
        <v>234</v>
      </c>
      <c r="L174" s="276"/>
      <c r="M174" s="277" t="s">
        <v>44</v>
      </c>
      <c r="N174" s="278" t="s">
        <v>53</v>
      </c>
      <c r="O174" s="88"/>
      <c r="P174" s="227">
        <f>O174*H174</f>
        <v>0</v>
      </c>
      <c r="Q174" s="227">
        <v>0.014200000000000001</v>
      </c>
      <c r="R174" s="227">
        <f>Q174*H174</f>
        <v>0.014200000000000001</v>
      </c>
      <c r="S174" s="227">
        <v>0</v>
      </c>
      <c r="T174" s="228">
        <f>S174*H174</f>
        <v>0</v>
      </c>
      <c r="U174" s="42"/>
      <c r="V174" s="42"/>
      <c r="W174" s="42"/>
      <c r="X174" s="42"/>
      <c r="Y174" s="42"/>
      <c r="Z174" s="42"/>
      <c r="AA174" s="42"/>
      <c r="AB174" s="42"/>
      <c r="AC174" s="42"/>
      <c r="AD174" s="42"/>
      <c r="AE174" s="42"/>
      <c r="AR174" s="229" t="s">
        <v>282</v>
      </c>
      <c r="AT174" s="229" t="s">
        <v>277</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7592</v>
      </c>
    </row>
    <row r="175" s="2" customFormat="1" ht="16.5" customHeight="1">
      <c r="A175" s="42"/>
      <c r="B175" s="43"/>
      <c r="C175" s="269" t="s">
        <v>519</v>
      </c>
      <c r="D175" s="269" t="s">
        <v>277</v>
      </c>
      <c r="E175" s="270" t="s">
        <v>7593</v>
      </c>
      <c r="F175" s="271" t="s">
        <v>7594</v>
      </c>
      <c r="G175" s="272" t="s">
        <v>410</v>
      </c>
      <c r="H175" s="273">
        <v>1</v>
      </c>
      <c r="I175" s="274"/>
      <c r="J175" s="275">
        <f>ROUND(I175*H175,2)</f>
        <v>0</v>
      </c>
      <c r="K175" s="271" t="s">
        <v>234</v>
      </c>
      <c r="L175" s="276"/>
      <c r="M175" s="277" t="s">
        <v>44</v>
      </c>
      <c r="N175" s="278" t="s">
        <v>53</v>
      </c>
      <c r="O175" s="88"/>
      <c r="P175" s="227">
        <f>O175*H175</f>
        <v>0</v>
      </c>
      <c r="Q175" s="227">
        <v>0.012200000000000001</v>
      </c>
      <c r="R175" s="227">
        <f>Q175*H175</f>
        <v>0.012200000000000001</v>
      </c>
      <c r="S175" s="227">
        <v>0</v>
      </c>
      <c r="T175" s="228">
        <f>S175*H175</f>
        <v>0</v>
      </c>
      <c r="U175" s="42"/>
      <c r="V175" s="42"/>
      <c r="W175" s="42"/>
      <c r="X175" s="42"/>
      <c r="Y175" s="42"/>
      <c r="Z175" s="42"/>
      <c r="AA175" s="42"/>
      <c r="AB175" s="42"/>
      <c r="AC175" s="42"/>
      <c r="AD175" s="42"/>
      <c r="AE175" s="42"/>
      <c r="AR175" s="229" t="s">
        <v>282</v>
      </c>
      <c r="AT175" s="229" t="s">
        <v>277</v>
      </c>
      <c r="AU175" s="229" t="s">
        <v>92</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7595</v>
      </c>
    </row>
    <row r="176" s="2" customFormat="1" ht="24.15" customHeight="1">
      <c r="A176" s="42"/>
      <c r="B176" s="43"/>
      <c r="C176" s="218" t="s">
        <v>524</v>
      </c>
      <c r="D176" s="218" t="s">
        <v>230</v>
      </c>
      <c r="E176" s="219" t="s">
        <v>7596</v>
      </c>
      <c r="F176" s="220" t="s">
        <v>7597</v>
      </c>
      <c r="G176" s="221" t="s">
        <v>410</v>
      </c>
      <c r="H176" s="222">
        <v>5</v>
      </c>
      <c r="I176" s="223"/>
      <c r="J176" s="224">
        <f>ROUND(I176*H176,2)</f>
        <v>0</v>
      </c>
      <c r="K176" s="220" t="s">
        <v>234</v>
      </c>
      <c r="L176" s="48"/>
      <c r="M176" s="225" t="s">
        <v>44</v>
      </c>
      <c r="N176" s="226" t="s">
        <v>53</v>
      </c>
      <c r="O176" s="88"/>
      <c r="P176" s="227">
        <f>O176*H176</f>
        <v>0</v>
      </c>
      <c r="Q176" s="227">
        <v>0.0028700000000000002</v>
      </c>
      <c r="R176" s="227">
        <f>Q176*H176</f>
        <v>0.014350000000000002</v>
      </c>
      <c r="S176" s="227">
        <v>0</v>
      </c>
      <c r="T176" s="228">
        <f>S176*H176</f>
        <v>0</v>
      </c>
      <c r="U176" s="42"/>
      <c r="V176" s="42"/>
      <c r="W176" s="42"/>
      <c r="X176" s="42"/>
      <c r="Y176" s="42"/>
      <c r="Z176" s="42"/>
      <c r="AA176" s="42"/>
      <c r="AB176" s="42"/>
      <c r="AC176" s="42"/>
      <c r="AD176" s="42"/>
      <c r="AE176" s="42"/>
      <c r="AR176" s="229" t="s">
        <v>145</v>
      </c>
      <c r="AT176" s="229" t="s">
        <v>230</v>
      </c>
      <c r="AU176" s="229" t="s">
        <v>92</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7598</v>
      </c>
    </row>
    <row r="177" s="2" customFormat="1">
      <c r="A177" s="42"/>
      <c r="B177" s="43"/>
      <c r="C177" s="44"/>
      <c r="D177" s="231" t="s">
        <v>236</v>
      </c>
      <c r="E177" s="44"/>
      <c r="F177" s="232" t="s">
        <v>7599</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0" t="s">
        <v>236</v>
      </c>
      <c r="AU177" s="20" t="s">
        <v>92</v>
      </c>
    </row>
    <row r="178" s="2" customFormat="1" ht="16.5" customHeight="1">
      <c r="A178" s="42"/>
      <c r="B178" s="43"/>
      <c r="C178" s="269" t="s">
        <v>528</v>
      </c>
      <c r="D178" s="269" t="s">
        <v>277</v>
      </c>
      <c r="E178" s="270" t="s">
        <v>7600</v>
      </c>
      <c r="F178" s="271" t="s">
        <v>7601</v>
      </c>
      <c r="G178" s="272" t="s">
        <v>410</v>
      </c>
      <c r="H178" s="273">
        <v>1</v>
      </c>
      <c r="I178" s="274"/>
      <c r="J178" s="275">
        <f>ROUND(I178*H178,2)</f>
        <v>0</v>
      </c>
      <c r="K178" s="271" t="s">
        <v>234</v>
      </c>
      <c r="L178" s="276"/>
      <c r="M178" s="277" t="s">
        <v>44</v>
      </c>
      <c r="N178" s="278" t="s">
        <v>53</v>
      </c>
      <c r="O178" s="88"/>
      <c r="P178" s="227">
        <f>O178*H178</f>
        <v>0</v>
      </c>
      <c r="Q178" s="227">
        <v>0.018499999999999999</v>
      </c>
      <c r="R178" s="227">
        <f>Q178*H178</f>
        <v>0.018499999999999999</v>
      </c>
      <c r="S178" s="227">
        <v>0</v>
      </c>
      <c r="T178" s="228">
        <f>S178*H178</f>
        <v>0</v>
      </c>
      <c r="U178" s="42"/>
      <c r="V178" s="42"/>
      <c r="W178" s="42"/>
      <c r="X178" s="42"/>
      <c r="Y178" s="42"/>
      <c r="Z178" s="42"/>
      <c r="AA178" s="42"/>
      <c r="AB178" s="42"/>
      <c r="AC178" s="42"/>
      <c r="AD178" s="42"/>
      <c r="AE178" s="42"/>
      <c r="AR178" s="229" t="s">
        <v>282</v>
      </c>
      <c r="AT178" s="229" t="s">
        <v>277</v>
      </c>
      <c r="AU178" s="229" t="s">
        <v>92</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7602</v>
      </c>
    </row>
    <row r="179" s="2" customFormat="1" ht="16.5" customHeight="1">
      <c r="A179" s="42"/>
      <c r="B179" s="43"/>
      <c r="C179" s="269" t="s">
        <v>533</v>
      </c>
      <c r="D179" s="269" t="s">
        <v>277</v>
      </c>
      <c r="E179" s="270" t="s">
        <v>7603</v>
      </c>
      <c r="F179" s="271" t="s">
        <v>7604</v>
      </c>
      <c r="G179" s="272" t="s">
        <v>410</v>
      </c>
      <c r="H179" s="273">
        <v>2</v>
      </c>
      <c r="I179" s="274"/>
      <c r="J179" s="275">
        <f>ROUND(I179*H179,2)</f>
        <v>0</v>
      </c>
      <c r="K179" s="271" t="s">
        <v>281</v>
      </c>
      <c r="L179" s="276"/>
      <c r="M179" s="277" t="s">
        <v>44</v>
      </c>
      <c r="N179" s="278" t="s">
        <v>53</v>
      </c>
      <c r="O179" s="88"/>
      <c r="P179" s="227">
        <f>O179*H179</f>
        <v>0</v>
      </c>
      <c r="Q179" s="227">
        <v>0.018499999999999999</v>
      </c>
      <c r="R179" s="227">
        <f>Q179*H179</f>
        <v>0.036999999999999998</v>
      </c>
      <c r="S179" s="227">
        <v>0</v>
      </c>
      <c r="T179" s="228">
        <f>S179*H179</f>
        <v>0</v>
      </c>
      <c r="U179" s="42"/>
      <c r="V179" s="42"/>
      <c r="W179" s="42"/>
      <c r="X179" s="42"/>
      <c r="Y179" s="42"/>
      <c r="Z179" s="42"/>
      <c r="AA179" s="42"/>
      <c r="AB179" s="42"/>
      <c r="AC179" s="42"/>
      <c r="AD179" s="42"/>
      <c r="AE179" s="42"/>
      <c r="AR179" s="229" t="s">
        <v>282</v>
      </c>
      <c r="AT179" s="229" t="s">
        <v>277</v>
      </c>
      <c r="AU179" s="229" t="s">
        <v>92</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145</v>
      </c>
      <c r="BM179" s="229" t="s">
        <v>7605</v>
      </c>
    </row>
    <row r="180" s="2" customFormat="1" ht="16.5" customHeight="1">
      <c r="A180" s="42"/>
      <c r="B180" s="43"/>
      <c r="C180" s="269" t="s">
        <v>538</v>
      </c>
      <c r="D180" s="269" t="s">
        <v>277</v>
      </c>
      <c r="E180" s="270" t="s">
        <v>7606</v>
      </c>
      <c r="F180" s="271" t="s">
        <v>7607</v>
      </c>
      <c r="G180" s="272" t="s">
        <v>410</v>
      </c>
      <c r="H180" s="273">
        <v>2</v>
      </c>
      <c r="I180" s="274"/>
      <c r="J180" s="275">
        <f>ROUND(I180*H180,2)</f>
        <v>0</v>
      </c>
      <c r="K180" s="271" t="s">
        <v>281</v>
      </c>
      <c r="L180" s="276"/>
      <c r="M180" s="277" t="s">
        <v>44</v>
      </c>
      <c r="N180" s="278" t="s">
        <v>53</v>
      </c>
      <c r="O180" s="88"/>
      <c r="P180" s="227">
        <f>O180*H180</f>
        <v>0</v>
      </c>
      <c r="Q180" s="227">
        <v>0.018499999999999999</v>
      </c>
      <c r="R180" s="227">
        <f>Q180*H180</f>
        <v>0.036999999999999998</v>
      </c>
      <c r="S180" s="227">
        <v>0</v>
      </c>
      <c r="T180" s="228">
        <f>S180*H180</f>
        <v>0</v>
      </c>
      <c r="U180" s="42"/>
      <c r="V180" s="42"/>
      <c r="W180" s="42"/>
      <c r="X180" s="42"/>
      <c r="Y180" s="42"/>
      <c r="Z180" s="42"/>
      <c r="AA180" s="42"/>
      <c r="AB180" s="42"/>
      <c r="AC180" s="42"/>
      <c r="AD180" s="42"/>
      <c r="AE180" s="42"/>
      <c r="AR180" s="229" t="s">
        <v>282</v>
      </c>
      <c r="AT180" s="229" t="s">
        <v>277</v>
      </c>
      <c r="AU180" s="229" t="s">
        <v>92</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7608</v>
      </c>
    </row>
    <row r="181" s="2" customFormat="1" ht="24.15" customHeight="1">
      <c r="A181" s="42"/>
      <c r="B181" s="43"/>
      <c r="C181" s="218" t="s">
        <v>542</v>
      </c>
      <c r="D181" s="218" t="s">
        <v>230</v>
      </c>
      <c r="E181" s="219" t="s">
        <v>7609</v>
      </c>
      <c r="F181" s="220" t="s">
        <v>7610</v>
      </c>
      <c r="G181" s="221" t="s">
        <v>410</v>
      </c>
      <c r="H181" s="222">
        <v>1</v>
      </c>
      <c r="I181" s="223"/>
      <c r="J181" s="224">
        <f>ROUND(I181*H181,2)</f>
        <v>0</v>
      </c>
      <c r="K181" s="220" t="s">
        <v>234</v>
      </c>
      <c r="L181" s="48"/>
      <c r="M181" s="225" t="s">
        <v>44</v>
      </c>
      <c r="N181" s="226" t="s">
        <v>53</v>
      </c>
      <c r="O181" s="88"/>
      <c r="P181" s="227">
        <f>O181*H181</f>
        <v>0</v>
      </c>
      <c r="Q181" s="227">
        <v>0.0042900000000000004</v>
      </c>
      <c r="R181" s="227">
        <f>Q181*H181</f>
        <v>0.0042900000000000004</v>
      </c>
      <c r="S181" s="227">
        <v>0</v>
      </c>
      <c r="T181" s="228">
        <f>S181*H181</f>
        <v>0</v>
      </c>
      <c r="U181" s="42"/>
      <c r="V181" s="42"/>
      <c r="W181" s="42"/>
      <c r="X181" s="42"/>
      <c r="Y181" s="42"/>
      <c r="Z181" s="42"/>
      <c r="AA181" s="42"/>
      <c r="AB181" s="42"/>
      <c r="AC181" s="42"/>
      <c r="AD181" s="42"/>
      <c r="AE181" s="42"/>
      <c r="AR181" s="229" t="s">
        <v>145</v>
      </c>
      <c r="AT181" s="229" t="s">
        <v>230</v>
      </c>
      <c r="AU181" s="229" t="s">
        <v>92</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7611</v>
      </c>
    </row>
    <row r="182" s="2" customFormat="1">
      <c r="A182" s="42"/>
      <c r="B182" s="43"/>
      <c r="C182" s="44"/>
      <c r="D182" s="231" t="s">
        <v>236</v>
      </c>
      <c r="E182" s="44"/>
      <c r="F182" s="232" t="s">
        <v>7612</v>
      </c>
      <c r="G182" s="44"/>
      <c r="H182" s="44"/>
      <c r="I182" s="233"/>
      <c r="J182" s="44"/>
      <c r="K182" s="44"/>
      <c r="L182" s="48"/>
      <c r="M182" s="234"/>
      <c r="N182" s="235"/>
      <c r="O182" s="88"/>
      <c r="P182" s="88"/>
      <c r="Q182" s="88"/>
      <c r="R182" s="88"/>
      <c r="S182" s="88"/>
      <c r="T182" s="89"/>
      <c r="U182" s="42"/>
      <c r="V182" s="42"/>
      <c r="W182" s="42"/>
      <c r="X182" s="42"/>
      <c r="Y182" s="42"/>
      <c r="Z182" s="42"/>
      <c r="AA182" s="42"/>
      <c r="AB182" s="42"/>
      <c r="AC182" s="42"/>
      <c r="AD182" s="42"/>
      <c r="AE182" s="42"/>
      <c r="AT182" s="20" t="s">
        <v>236</v>
      </c>
      <c r="AU182" s="20" t="s">
        <v>92</v>
      </c>
    </row>
    <row r="183" s="2" customFormat="1" ht="16.5" customHeight="1">
      <c r="A183" s="42"/>
      <c r="B183" s="43"/>
      <c r="C183" s="269" t="s">
        <v>548</v>
      </c>
      <c r="D183" s="269" t="s">
        <v>277</v>
      </c>
      <c r="E183" s="270" t="s">
        <v>7613</v>
      </c>
      <c r="F183" s="271" t="s">
        <v>7614</v>
      </c>
      <c r="G183" s="272" t="s">
        <v>410</v>
      </c>
      <c r="H183" s="273">
        <v>1</v>
      </c>
      <c r="I183" s="274"/>
      <c r="J183" s="275">
        <f>ROUND(I183*H183,2)</f>
        <v>0</v>
      </c>
      <c r="K183" s="271" t="s">
        <v>234</v>
      </c>
      <c r="L183" s="276"/>
      <c r="M183" s="277" t="s">
        <v>44</v>
      </c>
      <c r="N183" s="278" t="s">
        <v>53</v>
      </c>
      <c r="O183" s="88"/>
      <c r="P183" s="227">
        <f>O183*H183</f>
        <v>0</v>
      </c>
      <c r="Q183" s="227">
        <v>0.050000000000000003</v>
      </c>
      <c r="R183" s="227">
        <f>Q183*H183</f>
        <v>0.050000000000000003</v>
      </c>
      <c r="S183" s="227">
        <v>0</v>
      </c>
      <c r="T183" s="228">
        <f>S183*H183</f>
        <v>0</v>
      </c>
      <c r="U183" s="42"/>
      <c r="V183" s="42"/>
      <c r="W183" s="42"/>
      <c r="X183" s="42"/>
      <c r="Y183" s="42"/>
      <c r="Z183" s="42"/>
      <c r="AA183" s="42"/>
      <c r="AB183" s="42"/>
      <c r="AC183" s="42"/>
      <c r="AD183" s="42"/>
      <c r="AE183" s="42"/>
      <c r="AR183" s="229" t="s">
        <v>282</v>
      </c>
      <c r="AT183" s="229" t="s">
        <v>277</v>
      </c>
      <c r="AU183" s="229" t="s">
        <v>92</v>
      </c>
      <c r="AY183" s="20" t="s">
        <v>228</v>
      </c>
      <c r="BE183" s="230">
        <f>IF(N183="základní",J183,0)</f>
        <v>0</v>
      </c>
      <c r="BF183" s="230">
        <f>IF(N183="snížená",J183,0)</f>
        <v>0</v>
      </c>
      <c r="BG183" s="230">
        <f>IF(N183="zákl. přenesená",J183,0)</f>
        <v>0</v>
      </c>
      <c r="BH183" s="230">
        <f>IF(N183="sníž. přenesená",J183,0)</f>
        <v>0</v>
      </c>
      <c r="BI183" s="230">
        <f>IF(N183="nulová",J183,0)</f>
        <v>0</v>
      </c>
      <c r="BJ183" s="20" t="s">
        <v>90</v>
      </c>
      <c r="BK183" s="230">
        <f>ROUND(I183*H183,2)</f>
        <v>0</v>
      </c>
      <c r="BL183" s="20" t="s">
        <v>145</v>
      </c>
      <c r="BM183" s="229" t="s">
        <v>7615</v>
      </c>
    </row>
    <row r="184" s="2" customFormat="1" ht="24.15" customHeight="1">
      <c r="A184" s="42"/>
      <c r="B184" s="43"/>
      <c r="C184" s="218" t="s">
        <v>554</v>
      </c>
      <c r="D184" s="218" t="s">
        <v>230</v>
      </c>
      <c r="E184" s="219" t="s">
        <v>7616</v>
      </c>
      <c r="F184" s="220" t="s">
        <v>7617</v>
      </c>
      <c r="G184" s="221" t="s">
        <v>410</v>
      </c>
      <c r="H184" s="222">
        <v>1</v>
      </c>
      <c r="I184" s="223"/>
      <c r="J184" s="224">
        <f>ROUND(I184*H184,2)</f>
        <v>0</v>
      </c>
      <c r="K184" s="220" t="s">
        <v>234</v>
      </c>
      <c r="L184" s="48"/>
      <c r="M184" s="225" t="s">
        <v>44</v>
      </c>
      <c r="N184" s="226" t="s">
        <v>53</v>
      </c>
      <c r="O184" s="88"/>
      <c r="P184" s="227">
        <f>O184*H184</f>
        <v>0</v>
      </c>
      <c r="Q184" s="227">
        <v>0.0016199999999999999</v>
      </c>
      <c r="R184" s="227">
        <f>Q184*H184</f>
        <v>0.0016199999999999999</v>
      </c>
      <c r="S184" s="227">
        <v>0</v>
      </c>
      <c r="T184" s="228">
        <f>S184*H184</f>
        <v>0</v>
      </c>
      <c r="U184" s="42"/>
      <c r="V184" s="42"/>
      <c r="W184" s="42"/>
      <c r="X184" s="42"/>
      <c r="Y184" s="42"/>
      <c r="Z184" s="42"/>
      <c r="AA184" s="42"/>
      <c r="AB184" s="42"/>
      <c r="AC184" s="42"/>
      <c r="AD184" s="42"/>
      <c r="AE184" s="42"/>
      <c r="AR184" s="229" t="s">
        <v>145</v>
      </c>
      <c r="AT184" s="229" t="s">
        <v>230</v>
      </c>
      <c r="AU184" s="229" t="s">
        <v>92</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7618</v>
      </c>
    </row>
    <row r="185" s="2" customFormat="1">
      <c r="A185" s="42"/>
      <c r="B185" s="43"/>
      <c r="C185" s="44"/>
      <c r="D185" s="231" t="s">
        <v>236</v>
      </c>
      <c r="E185" s="44"/>
      <c r="F185" s="232" t="s">
        <v>7619</v>
      </c>
      <c r="G185" s="44"/>
      <c r="H185" s="44"/>
      <c r="I185" s="233"/>
      <c r="J185" s="44"/>
      <c r="K185" s="44"/>
      <c r="L185" s="48"/>
      <c r="M185" s="234"/>
      <c r="N185" s="235"/>
      <c r="O185" s="88"/>
      <c r="P185" s="88"/>
      <c r="Q185" s="88"/>
      <c r="R185" s="88"/>
      <c r="S185" s="88"/>
      <c r="T185" s="89"/>
      <c r="U185" s="42"/>
      <c r="V185" s="42"/>
      <c r="W185" s="42"/>
      <c r="X185" s="42"/>
      <c r="Y185" s="42"/>
      <c r="Z185" s="42"/>
      <c r="AA185" s="42"/>
      <c r="AB185" s="42"/>
      <c r="AC185" s="42"/>
      <c r="AD185" s="42"/>
      <c r="AE185" s="42"/>
      <c r="AT185" s="20" t="s">
        <v>236</v>
      </c>
      <c r="AU185" s="20" t="s">
        <v>92</v>
      </c>
    </row>
    <row r="186" s="2" customFormat="1" ht="16.5" customHeight="1">
      <c r="A186" s="42"/>
      <c r="B186" s="43"/>
      <c r="C186" s="269" t="s">
        <v>559</v>
      </c>
      <c r="D186" s="269" t="s">
        <v>277</v>
      </c>
      <c r="E186" s="270" t="s">
        <v>7620</v>
      </c>
      <c r="F186" s="271" t="s">
        <v>7621</v>
      </c>
      <c r="G186" s="272" t="s">
        <v>410</v>
      </c>
      <c r="H186" s="273">
        <v>1</v>
      </c>
      <c r="I186" s="274"/>
      <c r="J186" s="275">
        <f>ROUND(I186*H186,2)</f>
        <v>0</v>
      </c>
      <c r="K186" s="271" t="s">
        <v>234</v>
      </c>
      <c r="L186" s="276"/>
      <c r="M186" s="277" t="s">
        <v>44</v>
      </c>
      <c r="N186" s="278" t="s">
        <v>53</v>
      </c>
      <c r="O186" s="88"/>
      <c r="P186" s="227">
        <f>O186*H186</f>
        <v>0</v>
      </c>
      <c r="Q186" s="227">
        <v>0.01847</v>
      </c>
      <c r="R186" s="227">
        <f>Q186*H186</f>
        <v>0.01847</v>
      </c>
      <c r="S186" s="227">
        <v>0</v>
      </c>
      <c r="T186" s="228">
        <f>S186*H186</f>
        <v>0</v>
      </c>
      <c r="U186" s="42"/>
      <c r="V186" s="42"/>
      <c r="W186" s="42"/>
      <c r="X186" s="42"/>
      <c r="Y186" s="42"/>
      <c r="Z186" s="42"/>
      <c r="AA186" s="42"/>
      <c r="AB186" s="42"/>
      <c r="AC186" s="42"/>
      <c r="AD186" s="42"/>
      <c r="AE186" s="42"/>
      <c r="AR186" s="229" t="s">
        <v>282</v>
      </c>
      <c r="AT186" s="229" t="s">
        <v>277</v>
      </c>
      <c r="AU186" s="229" t="s">
        <v>92</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7622</v>
      </c>
    </row>
    <row r="187" s="2" customFormat="1" ht="16.5" customHeight="1">
      <c r="A187" s="42"/>
      <c r="B187" s="43"/>
      <c r="C187" s="218" t="s">
        <v>561</v>
      </c>
      <c r="D187" s="218" t="s">
        <v>230</v>
      </c>
      <c r="E187" s="219" t="s">
        <v>7623</v>
      </c>
      <c r="F187" s="220" t="s">
        <v>7624</v>
      </c>
      <c r="G187" s="221" t="s">
        <v>410</v>
      </c>
      <c r="H187" s="222">
        <v>1</v>
      </c>
      <c r="I187" s="223"/>
      <c r="J187" s="224">
        <f>ROUND(I187*H187,2)</f>
        <v>0</v>
      </c>
      <c r="K187" s="220" t="s">
        <v>234</v>
      </c>
      <c r="L187" s="48"/>
      <c r="M187" s="225" t="s">
        <v>44</v>
      </c>
      <c r="N187" s="226" t="s">
        <v>53</v>
      </c>
      <c r="O187" s="88"/>
      <c r="P187" s="227">
        <f>O187*H187</f>
        <v>0</v>
      </c>
      <c r="Q187" s="227">
        <v>0.0013600000000000001</v>
      </c>
      <c r="R187" s="227">
        <f>Q187*H187</f>
        <v>0.0013600000000000001</v>
      </c>
      <c r="S187" s="227">
        <v>0</v>
      </c>
      <c r="T187" s="228">
        <f>S187*H187</f>
        <v>0</v>
      </c>
      <c r="U187" s="42"/>
      <c r="V187" s="42"/>
      <c r="W187" s="42"/>
      <c r="X187" s="42"/>
      <c r="Y187" s="42"/>
      <c r="Z187" s="42"/>
      <c r="AA187" s="42"/>
      <c r="AB187" s="42"/>
      <c r="AC187" s="42"/>
      <c r="AD187" s="42"/>
      <c r="AE187" s="42"/>
      <c r="AR187" s="229" t="s">
        <v>145</v>
      </c>
      <c r="AT187" s="229" t="s">
        <v>230</v>
      </c>
      <c r="AU187" s="229" t="s">
        <v>92</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145</v>
      </c>
      <c r="BM187" s="229" t="s">
        <v>7625</v>
      </c>
    </row>
    <row r="188" s="2" customFormat="1">
      <c r="A188" s="42"/>
      <c r="B188" s="43"/>
      <c r="C188" s="44"/>
      <c r="D188" s="231" t="s">
        <v>236</v>
      </c>
      <c r="E188" s="44"/>
      <c r="F188" s="232" t="s">
        <v>7626</v>
      </c>
      <c r="G188" s="44"/>
      <c r="H188" s="44"/>
      <c r="I188" s="233"/>
      <c r="J188" s="44"/>
      <c r="K188" s="44"/>
      <c r="L188" s="48"/>
      <c r="M188" s="234"/>
      <c r="N188" s="235"/>
      <c r="O188" s="88"/>
      <c r="P188" s="88"/>
      <c r="Q188" s="88"/>
      <c r="R188" s="88"/>
      <c r="S188" s="88"/>
      <c r="T188" s="89"/>
      <c r="U188" s="42"/>
      <c r="V188" s="42"/>
      <c r="W188" s="42"/>
      <c r="X188" s="42"/>
      <c r="Y188" s="42"/>
      <c r="Z188" s="42"/>
      <c r="AA188" s="42"/>
      <c r="AB188" s="42"/>
      <c r="AC188" s="42"/>
      <c r="AD188" s="42"/>
      <c r="AE188" s="42"/>
      <c r="AT188" s="20" t="s">
        <v>236</v>
      </c>
      <c r="AU188" s="20" t="s">
        <v>92</v>
      </c>
    </row>
    <row r="189" s="2" customFormat="1" ht="16.5" customHeight="1">
      <c r="A189" s="42"/>
      <c r="B189" s="43"/>
      <c r="C189" s="269" t="s">
        <v>567</v>
      </c>
      <c r="D189" s="269" t="s">
        <v>277</v>
      </c>
      <c r="E189" s="270" t="s">
        <v>7627</v>
      </c>
      <c r="F189" s="271" t="s">
        <v>7628</v>
      </c>
      <c r="G189" s="272" t="s">
        <v>410</v>
      </c>
      <c r="H189" s="273">
        <v>1</v>
      </c>
      <c r="I189" s="274"/>
      <c r="J189" s="275">
        <f>ROUND(I189*H189,2)</f>
        <v>0</v>
      </c>
      <c r="K189" s="271" t="s">
        <v>234</v>
      </c>
      <c r="L189" s="276"/>
      <c r="M189" s="277" t="s">
        <v>44</v>
      </c>
      <c r="N189" s="278" t="s">
        <v>53</v>
      </c>
      <c r="O189" s="88"/>
      <c r="P189" s="227">
        <f>O189*H189</f>
        <v>0</v>
      </c>
      <c r="Q189" s="227">
        <v>0.048000000000000001</v>
      </c>
      <c r="R189" s="227">
        <f>Q189*H189</f>
        <v>0.048000000000000001</v>
      </c>
      <c r="S189" s="227">
        <v>0</v>
      </c>
      <c r="T189" s="228">
        <f>S189*H189</f>
        <v>0</v>
      </c>
      <c r="U189" s="42"/>
      <c r="V189" s="42"/>
      <c r="W189" s="42"/>
      <c r="X189" s="42"/>
      <c r="Y189" s="42"/>
      <c r="Z189" s="42"/>
      <c r="AA189" s="42"/>
      <c r="AB189" s="42"/>
      <c r="AC189" s="42"/>
      <c r="AD189" s="42"/>
      <c r="AE189" s="42"/>
      <c r="AR189" s="229" t="s">
        <v>282</v>
      </c>
      <c r="AT189" s="229" t="s">
        <v>277</v>
      </c>
      <c r="AU189" s="229" t="s">
        <v>92</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145</v>
      </c>
      <c r="BM189" s="229" t="s">
        <v>7629</v>
      </c>
    </row>
    <row r="190" s="2" customFormat="1" ht="16.5" customHeight="1">
      <c r="A190" s="42"/>
      <c r="B190" s="43"/>
      <c r="C190" s="269" t="s">
        <v>569</v>
      </c>
      <c r="D190" s="269" t="s">
        <v>277</v>
      </c>
      <c r="E190" s="270" t="s">
        <v>7630</v>
      </c>
      <c r="F190" s="271" t="s">
        <v>7631</v>
      </c>
      <c r="G190" s="272" t="s">
        <v>410</v>
      </c>
      <c r="H190" s="273">
        <v>1</v>
      </c>
      <c r="I190" s="274"/>
      <c r="J190" s="275">
        <f>ROUND(I190*H190,2)</f>
        <v>0</v>
      </c>
      <c r="K190" s="271" t="s">
        <v>234</v>
      </c>
      <c r="L190" s="276"/>
      <c r="M190" s="277" t="s">
        <v>44</v>
      </c>
      <c r="N190" s="278" t="s">
        <v>53</v>
      </c>
      <c r="O190" s="88"/>
      <c r="P190" s="227">
        <f>O190*H190</f>
        <v>0</v>
      </c>
      <c r="Q190" s="227">
        <v>0.0035000000000000001</v>
      </c>
      <c r="R190" s="227">
        <f>Q190*H190</f>
        <v>0.0035000000000000001</v>
      </c>
      <c r="S190" s="227">
        <v>0</v>
      </c>
      <c r="T190" s="228">
        <f>S190*H190</f>
        <v>0</v>
      </c>
      <c r="U190" s="42"/>
      <c r="V190" s="42"/>
      <c r="W190" s="42"/>
      <c r="X190" s="42"/>
      <c r="Y190" s="42"/>
      <c r="Z190" s="42"/>
      <c r="AA190" s="42"/>
      <c r="AB190" s="42"/>
      <c r="AC190" s="42"/>
      <c r="AD190" s="42"/>
      <c r="AE190" s="42"/>
      <c r="AR190" s="229" t="s">
        <v>282</v>
      </c>
      <c r="AT190" s="229" t="s">
        <v>277</v>
      </c>
      <c r="AU190" s="229" t="s">
        <v>92</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7632</v>
      </c>
    </row>
    <row r="191" s="2" customFormat="1" ht="24.15" customHeight="1">
      <c r="A191" s="42"/>
      <c r="B191" s="43"/>
      <c r="C191" s="218" t="s">
        <v>571</v>
      </c>
      <c r="D191" s="218" t="s">
        <v>230</v>
      </c>
      <c r="E191" s="219" t="s">
        <v>7633</v>
      </c>
      <c r="F191" s="220" t="s">
        <v>7634</v>
      </c>
      <c r="G191" s="221" t="s">
        <v>410</v>
      </c>
      <c r="H191" s="222">
        <v>3</v>
      </c>
      <c r="I191" s="223"/>
      <c r="J191" s="224">
        <f>ROUND(I191*H191,2)</f>
        <v>0</v>
      </c>
      <c r="K191" s="220" t="s">
        <v>234</v>
      </c>
      <c r="L191" s="48"/>
      <c r="M191" s="225" t="s">
        <v>44</v>
      </c>
      <c r="N191" s="226" t="s">
        <v>53</v>
      </c>
      <c r="O191" s="88"/>
      <c r="P191" s="227">
        <f>O191*H191</f>
        <v>0</v>
      </c>
      <c r="Q191" s="227">
        <v>0.0028600000000000001</v>
      </c>
      <c r="R191" s="227">
        <f>Q191*H191</f>
        <v>0.0085800000000000008</v>
      </c>
      <c r="S191" s="227">
        <v>0</v>
      </c>
      <c r="T191" s="228">
        <f>S191*H191</f>
        <v>0</v>
      </c>
      <c r="U191" s="42"/>
      <c r="V191" s="42"/>
      <c r="W191" s="42"/>
      <c r="X191" s="42"/>
      <c r="Y191" s="42"/>
      <c r="Z191" s="42"/>
      <c r="AA191" s="42"/>
      <c r="AB191" s="42"/>
      <c r="AC191" s="42"/>
      <c r="AD191" s="42"/>
      <c r="AE191" s="42"/>
      <c r="AR191" s="229" t="s">
        <v>145</v>
      </c>
      <c r="AT191" s="229" t="s">
        <v>230</v>
      </c>
      <c r="AU191" s="229" t="s">
        <v>92</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7635</v>
      </c>
    </row>
    <row r="192" s="2" customFormat="1">
      <c r="A192" s="42"/>
      <c r="B192" s="43"/>
      <c r="C192" s="44"/>
      <c r="D192" s="231" t="s">
        <v>236</v>
      </c>
      <c r="E192" s="44"/>
      <c r="F192" s="232" t="s">
        <v>7636</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0" t="s">
        <v>236</v>
      </c>
      <c r="AU192" s="20" t="s">
        <v>92</v>
      </c>
    </row>
    <row r="193" s="2" customFormat="1" ht="16.5" customHeight="1">
      <c r="A193" s="42"/>
      <c r="B193" s="43"/>
      <c r="C193" s="269" t="s">
        <v>573</v>
      </c>
      <c r="D193" s="269" t="s">
        <v>277</v>
      </c>
      <c r="E193" s="270" t="s">
        <v>7637</v>
      </c>
      <c r="F193" s="271" t="s">
        <v>7638</v>
      </c>
      <c r="G193" s="272" t="s">
        <v>410</v>
      </c>
      <c r="H193" s="273">
        <v>3</v>
      </c>
      <c r="I193" s="274"/>
      <c r="J193" s="275">
        <f>ROUND(I193*H193,2)</f>
        <v>0</v>
      </c>
      <c r="K193" s="271" t="s">
        <v>234</v>
      </c>
      <c r="L193" s="276"/>
      <c r="M193" s="277" t="s">
        <v>44</v>
      </c>
      <c r="N193" s="278" t="s">
        <v>53</v>
      </c>
      <c r="O193" s="88"/>
      <c r="P193" s="227">
        <f>O193*H193</f>
        <v>0</v>
      </c>
      <c r="Q193" s="227">
        <v>0.064000000000000001</v>
      </c>
      <c r="R193" s="227">
        <f>Q193*H193</f>
        <v>0.192</v>
      </c>
      <c r="S193" s="227">
        <v>0</v>
      </c>
      <c r="T193" s="228">
        <f>S193*H193</f>
        <v>0</v>
      </c>
      <c r="U193" s="42"/>
      <c r="V193" s="42"/>
      <c r="W193" s="42"/>
      <c r="X193" s="42"/>
      <c r="Y193" s="42"/>
      <c r="Z193" s="42"/>
      <c r="AA193" s="42"/>
      <c r="AB193" s="42"/>
      <c r="AC193" s="42"/>
      <c r="AD193" s="42"/>
      <c r="AE193" s="42"/>
      <c r="AR193" s="229" t="s">
        <v>282</v>
      </c>
      <c r="AT193" s="229" t="s">
        <v>277</v>
      </c>
      <c r="AU193" s="229" t="s">
        <v>92</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7639</v>
      </c>
    </row>
    <row r="194" s="2" customFormat="1" ht="16.5" customHeight="1">
      <c r="A194" s="42"/>
      <c r="B194" s="43"/>
      <c r="C194" s="269" t="s">
        <v>579</v>
      </c>
      <c r="D194" s="269" t="s">
        <v>277</v>
      </c>
      <c r="E194" s="270" t="s">
        <v>7640</v>
      </c>
      <c r="F194" s="271" t="s">
        <v>7641</v>
      </c>
      <c r="G194" s="272" t="s">
        <v>410</v>
      </c>
      <c r="H194" s="273">
        <v>3</v>
      </c>
      <c r="I194" s="274"/>
      <c r="J194" s="275">
        <f>ROUND(I194*H194,2)</f>
        <v>0</v>
      </c>
      <c r="K194" s="271" t="s">
        <v>234</v>
      </c>
      <c r="L194" s="276"/>
      <c r="M194" s="277" t="s">
        <v>44</v>
      </c>
      <c r="N194" s="278" t="s">
        <v>53</v>
      </c>
      <c r="O194" s="88"/>
      <c r="P194" s="227">
        <f>O194*H194</f>
        <v>0</v>
      </c>
      <c r="Q194" s="227">
        <v>0.0044999999999999997</v>
      </c>
      <c r="R194" s="227">
        <f>Q194*H194</f>
        <v>0.013499999999999998</v>
      </c>
      <c r="S194" s="227">
        <v>0</v>
      </c>
      <c r="T194" s="228">
        <f>S194*H194</f>
        <v>0</v>
      </c>
      <c r="U194" s="42"/>
      <c r="V194" s="42"/>
      <c r="W194" s="42"/>
      <c r="X194" s="42"/>
      <c r="Y194" s="42"/>
      <c r="Z194" s="42"/>
      <c r="AA194" s="42"/>
      <c r="AB194" s="42"/>
      <c r="AC194" s="42"/>
      <c r="AD194" s="42"/>
      <c r="AE194" s="42"/>
      <c r="AR194" s="229" t="s">
        <v>282</v>
      </c>
      <c r="AT194" s="229" t="s">
        <v>277</v>
      </c>
      <c r="AU194" s="229" t="s">
        <v>92</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7642</v>
      </c>
    </row>
    <row r="195" s="2" customFormat="1" ht="16.5" customHeight="1">
      <c r="A195" s="42"/>
      <c r="B195" s="43"/>
      <c r="C195" s="218" t="s">
        <v>584</v>
      </c>
      <c r="D195" s="218" t="s">
        <v>230</v>
      </c>
      <c r="E195" s="219" t="s">
        <v>7483</v>
      </c>
      <c r="F195" s="220" t="s">
        <v>7484</v>
      </c>
      <c r="G195" s="221" t="s">
        <v>410</v>
      </c>
      <c r="H195" s="222">
        <v>4</v>
      </c>
      <c r="I195" s="223"/>
      <c r="J195" s="224">
        <f>ROUND(I195*H195,2)</f>
        <v>0</v>
      </c>
      <c r="K195" s="220" t="s">
        <v>234</v>
      </c>
      <c r="L195" s="48"/>
      <c r="M195" s="225" t="s">
        <v>44</v>
      </c>
      <c r="N195" s="226" t="s">
        <v>53</v>
      </c>
      <c r="O195" s="88"/>
      <c r="P195" s="227">
        <f>O195*H195</f>
        <v>0</v>
      </c>
      <c r="Q195" s="227">
        <v>0.040000000000000001</v>
      </c>
      <c r="R195" s="227">
        <f>Q195*H195</f>
        <v>0.16</v>
      </c>
      <c r="S195" s="227">
        <v>0</v>
      </c>
      <c r="T195" s="228">
        <f>S195*H195</f>
        <v>0</v>
      </c>
      <c r="U195" s="42"/>
      <c r="V195" s="42"/>
      <c r="W195" s="42"/>
      <c r="X195" s="42"/>
      <c r="Y195" s="42"/>
      <c r="Z195" s="42"/>
      <c r="AA195" s="42"/>
      <c r="AB195" s="42"/>
      <c r="AC195" s="42"/>
      <c r="AD195" s="42"/>
      <c r="AE195" s="42"/>
      <c r="AR195" s="229" t="s">
        <v>145</v>
      </c>
      <c r="AT195" s="229" t="s">
        <v>230</v>
      </c>
      <c r="AU195" s="229" t="s">
        <v>92</v>
      </c>
      <c r="AY195" s="20" t="s">
        <v>228</v>
      </c>
      <c r="BE195" s="230">
        <f>IF(N195="základní",J195,0)</f>
        <v>0</v>
      </c>
      <c r="BF195" s="230">
        <f>IF(N195="snížená",J195,0)</f>
        <v>0</v>
      </c>
      <c r="BG195" s="230">
        <f>IF(N195="zákl. přenesená",J195,0)</f>
        <v>0</v>
      </c>
      <c r="BH195" s="230">
        <f>IF(N195="sníž. přenesená",J195,0)</f>
        <v>0</v>
      </c>
      <c r="BI195" s="230">
        <f>IF(N195="nulová",J195,0)</f>
        <v>0</v>
      </c>
      <c r="BJ195" s="20" t="s">
        <v>90</v>
      </c>
      <c r="BK195" s="230">
        <f>ROUND(I195*H195,2)</f>
        <v>0</v>
      </c>
      <c r="BL195" s="20" t="s">
        <v>145</v>
      </c>
      <c r="BM195" s="229" t="s">
        <v>7643</v>
      </c>
    </row>
    <row r="196" s="2" customFormat="1">
      <c r="A196" s="42"/>
      <c r="B196" s="43"/>
      <c r="C196" s="44"/>
      <c r="D196" s="231" t="s">
        <v>236</v>
      </c>
      <c r="E196" s="44"/>
      <c r="F196" s="232" t="s">
        <v>7486</v>
      </c>
      <c r="G196" s="44"/>
      <c r="H196" s="44"/>
      <c r="I196" s="233"/>
      <c r="J196" s="44"/>
      <c r="K196" s="44"/>
      <c r="L196" s="48"/>
      <c r="M196" s="234"/>
      <c r="N196" s="235"/>
      <c r="O196" s="88"/>
      <c r="P196" s="88"/>
      <c r="Q196" s="88"/>
      <c r="R196" s="88"/>
      <c r="S196" s="88"/>
      <c r="T196" s="89"/>
      <c r="U196" s="42"/>
      <c r="V196" s="42"/>
      <c r="W196" s="42"/>
      <c r="X196" s="42"/>
      <c r="Y196" s="42"/>
      <c r="Z196" s="42"/>
      <c r="AA196" s="42"/>
      <c r="AB196" s="42"/>
      <c r="AC196" s="42"/>
      <c r="AD196" s="42"/>
      <c r="AE196" s="42"/>
      <c r="AT196" s="20" t="s">
        <v>236</v>
      </c>
      <c r="AU196" s="20" t="s">
        <v>92</v>
      </c>
    </row>
    <row r="197" s="2" customFormat="1" ht="16.5" customHeight="1">
      <c r="A197" s="42"/>
      <c r="B197" s="43"/>
      <c r="C197" s="269" t="s">
        <v>881</v>
      </c>
      <c r="D197" s="269" t="s">
        <v>277</v>
      </c>
      <c r="E197" s="270" t="s">
        <v>7487</v>
      </c>
      <c r="F197" s="271" t="s">
        <v>7488</v>
      </c>
      <c r="G197" s="272" t="s">
        <v>410</v>
      </c>
      <c r="H197" s="273">
        <v>4</v>
      </c>
      <c r="I197" s="274"/>
      <c r="J197" s="275">
        <f>ROUND(I197*H197,2)</f>
        <v>0</v>
      </c>
      <c r="K197" s="271" t="s">
        <v>234</v>
      </c>
      <c r="L197" s="276"/>
      <c r="M197" s="277" t="s">
        <v>44</v>
      </c>
      <c r="N197" s="278" t="s">
        <v>53</v>
      </c>
      <c r="O197" s="88"/>
      <c r="P197" s="227">
        <f>O197*H197</f>
        <v>0</v>
      </c>
      <c r="Q197" s="227">
        <v>0.013299999999999999</v>
      </c>
      <c r="R197" s="227">
        <f>Q197*H197</f>
        <v>0.053199999999999997</v>
      </c>
      <c r="S197" s="227">
        <v>0</v>
      </c>
      <c r="T197" s="228">
        <f>S197*H197</f>
        <v>0</v>
      </c>
      <c r="U197" s="42"/>
      <c r="V197" s="42"/>
      <c r="W197" s="42"/>
      <c r="X197" s="42"/>
      <c r="Y197" s="42"/>
      <c r="Z197" s="42"/>
      <c r="AA197" s="42"/>
      <c r="AB197" s="42"/>
      <c r="AC197" s="42"/>
      <c r="AD197" s="42"/>
      <c r="AE197" s="42"/>
      <c r="AR197" s="229" t="s">
        <v>282</v>
      </c>
      <c r="AT197" s="229" t="s">
        <v>277</v>
      </c>
      <c r="AU197" s="229" t="s">
        <v>92</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7644</v>
      </c>
    </row>
    <row r="198" s="2" customFormat="1" ht="16.5" customHeight="1">
      <c r="A198" s="42"/>
      <c r="B198" s="43"/>
      <c r="C198" s="218" t="s">
        <v>886</v>
      </c>
      <c r="D198" s="218" t="s">
        <v>230</v>
      </c>
      <c r="E198" s="219" t="s">
        <v>7645</v>
      </c>
      <c r="F198" s="220" t="s">
        <v>7646</v>
      </c>
      <c r="G198" s="221" t="s">
        <v>410</v>
      </c>
      <c r="H198" s="222">
        <v>1</v>
      </c>
      <c r="I198" s="223"/>
      <c r="J198" s="224">
        <f>ROUND(I198*H198,2)</f>
        <v>0</v>
      </c>
      <c r="K198" s="220" t="s">
        <v>234</v>
      </c>
      <c r="L198" s="48"/>
      <c r="M198" s="225" t="s">
        <v>44</v>
      </c>
      <c r="N198" s="226" t="s">
        <v>53</v>
      </c>
      <c r="O198" s="88"/>
      <c r="P198" s="227">
        <f>O198*H198</f>
        <v>0</v>
      </c>
      <c r="Q198" s="227">
        <v>0.050000000000000003</v>
      </c>
      <c r="R198" s="227">
        <f>Q198*H198</f>
        <v>0.050000000000000003</v>
      </c>
      <c r="S198" s="227">
        <v>0</v>
      </c>
      <c r="T198" s="228">
        <f>S198*H198</f>
        <v>0</v>
      </c>
      <c r="U198" s="42"/>
      <c r="V198" s="42"/>
      <c r="W198" s="42"/>
      <c r="X198" s="42"/>
      <c r="Y198" s="42"/>
      <c r="Z198" s="42"/>
      <c r="AA198" s="42"/>
      <c r="AB198" s="42"/>
      <c r="AC198" s="42"/>
      <c r="AD198" s="42"/>
      <c r="AE198" s="42"/>
      <c r="AR198" s="229" t="s">
        <v>145</v>
      </c>
      <c r="AT198" s="229" t="s">
        <v>230</v>
      </c>
      <c r="AU198" s="229" t="s">
        <v>92</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7647</v>
      </c>
    </row>
    <row r="199" s="2" customFormat="1">
      <c r="A199" s="42"/>
      <c r="B199" s="43"/>
      <c r="C199" s="44"/>
      <c r="D199" s="231" t="s">
        <v>236</v>
      </c>
      <c r="E199" s="44"/>
      <c r="F199" s="232" t="s">
        <v>7648</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0" t="s">
        <v>236</v>
      </c>
      <c r="AU199" s="20" t="s">
        <v>92</v>
      </c>
    </row>
    <row r="200" s="2" customFormat="1" ht="16.5" customHeight="1">
      <c r="A200" s="42"/>
      <c r="B200" s="43"/>
      <c r="C200" s="269" t="s">
        <v>899</v>
      </c>
      <c r="D200" s="269" t="s">
        <v>277</v>
      </c>
      <c r="E200" s="270" t="s">
        <v>7649</v>
      </c>
      <c r="F200" s="271" t="s">
        <v>7650</v>
      </c>
      <c r="G200" s="272" t="s">
        <v>410</v>
      </c>
      <c r="H200" s="273">
        <v>1</v>
      </c>
      <c r="I200" s="274"/>
      <c r="J200" s="275">
        <f>ROUND(I200*H200,2)</f>
        <v>0</v>
      </c>
      <c r="K200" s="271" t="s">
        <v>234</v>
      </c>
      <c r="L200" s="276"/>
      <c r="M200" s="277" t="s">
        <v>44</v>
      </c>
      <c r="N200" s="278" t="s">
        <v>53</v>
      </c>
      <c r="O200" s="88"/>
      <c r="P200" s="227">
        <f>O200*H200</f>
        <v>0</v>
      </c>
      <c r="Q200" s="227">
        <v>0.029499999999999998</v>
      </c>
      <c r="R200" s="227">
        <f>Q200*H200</f>
        <v>0.029499999999999998</v>
      </c>
      <c r="S200" s="227">
        <v>0</v>
      </c>
      <c r="T200" s="228">
        <f>S200*H200</f>
        <v>0</v>
      </c>
      <c r="U200" s="42"/>
      <c r="V200" s="42"/>
      <c r="W200" s="42"/>
      <c r="X200" s="42"/>
      <c r="Y200" s="42"/>
      <c r="Z200" s="42"/>
      <c r="AA200" s="42"/>
      <c r="AB200" s="42"/>
      <c r="AC200" s="42"/>
      <c r="AD200" s="42"/>
      <c r="AE200" s="42"/>
      <c r="AR200" s="229" t="s">
        <v>282</v>
      </c>
      <c r="AT200" s="229" t="s">
        <v>277</v>
      </c>
      <c r="AU200" s="229" t="s">
        <v>92</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7651</v>
      </c>
    </row>
    <row r="201" s="2" customFormat="1" ht="16.5" customHeight="1">
      <c r="A201" s="42"/>
      <c r="B201" s="43"/>
      <c r="C201" s="218" t="s">
        <v>907</v>
      </c>
      <c r="D201" s="218" t="s">
        <v>230</v>
      </c>
      <c r="E201" s="219" t="s">
        <v>7490</v>
      </c>
      <c r="F201" s="220" t="s">
        <v>7491</v>
      </c>
      <c r="G201" s="221" t="s">
        <v>299</v>
      </c>
      <c r="H201" s="222">
        <v>28</v>
      </c>
      <c r="I201" s="223"/>
      <c r="J201" s="224">
        <f>ROUND(I201*H201,2)</f>
        <v>0</v>
      </c>
      <c r="K201" s="220" t="s">
        <v>234</v>
      </c>
      <c r="L201" s="48"/>
      <c r="M201" s="225" t="s">
        <v>44</v>
      </c>
      <c r="N201" s="226" t="s">
        <v>53</v>
      </c>
      <c r="O201" s="88"/>
      <c r="P201" s="227">
        <f>O201*H201</f>
        <v>0</v>
      </c>
      <c r="Q201" s="227">
        <v>0.00019000000000000001</v>
      </c>
      <c r="R201" s="227">
        <f>Q201*H201</f>
        <v>0.0053200000000000001</v>
      </c>
      <c r="S201" s="227">
        <v>0</v>
      </c>
      <c r="T201" s="228">
        <f>S201*H201</f>
        <v>0</v>
      </c>
      <c r="U201" s="42"/>
      <c r="V201" s="42"/>
      <c r="W201" s="42"/>
      <c r="X201" s="42"/>
      <c r="Y201" s="42"/>
      <c r="Z201" s="42"/>
      <c r="AA201" s="42"/>
      <c r="AB201" s="42"/>
      <c r="AC201" s="42"/>
      <c r="AD201" s="42"/>
      <c r="AE201" s="42"/>
      <c r="AR201" s="229" t="s">
        <v>145</v>
      </c>
      <c r="AT201" s="229" t="s">
        <v>230</v>
      </c>
      <c r="AU201" s="229" t="s">
        <v>92</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145</v>
      </c>
      <c r="BM201" s="229" t="s">
        <v>7652</v>
      </c>
    </row>
    <row r="202" s="2" customFormat="1">
      <c r="A202" s="42"/>
      <c r="B202" s="43"/>
      <c r="C202" s="44"/>
      <c r="D202" s="231" t="s">
        <v>236</v>
      </c>
      <c r="E202" s="44"/>
      <c r="F202" s="232" t="s">
        <v>7493</v>
      </c>
      <c r="G202" s="44"/>
      <c r="H202" s="44"/>
      <c r="I202" s="233"/>
      <c r="J202" s="44"/>
      <c r="K202" s="44"/>
      <c r="L202" s="48"/>
      <c r="M202" s="234"/>
      <c r="N202" s="235"/>
      <c r="O202" s="88"/>
      <c r="P202" s="88"/>
      <c r="Q202" s="88"/>
      <c r="R202" s="88"/>
      <c r="S202" s="88"/>
      <c r="T202" s="89"/>
      <c r="U202" s="42"/>
      <c r="V202" s="42"/>
      <c r="W202" s="42"/>
      <c r="X202" s="42"/>
      <c r="Y202" s="42"/>
      <c r="Z202" s="42"/>
      <c r="AA202" s="42"/>
      <c r="AB202" s="42"/>
      <c r="AC202" s="42"/>
      <c r="AD202" s="42"/>
      <c r="AE202" s="42"/>
      <c r="AT202" s="20" t="s">
        <v>236</v>
      </c>
      <c r="AU202" s="20" t="s">
        <v>92</v>
      </c>
    </row>
    <row r="203" s="2" customFormat="1" ht="16.5" customHeight="1">
      <c r="A203" s="42"/>
      <c r="B203" s="43"/>
      <c r="C203" s="218" t="s">
        <v>914</v>
      </c>
      <c r="D203" s="218" t="s">
        <v>230</v>
      </c>
      <c r="E203" s="219" t="s">
        <v>7494</v>
      </c>
      <c r="F203" s="220" t="s">
        <v>7495</v>
      </c>
      <c r="G203" s="221" t="s">
        <v>299</v>
      </c>
      <c r="H203" s="222">
        <v>25</v>
      </c>
      <c r="I203" s="223"/>
      <c r="J203" s="224">
        <f>ROUND(I203*H203,2)</f>
        <v>0</v>
      </c>
      <c r="K203" s="220" t="s">
        <v>234</v>
      </c>
      <c r="L203" s="48"/>
      <c r="M203" s="225" t="s">
        <v>44</v>
      </c>
      <c r="N203" s="226" t="s">
        <v>53</v>
      </c>
      <c r="O203" s="88"/>
      <c r="P203" s="227">
        <f>O203*H203</f>
        <v>0</v>
      </c>
      <c r="Q203" s="227">
        <v>9.0000000000000006E-05</v>
      </c>
      <c r="R203" s="227">
        <f>Q203*H203</f>
        <v>0.0022500000000000003</v>
      </c>
      <c r="S203" s="227">
        <v>0</v>
      </c>
      <c r="T203" s="228">
        <f>S203*H203</f>
        <v>0</v>
      </c>
      <c r="U203" s="42"/>
      <c r="V203" s="42"/>
      <c r="W203" s="42"/>
      <c r="X203" s="42"/>
      <c r="Y203" s="42"/>
      <c r="Z203" s="42"/>
      <c r="AA203" s="42"/>
      <c r="AB203" s="42"/>
      <c r="AC203" s="42"/>
      <c r="AD203" s="42"/>
      <c r="AE203" s="42"/>
      <c r="AR203" s="229" t="s">
        <v>145</v>
      </c>
      <c r="AT203" s="229" t="s">
        <v>230</v>
      </c>
      <c r="AU203" s="229" t="s">
        <v>92</v>
      </c>
      <c r="AY203" s="20" t="s">
        <v>228</v>
      </c>
      <c r="BE203" s="230">
        <f>IF(N203="základní",J203,0)</f>
        <v>0</v>
      </c>
      <c r="BF203" s="230">
        <f>IF(N203="snížená",J203,0)</f>
        <v>0</v>
      </c>
      <c r="BG203" s="230">
        <f>IF(N203="zákl. přenesená",J203,0)</f>
        <v>0</v>
      </c>
      <c r="BH203" s="230">
        <f>IF(N203="sníž. přenesená",J203,0)</f>
        <v>0</v>
      </c>
      <c r="BI203" s="230">
        <f>IF(N203="nulová",J203,0)</f>
        <v>0</v>
      </c>
      <c r="BJ203" s="20" t="s">
        <v>90</v>
      </c>
      <c r="BK203" s="230">
        <f>ROUND(I203*H203,2)</f>
        <v>0</v>
      </c>
      <c r="BL203" s="20" t="s">
        <v>145</v>
      </c>
      <c r="BM203" s="229" t="s">
        <v>7653</v>
      </c>
    </row>
    <row r="204" s="2" customFormat="1">
      <c r="A204" s="42"/>
      <c r="B204" s="43"/>
      <c r="C204" s="44"/>
      <c r="D204" s="231" t="s">
        <v>236</v>
      </c>
      <c r="E204" s="44"/>
      <c r="F204" s="232" t="s">
        <v>7497</v>
      </c>
      <c r="G204" s="44"/>
      <c r="H204" s="44"/>
      <c r="I204" s="233"/>
      <c r="J204" s="44"/>
      <c r="K204" s="44"/>
      <c r="L204" s="48"/>
      <c r="M204" s="234"/>
      <c r="N204" s="235"/>
      <c r="O204" s="88"/>
      <c r="P204" s="88"/>
      <c r="Q204" s="88"/>
      <c r="R204" s="88"/>
      <c r="S204" s="88"/>
      <c r="T204" s="89"/>
      <c r="U204" s="42"/>
      <c r="V204" s="42"/>
      <c r="W204" s="42"/>
      <c r="X204" s="42"/>
      <c r="Y204" s="42"/>
      <c r="Z204" s="42"/>
      <c r="AA204" s="42"/>
      <c r="AB204" s="42"/>
      <c r="AC204" s="42"/>
      <c r="AD204" s="42"/>
      <c r="AE204" s="42"/>
      <c r="AT204" s="20" t="s">
        <v>236</v>
      </c>
      <c r="AU204" s="20" t="s">
        <v>92</v>
      </c>
    </row>
    <row r="205" s="12" customFormat="1" ht="22.8" customHeight="1">
      <c r="A205" s="12"/>
      <c r="B205" s="202"/>
      <c r="C205" s="203"/>
      <c r="D205" s="204" t="s">
        <v>81</v>
      </c>
      <c r="E205" s="216" t="s">
        <v>304</v>
      </c>
      <c r="F205" s="216" t="s">
        <v>957</v>
      </c>
      <c r="G205" s="203"/>
      <c r="H205" s="203"/>
      <c r="I205" s="206"/>
      <c r="J205" s="217">
        <f>BK205</f>
        <v>0</v>
      </c>
      <c r="K205" s="203"/>
      <c r="L205" s="208"/>
      <c r="M205" s="209"/>
      <c r="N205" s="210"/>
      <c r="O205" s="210"/>
      <c r="P205" s="211">
        <f>SUM(P206:P209)</f>
        <v>0</v>
      </c>
      <c r="Q205" s="210"/>
      <c r="R205" s="211">
        <f>SUM(R206:R209)</f>
        <v>0.00089999999999999998</v>
      </c>
      <c r="S205" s="210"/>
      <c r="T205" s="212">
        <f>SUM(T206:T209)</f>
        <v>0</v>
      </c>
      <c r="U205" s="12"/>
      <c r="V205" s="12"/>
      <c r="W205" s="12"/>
      <c r="X205" s="12"/>
      <c r="Y205" s="12"/>
      <c r="Z205" s="12"/>
      <c r="AA205" s="12"/>
      <c r="AB205" s="12"/>
      <c r="AC205" s="12"/>
      <c r="AD205" s="12"/>
      <c r="AE205" s="12"/>
      <c r="AR205" s="213" t="s">
        <v>90</v>
      </c>
      <c r="AT205" s="214" t="s">
        <v>81</v>
      </c>
      <c r="AU205" s="214" t="s">
        <v>90</v>
      </c>
      <c r="AY205" s="213" t="s">
        <v>228</v>
      </c>
      <c r="BK205" s="215">
        <f>SUM(BK206:BK209)</f>
        <v>0</v>
      </c>
    </row>
    <row r="206" s="2" customFormat="1" ht="24.15" customHeight="1">
      <c r="A206" s="42"/>
      <c r="B206" s="43"/>
      <c r="C206" s="218" t="s">
        <v>923</v>
      </c>
      <c r="D206" s="218" t="s">
        <v>230</v>
      </c>
      <c r="E206" s="219" t="s">
        <v>7654</v>
      </c>
      <c r="F206" s="220" t="s">
        <v>7655</v>
      </c>
      <c r="G206" s="221" t="s">
        <v>299</v>
      </c>
      <c r="H206" s="222">
        <v>15</v>
      </c>
      <c r="I206" s="223"/>
      <c r="J206" s="224">
        <f>ROUND(I206*H206,2)</f>
        <v>0</v>
      </c>
      <c r="K206" s="220" t="s">
        <v>234</v>
      </c>
      <c r="L206" s="48"/>
      <c r="M206" s="225" t="s">
        <v>44</v>
      </c>
      <c r="N206" s="226" t="s">
        <v>53</v>
      </c>
      <c r="O206" s="88"/>
      <c r="P206" s="227">
        <f>O206*H206</f>
        <v>0</v>
      </c>
      <c r="Q206" s="227">
        <v>6.0000000000000002E-05</v>
      </c>
      <c r="R206" s="227">
        <f>Q206*H206</f>
        <v>0.00089999999999999998</v>
      </c>
      <c r="S206" s="227">
        <v>0</v>
      </c>
      <c r="T206" s="228">
        <f>S206*H206</f>
        <v>0</v>
      </c>
      <c r="U206" s="42"/>
      <c r="V206" s="42"/>
      <c r="W206" s="42"/>
      <c r="X206" s="42"/>
      <c r="Y206" s="42"/>
      <c r="Z206" s="42"/>
      <c r="AA206" s="42"/>
      <c r="AB206" s="42"/>
      <c r="AC206" s="42"/>
      <c r="AD206" s="42"/>
      <c r="AE206" s="42"/>
      <c r="AR206" s="229" t="s">
        <v>145</v>
      </c>
      <c r="AT206" s="229" t="s">
        <v>230</v>
      </c>
      <c r="AU206" s="229" t="s">
        <v>92</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145</v>
      </c>
      <c r="BM206" s="229" t="s">
        <v>7656</v>
      </c>
    </row>
    <row r="207" s="2" customFormat="1">
      <c r="A207" s="42"/>
      <c r="B207" s="43"/>
      <c r="C207" s="44"/>
      <c r="D207" s="231" t="s">
        <v>236</v>
      </c>
      <c r="E207" s="44"/>
      <c r="F207" s="232" t="s">
        <v>7657</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0" t="s">
        <v>236</v>
      </c>
      <c r="AU207" s="20" t="s">
        <v>92</v>
      </c>
    </row>
    <row r="208" s="2" customFormat="1" ht="16.5" customHeight="1">
      <c r="A208" s="42"/>
      <c r="B208" s="43"/>
      <c r="C208" s="218" t="s">
        <v>930</v>
      </c>
      <c r="D208" s="218" t="s">
        <v>230</v>
      </c>
      <c r="E208" s="219" t="s">
        <v>7658</v>
      </c>
      <c r="F208" s="220" t="s">
        <v>7659</v>
      </c>
      <c r="G208" s="221" t="s">
        <v>299</v>
      </c>
      <c r="H208" s="222">
        <v>15</v>
      </c>
      <c r="I208" s="223"/>
      <c r="J208" s="224">
        <f>ROUND(I208*H208,2)</f>
        <v>0</v>
      </c>
      <c r="K208" s="220" t="s">
        <v>234</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145</v>
      </c>
      <c r="AT208" s="229" t="s">
        <v>230</v>
      </c>
      <c r="AU208" s="229" t="s">
        <v>92</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145</v>
      </c>
      <c r="BM208" s="229" t="s">
        <v>7660</v>
      </c>
    </row>
    <row r="209" s="2" customFormat="1">
      <c r="A209" s="42"/>
      <c r="B209" s="43"/>
      <c r="C209" s="44"/>
      <c r="D209" s="231" t="s">
        <v>236</v>
      </c>
      <c r="E209" s="44"/>
      <c r="F209" s="232" t="s">
        <v>7661</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0" t="s">
        <v>236</v>
      </c>
      <c r="AU209" s="20" t="s">
        <v>92</v>
      </c>
    </row>
    <row r="210" s="12" customFormat="1" ht="22.8" customHeight="1">
      <c r="A210" s="12"/>
      <c r="B210" s="202"/>
      <c r="C210" s="203"/>
      <c r="D210" s="204" t="s">
        <v>81</v>
      </c>
      <c r="E210" s="216" t="s">
        <v>2016</v>
      </c>
      <c r="F210" s="216" t="s">
        <v>2017</v>
      </c>
      <c r="G210" s="203"/>
      <c r="H210" s="203"/>
      <c r="I210" s="206"/>
      <c r="J210" s="217">
        <f>BK210</f>
        <v>0</v>
      </c>
      <c r="K210" s="203"/>
      <c r="L210" s="208"/>
      <c r="M210" s="209"/>
      <c r="N210" s="210"/>
      <c r="O210" s="210"/>
      <c r="P210" s="211">
        <f>SUM(P211:P217)</f>
        <v>0</v>
      </c>
      <c r="Q210" s="210"/>
      <c r="R210" s="211">
        <f>SUM(R211:R217)</f>
        <v>0</v>
      </c>
      <c r="S210" s="210"/>
      <c r="T210" s="212">
        <f>SUM(T211:T217)</f>
        <v>0</v>
      </c>
      <c r="U210" s="12"/>
      <c r="V210" s="12"/>
      <c r="W210" s="12"/>
      <c r="X210" s="12"/>
      <c r="Y210" s="12"/>
      <c r="Z210" s="12"/>
      <c r="AA210" s="12"/>
      <c r="AB210" s="12"/>
      <c r="AC210" s="12"/>
      <c r="AD210" s="12"/>
      <c r="AE210" s="12"/>
      <c r="AR210" s="213" t="s">
        <v>90</v>
      </c>
      <c r="AT210" s="214" t="s">
        <v>81</v>
      </c>
      <c r="AU210" s="214" t="s">
        <v>90</v>
      </c>
      <c r="AY210" s="213" t="s">
        <v>228</v>
      </c>
      <c r="BK210" s="215">
        <f>SUM(BK211:BK217)</f>
        <v>0</v>
      </c>
    </row>
    <row r="211" s="2" customFormat="1" ht="24.15" customHeight="1">
      <c r="A211" s="42"/>
      <c r="B211" s="43"/>
      <c r="C211" s="218" t="s">
        <v>936</v>
      </c>
      <c r="D211" s="218" t="s">
        <v>230</v>
      </c>
      <c r="E211" s="219" t="s">
        <v>7662</v>
      </c>
      <c r="F211" s="220" t="s">
        <v>7663</v>
      </c>
      <c r="G211" s="221" t="s">
        <v>280</v>
      </c>
      <c r="H211" s="222">
        <v>22.5</v>
      </c>
      <c r="I211" s="223"/>
      <c r="J211" s="224">
        <f>ROUND(I211*H211,2)</f>
        <v>0</v>
      </c>
      <c r="K211" s="220" t="s">
        <v>234</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145</v>
      </c>
      <c r="AT211" s="229" t="s">
        <v>230</v>
      </c>
      <c r="AU211" s="229" t="s">
        <v>92</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145</v>
      </c>
      <c r="BM211" s="229" t="s">
        <v>7664</v>
      </c>
    </row>
    <row r="212" s="2" customFormat="1">
      <c r="A212" s="42"/>
      <c r="B212" s="43"/>
      <c r="C212" s="44"/>
      <c r="D212" s="231" t="s">
        <v>236</v>
      </c>
      <c r="E212" s="44"/>
      <c r="F212" s="232" t="s">
        <v>7665</v>
      </c>
      <c r="G212" s="44"/>
      <c r="H212" s="44"/>
      <c r="I212" s="233"/>
      <c r="J212" s="44"/>
      <c r="K212" s="44"/>
      <c r="L212" s="48"/>
      <c r="M212" s="234"/>
      <c r="N212" s="235"/>
      <c r="O212" s="88"/>
      <c r="P212" s="88"/>
      <c r="Q212" s="88"/>
      <c r="R212" s="88"/>
      <c r="S212" s="88"/>
      <c r="T212" s="89"/>
      <c r="U212" s="42"/>
      <c r="V212" s="42"/>
      <c r="W212" s="42"/>
      <c r="X212" s="42"/>
      <c r="Y212" s="42"/>
      <c r="Z212" s="42"/>
      <c r="AA212" s="42"/>
      <c r="AB212" s="42"/>
      <c r="AC212" s="42"/>
      <c r="AD212" s="42"/>
      <c r="AE212" s="42"/>
      <c r="AT212" s="20" t="s">
        <v>236</v>
      </c>
      <c r="AU212" s="20" t="s">
        <v>92</v>
      </c>
    </row>
    <row r="213" s="2" customFormat="1" ht="24.15" customHeight="1">
      <c r="A213" s="42"/>
      <c r="B213" s="43"/>
      <c r="C213" s="218" t="s">
        <v>944</v>
      </c>
      <c r="D213" s="218" t="s">
        <v>230</v>
      </c>
      <c r="E213" s="219" t="s">
        <v>7666</v>
      </c>
      <c r="F213" s="220" t="s">
        <v>7667</v>
      </c>
      <c r="G213" s="221" t="s">
        <v>280</v>
      </c>
      <c r="H213" s="222">
        <v>225</v>
      </c>
      <c r="I213" s="223"/>
      <c r="J213" s="224">
        <f>ROUND(I213*H213,2)</f>
        <v>0</v>
      </c>
      <c r="K213" s="220" t="s">
        <v>234</v>
      </c>
      <c r="L213" s="48"/>
      <c r="M213" s="225" t="s">
        <v>44</v>
      </c>
      <c r="N213" s="226" t="s">
        <v>53</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145</v>
      </c>
      <c r="AT213" s="229" t="s">
        <v>230</v>
      </c>
      <c r="AU213" s="229" t="s">
        <v>92</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145</v>
      </c>
      <c r="BM213" s="229" t="s">
        <v>7668</v>
      </c>
    </row>
    <row r="214" s="2" customFormat="1">
      <c r="A214" s="42"/>
      <c r="B214" s="43"/>
      <c r="C214" s="44"/>
      <c r="D214" s="231" t="s">
        <v>236</v>
      </c>
      <c r="E214" s="44"/>
      <c r="F214" s="232" t="s">
        <v>7669</v>
      </c>
      <c r="G214" s="44"/>
      <c r="H214" s="44"/>
      <c r="I214" s="233"/>
      <c r="J214" s="44"/>
      <c r="K214" s="44"/>
      <c r="L214" s="48"/>
      <c r="M214" s="234"/>
      <c r="N214" s="235"/>
      <c r="O214" s="88"/>
      <c r="P214" s="88"/>
      <c r="Q214" s="88"/>
      <c r="R214" s="88"/>
      <c r="S214" s="88"/>
      <c r="T214" s="89"/>
      <c r="U214" s="42"/>
      <c r="V214" s="42"/>
      <c r="W214" s="42"/>
      <c r="X214" s="42"/>
      <c r="Y214" s="42"/>
      <c r="Z214" s="42"/>
      <c r="AA214" s="42"/>
      <c r="AB214" s="42"/>
      <c r="AC214" s="42"/>
      <c r="AD214" s="42"/>
      <c r="AE214" s="42"/>
      <c r="AT214" s="20" t="s">
        <v>236</v>
      </c>
      <c r="AU214" s="20" t="s">
        <v>92</v>
      </c>
    </row>
    <row r="215" s="14" customFormat="1">
      <c r="A215" s="14"/>
      <c r="B215" s="247"/>
      <c r="C215" s="248"/>
      <c r="D215" s="238" t="s">
        <v>238</v>
      </c>
      <c r="E215" s="248"/>
      <c r="F215" s="250" t="s">
        <v>7670</v>
      </c>
      <c r="G215" s="248"/>
      <c r="H215" s="251">
        <v>225</v>
      </c>
      <c r="I215" s="252"/>
      <c r="J215" s="248"/>
      <c r="K215" s="248"/>
      <c r="L215" s="253"/>
      <c r="M215" s="254"/>
      <c r="N215" s="255"/>
      <c r="O215" s="255"/>
      <c r="P215" s="255"/>
      <c r="Q215" s="255"/>
      <c r="R215" s="255"/>
      <c r="S215" s="255"/>
      <c r="T215" s="256"/>
      <c r="U215" s="14"/>
      <c r="V215" s="14"/>
      <c r="W215" s="14"/>
      <c r="X215" s="14"/>
      <c r="Y215" s="14"/>
      <c r="Z215" s="14"/>
      <c r="AA215" s="14"/>
      <c r="AB215" s="14"/>
      <c r="AC215" s="14"/>
      <c r="AD215" s="14"/>
      <c r="AE215" s="14"/>
      <c r="AT215" s="257" t="s">
        <v>238</v>
      </c>
      <c r="AU215" s="257" t="s">
        <v>92</v>
      </c>
      <c r="AV215" s="14" t="s">
        <v>92</v>
      </c>
      <c r="AW215" s="14" t="s">
        <v>4</v>
      </c>
      <c r="AX215" s="14" t="s">
        <v>90</v>
      </c>
      <c r="AY215" s="257" t="s">
        <v>228</v>
      </c>
    </row>
    <row r="216" s="2" customFormat="1" ht="24.15" customHeight="1">
      <c r="A216" s="42"/>
      <c r="B216" s="43"/>
      <c r="C216" s="218" t="s">
        <v>950</v>
      </c>
      <c r="D216" s="218" t="s">
        <v>230</v>
      </c>
      <c r="E216" s="219" t="s">
        <v>7671</v>
      </c>
      <c r="F216" s="220" t="s">
        <v>7672</v>
      </c>
      <c r="G216" s="221" t="s">
        <v>280</v>
      </c>
      <c r="H216" s="222">
        <v>22.5</v>
      </c>
      <c r="I216" s="223"/>
      <c r="J216" s="224">
        <f>ROUND(I216*H216,2)</f>
        <v>0</v>
      </c>
      <c r="K216" s="220" t="s">
        <v>234</v>
      </c>
      <c r="L216" s="48"/>
      <c r="M216" s="225" t="s">
        <v>44</v>
      </c>
      <c r="N216" s="226" t="s">
        <v>53</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145</v>
      </c>
      <c r="AT216" s="229" t="s">
        <v>230</v>
      </c>
      <c r="AU216" s="229" t="s">
        <v>92</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145</v>
      </c>
      <c r="BM216" s="229" t="s">
        <v>7673</v>
      </c>
    </row>
    <row r="217" s="2" customFormat="1">
      <c r="A217" s="42"/>
      <c r="B217" s="43"/>
      <c r="C217" s="44"/>
      <c r="D217" s="231" t="s">
        <v>236</v>
      </c>
      <c r="E217" s="44"/>
      <c r="F217" s="232" t="s">
        <v>7674</v>
      </c>
      <c r="G217" s="44"/>
      <c r="H217" s="44"/>
      <c r="I217" s="233"/>
      <c r="J217" s="44"/>
      <c r="K217" s="44"/>
      <c r="L217" s="48"/>
      <c r="M217" s="234"/>
      <c r="N217" s="235"/>
      <c r="O217" s="88"/>
      <c r="P217" s="88"/>
      <c r="Q217" s="88"/>
      <c r="R217" s="88"/>
      <c r="S217" s="88"/>
      <c r="T217" s="89"/>
      <c r="U217" s="42"/>
      <c r="V217" s="42"/>
      <c r="W217" s="42"/>
      <c r="X217" s="42"/>
      <c r="Y217" s="42"/>
      <c r="Z217" s="42"/>
      <c r="AA217" s="42"/>
      <c r="AB217" s="42"/>
      <c r="AC217" s="42"/>
      <c r="AD217" s="42"/>
      <c r="AE217" s="42"/>
      <c r="AT217" s="20" t="s">
        <v>236</v>
      </c>
      <c r="AU217" s="20" t="s">
        <v>92</v>
      </c>
    </row>
    <row r="218" s="12" customFormat="1" ht="22.8" customHeight="1">
      <c r="A218" s="12"/>
      <c r="B218" s="202"/>
      <c r="C218" s="203"/>
      <c r="D218" s="204" t="s">
        <v>81</v>
      </c>
      <c r="E218" s="216" t="s">
        <v>368</v>
      </c>
      <c r="F218" s="216" t="s">
        <v>369</v>
      </c>
      <c r="G218" s="203"/>
      <c r="H218" s="203"/>
      <c r="I218" s="206"/>
      <c r="J218" s="217">
        <f>BK218</f>
        <v>0</v>
      </c>
      <c r="K218" s="203"/>
      <c r="L218" s="208"/>
      <c r="M218" s="209"/>
      <c r="N218" s="210"/>
      <c r="O218" s="210"/>
      <c r="P218" s="211">
        <f>SUM(P219:P224)</f>
        <v>0</v>
      </c>
      <c r="Q218" s="210"/>
      <c r="R218" s="211">
        <f>SUM(R219:R224)</f>
        <v>0</v>
      </c>
      <c r="S218" s="210"/>
      <c r="T218" s="212">
        <f>SUM(T219:T224)</f>
        <v>0</v>
      </c>
      <c r="U218" s="12"/>
      <c r="V218" s="12"/>
      <c r="W218" s="12"/>
      <c r="X218" s="12"/>
      <c r="Y218" s="12"/>
      <c r="Z218" s="12"/>
      <c r="AA218" s="12"/>
      <c r="AB218" s="12"/>
      <c r="AC218" s="12"/>
      <c r="AD218" s="12"/>
      <c r="AE218" s="12"/>
      <c r="AR218" s="213" t="s">
        <v>90</v>
      </c>
      <c r="AT218" s="214" t="s">
        <v>81</v>
      </c>
      <c r="AU218" s="214" t="s">
        <v>90</v>
      </c>
      <c r="AY218" s="213" t="s">
        <v>228</v>
      </c>
      <c r="BK218" s="215">
        <f>SUM(BK219:BK224)</f>
        <v>0</v>
      </c>
    </row>
    <row r="219" s="2" customFormat="1" ht="24.15" customHeight="1">
      <c r="A219" s="42"/>
      <c r="B219" s="43"/>
      <c r="C219" s="218" t="s">
        <v>958</v>
      </c>
      <c r="D219" s="218" t="s">
        <v>230</v>
      </c>
      <c r="E219" s="219" t="s">
        <v>7675</v>
      </c>
      <c r="F219" s="220" t="s">
        <v>7676</v>
      </c>
      <c r="G219" s="221" t="s">
        <v>280</v>
      </c>
      <c r="H219" s="222">
        <v>26.728999999999999</v>
      </c>
      <c r="I219" s="223"/>
      <c r="J219" s="224">
        <f>ROUND(I219*H219,2)</f>
        <v>0</v>
      </c>
      <c r="K219" s="220" t="s">
        <v>234</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145</v>
      </c>
      <c r="AT219" s="229" t="s">
        <v>230</v>
      </c>
      <c r="AU219" s="229" t="s">
        <v>92</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7677</v>
      </c>
    </row>
    <row r="220" s="2" customFormat="1">
      <c r="A220" s="42"/>
      <c r="B220" s="43"/>
      <c r="C220" s="44"/>
      <c r="D220" s="231" t="s">
        <v>236</v>
      </c>
      <c r="E220" s="44"/>
      <c r="F220" s="232" t="s">
        <v>7678</v>
      </c>
      <c r="G220" s="44"/>
      <c r="H220" s="44"/>
      <c r="I220" s="233"/>
      <c r="J220" s="44"/>
      <c r="K220" s="44"/>
      <c r="L220" s="48"/>
      <c r="M220" s="234"/>
      <c r="N220" s="235"/>
      <c r="O220" s="88"/>
      <c r="P220" s="88"/>
      <c r="Q220" s="88"/>
      <c r="R220" s="88"/>
      <c r="S220" s="88"/>
      <c r="T220" s="89"/>
      <c r="U220" s="42"/>
      <c r="V220" s="42"/>
      <c r="W220" s="42"/>
      <c r="X220" s="42"/>
      <c r="Y220" s="42"/>
      <c r="Z220" s="42"/>
      <c r="AA220" s="42"/>
      <c r="AB220" s="42"/>
      <c r="AC220" s="42"/>
      <c r="AD220" s="42"/>
      <c r="AE220" s="42"/>
      <c r="AT220" s="20" t="s">
        <v>236</v>
      </c>
      <c r="AU220" s="20" t="s">
        <v>92</v>
      </c>
    </row>
    <row r="221" s="2" customFormat="1" ht="24.15" customHeight="1">
      <c r="A221" s="42"/>
      <c r="B221" s="43"/>
      <c r="C221" s="218" t="s">
        <v>966</v>
      </c>
      <c r="D221" s="218" t="s">
        <v>230</v>
      </c>
      <c r="E221" s="219" t="s">
        <v>7679</v>
      </c>
      <c r="F221" s="220" t="s">
        <v>7680</v>
      </c>
      <c r="G221" s="221" t="s">
        <v>280</v>
      </c>
      <c r="H221" s="222">
        <v>1.873</v>
      </c>
      <c r="I221" s="223"/>
      <c r="J221" s="224">
        <f>ROUND(I221*H221,2)</f>
        <v>0</v>
      </c>
      <c r="K221" s="220" t="s">
        <v>234</v>
      </c>
      <c r="L221" s="48"/>
      <c r="M221" s="225" t="s">
        <v>44</v>
      </c>
      <c r="N221" s="226"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145</v>
      </c>
      <c r="AT221" s="229" t="s">
        <v>230</v>
      </c>
      <c r="AU221" s="229" t="s">
        <v>92</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145</v>
      </c>
      <c r="BM221" s="229" t="s">
        <v>7681</v>
      </c>
    </row>
    <row r="222" s="2" customFormat="1">
      <c r="A222" s="42"/>
      <c r="B222" s="43"/>
      <c r="C222" s="44"/>
      <c r="D222" s="231" t="s">
        <v>236</v>
      </c>
      <c r="E222" s="44"/>
      <c r="F222" s="232" t="s">
        <v>7682</v>
      </c>
      <c r="G222" s="44"/>
      <c r="H222" s="44"/>
      <c r="I222" s="233"/>
      <c r="J222" s="44"/>
      <c r="K222" s="44"/>
      <c r="L222" s="48"/>
      <c r="M222" s="234"/>
      <c r="N222" s="235"/>
      <c r="O222" s="88"/>
      <c r="P222" s="88"/>
      <c r="Q222" s="88"/>
      <c r="R222" s="88"/>
      <c r="S222" s="88"/>
      <c r="T222" s="89"/>
      <c r="U222" s="42"/>
      <c r="V222" s="42"/>
      <c r="W222" s="42"/>
      <c r="X222" s="42"/>
      <c r="Y222" s="42"/>
      <c r="Z222" s="42"/>
      <c r="AA222" s="42"/>
      <c r="AB222" s="42"/>
      <c r="AC222" s="42"/>
      <c r="AD222" s="42"/>
      <c r="AE222" s="42"/>
      <c r="AT222" s="20" t="s">
        <v>236</v>
      </c>
      <c r="AU222" s="20" t="s">
        <v>92</v>
      </c>
    </row>
    <row r="223" s="2" customFormat="1" ht="24.15" customHeight="1">
      <c r="A223" s="42"/>
      <c r="B223" s="43"/>
      <c r="C223" s="218" t="s">
        <v>972</v>
      </c>
      <c r="D223" s="218" t="s">
        <v>230</v>
      </c>
      <c r="E223" s="219" t="s">
        <v>7683</v>
      </c>
      <c r="F223" s="220" t="s">
        <v>7684</v>
      </c>
      <c r="G223" s="221" t="s">
        <v>280</v>
      </c>
      <c r="H223" s="222">
        <v>1.873</v>
      </c>
      <c r="I223" s="223"/>
      <c r="J223" s="224">
        <f>ROUND(I223*H223,2)</f>
        <v>0</v>
      </c>
      <c r="K223" s="220" t="s">
        <v>234</v>
      </c>
      <c r="L223" s="48"/>
      <c r="M223" s="225" t="s">
        <v>44</v>
      </c>
      <c r="N223" s="226" t="s">
        <v>53</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145</v>
      </c>
      <c r="AT223" s="229" t="s">
        <v>230</v>
      </c>
      <c r="AU223" s="229" t="s">
        <v>92</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145</v>
      </c>
      <c r="BM223" s="229" t="s">
        <v>7685</v>
      </c>
    </row>
    <row r="224" s="2" customFormat="1">
      <c r="A224" s="42"/>
      <c r="B224" s="43"/>
      <c r="C224" s="44"/>
      <c r="D224" s="231" t="s">
        <v>236</v>
      </c>
      <c r="E224" s="44"/>
      <c r="F224" s="232" t="s">
        <v>7686</v>
      </c>
      <c r="G224" s="44"/>
      <c r="H224" s="44"/>
      <c r="I224" s="233"/>
      <c r="J224" s="44"/>
      <c r="K224" s="44"/>
      <c r="L224" s="48"/>
      <c r="M224" s="234"/>
      <c r="N224" s="235"/>
      <c r="O224" s="88"/>
      <c r="P224" s="88"/>
      <c r="Q224" s="88"/>
      <c r="R224" s="88"/>
      <c r="S224" s="88"/>
      <c r="T224" s="89"/>
      <c r="U224" s="42"/>
      <c r="V224" s="42"/>
      <c r="W224" s="42"/>
      <c r="X224" s="42"/>
      <c r="Y224" s="42"/>
      <c r="Z224" s="42"/>
      <c r="AA224" s="42"/>
      <c r="AB224" s="42"/>
      <c r="AC224" s="42"/>
      <c r="AD224" s="42"/>
      <c r="AE224" s="42"/>
      <c r="AT224" s="20" t="s">
        <v>236</v>
      </c>
      <c r="AU224" s="20" t="s">
        <v>92</v>
      </c>
    </row>
    <row r="225" s="12" customFormat="1" ht="25.92" customHeight="1">
      <c r="A225" s="12"/>
      <c r="B225" s="202"/>
      <c r="C225" s="203"/>
      <c r="D225" s="204" t="s">
        <v>81</v>
      </c>
      <c r="E225" s="205" t="s">
        <v>193</v>
      </c>
      <c r="F225" s="205" t="s">
        <v>194</v>
      </c>
      <c r="G225" s="203"/>
      <c r="H225" s="203"/>
      <c r="I225" s="206"/>
      <c r="J225" s="207">
        <f>BK225</f>
        <v>0</v>
      </c>
      <c r="K225" s="203"/>
      <c r="L225" s="208"/>
      <c r="M225" s="209"/>
      <c r="N225" s="210"/>
      <c r="O225" s="210"/>
      <c r="P225" s="211">
        <f>P226+P228</f>
        <v>0</v>
      </c>
      <c r="Q225" s="210"/>
      <c r="R225" s="211">
        <f>R226+R228</f>
        <v>0</v>
      </c>
      <c r="S225" s="210"/>
      <c r="T225" s="212">
        <f>T226+T228</f>
        <v>0</v>
      </c>
      <c r="U225" s="12"/>
      <c r="V225" s="12"/>
      <c r="W225" s="12"/>
      <c r="X225" s="12"/>
      <c r="Y225" s="12"/>
      <c r="Z225" s="12"/>
      <c r="AA225" s="12"/>
      <c r="AB225" s="12"/>
      <c r="AC225" s="12"/>
      <c r="AD225" s="12"/>
      <c r="AE225" s="12"/>
      <c r="AR225" s="213" t="s">
        <v>271</v>
      </c>
      <c r="AT225" s="214" t="s">
        <v>81</v>
      </c>
      <c r="AU225" s="214" t="s">
        <v>82</v>
      </c>
      <c r="AY225" s="213" t="s">
        <v>228</v>
      </c>
      <c r="BK225" s="215">
        <f>BK226+BK228</f>
        <v>0</v>
      </c>
    </row>
    <row r="226" s="12" customFormat="1" ht="22.8" customHeight="1">
      <c r="A226" s="12"/>
      <c r="B226" s="202"/>
      <c r="C226" s="203"/>
      <c r="D226" s="204" t="s">
        <v>81</v>
      </c>
      <c r="E226" s="216" t="s">
        <v>6954</v>
      </c>
      <c r="F226" s="216" t="s">
        <v>5420</v>
      </c>
      <c r="G226" s="203"/>
      <c r="H226" s="203"/>
      <c r="I226" s="206"/>
      <c r="J226" s="217">
        <f>BK226</f>
        <v>0</v>
      </c>
      <c r="K226" s="203"/>
      <c r="L226" s="208"/>
      <c r="M226" s="209"/>
      <c r="N226" s="210"/>
      <c r="O226" s="210"/>
      <c r="P226" s="211">
        <f>P227</f>
        <v>0</v>
      </c>
      <c r="Q226" s="210"/>
      <c r="R226" s="211">
        <f>R227</f>
        <v>0</v>
      </c>
      <c r="S226" s="210"/>
      <c r="T226" s="212">
        <f>T227</f>
        <v>0</v>
      </c>
      <c r="U226" s="12"/>
      <c r="V226" s="12"/>
      <c r="W226" s="12"/>
      <c r="X226" s="12"/>
      <c r="Y226" s="12"/>
      <c r="Z226" s="12"/>
      <c r="AA226" s="12"/>
      <c r="AB226" s="12"/>
      <c r="AC226" s="12"/>
      <c r="AD226" s="12"/>
      <c r="AE226" s="12"/>
      <c r="AR226" s="213" t="s">
        <v>271</v>
      </c>
      <c r="AT226" s="214" t="s">
        <v>81</v>
      </c>
      <c r="AU226" s="214" t="s">
        <v>90</v>
      </c>
      <c r="AY226" s="213" t="s">
        <v>228</v>
      </c>
      <c r="BK226" s="215">
        <f>BK227</f>
        <v>0</v>
      </c>
    </row>
    <row r="227" s="2" customFormat="1" ht="16.5" customHeight="1">
      <c r="A227" s="42"/>
      <c r="B227" s="43"/>
      <c r="C227" s="218" t="s">
        <v>979</v>
      </c>
      <c r="D227" s="218" t="s">
        <v>230</v>
      </c>
      <c r="E227" s="219" t="s">
        <v>7687</v>
      </c>
      <c r="F227" s="220" t="s">
        <v>7688</v>
      </c>
      <c r="G227" s="221" t="s">
        <v>4410</v>
      </c>
      <c r="H227" s="222">
        <v>1</v>
      </c>
      <c r="I227" s="223"/>
      <c r="J227" s="224">
        <f>ROUND(I227*H227,2)</f>
        <v>0</v>
      </c>
      <c r="K227" s="220" t="s">
        <v>281</v>
      </c>
      <c r="L227" s="48"/>
      <c r="M227" s="225" t="s">
        <v>44</v>
      </c>
      <c r="N227" s="226"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4875</v>
      </c>
      <c r="AT227" s="229" t="s">
        <v>230</v>
      </c>
      <c r="AU227" s="229" t="s">
        <v>92</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4875</v>
      </c>
      <c r="BM227" s="229" t="s">
        <v>7689</v>
      </c>
    </row>
    <row r="228" s="12" customFormat="1" ht="22.8" customHeight="1">
      <c r="A228" s="12"/>
      <c r="B228" s="202"/>
      <c r="C228" s="203"/>
      <c r="D228" s="204" t="s">
        <v>81</v>
      </c>
      <c r="E228" s="216" t="s">
        <v>6962</v>
      </c>
      <c r="F228" s="216" t="s">
        <v>6182</v>
      </c>
      <c r="G228" s="203"/>
      <c r="H228" s="203"/>
      <c r="I228" s="206"/>
      <c r="J228" s="217">
        <f>BK228</f>
        <v>0</v>
      </c>
      <c r="K228" s="203"/>
      <c r="L228" s="208"/>
      <c r="M228" s="209"/>
      <c r="N228" s="210"/>
      <c r="O228" s="210"/>
      <c r="P228" s="211">
        <f>SUM(P229:P230)</f>
        <v>0</v>
      </c>
      <c r="Q228" s="210"/>
      <c r="R228" s="211">
        <f>SUM(R229:R230)</f>
        <v>0</v>
      </c>
      <c r="S228" s="210"/>
      <c r="T228" s="212">
        <f>SUM(T229:T230)</f>
        <v>0</v>
      </c>
      <c r="U228" s="12"/>
      <c r="V228" s="12"/>
      <c r="W228" s="12"/>
      <c r="X228" s="12"/>
      <c r="Y228" s="12"/>
      <c r="Z228" s="12"/>
      <c r="AA228" s="12"/>
      <c r="AB228" s="12"/>
      <c r="AC228" s="12"/>
      <c r="AD228" s="12"/>
      <c r="AE228" s="12"/>
      <c r="AR228" s="213" t="s">
        <v>271</v>
      </c>
      <c r="AT228" s="214" t="s">
        <v>81</v>
      </c>
      <c r="AU228" s="214" t="s">
        <v>90</v>
      </c>
      <c r="AY228" s="213" t="s">
        <v>228</v>
      </c>
      <c r="BK228" s="215">
        <f>SUM(BK229:BK230)</f>
        <v>0</v>
      </c>
    </row>
    <row r="229" s="2" customFormat="1" ht="16.5" customHeight="1">
      <c r="A229" s="42"/>
      <c r="B229" s="43"/>
      <c r="C229" s="218" t="s">
        <v>988</v>
      </c>
      <c r="D229" s="218" t="s">
        <v>230</v>
      </c>
      <c r="E229" s="219" t="s">
        <v>7512</v>
      </c>
      <c r="F229" s="220" t="s">
        <v>7513</v>
      </c>
      <c r="G229" s="221" t="s">
        <v>4410</v>
      </c>
      <c r="H229" s="222">
        <v>0</v>
      </c>
      <c r="I229" s="223"/>
      <c r="J229" s="224">
        <f>ROUND(I229*H229,2)</f>
        <v>0</v>
      </c>
      <c r="K229" s="220" t="s">
        <v>281</v>
      </c>
      <c r="L229" s="48"/>
      <c r="M229" s="225" t="s">
        <v>44</v>
      </c>
      <c r="N229" s="226" t="s">
        <v>53</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4875</v>
      </c>
      <c r="AT229" s="229" t="s">
        <v>230</v>
      </c>
      <c r="AU229" s="229" t="s">
        <v>92</v>
      </c>
      <c r="AY229" s="20" t="s">
        <v>228</v>
      </c>
      <c r="BE229" s="230">
        <f>IF(N229="základní",J229,0)</f>
        <v>0</v>
      </c>
      <c r="BF229" s="230">
        <f>IF(N229="snížená",J229,0)</f>
        <v>0</v>
      </c>
      <c r="BG229" s="230">
        <f>IF(N229="zákl. přenesená",J229,0)</f>
        <v>0</v>
      </c>
      <c r="BH229" s="230">
        <f>IF(N229="sníž. přenesená",J229,0)</f>
        <v>0</v>
      </c>
      <c r="BI229" s="230">
        <f>IF(N229="nulová",J229,0)</f>
        <v>0</v>
      </c>
      <c r="BJ229" s="20" t="s">
        <v>90</v>
      </c>
      <c r="BK229" s="230">
        <f>ROUND(I229*H229,2)</f>
        <v>0</v>
      </c>
      <c r="BL229" s="20" t="s">
        <v>4875</v>
      </c>
      <c r="BM229" s="229" t="s">
        <v>7690</v>
      </c>
    </row>
    <row r="230" s="2" customFormat="1">
      <c r="A230" s="42"/>
      <c r="B230" s="43"/>
      <c r="C230" s="44"/>
      <c r="D230" s="238" t="s">
        <v>328</v>
      </c>
      <c r="E230" s="44"/>
      <c r="F230" s="279" t="s">
        <v>4878</v>
      </c>
      <c r="G230" s="44"/>
      <c r="H230" s="44"/>
      <c r="I230" s="233"/>
      <c r="J230" s="44"/>
      <c r="K230" s="44"/>
      <c r="L230" s="48"/>
      <c r="M230" s="291"/>
      <c r="N230" s="292"/>
      <c r="O230" s="293"/>
      <c r="P230" s="293"/>
      <c r="Q230" s="293"/>
      <c r="R230" s="293"/>
      <c r="S230" s="293"/>
      <c r="T230" s="294"/>
      <c r="U230" s="42"/>
      <c r="V230" s="42"/>
      <c r="W230" s="42"/>
      <c r="X230" s="42"/>
      <c r="Y230" s="42"/>
      <c r="Z230" s="42"/>
      <c r="AA230" s="42"/>
      <c r="AB230" s="42"/>
      <c r="AC230" s="42"/>
      <c r="AD230" s="42"/>
      <c r="AE230" s="42"/>
      <c r="AT230" s="20" t="s">
        <v>328</v>
      </c>
      <c r="AU230" s="20" t="s">
        <v>92</v>
      </c>
    </row>
    <row r="231" s="2" customFormat="1" ht="6.96" customHeight="1">
      <c r="A231" s="42"/>
      <c r="B231" s="63"/>
      <c r="C231" s="64"/>
      <c r="D231" s="64"/>
      <c r="E231" s="64"/>
      <c r="F231" s="64"/>
      <c r="G231" s="64"/>
      <c r="H231" s="64"/>
      <c r="I231" s="64"/>
      <c r="J231" s="64"/>
      <c r="K231" s="64"/>
      <c r="L231" s="48"/>
      <c r="M231" s="42"/>
      <c r="O231" s="42"/>
      <c r="P231" s="42"/>
      <c r="Q231" s="42"/>
      <c r="R231" s="42"/>
      <c r="S231" s="42"/>
      <c r="T231" s="42"/>
      <c r="U231" s="42"/>
      <c r="V231" s="42"/>
      <c r="W231" s="42"/>
      <c r="X231" s="42"/>
      <c r="Y231" s="42"/>
      <c r="Z231" s="42"/>
      <c r="AA231" s="42"/>
      <c r="AB231" s="42"/>
      <c r="AC231" s="42"/>
      <c r="AD231" s="42"/>
      <c r="AE231" s="42"/>
    </row>
  </sheetData>
  <sheetProtection sheet="1" autoFilter="0" formatColumns="0" formatRows="0" objects="1" scenarios="1" spinCount="100000" saltValue="9lm93O/TwTDxEUZMfA2W8ePy6TmOIgoSxVS9VfSAipTDpA0bya5dblXyzph7a6mRf5zR7/h7VDit2TYaCEj3jw==" hashValue="0UupL2bLE2GnSb3pqm+2sebnztZ4MUoVQma67TFW8A1fjwYueCQ0RdcvNv++ux/qkYCgiNYePZ3EaKc/JtNjoQ==" algorithmName="SHA-512" password="CC35"/>
  <autoFilter ref="C89:K230"/>
  <mergeCells count="9">
    <mergeCell ref="E7:H7"/>
    <mergeCell ref="E9:H9"/>
    <mergeCell ref="E18:H18"/>
    <mergeCell ref="E27:H27"/>
    <mergeCell ref="E48:H48"/>
    <mergeCell ref="E50:H50"/>
    <mergeCell ref="E80:H80"/>
    <mergeCell ref="E82:H82"/>
    <mergeCell ref="L2:V2"/>
  </mergeCells>
  <hyperlinks>
    <hyperlink ref="F94" r:id="rId1" display="https://podminky.urs.cz/item/CS_URS_2024_02/113107522"/>
    <hyperlink ref="F97" r:id="rId2" display="https://podminky.urs.cz/item/CS_URS_2024_02/113107530"/>
    <hyperlink ref="F100" r:id="rId3" display="https://podminky.urs.cz/item/CS_URS_2024_02/113107542"/>
    <hyperlink ref="F103" r:id="rId4" display="https://podminky.urs.cz/item/CS_URS_2024_02/132254203"/>
    <hyperlink ref="F106" r:id="rId5" display="https://podminky.urs.cz/item/CS_URS_2024_02/151101102"/>
    <hyperlink ref="F109" r:id="rId6" display="https://podminky.urs.cz/item/CS_URS_2024_02/151101112"/>
    <hyperlink ref="F112" r:id="rId7" display="https://podminky.urs.cz/item/CS_URS_2024_02/162351103"/>
    <hyperlink ref="F119" r:id="rId8" display="https://podminky.urs.cz/item/CS_URS_2024_02/171251201"/>
    <hyperlink ref="F122" r:id="rId9" display="https://podminky.urs.cz/item/CS_URS_2024_02/167151101"/>
    <hyperlink ref="F129" r:id="rId10" display="https://podminky.urs.cz/item/CS_URS_2024_02/162751117"/>
    <hyperlink ref="F136" r:id="rId11" display="https://podminky.urs.cz/item/CS_URS_2024_02/174151101"/>
    <hyperlink ref="F139" r:id="rId12" display="https://podminky.urs.cz/item/CS_URS_2024_02/175151101"/>
    <hyperlink ref="F146" r:id="rId13" display="https://podminky.urs.cz/item/CS_URS_2024_02/451573111"/>
    <hyperlink ref="F150" r:id="rId14" display="https://podminky.urs.cz/item/CS_URS_2024_02/564760001"/>
    <hyperlink ref="F153" r:id="rId15" display="https://podminky.urs.cz/item/CS_URS_2024_02/564831011"/>
    <hyperlink ref="F156" r:id="rId16" display="https://podminky.urs.cz/item/CS_URS_2024_02/565135111"/>
    <hyperlink ref="F159" r:id="rId17" display="https://podminky.urs.cz/item/CS_URS_2024_02/573211112"/>
    <hyperlink ref="F163" r:id="rId18" display="https://podminky.urs.cz/item/CS_URS_2024_02/577145111"/>
    <hyperlink ref="F167" r:id="rId19" display="https://podminky.urs.cz/item/CS_URS_2024_02/850355121"/>
    <hyperlink ref="F170" r:id="rId20" display="https://podminky.urs.cz/item/CS_URS_2024_02/851351131"/>
    <hyperlink ref="F173" r:id="rId21" display="https://podminky.urs.cz/item/CS_URS_2024_02/857242122"/>
    <hyperlink ref="F177" r:id="rId22" display="https://podminky.urs.cz/item/CS_URS_2024_02/857352122"/>
    <hyperlink ref="F182" r:id="rId23" display="https://podminky.urs.cz/item/CS_URS_2024_02/857354122"/>
    <hyperlink ref="F185" r:id="rId24" display="https://podminky.urs.cz/item/CS_URS_2024_02/891241112"/>
    <hyperlink ref="F188" r:id="rId25" display="https://podminky.urs.cz/item/CS_URS_2024_02/891247111"/>
    <hyperlink ref="F192" r:id="rId26" display="https://podminky.urs.cz/item/CS_URS_2024_02/891351112"/>
    <hyperlink ref="F196" r:id="rId27" display="https://podminky.urs.cz/item/CS_URS_2024_02/899401112"/>
    <hyperlink ref="F199" r:id="rId28" display="https://podminky.urs.cz/item/CS_URS_2024_02/899401113"/>
    <hyperlink ref="F202" r:id="rId29" display="https://podminky.urs.cz/item/CS_URS_2024_02/899721111"/>
    <hyperlink ref="F204" r:id="rId30" display="https://podminky.urs.cz/item/CS_URS_2024_02/899722113"/>
    <hyperlink ref="F207" r:id="rId31" display="https://podminky.urs.cz/item/CS_URS_2024_02/919121111"/>
    <hyperlink ref="F209" r:id="rId32" display="https://podminky.urs.cz/item/CS_URS_2024_02/919735112"/>
    <hyperlink ref="F212" r:id="rId33" display="https://podminky.urs.cz/item/CS_URS_2024_02/997221571"/>
    <hyperlink ref="F214" r:id="rId34" display="https://podminky.urs.cz/item/CS_URS_2024_02/997221579"/>
    <hyperlink ref="F217" r:id="rId35" display="https://podminky.urs.cz/item/CS_URS_2024_02/997221645"/>
    <hyperlink ref="F220" r:id="rId36" display="https://podminky.urs.cz/item/CS_URS_2024_02/998225111"/>
    <hyperlink ref="F222" r:id="rId37" display="https://podminky.urs.cz/item/CS_URS_2024_02/998273102"/>
    <hyperlink ref="F224" r:id="rId38" display="https://podminky.urs.cz/item/CS_URS_2024_02/998273124"/>
  </hyperlinks>
  <pageMargins left="0.39375" right="0.39375" top="0.39375" bottom="0.39375" header="0" footer="0"/>
  <pageSetup paperSize="9" orientation="landscape" blackAndWhite="1" fitToHeight="100"/>
  <headerFooter>
    <oddFooter>&amp;CStrana &amp;P z &amp;N</oddFooter>
  </headerFooter>
  <drawing r:id="rId39"/>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186</v>
      </c>
      <c r="AZ2" s="143" t="s">
        <v>4367</v>
      </c>
      <c r="BA2" s="143" t="s">
        <v>44</v>
      </c>
      <c r="BB2" s="143" t="s">
        <v>44</v>
      </c>
      <c r="BC2" s="143" t="s">
        <v>7691</v>
      </c>
      <c r="BD2" s="143" t="s">
        <v>92</v>
      </c>
    </row>
    <row r="3" s="1" customFormat="1" ht="6.96" customHeight="1">
      <c r="B3" s="144"/>
      <c r="C3" s="145"/>
      <c r="D3" s="145"/>
      <c r="E3" s="145"/>
      <c r="F3" s="145"/>
      <c r="G3" s="145"/>
      <c r="H3" s="145"/>
      <c r="I3" s="145"/>
      <c r="J3" s="145"/>
      <c r="K3" s="145"/>
      <c r="L3" s="23"/>
      <c r="AT3" s="20" t="s">
        <v>92</v>
      </c>
      <c r="AZ3" s="143" t="s">
        <v>7130</v>
      </c>
      <c r="BA3" s="143" t="s">
        <v>44</v>
      </c>
      <c r="BB3" s="143" t="s">
        <v>44</v>
      </c>
      <c r="BC3" s="143" t="s">
        <v>7692</v>
      </c>
      <c r="BD3" s="143" t="s">
        <v>92</v>
      </c>
    </row>
    <row r="4" s="1" customFormat="1" ht="24.96" customHeight="1">
      <c r="B4" s="23"/>
      <c r="D4" s="146" t="s">
        <v>200</v>
      </c>
      <c r="L4" s="23"/>
      <c r="M4" s="147" t="s">
        <v>10</v>
      </c>
      <c r="AT4" s="20" t="s">
        <v>4</v>
      </c>
      <c r="AZ4" s="143" t="s">
        <v>7132</v>
      </c>
      <c r="BA4" s="143" t="s">
        <v>44</v>
      </c>
      <c r="BB4" s="143" t="s">
        <v>44</v>
      </c>
      <c r="BC4" s="143" t="s">
        <v>7693</v>
      </c>
      <c r="BD4" s="143" t="s">
        <v>92</v>
      </c>
    </row>
    <row r="5" s="1" customFormat="1" ht="6.96" customHeight="1">
      <c r="B5" s="23"/>
      <c r="L5" s="23"/>
      <c r="AZ5" s="143" t="s">
        <v>4368</v>
      </c>
      <c r="BA5" s="143" t="s">
        <v>44</v>
      </c>
      <c r="BB5" s="143" t="s">
        <v>44</v>
      </c>
      <c r="BC5" s="143" t="s">
        <v>7694</v>
      </c>
      <c r="BD5" s="143" t="s">
        <v>92</v>
      </c>
    </row>
    <row r="6" s="1" customFormat="1" ht="12" customHeight="1">
      <c r="B6" s="23"/>
      <c r="D6" s="148" t="s">
        <v>16</v>
      </c>
      <c r="L6" s="23"/>
      <c r="AZ6" s="143" t="s">
        <v>4369</v>
      </c>
      <c r="BA6" s="143" t="s">
        <v>44</v>
      </c>
      <c r="BB6" s="143" t="s">
        <v>44</v>
      </c>
      <c r="BC6" s="143" t="s">
        <v>7695</v>
      </c>
      <c r="BD6" s="143" t="s">
        <v>92</v>
      </c>
    </row>
    <row r="7" s="1" customFormat="1" ht="16.5" customHeight="1">
      <c r="B7" s="23"/>
      <c r="E7" s="149" t="str">
        <f>'Rekapitulace stavby'!K6</f>
        <v>Víceúčelový sportovní areál UKB - Sportovní hala</v>
      </c>
      <c r="F7" s="148"/>
      <c r="G7" s="148"/>
      <c r="H7" s="148"/>
      <c r="L7" s="23"/>
      <c r="AZ7" s="143" t="s">
        <v>6992</v>
      </c>
      <c r="BA7" s="143" t="s">
        <v>44</v>
      </c>
      <c r="BB7" s="143" t="s">
        <v>44</v>
      </c>
      <c r="BC7" s="143" t="s">
        <v>7696</v>
      </c>
      <c r="BD7" s="143" t="s">
        <v>92</v>
      </c>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7697</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ROUND(J86,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ROUND((SUM(BE86:BE173)),  2)</f>
        <v>0</v>
      </c>
      <c r="G33" s="42"/>
      <c r="H33" s="42"/>
      <c r="I33" s="163">
        <v>0.20999999999999999</v>
      </c>
      <c r="J33" s="162">
        <f>ROUND(((SUM(BE86:BE173))*I33),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ROUND((SUM(BF86:BF173)),  2)</f>
        <v>0</v>
      </c>
      <c r="G34" s="42"/>
      <c r="H34" s="42"/>
      <c r="I34" s="163">
        <v>0.12</v>
      </c>
      <c r="J34" s="162">
        <f>ROUND(((SUM(BF86:BF173))*I34),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ROUND((SUM(BG86:BG173)),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ROUND((SUM(BH86:BH173)),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ROUND((SUM(BI86:BI173)),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08 - Areálové rozvody vodovodu</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J86</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J87</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J88</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615</v>
      </c>
      <c r="E62" s="188"/>
      <c r="F62" s="188"/>
      <c r="G62" s="188"/>
      <c r="H62" s="188"/>
      <c r="I62" s="188"/>
      <c r="J62" s="189">
        <f>J137</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4372</v>
      </c>
      <c r="E63" s="188"/>
      <c r="F63" s="188"/>
      <c r="G63" s="188"/>
      <c r="H63" s="188"/>
      <c r="I63" s="188"/>
      <c r="J63" s="189">
        <f>J141</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212</v>
      </c>
      <c r="E64" s="188"/>
      <c r="F64" s="188"/>
      <c r="G64" s="188"/>
      <c r="H64" s="188"/>
      <c r="I64" s="188"/>
      <c r="J64" s="189">
        <f>J163</f>
        <v>0</v>
      </c>
      <c r="K64" s="129"/>
      <c r="L64" s="190"/>
      <c r="S64" s="10"/>
      <c r="T64" s="10"/>
      <c r="U64" s="10"/>
      <c r="V64" s="10"/>
      <c r="W64" s="10"/>
      <c r="X64" s="10"/>
      <c r="Y64" s="10"/>
      <c r="Z64" s="10"/>
      <c r="AA64" s="10"/>
      <c r="AB64" s="10"/>
      <c r="AC64" s="10"/>
      <c r="AD64" s="10"/>
      <c r="AE64" s="10"/>
    </row>
    <row r="65" s="9" customFormat="1" ht="24.96" customHeight="1">
      <c r="A65" s="9"/>
      <c r="B65" s="180"/>
      <c r="C65" s="181"/>
      <c r="D65" s="182" t="s">
        <v>4379</v>
      </c>
      <c r="E65" s="183"/>
      <c r="F65" s="183"/>
      <c r="G65" s="183"/>
      <c r="H65" s="183"/>
      <c r="I65" s="183"/>
      <c r="J65" s="184">
        <f>J170</f>
        <v>0</v>
      </c>
      <c r="K65" s="181"/>
      <c r="L65" s="185"/>
      <c r="S65" s="9"/>
      <c r="T65" s="9"/>
      <c r="U65" s="9"/>
      <c r="V65" s="9"/>
      <c r="W65" s="9"/>
      <c r="X65" s="9"/>
      <c r="Y65" s="9"/>
      <c r="Z65" s="9"/>
      <c r="AA65" s="9"/>
      <c r="AB65" s="9"/>
      <c r="AC65" s="9"/>
      <c r="AD65" s="9"/>
      <c r="AE65" s="9"/>
    </row>
    <row r="66" s="10" customFormat="1" ht="19.92" customHeight="1">
      <c r="A66" s="10"/>
      <c r="B66" s="186"/>
      <c r="C66" s="129"/>
      <c r="D66" s="187" t="s">
        <v>6722</v>
      </c>
      <c r="E66" s="188"/>
      <c r="F66" s="188"/>
      <c r="G66" s="188"/>
      <c r="H66" s="188"/>
      <c r="I66" s="188"/>
      <c r="J66" s="189">
        <f>J171</f>
        <v>0</v>
      </c>
      <c r="K66" s="129"/>
      <c r="L66" s="190"/>
      <c r="S66" s="10"/>
      <c r="T66" s="10"/>
      <c r="U66" s="10"/>
      <c r="V66" s="10"/>
      <c r="W66" s="10"/>
      <c r="X66" s="10"/>
      <c r="Y66" s="10"/>
      <c r="Z66" s="10"/>
      <c r="AA66" s="10"/>
      <c r="AB66" s="10"/>
      <c r="AC66" s="10"/>
      <c r="AD66" s="10"/>
      <c r="AE66" s="10"/>
    </row>
    <row r="67" s="2" customFormat="1" ht="21.84" customHeight="1">
      <c r="A67" s="42"/>
      <c r="B67" s="43"/>
      <c r="C67" s="44"/>
      <c r="D67" s="44"/>
      <c r="E67" s="44"/>
      <c r="F67" s="44"/>
      <c r="G67" s="44"/>
      <c r="H67" s="44"/>
      <c r="I67" s="44"/>
      <c r="J67" s="44"/>
      <c r="K67" s="44"/>
      <c r="L67" s="150"/>
      <c r="S67" s="42"/>
      <c r="T67" s="42"/>
      <c r="U67" s="42"/>
      <c r="V67" s="42"/>
      <c r="W67" s="42"/>
      <c r="X67" s="42"/>
      <c r="Y67" s="42"/>
      <c r="Z67" s="42"/>
      <c r="AA67" s="42"/>
      <c r="AB67" s="42"/>
      <c r="AC67" s="42"/>
      <c r="AD67" s="42"/>
      <c r="AE67" s="42"/>
    </row>
    <row r="68" s="2" customFormat="1" ht="6.96" customHeight="1">
      <c r="A68" s="42"/>
      <c r="B68" s="63"/>
      <c r="C68" s="64"/>
      <c r="D68" s="64"/>
      <c r="E68" s="64"/>
      <c r="F68" s="64"/>
      <c r="G68" s="64"/>
      <c r="H68" s="64"/>
      <c r="I68" s="64"/>
      <c r="J68" s="64"/>
      <c r="K68" s="64"/>
      <c r="L68" s="150"/>
      <c r="S68" s="42"/>
      <c r="T68" s="42"/>
      <c r="U68" s="42"/>
      <c r="V68" s="42"/>
      <c r="W68" s="42"/>
      <c r="X68" s="42"/>
      <c r="Y68" s="42"/>
      <c r="Z68" s="42"/>
      <c r="AA68" s="42"/>
      <c r="AB68" s="42"/>
      <c r="AC68" s="42"/>
      <c r="AD68" s="42"/>
      <c r="AE68" s="42"/>
    </row>
    <row r="72" s="2" customFormat="1" ht="6.96" customHeight="1">
      <c r="A72" s="42"/>
      <c r="B72" s="65"/>
      <c r="C72" s="66"/>
      <c r="D72" s="66"/>
      <c r="E72" s="66"/>
      <c r="F72" s="66"/>
      <c r="G72" s="66"/>
      <c r="H72" s="66"/>
      <c r="I72" s="66"/>
      <c r="J72" s="66"/>
      <c r="K72" s="66"/>
      <c r="L72" s="150"/>
      <c r="S72" s="42"/>
      <c r="T72" s="42"/>
      <c r="U72" s="42"/>
      <c r="V72" s="42"/>
      <c r="W72" s="42"/>
      <c r="X72" s="42"/>
      <c r="Y72" s="42"/>
      <c r="Z72" s="42"/>
      <c r="AA72" s="42"/>
      <c r="AB72" s="42"/>
      <c r="AC72" s="42"/>
      <c r="AD72" s="42"/>
      <c r="AE72" s="42"/>
    </row>
    <row r="73" s="2" customFormat="1" ht="24.96" customHeight="1">
      <c r="A73" s="42"/>
      <c r="B73" s="43"/>
      <c r="C73" s="26" t="s">
        <v>213</v>
      </c>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6.96" customHeight="1">
      <c r="A74" s="42"/>
      <c r="B74" s="43"/>
      <c r="C74" s="44"/>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2" customHeight="1">
      <c r="A75" s="42"/>
      <c r="B75" s="43"/>
      <c r="C75" s="35" t="s">
        <v>16</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16.5" customHeight="1">
      <c r="A76" s="42"/>
      <c r="B76" s="43"/>
      <c r="C76" s="44"/>
      <c r="D76" s="44"/>
      <c r="E76" s="175" t="str">
        <f>E7</f>
        <v>Víceúčelový sportovní areál UKB - Sportovní hala</v>
      </c>
      <c r="F76" s="35"/>
      <c r="G76" s="35"/>
      <c r="H76" s="35"/>
      <c r="I76" s="44"/>
      <c r="J76" s="44"/>
      <c r="K76" s="44"/>
      <c r="L76" s="150"/>
      <c r="S76" s="42"/>
      <c r="T76" s="42"/>
      <c r="U76" s="42"/>
      <c r="V76" s="42"/>
      <c r="W76" s="42"/>
      <c r="X76" s="42"/>
      <c r="Y76" s="42"/>
      <c r="Z76" s="42"/>
      <c r="AA76" s="42"/>
      <c r="AB76" s="42"/>
      <c r="AC76" s="42"/>
      <c r="AD76" s="42"/>
      <c r="AE76" s="42"/>
    </row>
    <row r="77" s="2" customFormat="1" ht="12" customHeight="1">
      <c r="A77" s="42"/>
      <c r="B77" s="43"/>
      <c r="C77" s="35" t="s">
        <v>203</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6.5" customHeight="1">
      <c r="A78" s="42"/>
      <c r="B78" s="43"/>
      <c r="C78" s="44"/>
      <c r="D78" s="44"/>
      <c r="E78" s="73" t="str">
        <f>E9</f>
        <v>IO 08 - Areálové rozvody vodovodu</v>
      </c>
      <c r="F78" s="44"/>
      <c r="G78" s="44"/>
      <c r="H78" s="44"/>
      <c r="I78" s="44"/>
      <c r="J78" s="44"/>
      <c r="K78" s="44"/>
      <c r="L78" s="150"/>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2" customHeight="1">
      <c r="A80" s="42"/>
      <c r="B80" s="43"/>
      <c r="C80" s="35" t="s">
        <v>22</v>
      </c>
      <c r="D80" s="44"/>
      <c r="E80" s="44"/>
      <c r="F80" s="30" t="str">
        <f>F12</f>
        <v>ul. Netroufalky</v>
      </c>
      <c r="G80" s="44"/>
      <c r="H80" s="44"/>
      <c r="I80" s="35" t="s">
        <v>24</v>
      </c>
      <c r="J80" s="76" t="str">
        <f>IF(J12="","",J12)</f>
        <v>29. 8. 2024</v>
      </c>
      <c r="K80" s="44"/>
      <c r="L80" s="150"/>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25.65" customHeight="1">
      <c r="A82" s="42"/>
      <c r="B82" s="43"/>
      <c r="C82" s="35" t="s">
        <v>30</v>
      </c>
      <c r="D82" s="44"/>
      <c r="E82" s="44"/>
      <c r="F82" s="30" t="str">
        <f>E15</f>
        <v>Masarykova univerzita</v>
      </c>
      <c r="G82" s="44"/>
      <c r="H82" s="44"/>
      <c r="I82" s="35" t="s">
        <v>38</v>
      </c>
      <c r="J82" s="40" t="str">
        <f>E21</f>
        <v>Ateliér Velehradský s.r.o.</v>
      </c>
      <c r="K82" s="44"/>
      <c r="L82" s="150"/>
      <c r="S82" s="42"/>
      <c r="T82" s="42"/>
      <c r="U82" s="42"/>
      <c r="V82" s="42"/>
      <c r="W82" s="42"/>
      <c r="X82" s="42"/>
      <c r="Y82" s="42"/>
      <c r="Z82" s="42"/>
      <c r="AA82" s="42"/>
      <c r="AB82" s="42"/>
      <c r="AC82" s="42"/>
      <c r="AD82" s="42"/>
      <c r="AE82" s="42"/>
    </row>
    <row r="83" s="2" customFormat="1" ht="40.05" customHeight="1">
      <c r="A83" s="42"/>
      <c r="B83" s="43"/>
      <c r="C83" s="35" t="s">
        <v>36</v>
      </c>
      <c r="D83" s="44"/>
      <c r="E83" s="44"/>
      <c r="F83" s="30" t="str">
        <f>IF(E18="","",E18)</f>
        <v>Vyplň údaj</v>
      </c>
      <c r="G83" s="44"/>
      <c r="H83" s="44"/>
      <c r="I83" s="35" t="s">
        <v>43</v>
      </c>
      <c r="J83" s="40" t="str">
        <f>E24</f>
        <v>Ing. Vojtěch Biolek - Ateliér Velehradský s.r.o.</v>
      </c>
      <c r="K83" s="44"/>
      <c r="L83" s="150"/>
      <c r="S83" s="42"/>
      <c r="T83" s="42"/>
      <c r="U83" s="42"/>
      <c r="V83" s="42"/>
      <c r="W83" s="42"/>
      <c r="X83" s="42"/>
      <c r="Y83" s="42"/>
      <c r="Z83" s="42"/>
      <c r="AA83" s="42"/>
      <c r="AB83" s="42"/>
      <c r="AC83" s="42"/>
      <c r="AD83" s="42"/>
      <c r="AE83" s="42"/>
    </row>
    <row r="84" s="2" customFormat="1" ht="10.32"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11" customFormat="1" ht="29.28" customHeight="1">
      <c r="A85" s="191"/>
      <c r="B85" s="192"/>
      <c r="C85" s="193" t="s">
        <v>214</v>
      </c>
      <c r="D85" s="194" t="s">
        <v>67</v>
      </c>
      <c r="E85" s="194" t="s">
        <v>63</v>
      </c>
      <c r="F85" s="194" t="s">
        <v>64</v>
      </c>
      <c r="G85" s="194" t="s">
        <v>215</v>
      </c>
      <c r="H85" s="194" t="s">
        <v>216</v>
      </c>
      <c r="I85" s="194" t="s">
        <v>217</v>
      </c>
      <c r="J85" s="194" t="s">
        <v>208</v>
      </c>
      <c r="K85" s="195" t="s">
        <v>218</v>
      </c>
      <c r="L85" s="196"/>
      <c r="M85" s="96" t="s">
        <v>44</v>
      </c>
      <c r="N85" s="97" t="s">
        <v>52</v>
      </c>
      <c r="O85" s="97" t="s">
        <v>219</v>
      </c>
      <c r="P85" s="97" t="s">
        <v>220</v>
      </c>
      <c r="Q85" s="97" t="s">
        <v>221</v>
      </c>
      <c r="R85" s="97" t="s">
        <v>222</v>
      </c>
      <c r="S85" s="97" t="s">
        <v>223</v>
      </c>
      <c r="T85" s="98" t="s">
        <v>224</v>
      </c>
      <c r="U85" s="191"/>
      <c r="V85" s="191"/>
      <c r="W85" s="191"/>
      <c r="X85" s="191"/>
      <c r="Y85" s="191"/>
      <c r="Z85" s="191"/>
      <c r="AA85" s="191"/>
      <c r="AB85" s="191"/>
      <c r="AC85" s="191"/>
      <c r="AD85" s="191"/>
      <c r="AE85" s="191"/>
    </row>
    <row r="86" s="2" customFormat="1" ht="22.8" customHeight="1">
      <c r="A86" s="42"/>
      <c r="B86" s="43"/>
      <c r="C86" s="103" t="s">
        <v>225</v>
      </c>
      <c r="D86" s="44"/>
      <c r="E86" s="44"/>
      <c r="F86" s="44"/>
      <c r="G86" s="44"/>
      <c r="H86" s="44"/>
      <c r="I86" s="44"/>
      <c r="J86" s="197">
        <f>BK86</f>
        <v>0</v>
      </c>
      <c r="K86" s="44"/>
      <c r="L86" s="48"/>
      <c r="M86" s="99"/>
      <c r="N86" s="198"/>
      <c r="O86" s="100"/>
      <c r="P86" s="199">
        <f>P87+P170</f>
        <v>0</v>
      </c>
      <c r="Q86" s="100"/>
      <c r="R86" s="199">
        <f>R87+R170</f>
        <v>193.5285768</v>
      </c>
      <c r="S86" s="100"/>
      <c r="T86" s="200">
        <f>T87+T170</f>
        <v>0</v>
      </c>
      <c r="U86" s="42"/>
      <c r="V86" s="42"/>
      <c r="W86" s="42"/>
      <c r="X86" s="42"/>
      <c r="Y86" s="42"/>
      <c r="Z86" s="42"/>
      <c r="AA86" s="42"/>
      <c r="AB86" s="42"/>
      <c r="AC86" s="42"/>
      <c r="AD86" s="42"/>
      <c r="AE86" s="42"/>
      <c r="AT86" s="20" t="s">
        <v>81</v>
      </c>
      <c r="AU86" s="20" t="s">
        <v>209</v>
      </c>
      <c r="BK86" s="201">
        <f>BK87+BK170</f>
        <v>0</v>
      </c>
    </row>
    <row r="87" s="12" customFormat="1" ht="25.92" customHeight="1">
      <c r="A87" s="12"/>
      <c r="B87" s="202"/>
      <c r="C87" s="203"/>
      <c r="D87" s="204" t="s">
        <v>81</v>
      </c>
      <c r="E87" s="205" t="s">
        <v>226</v>
      </c>
      <c r="F87" s="205" t="s">
        <v>227</v>
      </c>
      <c r="G87" s="203"/>
      <c r="H87" s="203"/>
      <c r="I87" s="206"/>
      <c r="J87" s="207">
        <f>BK87</f>
        <v>0</v>
      </c>
      <c r="K87" s="203"/>
      <c r="L87" s="208"/>
      <c r="M87" s="209"/>
      <c r="N87" s="210"/>
      <c r="O87" s="210"/>
      <c r="P87" s="211">
        <f>P88+P137+P141+P163</f>
        <v>0</v>
      </c>
      <c r="Q87" s="210"/>
      <c r="R87" s="211">
        <f>R88+R137+R141+R163</f>
        <v>193.5285768</v>
      </c>
      <c r="S87" s="210"/>
      <c r="T87" s="212">
        <f>T88+T137+T141+T163</f>
        <v>0</v>
      </c>
      <c r="U87" s="12"/>
      <c r="V87" s="12"/>
      <c r="W87" s="12"/>
      <c r="X87" s="12"/>
      <c r="Y87" s="12"/>
      <c r="Z87" s="12"/>
      <c r="AA87" s="12"/>
      <c r="AB87" s="12"/>
      <c r="AC87" s="12"/>
      <c r="AD87" s="12"/>
      <c r="AE87" s="12"/>
      <c r="AR87" s="213" t="s">
        <v>90</v>
      </c>
      <c r="AT87" s="214" t="s">
        <v>81</v>
      </c>
      <c r="AU87" s="214" t="s">
        <v>82</v>
      </c>
      <c r="AY87" s="213" t="s">
        <v>228</v>
      </c>
      <c r="BK87" s="215">
        <f>BK88+BK137+BK141+BK163</f>
        <v>0</v>
      </c>
    </row>
    <row r="88" s="12" customFormat="1" ht="22.8" customHeight="1">
      <c r="A88" s="12"/>
      <c r="B88" s="202"/>
      <c r="C88" s="203"/>
      <c r="D88" s="204" t="s">
        <v>81</v>
      </c>
      <c r="E88" s="216" t="s">
        <v>90</v>
      </c>
      <c r="F88" s="216" t="s">
        <v>229</v>
      </c>
      <c r="G88" s="203"/>
      <c r="H88" s="203"/>
      <c r="I88" s="206"/>
      <c r="J88" s="217">
        <f>BK88</f>
        <v>0</v>
      </c>
      <c r="K88" s="203"/>
      <c r="L88" s="208"/>
      <c r="M88" s="209"/>
      <c r="N88" s="210"/>
      <c r="O88" s="210"/>
      <c r="P88" s="211">
        <f>SUM(P89:P136)</f>
        <v>0</v>
      </c>
      <c r="Q88" s="210"/>
      <c r="R88" s="211">
        <f>SUM(R89:R136)</f>
        <v>129.00055449999999</v>
      </c>
      <c r="S88" s="210"/>
      <c r="T88" s="212">
        <f>SUM(T89:T136)</f>
        <v>0</v>
      </c>
      <c r="U88" s="12"/>
      <c r="V88" s="12"/>
      <c r="W88" s="12"/>
      <c r="X88" s="12"/>
      <c r="Y88" s="12"/>
      <c r="Z88" s="12"/>
      <c r="AA88" s="12"/>
      <c r="AB88" s="12"/>
      <c r="AC88" s="12"/>
      <c r="AD88" s="12"/>
      <c r="AE88" s="12"/>
      <c r="AR88" s="213" t="s">
        <v>90</v>
      </c>
      <c r="AT88" s="214" t="s">
        <v>81</v>
      </c>
      <c r="AU88" s="214" t="s">
        <v>90</v>
      </c>
      <c r="AY88" s="213" t="s">
        <v>228</v>
      </c>
      <c r="BK88" s="215">
        <f>SUM(BK89:BK136)</f>
        <v>0</v>
      </c>
    </row>
    <row r="89" s="2" customFormat="1" ht="24.15" customHeight="1">
      <c r="A89" s="42"/>
      <c r="B89" s="43"/>
      <c r="C89" s="218" t="s">
        <v>90</v>
      </c>
      <c r="D89" s="218" t="s">
        <v>230</v>
      </c>
      <c r="E89" s="219" t="s">
        <v>7698</v>
      </c>
      <c r="F89" s="220" t="s">
        <v>7699</v>
      </c>
      <c r="G89" s="221" t="s">
        <v>325</v>
      </c>
      <c r="H89" s="222">
        <v>338.13</v>
      </c>
      <c r="I89" s="223"/>
      <c r="J89" s="224">
        <f>ROUND(I89*H89,2)</f>
        <v>0</v>
      </c>
      <c r="K89" s="220" t="s">
        <v>234</v>
      </c>
      <c r="L89" s="48"/>
      <c r="M89" s="225" t="s">
        <v>44</v>
      </c>
      <c r="N89" s="226" t="s">
        <v>53</v>
      </c>
      <c r="O89" s="88"/>
      <c r="P89" s="227">
        <f>O89*H89</f>
        <v>0</v>
      </c>
      <c r="Q89" s="227">
        <v>0</v>
      </c>
      <c r="R89" s="227">
        <f>Q89*H89</f>
        <v>0</v>
      </c>
      <c r="S89" s="227">
        <v>0</v>
      </c>
      <c r="T89" s="228">
        <f>S89*H89</f>
        <v>0</v>
      </c>
      <c r="U89" s="42"/>
      <c r="V89" s="42"/>
      <c r="W89" s="42"/>
      <c r="X89" s="42"/>
      <c r="Y89" s="42"/>
      <c r="Z89" s="42"/>
      <c r="AA89" s="42"/>
      <c r="AB89" s="42"/>
      <c r="AC89" s="42"/>
      <c r="AD89" s="42"/>
      <c r="AE89" s="42"/>
      <c r="AR89" s="229" t="s">
        <v>145</v>
      </c>
      <c r="AT89" s="229" t="s">
        <v>230</v>
      </c>
      <c r="AU89" s="229" t="s">
        <v>92</v>
      </c>
      <c r="AY89" s="20" t="s">
        <v>228</v>
      </c>
      <c r="BE89" s="230">
        <f>IF(N89="základní",J89,0)</f>
        <v>0</v>
      </c>
      <c r="BF89" s="230">
        <f>IF(N89="snížená",J89,0)</f>
        <v>0</v>
      </c>
      <c r="BG89" s="230">
        <f>IF(N89="zákl. přenesená",J89,0)</f>
        <v>0</v>
      </c>
      <c r="BH89" s="230">
        <f>IF(N89="sníž. přenesená",J89,0)</f>
        <v>0</v>
      </c>
      <c r="BI89" s="230">
        <f>IF(N89="nulová",J89,0)</f>
        <v>0</v>
      </c>
      <c r="BJ89" s="20" t="s">
        <v>90</v>
      </c>
      <c r="BK89" s="230">
        <f>ROUND(I89*H89,2)</f>
        <v>0</v>
      </c>
      <c r="BL89" s="20" t="s">
        <v>145</v>
      </c>
      <c r="BM89" s="229" t="s">
        <v>7700</v>
      </c>
    </row>
    <row r="90" s="2" customFormat="1">
      <c r="A90" s="42"/>
      <c r="B90" s="43"/>
      <c r="C90" s="44"/>
      <c r="D90" s="231" t="s">
        <v>236</v>
      </c>
      <c r="E90" s="44"/>
      <c r="F90" s="232" t="s">
        <v>7701</v>
      </c>
      <c r="G90" s="44"/>
      <c r="H90" s="44"/>
      <c r="I90" s="233"/>
      <c r="J90" s="44"/>
      <c r="K90" s="44"/>
      <c r="L90" s="48"/>
      <c r="M90" s="234"/>
      <c r="N90" s="235"/>
      <c r="O90" s="88"/>
      <c r="P90" s="88"/>
      <c r="Q90" s="88"/>
      <c r="R90" s="88"/>
      <c r="S90" s="88"/>
      <c r="T90" s="89"/>
      <c r="U90" s="42"/>
      <c r="V90" s="42"/>
      <c r="W90" s="42"/>
      <c r="X90" s="42"/>
      <c r="Y90" s="42"/>
      <c r="Z90" s="42"/>
      <c r="AA90" s="42"/>
      <c r="AB90" s="42"/>
      <c r="AC90" s="42"/>
      <c r="AD90" s="42"/>
      <c r="AE90" s="42"/>
      <c r="AT90" s="20" t="s">
        <v>236</v>
      </c>
      <c r="AU90" s="20" t="s">
        <v>92</v>
      </c>
    </row>
    <row r="91" s="14" customFormat="1">
      <c r="A91" s="14"/>
      <c r="B91" s="247"/>
      <c r="C91" s="248"/>
      <c r="D91" s="238" t="s">
        <v>238</v>
      </c>
      <c r="E91" s="249" t="s">
        <v>4367</v>
      </c>
      <c r="F91" s="250" t="s">
        <v>7702</v>
      </c>
      <c r="G91" s="248"/>
      <c r="H91" s="251">
        <v>338.13</v>
      </c>
      <c r="I91" s="252"/>
      <c r="J91" s="248"/>
      <c r="K91" s="248"/>
      <c r="L91" s="253"/>
      <c r="M91" s="254"/>
      <c r="N91" s="255"/>
      <c r="O91" s="255"/>
      <c r="P91" s="255"/>
      <c r="Q91" s="255"/>
      <c r="R91" s="255"/>
      <c r="S91" s="255"/>
      <c r="T91" s="256"/>
      <c r="U91" s="14"/>
      <c r="V91" s="14"/>
      <c r="W91" s="14"/>
      <c r="X91" s="14"/>
      <c r="Y91" s="14"/>
      <c r="Z91" s="14"/>
      <c r="AA91" s="14"/>
      <c r="AB91" s="14"/>
      <c r="AC91" s="14"/>
      <c r="AD91" s="14"/>
      <c r="AE91" s="14"/>
      <c r="AT91" s="257" t="s">
        <v>238</v>
      </c>
      <c r="AU91" s="257" t="s">
        <v>92</v>
      </c>
      <c r="AV91" s="14" t="s">
        <v>92</v>
      </c>
      <c r="AW91" s="14" t="s">
        <v>42</v>
      </c>
      <c r="AX91" s="14" t="s">
        <v>90</v>
      </c>
      <c r="AY91" s="257" t="s">
        <v>228</v>
      </c>
    </row>
    <row r="92" s="2" customFormat="1" ht="21.75" customHeight="1">
      <c r="A92" s="42"/>
      <c r="B92" s="43"/>
      <c r="C92" s="218" t="s">
        <v>92</v>
      </c>
      <c r="D92" s="218" t="s">
        <v>230</v>
      </c>
      <c r="E92" s="219" t="s">
        <v>7150</v>
      </c>
      <c r="F92" s="220" t="s">
        <v>7151</v>
      </c>
      <c r="G92" s="221" t="s">
        <v>233</v>
      </c>
      <c r="H92" s="222">
        <v>1027.3499999999999</v>
      </c>
      <c r="I92" s="223"/>
      <c r="J92" s="224">
        <f>ROUND(I92*H92,2)</f>
        <v>0</v>
      </c>
      <c r="K92" s="220" t="s">
        <v>234</v>
      </c>
      <c r="L92" s="48"/>
      <c r="M92" s="225" t="s">
        <v>44</v>
      </c>
      <c r="N92" s="226" t="s">
        <v>53</v>
      </c>
      <c r="O92" s="88"/>
      <c r="P92" s="227">
        <f>O92*H92</f>
        <v>0</v>
      </c>
      <c r="Q92" s="227">
        <v>0.00084000000000000003</v>
      </c>
      <c r="R92" s="227">
        <f>Q92*H92</f>
        <v>0.86297399999999991</v>
      </c>
      <c r="S92" s="227">
        <v>0</v>
      </c>
      <c r="T92" s="228">
        <f>S92*H92</f>
        <v>0</v>
      </c>
      <c r="U92" s="42"/>
      <c r="V92" s="42"/>
      <c r="W92" s="42"/>
      <c r="X92" s="42"/>
      <c r="Y92" s="42"/>
      <c r="Z92" s="42"/>
      <c r="AA92" s="42"/>
      <c r="AB92" s="42"/>
      <c r="AC92" s="42"/>
      <c r="AD92" s="42"/>
      <c r="AE92" s="42"/>
      <c r="AR92" s="229" t="s">
        <v>145</v>
      </c>
      <c r="AT92" s="229" t="s">
        <v>230</v>
      </c>
      <c r="AU92" s="229" t="s">
        <v>92</v>
      </c>
      <c r="AY92" s="20" t="s">
        <v>228</v>
      </c>
      <c r="BE92" s="230">
        <f>IF(N92="základní",J92,0)</f>
        <v>0</v>
      </c>
      <c r="BF92" s="230">
        <f>IF(N92="snížená",J92,0)</f>
        <v>0</v>
      </c>
      <c r="BG92" s="230">
        <f>IF(N92="zákl. přenesená",J92,0)</f>
        <v>0</v>
      </c>
      <c r="BH92" s="230">
        <f>IF(N92="sníž. přenesená",J92,0)</f>
        <v>0</v>
      </c>
      <c r="BI92" s="230">
        <f>IF(N92="nulová",J92,0)</f>
        <v>0</v>
      </c>
      <c r="BJ92" s="20" t="s">
        <v>90</v>
      </c>
      <c r="BK92" s="230">
        <f>ROUND(I92*H92,2)</f>
        <v>0</v>
      </c>
      <c r="BL92" s="20" t="s">
        <v>145</v>
      </c>
      <c r="BM92" s="229" t="s">
        <v>7703</v>
      </c>
    </row>
    <row r="93" s="2" customFormat="1">
      <c r="A93" s="42"/>
      <c r="B93" s="43"/>
      <c r="C93" s="44"/>
      <c r="D93" s="231" t="s">
        <v>236</v>
      </c>
      <c r="E93" s="44"/>
      <c r="F93" s="232" t="s">
        <v>7153</v>
      </c>
      <c r="G93" s="44"/>
      <c r="H93" s="44"/>
      <c r="I93" s="233"/>
      <c r="J93" s="44"/>
      <c r="K93" s="44"/>
      <c r="L93" s="48"/>
      <c r="M93" s="234"/>
      <c r="N93" s="235"/>
      <c r="O93" s="88"/>
      <c r="P93" s="88"/>
      <c r="Q93" s="88"/>
      <c r="R93" s="88"/>
      <c r="S93" s="88"/>
      <c r="T93" s="89"/>
      <c r="U93" s="42"/>
      <c r="V93" s="42"/>
      <c r="W93" s="42"/>
      <c r="X93" s="42"/>
      <c r="Y93" s="42"/>
      <c r="Z93" s="42"/>
      <c r="AA93" s="42"/>
      <c r="AB93" s="42"/>
      <c r="AC93" s="42"/>
      <c r="AD93" s="42"/>
      <c r="AE93" s="42"/>
      <c r="AT93" s="20" t="s">
        <v>236</v>
      </c>
      <c r="AU93" s="20" t="s">
        <v>92</v>
      </c>
    </row>
    <row r="94" s="14" customFormat="1">
      <c r="A94" s="14"/>
      <c r="B94" s="247"/>
      <c r="C94" s="248"/>
      <c r="D94" s="238" t="s">
        <v>238</v>
      </c>
      <c r="E94" s="249" t="s">
        <v>7130</v>
      </c>
      <c r="F94" s="250" t="s">
        <v>7692</v>
      </c>
      <c r="G94" s="248"/>
      <c r="H94" s="251">
        <v>1027.3499999999999</v>
      </c>
      <c r="I94" s="252"/>
      <c r="J94" s="248"/>
      <c r="K94" s="248"/>
      <c r="L94" s="253"/>
      <c r="M94" s="254"/>
      <c r="N94" s="255"/>
      <c r="O94" s="255"/>
      <c r="P94" s="255"/>
      <c r="Q94" s="255"/>
      <c r="R94" s="255"/>
      <c r="S94" s="255"/>
      <c r="T94" s="256"/>
      <c r="U94" s="14"/>
      <c r="V94" s="14"/>
      <c r="W94" s="14"/>
      <c r="X94" s="14"/>
      <c r="Y94" s="14"/>
      <c r="Z94" s="14"/>
      <c r="AA94" s="14"/>
      <c r="AB94" s="14"/>
      <c r="AC94" s="14"/>
      <c r="AD94" s="14"/>
      <c r="AE94" s="14"/>
      <c r="AT94" s="257" t="s">
        <v>238</v>
      </c>
      <c r="AU94" s="257" t="s">
        <v>92</v>
      </c>
      <c r="AV94" s="14" t="s">
        <v>92</v>
      </c>
      <c r="AW94" s="14" t="s">
        <v>42</v>
      </c>
      <c r="AX94" s="14" t="s">
        <v>90</v>
      </c>
      <c r="AY94" s="257" t="s">
        <v>228</v>
      </c>
    </row>
    <row r="95" s="2" customFormat="1" ht="24.15" customHeight="1">
      <c r="A95" s="42"/>
      <c r="B95" s="43"/>
      <c r="C95" s="218" t="s">
        <v>105</v>
      </c>
      <c r="D95" s="218" t="s">
        <v>230</v>
      </c>
      <c r="E95" s="219" t="s">
        <v>7154</v>
      </c>
      <c r="F95" s="220" t="s">
        <v>7155</v>
      </c>
      <c r="G95" s="221" t="s">
        <v>233</v>
      </c>
      <c r="H95" s="222">
        <v>58.329999999999998</v>
      </c>
      <c r="I95" s="223"/>
      <c r="J95" s="224">
        <f>ROUND(I95*H95,2)</f>
        <v>0</v>
      </c>
      <c r="K95" s="220" t="s">
        <v>234</v>
      </c>
      <c r="L95" s="48"/>
      <c r="M95" s="225" t="s">
        <v>44</v>
      </c>
      <c r="N95" s="226" t="s">
        <v>53</v>
      </c>
      <c r="O95" s="88"/>
      <c r="P95" s="227">
        <f>O95*H95</f>
        <v>0</v>
      </c>
      <c r="Q95" s="227">
        <v>0.00084999999999999995</v>
      </c>
      <c r="R95" s="227">
        <f>Q95*H95</f>
        <v>0.049580499999999993</v>
      </c>
      <c r="S95" s="227">
        <v>0</v>
      </c>
      <c r="T95" s="228">
        <f>S95*H95</f>
        <v>0</v>
      </c>
      <c r="U95" s="42"/>
      <c r="V95" s="42"/>
      <c r="W95" s="42"/>
      <c r="X95" s="42"/>
      <c r="Y95" s="42"/>
      <c r="Z95" s="42"/>
      <c r="AA95" s="42"/>
      <c r="AB95" s="42"/>
      <c r="AC95" s="42"/>
      <c r="AD95" s="42"/>
      <c r="AE95" s="42"/>
      <c r="AR95" s="229" t="s">
        <v>145</v>
      </c>
      <c r="AT95" s="229" t="s">
        <v>230</v>
      </c>
      <c r="AU95" s="229" t="s">
        <v>92</v>
      </c>
      <c r="AY95" s="20" t="s">
        <v>228</v>
      </c>
      <c r="BE95" s="230">
        <f>IF(N95="základní",J95,0)</f>
        <v>0</v>
      </c>
      <c r="BF95" s="230">
        <f>IF(N95="snížená",J95,0)</f>
        <v>0</v>
      </c>
      <c r="BG95" s="230">
        <f>IF(N95="zákl. přenesená",J95,0)</f>
        <v>0</v>
      </c>
      <c r="BH95" s="230">
        <f>IF(N95="sníž. přenesená",J95,0)</f>
        <v>0</v>
      </c>
      <c r="BI95" s="230">
        <f>IF(N95="nulová",J95,0)</f>
        <v>0</v>
      </c>
      <c r="BJ95" s="20" t="s">
        <v>90</v>
      </c>
      <c r="BK95" s="230">
        <f>ROUND(I95*H95,2)</f>
        <v>0</v>
      </c>
      <c r="BL95" s="20" t="s">
        <v>145</v>
      </c>
      <c r="BM95" s="229" t="s">
        <v>7704</v>
      </c>
    </row>
    <row r="96" s="2" customFormat="1">
      <c r="A96" s="42"/>
      <c r="B96" s="43"/>
      <c r="C96" s="44"/>
      <c r="D96" s="231" t="s">
        <v>236</v>
      </c>
      <c r="E96" s="44"/>
      <c r="F96" s="232" t="s">
        <v>7157</v>
      </c>
      <c r="G96" s="44"/>
      <c r="H96" s="44"/>
      <c r="I96" s="233"/>
      <c r="J96" s="44"/>
      <c r="K96" s="44"/>
      <c r="L96" s="48"/>
      <c r="M96" s="234"/>
      <c r="N96" s="235"/>
      <c r="O96" s="88"/>
      <c r="P96" s="88"/>
      <c r="Q96" s="88"/>
      <c r="R96" s="88"/>
      <c r="S96" s="88"/>
      <c r="T96" s="89"/>
      <c r="U96" s="42"/>
      <c r="V96" s="42"/>
      <c r="W96" s="42"/>
      <c r="X96" s="42"/>
      <c r="Y96" s="42"/>
      <c r="Z96" s="42"/>
      <c r="AA96" s="42"/>
      <c r="AB96" s="42"/>
      <c r="AC96" s="42"/>
      <c r="AD96" s="42"/>
      <c r="AE96" s="42"/>
      <c r="AT96" s="20" t="s">
        <v>236</v>
      </c>
      <c r="AU96" s="20" t="s">
        <v>92</v>
      </c>
    </row>
    <row r="97" s="14" customFormat="1">
      <c r="A97" s="14"/>
      <c r="B97" s="247"/>
      <c r="C97" s="248"/>
      <c r="D97" s="238" t="s">
        <v>238</v>
      </c>
      <c r="E97" s="249" t="s">
        <v>7132</v>
      </c>
      <c r="F97" s="250" t="s">
        <v>7705</v>
      </c>
      <c r="G97" s="248"/>
      <c r="H97" s="251">
        <v>58.329999999999998</v>
      </c>
      <c r="I97" s="252"/>
      <c r="J97" s="248"/>
      <c r="K97" s="248"/>
      <c r="L97" s="253"/>
      <c r="M97" s="254"/>
      <c r="N97" s="255"/>
      <c r="O97" s="255"/>
      <c r="P97" s="255"/>
      <c r="Q97" s="255"/>
      <c r="R97" s="255"/>
      <c r="S97" s="255"/>
      <c r="T97" s="256"/>
      <c r="U97" s="14"/>
      <c r="V97" s="14"/>
      <c r="W97" s="14"/>
      <c r="X97" s="14"/>
      <c r="Y97" s="14"/>
      <c r="Z97" s="14"/>
      <c r="AA97" s="14"/>
      <c r="AB97" s="14"/>
      <c r="AC97" s="14"/>
      <c r="AD97" s="14"/>
      <c r="AE97" s="14"/>
      <c r="AT97" s="257" t="s">
        <v>238</v>
      </c>
      <c r="AU97" s="257" t="s">
        <v>92</v>
      </c>
      <c r="AV97" s="14" t="s">
        <v>92</v>
      </c>
      <c r="AW97" s="14" t="s">
        <v>42</v>
      </c>
      <c r="AX97" s="14" t="s">
        <v>90</v>
      </c>
      <c r="AY97" s="257" t="s">
        <v>228</v>
      </c>
    </row>
    <row r="98" s="2" customFormat="1" ht="24.15" customHeight="1">
      <c r="A98" s="42"/>
      <c r="B98" s="43"/>
      <c r="C98" s="218" t="s">
        <v>145</v>
      </c>
      <c r="D98" s="218" t="s">
        <v>230</v>
      </c>
      <c r="E98" s="219" t="s">
        <v>7158</v>
      </c>
      <c r="F98" s="220" t="s">
        <v>7159</v>
      </c>
      <c r="G98" s="221" t="s">
        <v>233</v>
      </c>
      <c r="H98" s="222">
        <v>1027.3499999999999</v>
      </c>
      <c r="I98" s="223"/>
      <c r="J98" s="224">
        <f>ROUND(I98*H98,2)</f>
        <v>0</v>
      </c>
      <c r="K98" s="220" t="s">
        <v>234</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92</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7706</v>
      </c>
    </row>
    <row r="99" s="2" customFormat="1">
      <c r="A99" s="42"/>
      <c r="B99" s="43"/>
      <c r="C99" s="44"/>
      <c r="D99" s="231" t="s">
        <v>236</v>
      </c>
      <c r="E99" s="44"/>
      <c r="F99" s="232" t="s">
        <v>7161</v>
      </c>
      <c r="G99" s="44"/>
      <c r="H99" s="44"/>
      <c r="I99" s="233"/>
      <c r="J99" s="44"/>
      <c r="K99" s="44"/>
      <c r="L99" s="48"/>
      <c r="M99" s="234"/>
      <c r="N99" s="235"/>
      <c r="O99" s="88"/>
      <c r="P99" s="88"/>
      <c r="Q99" s="88"/>
      <c r="R99" s="88"/>
      <c r="S99" s="88"/>
      <c r="T99" s="89"/>
      <c r="U99" s="42"/>
      <c r="V99" s="42"/>
      <c r="W99" s="42"/>
      <c r="X99" s="42"/>
      <c r="Y99" s="42"/>
      <c r="Z99" s="42"/>
      <c r="AA99" s="42"/>
      <c r="AB99" s="42"/>
      <c r="AC99" s="42"/>
      <c r="AD99" s="42"/>
      <c r="AE99" s="42"/>
      <c r="AT99" s="20" t="s">
        <v>236</v>
      </c>
      <c r="AU99" s="20" t="s">
        <v>92</v>
      </c>
    </row>
    <row r="100" s="14" customFormat="1">
      <c r="A100" s="14"/>
      <c r="B100" s="247"/>
      <c r="C100" s="248"/>
      <c r="D100" s="238" t="s">
        <v>238</v>
      </c>
      <c r="E100" s="249" t="s">
        <v>44</v>
      </c>
      <c r="F100" s="250" t="s">
        <v>7130</v>
      </c>
      <c r="G100" s="248"/>
      <c r="H100" s="251">
        <v>1027.3499999999999</v>
      </c>
      <c r="I100" s="252"/>
      <c r="J100" s="248"/>
      <c r="K100" s="248"/>
      <c r="L100" s="253"/>
      <c r="M100" s="254"/>
      <c r="N100" s="255"/>
      <c r="O100" s="255"/>
      <c r="P100" s="255"/>
      <c r="Q100" s="255"/>
      <c r="R100" s="255"/>
      <c r="S100" s="255"/>
      <c r="T100" s="256"/>
      <c r="U100" s="14"/>
      <c r="V100" s="14"/>
      <c r="W100" s="14"/>
      <c r="X100" s="14"/>
      <c r="Y100" s="14"/>
      <c r="Z100" s="14"/>
      <c r="AA100" s="14"/>
      <c r="AB100" s="14"/>
      <c r="AC100" s="14"/>
      <c r="AD100" s="14"/>
      <c r="AE100" s="14"/>
      <c r="AT100" s="257" t="s">
        <v>238</v>
      </c>
      <c r="AU100" s="257" t="s">
        <v>92</v>
      </c>
      <c r="AV100" s="14" t="s">
        <v>92</v>
      </c>
      <c r="AW100" s="14" t="s">
        <v>42</v>
      </c>
      <c r="AX100" s="14" t="s">
        <v>90</v>
      </c>
      <c r="AY100" s="257" t="s">
        <v>228</v>
      </c>
    </row>
    <row r="101" s="2" customFormat="1" ht="24.15" customHeight="1">
      <c r="A101" s="42"/>
      <c r="B101" s="43"/>
      <c r="C101" s="218" t="s">
        <v>271</v>
      </c>
      <c r="D101" s="218" t="s">
        <v>230</v>
      </c>
      <c r="E101" s="219" t="s">
        <v>7162</v>
      </c>
      <c r="F101" s="220" t="s">
        <v>7163</v>
      </c>
      <c r="G101" s="221" t="s">
        <v>233</v>
      </c>
      <c r="H101" s="222">
        <v>58.329999999999998</v>
      </c>
      <c r="I101" s="223"/>
      <c r="J101" s="224">
        <f>ROUND(I101*H101,2)</f>
        <v>0</v>
      </c>
      <c r="K101" s="220" t="s">
        <v>234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92</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7707</v>
      </c>
    </row>
    <row r="102" s="2" customFormat="1">
      <c r="A102" s="42"/>
      <c r="B102" s="43"/>
      <c r="C102" s="44"/>
      <c r="D102" s="231" t="s">
        <v>236</v>
      </c>
      <c r="E102" s="44"/>
      <c r="F102" s="232" t="s">
        <v>7165</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0" t="s">
        <v>236</v>
      </c>
      <c r="AU102" s="20" t="s">
        <v>92</v>
      </c>
    </row>
    <row r="103" s="14" customFormat="1">
      <c r="A103" s="14"/>
      <c r="B103" s="247"/>
      <c r="C103" s="248"/>
      <c r="D103" s="238" t="s">
        <v>238</v>
      </c>
      <c r="E103" s="249" t="s">
        <v>44</v>
      </c>
      <c r="F103" s="250" t="s">
        <v>7132</v>
      </c>
      <c r="G103" s="248"/>
      <c r="H103" s="251">
        <v>58.329999999999998</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238</v>
      </c>
      <c r="AU103" s="257" t="s">
        <v>92</v>
      </c>
      <c r="AV103" s="14" t="s">
        <v>92</v>
      </c>
      <c r="AW103" s="14" t="s">
        <v>42</v>
      </c>
      <c r="AX103" s="14" t="s">
        <v>90</v>
      </c>
      <c r="AY103" s="257" t="s">
        <v>228</v>
      </c>
    </row>
    <row r="104" s="2" customFormat="1" ht="37.8" customHeight="1">
      <c r="A104" s="42"/>
      <c r="B104" s="43"/>
      <c r="C104" s="218" t="s">
        <v>276</v>
      </c>
      <c r="D104" s="218" t="s">
        <v>230</v>
      </c>
      <c r="E104" s="219" t="s">
        <v>340</v>
      </c>
      <c r="F104" s="220" t="s">
        <v>341</v>
      </c>
      <c r="G104" s="221" t="s">
        <v>325</v>
      </c>
      <c r="H104" s="222">
        <v>465.95999999999998</v>
      </c>
      <c r="I104" s="223"/>
      <c r="J104" s="224">
        <f>ROUND(I104*H104,2)</f>
        <v>0</v>
      </c>
      <c r="K104" s="220" t="s">
        <v>234</v>
      </c>
      <c r="L104" s="48"/>
      <c r="M104" s="225" t="s">
        <v>44</v>
      </c>
      <c r="N104" s="226" t="s">
        <v>53</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145</v>
      </c>
      <c r="AT104" s="229" t="s">
        <v>230</v>
      </c>
      <c r="AU104" s="229" t="s">
        <v>92</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7708</v>
      </c>
    </row>
    <row r="105" s="2" customFormat="1">
      <c r="A105" s="42"/>
      <c r="B105" s="43"/>
      <c r="C105" s="44"/>
      <c r="D105" s="231" t="s">
        <v>236</v>
      </c>
      <c r="E105" s="44"/>
      <c r="F105" s="232" t="s">
        <v>343</v>
      </c>
      <c r="G105" s="44"/>
      <c r="H105" s="44"/>
      <c r="I105" s="233"/>
      <c r="J105" s="44"/>
      <c r="K105" s="44"/>
      <c r="L105" s="48"/>
      <c r="M105" s="234"/>
      <c r="N105" s="235"/>
      <c r="O105" s="88"/>
      <c r="P105" s="88"/>
      <c r="Q105" s="88"/>
      <c r="R105" s="88"/>
      <c r="S105" s="88"/>
      <c r="T105" s="89"/>
      <c r="U105" s="42"/>
      <c r="V105" s="42"/>
      <c r="W105" s="42"/>
      <c r="X105" s="42"/>
      <c r="Y105" s="42"/>
      <c r="Z105" s="42"/>
      <c r="AA105" s="42"/>
      <c r="AB105" s="42"/>
      <c r="AC105" s="42"/>
      <c r="AD105" s="42"/>
      <c r="AE105" s="42"/>
      <c r="AT105" s="20" t="s">
        <v>236</v>
      </c>
      <c r="AU105" s="20" t="s">
        <v>92</v>
      </c>
    </row>
    <row r="106" s="13" customFormat="1">
      <c r="A106" s="13"/>
      <c r="B106" s="236"/>
      <c r="C106" s="237"/>
      <c r="D106" s="238" t="s">
        <v>238</v>
      </c>
      <c r="E106" s="239" t="s">
        <v>44</v>
      </c>
      <c r="F106" s="240" t="s">
        <v>7018</v>
      </c>
      <c r="G106" s="237"/>
      <c r="H106" s="239" t="s">
        <v>44</v>
      </c>
      <c r="I106" s="241"/>
      <c r="J106" s="237"/>
      <c r="K106" s="237"/>
      <c r="L106" s="242"/>
      <c r="M106" s="243"/>
      <c r="N106" s="244"/>
      <c r="O106" s="244"/>
      <c r="P106" s="244"/>
      <c r="Q106" s="244"/>
      <c r="R106" s="244"/>
      <c r="S106" s="244"/>
      <c r="T106" s="245"/>
      <c r="U106" s="13"/>
      <c r="V106" s="13"/>
      <c r="W106" s="13"/>
      <c r="X106" s="13"/>
      <c r="Y106" s="13"/>
      <c r="Z106" s="13"/>
      <c r="AA106" s="13"/>
      <c r="AB106" s="13"/>
      <c r="AC106" s="13"/>
      <c r="AD106" s="13"/>
      <c r="AE106" s="13"/>
      <c r="AT106" s="246" t="s">
        <v>238</v>
      </c>
      <c r="AU106" s="246" t="s">
        <v>92</v>
      </c>
      <c r="AV106" s="13" t="s">
        <v>90</v>
      </c>
      <c r="AW106" s="13" t="s">
        <v>42</v>
      </c>
      <c r="AX106" s="13" t="s">
        <v>82</v>
      </c>
      <c r="AY106" s="246" t="s">
        <v>228</v>
      </c>
    </row>
    <row r="107" s="14" customFormat="1">
      <c r="A107" s="14"/>
      <c r="B107" s="247"/>
      <c r="C107" s="248"/>
      <c r="D107" s="238" t="s">
        <v>238</v>
      </c>
      <c r="E107" s="249" t="s">
        <v>44</v>
      </c>
      <c r="F107" s="250" t="s">
        <v>4369</v>
      </c>
      <c r="G107" s="248"/>
      <c r="H107" s="251">
        <v>232.97999999999999</v>
      </c>
      <c r="I107" s="252"/>
      <c r="J107" s="248"/>
      <c r="K107" s="248"/>
      <c r="L107" s="253"/>
      <c r="M107" s="254"/>
      <c r="N107" s="255"/>
      <c r="O107" s="255"/>
      <c r="P107" s="255"/>
      <c r="Q107" s="255"/>
      <c r="R107" s="255"/>
      <c r="S107" s="255"/>
      <c r="T107" s="256"/>
      <c r="U107" s="14"/>
      <c r="V107" s="14"/>
      <c r="W107" s="14"/>
      <c r="X107" s="14"/>
      <c r="Y107" s="14"/>
      <c r="Z107" s="14"/>
      <c r="AA107" s="14"/>
      <c r="AB107" s="14"/>
      <c r="AC107" s="14"/>
      <c r="AD107" s="14"/>
      <c r="AE107" s="14"/>
      <c r="AT107" s="257" t="s">
        <v>238</v>
      </c>
      <c r="AU107" s="257" t="s">
        <v>92</v>
      </c>
      <c r="AV107" s="14" t="s">
        <v>92</v>
      </c>
      <c r="AW107" s="14" t="s">
        <v>42</v>
      </c>
      <c r="AX107" s="14" t="s">
        <v>82</v>
      </c>
      <c r="AY107" s="257" t="s">
        <v>228</v>
      </c>
    </row>
    <row r="108" s="13" customFormat="1">
      <c r="A108" s="13"/>
      <c r="B108" s="236"/>
      <c r="C108" s="237"/>
      <c r="D108" s="238" t="s">
        <v>238</v>
      </c>
      <c r="E108" s="239" t="s">
        <v>44</v>
      </c>
      <c r="F108" s="240" t="s">
        <v>7019</v>
      </c>
      <c r="G108" s="237"/>
      <c r="H108" s="239" t="s">
        <v>44</v>
      </c>
      <c r="I108" s="241"/>
      <c r="J108" s="237"/>
      <c r="K108" s="237"/>
      <c r="L108" s="242"/>
      <c r="M108" s="243"/>
      <c r="N108" s="244"/>
      <c r="O108" s="244"/>
      <c r="P108" s="244"/>
      <c r="Q108" s="244"/>
      <c r="R108" s="244"/>
      <c r="S108" s="244"/>
      <c r="T108" s="245"/>
      <c r="U108" s="13"/>
      <c r="V108" s="13"/>
      <c r="W108" s="13"/>
      <c r="X108" s="13"/>
      <c r="Y108" s="13"/>
      <c r="Z108" s="13"/>
      <c r="AA108" s="13"/>
      <c r="AB108" s="13"/>
      <c r="AC108" s="13"/>
      <c r="AD108" s="13"/>
      <c r="AE108" s="13"/>
      <c r="AT108" s="246" t="s">
        <v>238</v>
      </c>
      <c r="AU108" s="246" t="s">
        <v>92</v>
      </c>
      <c r="AV108" s="13" t="s">
        <v>90</v>
      </c>
      <c r="AW108" s="13" t="s">
        <v>42</v>
      </c>
      <c r="AX108" s="13" t="s">
        <v>82</v>
      </c>
      <c r="AY108" s="246" t="s">
        <v>228</v>
      </c>
    </row>
    <row r="109" s="14" customFormat="1">
      <c r="A109" s="14"/>
      <c r="B109" s="247"/>
      <c r="C109" s="248"/>
      <c r="D109" s="238" t="s">
        <v>238</v>
      </c>
      <c r="E109" s="249" t="s">
        <v>44</v>
      </c>
      <c r="F109" s="250" t="s">
        <v>4369</v>
      </c>
      <c r="G109" s="248"/>
      <c r="H109" s="251">
        <v>232.97999999999999</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238</v>
      </c>
      <c r="AU109" s="257" t="s">
        <v>92</v>
      </c>
      <c r="AV109" s="14" t="s">
        <v>92</v>
      </c>
      <c r="AW109" s="14" t="s">
        <v>42</v>
      </c>
      <c r="AX109" s="14" t="s">
        <v>82</v>
      </c>
      <c r="AY109" s="257" t="s">
        <v>228</v>
      </c>
    </row>
    <row r="110" s="15" customFormat="1">
      <c r="A110" s="15"/>
      <c r="B110" s="258"/>
      <c r="C110" s="259"/>
      <c r="D110" s="238" t="s">
        <v>238</v>
      </c>
      <c r="E110" s="260" t="s">
        <v>44</v>
      </c>
      <c r="F110" s="261" t="s">
        <v>247</v>
      </c>
      <c r="G110" s="259"/>
      <c r="H110" s="262">
        <v>465.95999999999998</v>
      </c>
      <c r="I110" s="263"/>
      <c r="J110" s="259"/>
      <c r="K110" s="259"/>
      <c r="L110" s="264"/>
      <c r="M110" s="265"/>
      <c r="N110" s="266"/>
      <c r="O110" s="266"/>
      <c r="P110" s="266"/>
      <c r="Q110" s="266"/>
      <c r="R110" s="266"/>
      <c r="S110" s="266"/>
      <c r="T110" s="267"/>
      <c r="U110" s="15"/>
      <c r="V110" s="15"/>
      <c r="W110" s="15"/>
      <c r="X110" s="15"/>
      <c r="Y110" s="15"/>
      <c r="Z110" s="15"/>
      <c r="AA110" s="15"/>
      <c r="AB110" s="15"/>
      <c r="AC110" s="15"/>
      <c r="AD110" s="15"/>
      <c r="AE110" s="15"/>
      <c r="AT110" s="268" t="s">
        <v>238</v>
      </c>
      <c r="AU110" s="268" t="s">
        <v>92</v>
      </c>
      <c r="AV110" s="15" t="s">
        <v>145</v>
      </c>
      <c r="AW110" s="15" t="s">
        <v>42</v>
      </c>
      <c r="AX110" s="15" t="s">
        <v>90</v>
      </c>
      <c r="AY110" s="268" t="s">
        <v>228</v>
      </c>
    </row>
    <row r="111" s="2" customFormat="1" ht="24.15" customHeight="1">
      <c r="A111" s="42"/>
      <c r="B111" s="43"/>
      <c r="C111" s="218" t="s">
        <v>292</v>
      </c>
      <c r="D111" s="218" t="s">
        <v>230</v>
      </c>
      <c r="E111" s="219" t="s">
        <v>349</v>
      </c>
      <c r="F111" s="220" t="s">
        <v>350</v>
      </c>
      <c r="G111" s="221" t="s">
        <v>325</v>
      </c>
      <c r="H111" s="222">
        <v>105.15000000000001</v>
      </c>
      <c r="I111" s="223"/>
      <c r="J111" s="224">
        <f>ROUND(I111*H111,2)</f>
        <v>0</v>
      </c>
      <c r="K111" s="220" t="s">
        <v>234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92</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7709</v>
      </c>
    </row>
    <row r="112" s="2" customFormat="1">
      <c r="A112" s="42"/>
      <c r="B112" s="43"/>
      <c r="C112" s="44"/>
      <c r="D112" s="231" t="s">
        <v>236</v>
      </c>
      <c r="E112" s="44"/>
      <c r="F112" s="232" t="s">
        <v>352</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236</v>
      </c>
      <c r="AU112" s="20" t="s">
        <v>92</v>
      </c>
    </row>
    <row r="113" s="14" customFormat="1">
      <c r="A113" s="14"/>
      <c r="B113" s="247"/>
      <c r="C113" s="248"/>
      <c r="D113" s="238" t="s">
        <v>238</v>
      </c>
      <c r="E113" s="249" t="s">
        <v>44</v>
      </c>
      <c r="F113" s="250" t="s">
        <v>6992</v>
      </c>
      <c r="G113" s="248"/>
      <c r="H113" s="251">
        <v>105.15000000000001</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238</v>
      </c>
      <c r="AU113" s="257" t="s">
        <v>92</v>
      </c>
      <c r="AV113" s="14" t="s">
        <v>92</v>
      </c>
      <c r="AW113" s="14" t="s">
        <v>42</v>
      </c>
      <c r="AX113" s="14" t="s">
        <v>90</v>
      </c>
      <c r="AY113" s="257" t="s">
        <v>228</v>
      </c>
    </row>
    <row r="114" s="2" customFormat="1" ht="24.15" customHeight="1">
      <c r="A114" s="42"/>
      <c r="B114" s="43"/>
      <c r="C114" s="218" t="s">
        <v>282</v>
      </c>
      <c r="D114" s="218" t="s">
        <v>230</v>
      </c>
      <c r="E114" s="219" t="s">
        <v>623</v>
      </c>
      <c r="F114" s="220" t="s">
        <v>624</v>
      </c>
      <c r="G114" s="221" t="s">
        <v>325</v>
      </c>
      <c r="H114" s="222">
        <v>338.13</v>
      </c>
      <c r="I114" s="223"/>
      <c r="J114" s="224">
        <f>ROUND(I114*H114,2)</f>
        <v>0</v>
      </c>
      <c r="K114" s="220" t="s">
        <v>234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92</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7710</v>
      </c>
    </row>
    <row r="115" s="2" customFormat="1">
      <c r="A115" s="42"/>
      <c r="B115" s="43"/>
      <c r="C115" s="44"/>
      <c r="D115" s="231" t="s">
        <v>236</v>
      </c>
      <c r="E115" s="44"/>
      <c r="F115" s="232" t="s">
        <v>626</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0" t="s">
        <v>236</v>
      </c>
      <c r="AU115" s="20" t="s">
        <v>92</v>
      </c>
    </row>
    <row r="116" s="13" customFormat="1">
      <c r="A116" s="13"/>
      <c r="B116" s="236"/>
      <c r="C116" s="237"/>
      <c r="D116" s="238" t="s">
        <v>238</v>
      </c>
      <c r="E116" s="239" t="s">
        <v>44</v>
      </c>
      <c r="F116" s="240" t="s">
        <v>7019</v>
      </c>
      <c r="G116" s="237"/>
      <c r="H116" s="239" t="s">
        <v>44</v>
      </c>
      <c r="I116" s="241"/>
      <c r="J116" s="237"/>
      <c r="K116" s="237"/>
      <c r="L116" s="242"/>
      <c r="M116" s="243"/>
      <c r="N116" s="244"/>
      <c r="O116" s="244"/>
      <c r="P116" s="244"/>
      <c r="Q116" s="244"/>
      <c r="R116" s="244"/>
      <c r="S116" s="244"/>
      <c r="T116" s="245"/>
      <c r="U116" s="13"/>
      <c r="V116" s="13"/>
      <c r="W116" s="13"/>
      <c r="X116" s="13"/>
      <c r="Y116" s="13"/>
      <c r="Z116" s="13"/>
      <c r="AA116" s="13"/>
      <c r="AB116" s="13"/>
      <c r="AC116" s="13"/>
      <c r="AD116" s="13"/>
      <c r="AE116" s="13"/>
      <c r="AT116" s="246" t="s">
        <v>238</v>
      </c>
      <c r="AU116" s="246" t="s">
        <v>92</v>
      </c>
      <c r="AV116" s="13" t="s">
        <v>90</v>
      </c>
      <c r="AW116" s="13" t="s">
        <v>42</v>
      </c>
      <c r="AX116" s="13" t="s">
        <v>82</v>
      </c>
      <c r="AY116" s="246" t="s">
        <v>228</v>
      </c>
    </row>
    <row r="117" s="14" customFormat="1">
      <c r="A117" s="14"/>
      <c r="B117" s="247"/>
      <c r="C117" s="248"/>
      <c r="D117" s="238" t="s">
        <v>238</v>
      </c>
      <c r="E117" s="249" t="s">
        <v>44</v>
      </c>
      <c r="F117" s="250" t="s">
        <v>4369</v>
      </c>
      <c r="G117" s="248"/>
      <c r="H117" s="251">
        <v>232.97999999999999</v>
      </c>
      <c r="I117" s="252"/>
      <c r="J117" s="248"/>
      <c r="K117" s="248"/>
      <c r="L117" s="253"/>
      <c r="M117" s="254"/>
      <c r="N117" s="255"/>
      <c r="O117" s="255"/>
      <c r="P117" s="255"/>
      <c r="Q117" s="255"/>
      <c r="R117" s="255"/>
      <c r="S117" s="255"/>
      <c r="T117" s="256"/>
      <c r="U117" s="14"/>
      <c r="V117" s="14"/>
      <c r="W117" s="14"/>
      <c r="X117" s="14"/>
      <c r="Y117" s="14"/>
      <c r="Z117" s="14"/>
      <c r="AA117" s="14"/>
      <c r="AB117" s="14"/>
      <c r="AC117" s="14"/>
      <c r="AD117" s="14"/>
      <c r="AE117" s="14"/>
      <c r="AT117" s="257" t="s">
        <v>238</v>
      </c>
      <c r="AU117" s="257" t="s">
        <v>92</v>
      </c>
      <c r="AV117" s="14" t="s">
        <v>92</v>
      </c>
      <c r="AW117" s="14" t="s">
        <v>42</v>
      </c>
      <c r="AX117" s="14" t="s">
        <v>82</v>
      </c>
      <c r="AY117" s="257" t="s">
        <v>228</v>
      </c>
    </row>
    <row r="118" s="13" customFormat="1">
      <c r="A118" s="13"/>
      <c r="B118" s="236"/>
      <c r="C118" s="237"/>
      <c r="D118" s="238" t="s">
        <v>238</v>
      </c>
      <c r="E118" s="239" t="s">
        <v>44</v>
      </c>
      <c r="F118" s="240" t="s">
        <v>7025</v>
      </c>
      <c r="G118" s="237"/>
      <c r="H118" s="239" t="s">
        <v>44</v>
      </c>
      <c r="I118" s="241"/>
      <c r="J118" s="237"/>
      <c r="K118" s="237"/>
      <c r="L118" s="242"/>
      <c r="M118" s="243"/>
      <c r="N118" s="244"/>
      <c r="O118" s="244"/>
      <c r="P118" s="244"/>
      <c r="Q118" s="244"/>
      <c r="R118" s="244"/>
      <c r="S118" s="244"/>
      <c r="T118" s="245"/>
      <c r="U118" s="13"/>
      <c r="V118" s="13"/>
      <c r="W118" s="13"/>
      <c r="X118" s="13"/>
      <c r="Y118" s="13"/>
      <c r="Z118" s="13"/>
      <c r="AA118" s="13"/>
      <c r="AB118" s="13"/>
      <c r="AC118" s="13"/>
      <c r="AD118" s="13"/>
      <c r="AE118" s="13"/>
      <c r="AT118" s="246" t="s">
        <v>238</v>
      </c>
      <c r="AU118" s="246" t="s">
        <v>92</v>
      </c>
      <c r="AV118" s="13" t="s">
        <v>90</v>
      </c>
      <c r="AW118" s="13" t="s">
        <v>42</v>
      </c>
      <c r="AX118" s="13" t="s">
        <v>82</v>
      </c>
      <c r="AY118" s="246" t="s">
        <v>228</v>
      </c>
    </row>
    <row r="119" s="14" customFormat="1">
      <c r="A119" s="14"/>
      <c r="B119" s="247"/>
      <c r="C119" s="248"/>
      <c r="D119" s="238" t="s">
        <v>238</v>
      </c>
      <c r="E119" s="249" t="s">
        <v>44</v>
      </c>
      <c r="F119" s="250" t="s">
        <v>6992</v>
      </c>
      <c r="G119" s="248"/>
      <c r="H119" s="251">
        <v>105.15000000000001</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238</v>
      </c>
      <c r="AU119" s="257" t="s">
        <v>92</v>
      </c>
      <c r="AV119" s="14" t="s">
        <v>92</v>
      </c>
      <c r="AW119" s="14" t="s">
        <v>42</v>
      </c>
      <c r="AX119" s="14" t="s">
        <v>82</v>
      </c>
      <c r="AY119" s="257" t="s">
        <v>228</v>
      </c>
    </row>
    <row r="120" s="15" customFormat="1">
      <c r="A120" s="15"/>
      <c r="B120" s="258"/>
      <c r="C120" s="259"/>
      <c r="D120" s="238" t="s">
        <v>238</v>
      </c>
      <c r="E120" s="260" t="s">
        <v>44</v>
      </c>
      <c r="F120" s="261" t="s">
        <v>247</v>
      </c>
      <c r="G120" s="259"/>
      <c r="H120" s="262">
        <v>338.13</v>
      </c>
      <c r="I120" s="263"/>
      <c r="J120" s="259"/>
      <c r="K120" s="259"/>
      <c r="L120" s="264"/>
      <c r="M120" s="265"/>
      <c r="N120" s="266"/>
      <c r="O120" s="266"/>
      <c r="P120" s="266"/>
      <c r="Q120" s="266"/>
      <c r="R120" s="266"/>
      <c r="S120" s="266"/>
      <c r="T120" s="267"/>
      <c r="U120" s="15"/>
      <c r="V120" s="15"/>
      <c r="W120" s="15"/>
      <c r="X120" s="15"/>
      <c r="Y120" s="15"/>
      <c r="Z120" s="15"/>
      <c r="AA120" s="15"/>
      <c r="AB120" s="15"/>
      <c r="AC120" s="15"/>
      <c r="AD120" s="15"/>
      <c r="AE120" s="15"/>
      <c r="AT120" s="268" t="s">
        <v>238</v>
      </c>
      <c r="AU120" s="268" t="s">
        <v>92</v>
      </c>
      <c r="AV120" s="15" t="s">
        <v>145</v>
      </c>
      <c r="AW120" s="15" t="s">
        <v>42</v>
      </c>
      <c r="AX120" s="15" t="s">
        <v>90</v>
      </c>
      <c r="AY120" s="268" t="s">
        <v>228</v>
      </c>
    </row>
    <row r="121" s="2" customFormat="1" ht="37.8" customHeight="1">
      <c r="A121" s="42"/>
      <c r="B121" s="43"/>
      <c r="C121" s="218" t="s">
        <v>304</v>
      </c>
      <c r="D121" s="218" t="s">
        <v>230</v>
      </c>
      <c r="E121" s="219" t="s">
        <v>354</v>
      </c>
      <c r="F121" s="220" t="s">
        <v>355</v>
      </c>
      <c r="G121" s="221" t="s">
        <v>325</v>
      </c>
      <c r="H121" s="222">
        <v>105.15000000000001</v>
      </c>
      <c r="I121" s="223"/>
      <c r="J121" s="224">
        <f>ROUND(I121*H121,2)</f>
        <v>0</v>
      </c>
      <c r="K121" s="220" t="s">
        <v>234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92</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7711</v>
      </c>
    </row>
    <row r="122" s="2" customFormat="1">
      <c r="A122" s="42"/>
      <c r="B122" s="43"/>
      <c r="C122" s="44"/>
      <c r="D122" s="231" t="s">
        <v>236</v>
      </c>
      <c r="E122" s="44"/>
      <c r="F122" s="232" t="s">
        <v>357</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0" t="s">
        <v>236</v>
      </c>
      <c r="AU122" s="20" t="s">
        <v>92</v>
      </c>
    </row>
    <row r="123" s="13" customFormat="1">
      <c r="A123" s="13"/>
      <c r="B123" s="236"/>
      <c r="C123" s="237"/>
      <c r="D123" s="238" t="s">
        <v>238</v>
      </c>
      <c r="E123" s="239" t="s">
        <v>44</v>
      </c>
      <c r="F123" s="240" t="s">
        <v>7027</v>
      </c>
      <c r="G123" s="237"/>
      <c r="H123" s="239" t="s">
        <v>44</v>
      </c>
      <c r="I123" s="241"/>
      <c r="J123" s="237"/>
      <c r="K123" s="237"/>
      <c r="L123" s="242"/>
      <c r="M123" s="243"/>
      <c r="N123" s="244"/>
      <c r="O123" s="244"/>
      <c r="P123" s="244"/>
      <c r="Q123" s="244"/>
      <c r="R123" s="244"/>
      <c r="S123" s="244"/>
      <c r="T123" s="245"/>
      <c r="U123" s="13"/>
      <c r="V123" s="13"/>
      <c r="W123" s="13"/>
      <c r="X123" s="13"/>
      <c r="Y123" s="13"/>
      <c r="Z123" s="13"/>
      <c r="AA123" s="13"/>
      <c r="AB123" s="13"/>
      <c r="AC123" s="13"/>
      <c r="AD123" s="13"/>
      <c r="AE123" s="13"/>
      <c r="AT123" s="246" t="s">
        <v>238</v>
      </c>
      <c r="AU123" s="246" t="s">
        <v>92</v>
      </c>
      <c r="AV123" s="13" t="s">
        <v>90</v>
      </c>
      <c r="AW123" s="13" t="s">
        <v>42</v>
      </c>
      <c r="AX123" s="13" t="s">
        <v>82</v>
      </c>
      <c r="AY123" s="246" t="s">
        <v>228</v>
      </c>
    </row>
    <row r="124" s="14" customFormat="1">
      <c r="A124" s="14"/>
      <c r="B124" s="247"/>
      <c r="C124" s="248"/>
      <c r="D124" s="238" t="s">
        <v>238</v>
      </c>
      <c r="E124" s="249" t="s">
        <v>6992</v>
      </c>
      <c r="F124" s="250" t="s">
        <v>4390</v>
      </c>
      <c r="G124" s="248"/>
      <c r="H124" s="251">
        <v>105.15000000000001</v>
      </c>
      <c r="I124" s="252"/>
      <c r="J124" s="248"/>
      <c r="K124" s="248"/>
      <c r="L124" s="253"/>
      <c r="M124" s="254"/>
      <c r="N124" s="255"/>
      <c r="O124" s="255"/>
      <c r="P124" s="255"/>
      <c r="Q124" s="255"/>
      <c r="R124" s="255"/>
      <c r="S124" s="255"/>
      <c r="T124" s="256"/>
      <c r="U124" s="14"/>
      <c r="V124" s="14"/>
      <c r="W124" s="14"/>
      <c r="X124" s="14"/>
      <c r="Y124" s="14"/>
      <c r="Z124" s="14"/>
      <c r="AA124" s="14"/>
      <c r="AB124" s="14"/>
      <c r="AC124" s="14"/>
      <c r="AD124" s="14"/>
      <c r="AE124" s="14"/>
      <c r="AT124" s="257" t="s">
        <v>238</v>
      </c>
      <c r="AU124" s="257" t="s">
        <v>92</v>
      </c>
      <c r="AV124" s="14" t="s">
        <v>92</v>
      </c>
      <c r="AW124" s="14" t="s">
        <v>42</v>
      </c>
      <c r="AX124" s="14" t="s">
        <v>90</v>
      </c>
      <c r="AY124" s="257" t="s">
        <v>228</v>
      </c>
    </row>
    <row r="125" s="2" customFormat="1" ht="24.15" customHeight="1">
      <c r="A125" s="42"/>
      <c r="B125" s="43"/>
      <c r="C125" s="218" t="s">
        <v>315</v>
      </c>
      <c r="D125" s="218" t="s">
        <v>230</v>
      </c>
      <c r="E125" s="219" t="s">
        <v>363</v>
      </c>
      <c r="F125" s="220" t="s">
        <v>364</v>
      </c>
      <c r="G125" s="221" t="s">
        <v>280</v>
      </c>
      <c r="H125" s="222">
        <v>189.27000000000001</v>
      </c>
      <c r="I125" s="223"/>
      <c r="J125" s="224">
        <f>ROUND(I125*H125,2)</f>
        <v>0</v>
      </c>
      <c r="K125" s="220" t="s">
        <v>281</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92</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7712</v>
      </c>
    </row>
    <row r="126" s="14" customFormat="1">
      <c r="A126" s="14"/>
      <c r="B126" s="247"/>
      <c r="C126" s="248"/>
      <c r="D126" s="238" t="s">
        <v>238</v>
      </c>
      <c r="E126" s="249" t="s">
        <v>44</v>
      </c>
      <c r="F126" s="250" t="s">
        <v>6992</v>
      </c>
      <c r="G126" s="248"/>
      <c r="H126" s="251">
        <v>105.15000000000001</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238</v>
      </c>
      <c r="AU126" s="257" t="s">
        <v>92</v>
      </c>
      <c r="AV126" s="14" t="s">
        <v>92</v>
      </c>
      <c r="AW126" s="14" t="s">
        <v>42</v>
      </c>
      <c r="AX126" s="14" t="s">
        <v>90</v>
      </c>
      <c r="AY126" s="257" t="s">
        <v>228</v>
      </c>
    </row>
    <row r="127" s="14" customFormat="1">
      <c r="A127" s="14"/>
      <c r="B127" s="247"/>
      <c r="C127" s="248"/>
      <c r="D127" s="238" t="s">
        <v>238</v>
      </c>
      <c r="E127" s="248"/>
      <c r="F127" s="250" t="s">
        <v>7713</v>
      </c>
      <c r="G127" s="248"/>
      <c r="H127" s="251">
        <v>189.27000000000001</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238</v>
      </c>
      <c r="AU127" s="257" t="s">
        <v>92</v>
      </c>
      <c r="AV127" s="14" t="s">
        <v>92</v>
      </c>
      <c r="AW127" s="14" t="s">
        <v>4</v>
      </c>
      <c r="AX127" s="14" t="s">
        <v>90</v>
      </c>
      <c r="AY127" s="257" t="s">
        <v>228</v>
      </c>
    </row>
    <row r="128" s="2" customFormat="1" ht="24.15" customHeight="1">
      <c r="A128" s="42"/>
      <c r="B128" s="43"/>
      <c r="C128" s="218" t="s">
        <v>322</v>
      </c>
      <c r="D128" s="218" t="s">
        <v>230</v>
      </c>
      <c r="E128" s="219" t="s">
        <v>4392</v>
      </c>
      <c r="F128" s="220" t="s">
        <v>4393</v>
      </c>
      <c r="G128" s="221" t="s">
        <v>325</v>
      </c>
      <c r="H128" s="222">
        <v>232.97999999999999</v>
      </c>
      <c r="I128" s="223"/>
      <c r="J128" s="224">
        <f>ROUND(I128*H128,2)</f>
        <v>0</v>
      </c>
      <c r="K128" s="220" t="s">
        <v>234</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92</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7714</v>
      </c>
    </row>
    <row r="129" s="2" customFormat="1">
      <c r="A129" s="42"/>
      <c r="B129" s="43"/>
      <c r="C129" s="44"/>
      <c r="D129" s="231" t="s">
        <v>236</v>
      </c>
      <c r="E129" s="44"/>
      <c r="F129" s="232" t="s">
        <v>4395</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0" t="s">
        <v>236</v>
      </c>
      <c r="AU129" s="20" t="s">
        <v>92</v>
      </c>
    </row>
    <row r="130" s="14" customFormat="1">
      <c r="A130" s="14"/>
      <c r="B130" s="247"/>
      <c r="C130" s="248"/>
      <c r="D130" s="238" t="s">
        <v>238</v>
      </c>
      <c r="E130" s="249" t="s">
        <v>4369</v>
      </c>
      <c r="F130" s="250" t="s">
        <v>7695</v>
      </c>
      <c r="G130" s="248"/>
      <c r="H130" s="251">
        <v>232.97999999999999</v>
      </c>
      <c r="I130" s="252"/>
      <c r="J130" s="248"/>
      <c r="K130" s="248"/>
      <c r="L130" s="253"/>
      <c r="M130" s="254"/>
      <c r="N130" s="255"/>
      <c r="O130" s="255"/>
      <c r="P130" s="255"/>
      <c r="Q130" s="255"/>
      <c r="R130" s="255"/>
      <c r="S130" s="255"/>
      <c r="T130" s="256"/>
      <c r="U130" s="14"/>
      <c r="V130" s="14"/>
      <c r="W130" s="14"/>
      <c r="X130" s="14"/>
      <c r="Y130" s="14"/>
      <c r="Z130" s="14"/>
      <c r="AA130" s="14"/>
      <c r="AB130" s="14"/>
      <c r="AC130" s="14"/>
      <c r="AD130" s="14"/>
      <c r="AE130" s="14"/>
      <c r="AT130" s="257" t="s">
        <v>238</v>
      </c>
      <c r="AU130" s="257" t="s">
        <v>92</v>
      </c>
      <c r="AV130" s="14" t="s">
        <v>92</v>
      </c>
      <c r="AW130" s="14" t="s">
        <v>42</v>
      </c>
      <c r="AX130" s="14" t="s">
        <v>90</v>
      </c>
      <c r="AY130" s="257" t="s">
        <v>228</v>
      </c>
    </row>
    <row r="131" s="2" customFormat="1" ht="37.8" customHeight="1">
      <c r="A131" s="42"/>
      <c r="B131" s="43"/>
      <c r="C131" s="218" t="s">
        <v>8</v>
      </c>
      <c r="D131" s="218" t="s">
        <v>230</v>
      </c>
      <c r="E131" s="219" t="s">
        <v>4398</v>
      </c>
      <c r="F131" s="220" t="s">
        <v>4399</v>
      </c>
      <c r="G131" s="221" t="s">
        <v>325</v>
      </c>
      <c r="H131" s="222">
        <v>71.159999999999997</v>
      </c>
      <c r="I131" s="223"/>
      <c r="J131" s="224">
        <f>ROUND(I131*H131,2)</f>
        <v>0</v>
      </c>
      <c r="K131" s="220" t="s">
        <v>234</v>
      </c>
      <c r="L131" s="48"/>
      <c r="M131" s="225" t="s">
        <v>44</v>
      </c>
      <c r="N131" s="226" t="s">
        <v>53</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145</v>
      </c>
      <c r="AT131" s="229" t="s">
        <v>230</v>
      </c>
      <c r="AU131" s="229" t="s">
        <v>92</v>
      </c>
      <c r="AY131" s="20" t="s">
        <v>228</v>
      </c>
      <c r="BE131" s="230">
        <f>IF(N131="základní",J131,0)</f>
        <v>0</v>
      </c>
      <c r="BF131" s="230">
        <f>IF(N131="snížená",J131,0)</f>
        <v>0</v>
      </c>
      <c r="BG131" s="230">
        <f>IF(N131="zákl. přenesená",J131,0)</f>
        <v>0</v>
      </c>
      <c r="BH131" s="230">
        <f>IF(N131="sníž. přenesená",J131,0)</f>
        <v>0</v>
      </c>
      <c r="BI131" s="230">
        <f>IF(N131="nulová",J131,0)</f>
        <v>0</v>
      </c>
      <c r="BJ131" s="20" t="s">
        <v>90</v>
      </c>
      <c r="BK131" s="230">
        <f>ROUND(I131*H131,2)</f>
        <v>0</v>
      </c>
      <c r="BL131" s="20" t="s">
        <v>145</v>
      </c>
      <c r="BM131" s="229" t="s">
        <v>7715</v>
      </c>
    </row>
    <row r="132" s="2" customFormat="1">
      <c r="A132" s="42"/>
      <c r="B132" s="43"/>
      <c r="C132" s="44"/>
      <c r="D132" s="231" t="s">
        <v>236</v>
      </c>
      <c r="E132" s="44"/>
      <c r="F132" s="232" t="s">
        <v>4401</v>
      </c>
      <c r="G132" s="44"/>
      <c r="H132" s="44"/>
      <c r="I132" s="233"/>
      <c r="J132" s="44"/>
      <c r="K132" s="44"/>
      <c r="L132" s="48"/>
      <c r="M132" s="234"/>
      <c r="N132" s="235"/>
      <c r="O132" s="88"/>
      <c r="P132" s="88"/>
      <c r="Q132" s="88"/>
      <c r="R132" s="88"/>
      <c r="S132" s="88"/>
      <c r="T132" s="89"/>
      <c r="U132" s="42"/>
      <c r="V132" s="42"/>
      <c r="W132" s="42"/>
      <c r="X132" s="42"/>
      <c r="Y132" s="42"/>
      <c r="Z132" s="42"/>
      <c r="AA132" s="42"/>
      <c r="AB132" s="42"/>
      <c r="AC132" s="42"/>
      <c r="AD132" s="42"/>
      <c r="AE132" s="42"/>
      <c r="AT132" s="20" t="s">
        <v>236</v>
      </c>
      <c r="AU132" s="20" t="s">
        <v>92</v>
      </c>
    </row>
    <row r="133" s="14" customFormat="1">
      <c r="A133" s="14"/>
      <c r="B133" s="247"/>
      <c r="C133" s="248"/>
      <c r="D133" s="238" t="s">
        <v>238</v>
      </c>
      <c r="E133" s="249" t="s">
        <v>4368</v>
      </c>
      <c r="F133" s="250" t="s">
        <v>7694</v>
      </c>
      <c r="G133" s="248"/>
      <c r="H133" s="251">
        <v>71.159999999999997</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238</v>
      </c>
      <c r="AU133" s="257" t="s">
        <v>92</v>
      </c>
      <c r="AV133" s="14" t="s">
        <v>92</v>
      </c>
      <c r="AW133" s="14" t="s">
        <v>42</v>
      </c>
      <c r="AX133" s="14" t="s">
        <v>90</v>
      </c>
      <c r="AY133" s="257" t="s">
        <v>228</v>
      </c>
    </row>
    <row r="134" s="2" customFormat="1" ht="16.5" customHeight="1">
      <c r="A134" s="42"/>
      <c r="B134" s="43"/>
      <c r="C134" s="269" t="s">
        <v>339</v>
      </c>
      <c r="D134" s="269" t="s">
        <v>277</v>
      </c>
      <c r="E134" s="270" t="s">
        <v>4404</v>
      </c>
      <c r="F134" s="271" t="s">
        <v>4405</v>
      </c>
      <c r="G134" s="272" t="s">
        <v>280</v>
      </c>
      <c r="H134" s="273">
        <v>128.08799999999999</v>
      </c>
      <c r="I134" s="274"/>
      <c r="J134" s="275">
        <f>ROUND(I134*H134,2)</f>
        <v>0</v>
      </c>
      <c r="K134" s="271" t="s">
        <v>234</v>
      </c>
      <c r="L134" s="276"/>
      <c r="M134" s="277" t="s">
        <v>44</v>
      </c>
      <c r="N134" s="278" t="s">
        <v>53</v>
      </c>
      <c r="O134" s="88"/>
      <c r="P134" s="227">
        <f>O134*H134</f>
        <v>0</v>
      </c>
      <c r="Q134" s="227">
        <v>1</v>
      </c>
      <c r="R134" s="227">
        <f>Q134*H134</f>
        <v>128.08799999999999</v>
      </c>
      <c r="S134" s="227">
        <v>0</v>
      </c>
      <c r="T134" s="228">
        <f>S134*H134</f>
        <v>0</v>
      </c>
      <c r="U134" s="42"/>
      <c r="V134" s="42"/>
      <c r="W134" s="42"/>
      <c r="X134" s="42"/>
      <c r="Y134" s="42"/>
      <c r="Z134" s="42"/>
      <c r="AA134" s="42"/>
      <c r="AB134" s="42"/>
      <c r="AC134" s="42"/>
      <c r="AD134" s="42"/>
      <c r="AE134" s="42"/>
      <c r="AR134" s="229" t="s">
        <v>282</v>
      </c>
      <c r="AT134" s="229" t="s">
        <v>277</v>
      </c>
      <c r="AU134" s="229" t="s">
        <v>92</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7716</v>
      </c>
    </row>
    <row r="135" s="14" customFormat="1">
      <c r="A135" s="14"/>
      <c r="B135" s="247"/>
      <c r="C135" s="248"/>
      <c r="D135" s="238" t="s">
        <v>238</v>
      </c>
      <c r="E135" s="249" t="s">
        <v>44</v>
      </c>
      <c r="F135" s="250" t="s">
        <v>4368</v>
      </c>
      <c r="G135" s="248"/>
      <c r="H135" s="251">
        <v>71.159999999999997</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238</v>
      </c>
      <c r="AU135" s="257" t="s">
        <v>92</v>
      </c>
      <c r="AV135" s="14" t="s">
        <v>92</v>
      </c>
      <c r="AW135" s="14" t="s">
        <v>42</v>
      </c>
      <c r="AX135" s="14" t="s">
        <v>90</v>
      </c>
      <c r="AY135" s="257" t="s">
        <v>228</v>
      </c>
    </row>
    <row r="136" s="14" customFormat="1">
      <c r="A136" s="14"/>
      <c r="B136" s="247"/>
      <c r="C136" s="248"/>
      <c r="D136" s="238" t="s">
        <v>238</v>
      </c>
      <c r="E136" s="248"/>
      <c r="F136" s="250" t="s">
        <v>7717</v>
      </c>
      <c r="G136" s="248"/>
      <c r="H136" s="251">
        <v>128.08799999999999</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238</v>
      </c>
      <c r="AU136" s="257" t="s">
        <v>92</v>
      </c>
      <c r="AV136" s="14" t="s">
        <v>92</v>
      </c>
      <c r="AW136" s="14" t="s">
        <v>4</v>
      </c>
      <c r="AX136" s="14" t="s">
        <v>90</v>
      </c>
      <c r="AY136" s="257" t="s">
        <v>228</v>
      </c>
    </row>
    <row r="137" s="12" customFormat="1" ht="22.8" customHeight="1">
      <c r="A137" s="12"/>
      <c r="B137" s="202"/>
      <c r="C137" s="203"/>
      <c r="D137" s="204" t="s">
        <v>81</v>
      </c>
      <c r="E137" s="216" t="s">
        <v>145</v>
      </c>
      <c r="F137" s="216" t="s">
        <v>913</v>
      </c>
      <c r="G137" s="203"/>
      <c r="H137" s="203"/>
      <c r="I137" s="206"/>
      <c r="J137" s="217">
        <f>BK137</f>
        <v>0</v>
      </c>
      <c r="K137" s="203"/>
      <c r="L137" s="208"/>
      <c r="M137" s="209"/>
      <c r="N137" s="210"/>
      <c r="O137" s="210"/>
      <c r="P137" s="211">
        <f>SUM(P138:P140)</f>
        <v>0</v>
      </c>
      <c r="Q137" s="210"/>
      <c r="R137" s="211">
        <f>SUM(R138:R140)</f>
        <v>64.267272300000002</v>
      </c>
      <c r="S137" s="210"/>
      <c r="T137" s="212">
        <f>SUM(T138:T140)</f>
        <v>0</v>
      </c>
      <c r="U137" s="12"/>
      <c r="V137" s="12"/>
      <c r="W137" s="12"/>
      <c r="X137" s="12"/>
      <c r="Y137" s="12"/>
      <c r="Z137" s="12"/>
      <c r="AA137" s="12"/>
      <c r="AB137" s="12"/>
      <c r="AC137" s="12"/>
      <c r="AD137" s="12"/>
      <c r="AE137" s="12"/>
      <c r="AR137" s="213" t="s">
        <v>90</v>
      </c>
      <c r="AT137" s="214" t="s">
        <v>81</v>
      </c>
      <c r="AU137" s="214" t="s">
        <v>90</v>
      </c>
      <c r="AY137" s="213" t="s">
        <v>228</v>
      </c>
      <c r="BK137" s="215">
        <f>SUM(BK138:BK140)</f>
        <v>0</v>
      </c>
    </row>
    <row r="138" s="2" customFormat="1" ht="16.5" customHeight="1">
      <c r="A138" s="42"/>
      <c r="B138" s="43"/>
      <c r="C138" s="218" t="s">
        <v>348</v>
      </c>
      <c r="D138" s="218" t="s">
        <v>230</v>
      </c>
      <c r="E138" s="219" t="s">
        <v>4415</v>
      </c>
      <c r="F138" s="220" t="s">
        <v>4416</v>
      </c>
      <c r="G138" s="221" t="s">
        <v>325</v>
      </c>
      <c r="H138" s="222">
        <v>33.990000000000002</v>
      </c>
      <c r="I138" s="223"/>
      <c r="J138" s="224">
        <f>ROUND(I138*H138,2)</f>
        <v>0</v>
      </c>
      <c r="K138" s="220" t="s">
        <v>234</v>
      </c>
      <c r="L138" s="48"/>
      <c r="M138" s="225" t="s">
        <v>44</v>
      </c>
      <c r="N138" s="226" t="s">
        <v>53</v>
      </c>
      <c r="O138" s="88"/>
      <c r="P138" s="227">
        <f>O138*H138</f>
        <v>0</v>
      </c>
      <c r="Q138" s="227">
        <v>1.8907700000000001</v>
      </c>
      <c r="R138" s="227">
        <f>Q138*H138</f>
        <v>64.267272300000002</v>
      </c>
      <c r="S138" s="227">
        <v>0</v>
      </c>
      <c r="T138" s="228">
        <f>S138*H138</f>
        <v>0</v>
      </c>
      <c r="U138" s="42"/>
      <c r="V138" s="42"/>
      <c r="W138" s="42"/>
      <c r="X138" s="42"/>
      <c r="Y138" s="42"/>
      <c r="Z138" s="42"/>
      <c r="AA138" s="42"/>
      <c r="AB138" s="42"/>
      <c r="AC138" s="42"/>
      <c r="AD138" s="42"/>
      <c r="AE138" s="42"/>
      <c r="AR138" s="229" t="s">
        <v>145</v>
      </c>
      <c r="AT138" s="229" t="s">
        <v>230</v>
      </c>
      <c r="AU138" s="229" t="s">
        <v>92</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7718</v>
      </c>
    </row>
    <row r="139" s="2" customFormat="1">
      <c r="A139" s="42"/>
      <c r="B139" s="43"/>
      <c r="C139" s="44"/>
      <c r="D139" s="231" t="s">
        <v>236</v>
      </c>
      <c r="E139" s="44"/>
      <c r="F139" s="232" t="s">
        <v>4418</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0" t="s">
        <v>236</v>
      </c>
      <c r="AU139" s="20" t="s">
        <v>92</v>
      </c>
    </row>
    <row r="140" s="14" customFormat="1">
      <c r="A140" s="14"/>
      <c r="B140" s="247"/>
      <c r="C140" s="248"/>
      <c r="D140" s="238" t="s">
        <v>238</v>
      </c>
      <c r="E140" s="249" t="s">
        <v>4420</v>
      </c>
      <c r="F140" s="250" t="s">
        <v>7719</v>
      </c>
      <c r="G140" s="248"/>
      <c r="H140" s="251">
        <v>33.990000000000002</v>
      </c>
      <c r="I140" s="252"/>
      <c r="J140" s="248"/>
      <c r="K140" s="248"/>
      <c r="L140" s="253"/>
      <c r="M140" s="254"/>
      <c r="N140" s="255"/>
      <c r="O140" s="255"/>
      <c r="P140" s="255"/>
      <c r="Q140" s="255"/>
      <c r="R140" s="255"/>
      <c r="S140" s="255"/>
      <c r="T140" s="256"/>
      <c r="U140" s="14"/>
      <c r="V140" s="14"/>
      <c r="W140" s="14"/>
      <c r="X140" s="14"/>
      <c r="Y140" s="14"/>
      <c r="Z140" s="14"/>
      <c r="AA140" s="14"/>
      <c r="AB140" s="14"/>
      <c r="AC140" s="14"/>
      <c r="AD140" s="14"/>
      <c r="AE140" s="14"/>
      <c r="AT140" s="257" t="s">
        <v>238</v>
      </c>
      <c r="AU140" s="257" t="s">
        <v>92</v>
      </c>
      <c r="AV140" s="14" t="s">
        <v>92</v>
      </c>
      <c r="AW140" s="14" t="s">
        <v>42</v>
      </c>
      <c r="AX140" s="14" t="s">
        <v>90</v>
      </c>
      <c r="AY140" s="257" t="s">
        <v>228</v>
      </c>
    </row>
    <row r="141" s="12" customFormat="1" ht="22.8" customHeight="1">
      <c r="A141" s="12"/>
      <c r="B141" s="202"/>
      <c r="C141" s="203"/>
      <c r="D141" s="204" t="s">
        <v>81</v>
      </c>
      <c r="E141" s="216" t="s">
        <v>282</v>
      </c>
      <c r="F141" s="216" t="s">
        <v>4421</v>
      </c>
      <c r="G141" s="203"/>
      <c r="H141" s="203"/>
      <c r="I141" s="206"/>
      <c r="J141" s="217">
        <f>BK141</f>
        <v>0</v>
      </c>
      <c r="K141" s="203"/>
      <c r="L141" s="208"/>
      <c r="M141" s="209"/>
      <c r="N141" s="210"/>
      <c r="O141" s="210"/>
      <c r="P141" s="211">
        <f>SUM(P142:P162)</f>
        <v>0</v>
      </c>
      <c r="Q141" s="210"/>
      <c r="R141" s="211">
        <f>SUM(R142:R162)</f>
        <v>0.26074999999999998</v>
      </c>
      <c r="S141" s="210"/>
      <c r="T141" s="212">
        <f>SUM(T142:T162)</f>
        <v>0</v>
      </c>
      <c r="U141" s="12"/>
      <c r="V141" s="12"/>
      <c r="W141" s="12"/>
      <c r="X141" s="12"/>
      <c r="Y141" s="12"/>
      <c r="Z141" s="12"/>
      <c r="AA141" s="12"/>
      <c r="AB141" s="12"/>
      <c r="AC141" s="12"/>
      <c r="AD141" s="12"/>
      <c r="AE141" s="12"/>
      <c r="AR141" s="213" t="s">
        <v>90</v>
      </c>
      <c r="AT141" s="214" t="s">
        <v>81</v>
      </c>
      <c r="AU141" s="214" t="s">
        <v>90</v>
      </c>
      <c r="AY141" s="213" t="s">
        <v>228</v>
      </c>
      <c r="BK141" s="215">
        <f>SUM(BK142:BK162)</f>
        <v>0</v>
      </c>
    </row>
    <row r="142" s="2" customFormat="1" ht="24.15" customHeight="1">
      <c r="A142" s="42"/>
      <c r="B142" s="43"/>
      <c r="C142" s="218" t="s">
        <v>353</v>
      </c>
      <c r="D142" s="218" t="s">
        <v>230</v>
      </c>
      <c r="E142" s="219" t="s">
        <v>4422</v>
      </c>
      <c r="F142" s="220" t="s">
        <v>7720</v>
      </c>
      <c r="G142" s="221" t="s">
        <v>299</v>
      </c>
      <c r="H142" s="222">
        <v>63</v>
      </c>
      <c r="I142" s="223"/>
      <c r="J142" s="224">
        <f>ROUND(I142*H142,2)</f>
        <v>0</v>
      </c>
      <c r="K142" s="220" t="s">
        <v>234</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145</v>
      </c>
      <c r="AT142" s="229" t="s">
        <v>230</v>
      </c>
      <c r="AU142" s="229" t="s">
        <v>92</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7721</v>
      </c>
    </row>
    <row r="143" s="2" customFormat="1">
      <c r="A143" s="42"/>
      <c r="B143" s="43"/>
      <c r="C143" s="44"/>
      <c r="D143" s="231" t="s">
        <v>236</v>
      </c>
      <c r="E143" s="44"/>
      <c r="F143" s="232" t="s">
        <v>4425</v>
      </c>
      <c r="G143" s="44"/>
      <c r="H143" s="44"/>
      <c r="I143" s="233"/>
      <c r="J143" s="44"/>
      <c r="K143" s="44"/>
      <c r="L143" s="48"/>
      <c r="M143" s="234"/>
      <c r="N143" s="235"/>
      <c r="O143" s="88"/>
      <c r="P143" s="88"/>
      <c r="Q143" s="88"/>
      <c r="R143" s="88"/>
      <c r="S143" s="88"/>
      <c r="T143" s="89"/>
      <c r="U143" s="42"/>
      <c r="V143" s="42"/>
      <c r="W143" s="42"/>
      <c r="X143" s="42"/>
      <c r="Y143" s="42"/>
      <c r="Z143" s="42"/>
      <c r="AA143" s="42"/>
      <c r="AB143" s="42"/>
      <c r="AC143" s="42"/>
      <c r="AD143" s="42"/>
      <c r="AE143" s="42"/>
      <c r="AT143" s="20" t="s">
        <v>236</v>
      </c>
      <c r="AU143" s="20" t="s">
        <v>92</v>
      </c>
    </row>
    <row r="144" s="2" customFormat="1" ht="16.5" customHeight="1">
      <c r="A144" s="42"/>
      <c r="B144" s="43"/>
      <c r="C144" s="269" t="s">
        <v>362</v>
      </c>
      <c r="D144" s="269" t="s">
        <v>277</v>
      </c>
      <c r="E144" s="270" t="s">
        <v>4426</v>
      </c>
      <c r="F144" s="271" t="s">
        <v>7722</v>
      </c>
      <c r="G144" s="272" t="s">
        <v>299</v>
      </c>
      <c r="H144" s="273">
        <v>63</v>
      </c>
      <c r="I144" s="274"/>
      <c r="J144" s="275">
        <f>ROUND(I144*H144,2)</f>
        <v>0</v>
      </c>
      <c r="K144" s="271" t="s">
        <v>281</v>
      </c>
      <c r="L144" s="276"/>
      <c r="M144" s="277" t="s">
        <v>44</v>
      </c>
      <c r="N144" s="278" t="s">
        <v>53</v>
      </c>
      <c r="O144" s="88"/>
      <c r="P144" s="227">
        <f>O144*H144</f>
        <v>0</v>
      </c>
      <c r="Q144" s="227">
        <v>0.00017000000000000001</v>
      </c>
      <c r="R144" s="227">
        <f>Q144*H144</f>
        <v>0.010710000000000001</v>
      </c>
      <c r="S144" s="227">
        <v>0</v>
      </c>
      <c r="T144" s="228">
        <f>S144*H144</f>
        <v>0</v>
      </c>
      <c r="U144" s="42"/>
      <c r="V144" s="42"/>
      <c r="W144" s="42"/>
      <c r="X144" s="42"/>
      <c r="Y144" s="42"/>
      <c r="Z144" s="42"/>
      <c r="AA144" s="42"/>
      <c r="AB144" s="42"/>
      <c r="AC144" s="42"/>
      <c r="AD144" s="42"/>
      <c r="AE144" s="42"/>
      <c r="AR144" s="229" t="s">
        <v>282</v>
      </c>
      <c r="AT144" s="229" t="s">
        <v>277</v>
      </c>
      <c r="AU144" s="229" t="s">
        <v>92</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145</v>
      </c>
      <c r="BM144" s="229" t="s">
        <v>7723</v>
      </c>
    </row>
    <row r="145" s="2" customFormat="1" ht="24.15" customHeight="1">
      <c r="A145" s="42"/>
      <c r="B145" s="43"/>
      <c r="C145" s="218" t="s">
        <v>370</v>
      </c>
      <c r="D145" s="218" t="s">
        <v>230</v>
      </c>
      <c r="E145" s="219" t="s">
        <v>4429</v>
      </c>
      <c r="F145" s="220" t="s">
        <v>4430</v>
      </c>
      <c r="G145" s="221" t="s">
        <v>299</v>
      </c>
      <c r="H145" s="222">
        <v>117</v>
      </c>
      <c r="I145" s="223"/>
      <c r="J145" s="224">
        <f>ROUND(I145*H145,2)</f>
        <v>0</v>
      </c>
      <c r="K145" s="220" t="s">
        <v>234</v>
      </c>
      <c r="L145" s="48"/>
      <c r="M145" s="225" t="s">
        <v>44</v>
      </c>
      <c r="N145" s="226" t="s">
        <v>53</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145</v>
      </c>
      <c r="AT145" s="229" t="s">
        <v>230</v>
      </c>
      <c r="AU145" s="229" t="s">
        <v>92</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7724</v>
      </c>
    </row>
    <row r="146" s="2" customFormat="1">
      <c r="A146" s="42"/>
      <c r="B146" s="43"/>
      <c r="C146" s="44"/>
      <c r="D146" s="231" t="s">
        <v>236</v>
      </c>
      <c r="E146" s="44"/>
      <c r="F146" s="232" t="s">
        <v>4432</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0" t="s">
        <v>236</v>
      </c>
      <c r="AU146" s="20" t="s">
        <v>92</v>
      </c>
    </row>
    <row r="147" s="2" customFormat="1" ht="16.5" customHeight="1">
      <c r="A147" s="42"/>
      <c r="B147" s="43"/>
      <c r="C147" s="269" t="s">
        <v>481</v>
      </c>
      <c r="D147" s="269" t="s">
        <v>277</v>
      </c>
      <c r="E147" s="270" t="s">
        <v>4433</v>
      </c>
      <c r="F147" s="271" t="s">
        <v>7725</v>
      </c>
      <c r="G147" s="272" t="s">
        <v>299</v>
      </c>
      <c r="H147" s="273">
        <v>117</v>
      </c>
      <c r="I147" s="274"/>
      <c r="J147" s="275">
        <f>ROUND(I147*H147,2)</f>
        <v>0</v>
      </c>
      <c r="K147" s="271" t="s">
        <v>281</v>
      </c>
      <c r="L147" s="276"/>
      <c r="M147" s="277" t="s">
        <v>44</v>
      </c>
      <c r="N147" s="278" t="s">
        <v>53</v>
      </c>
      <c r="O147" s="88"/>
      <c r="P147" s="227">
        <f>O147*H147</f>
        <v>0</v>
      </c>
      <c r="Q147" s="227">
        <v>0.00042000000000000002</v>
      </c>
      <c r="R147" s="227">
        <f>Q147*H147</f>
        <v>0.049140000000000003</v>
      </c>
      <c r="S147" s="227">
        <v>0</v>
      </c>
      <c r="T147" s="228">
        <f>S147*H147</f>
        <v>0</v>
      </c>
      <c r="U147" s="42"/>
      <c r="V147" s="42"/>
      <c r="W147" s="42"/>
      <c r="X147" s="42"/>
      <c r="Y147" s="42"/>
      <c r="Z147" s="42"/>
      <c r="AA147" s="42"/>
      <c r="AB147" s="42"/>
      <c r="AC147" s="42"/>
      <c r="AD147" s="42"/>
      <c r="AE147" s="42"/>
      <c r="AR147" s="229" t="s">
        <v>282</v>
      </c>
      <c r="AT147" s="229" t="s">
        <v>277</v>
      </c>
      <c r="AU147" s="229" t="s">
        <v>92</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7726</v>
      </c>
    </row>
    <row r="148" s="2" customFormat="1" ht="24.15" customHeight="1">
      <c r="A148" s="42"/>
      <c r="B148" s="43"/>
      <c r="C148" s="218" t="s">
        <v>485</v>
      </c>
      <c r="D148" s="218" t="s">
        <v>230</v>
      </c>
      <c r="E148" s="219" t="s">
        <v>4436</v>
      </c>
      <c r="F148" s="220" t="s">
        <v>4437</v>
      </c>
      <c r="G148" s="221" t="s">
        <v>299</v>
      </c>
      <c r="H148" s="222">
        <v>106</v>
      </c>
      <c r="I148" s="223"/>
      <c r="J148" s="224">
        <f>ROUND(I148*H148,2)</f>
        <v>0</v>
      </c>
      <c r="K148" s="220" t="s">
        <v>234</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145</v>
      </c>
      <c r="AT148" s="229" t="s">
        <v>230</v>
      </c>
      <c r="AU148" s="229" t="s">
        <v>92</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7727</v>
      </c>
    </row>
    <row r="149" s="2" customFormat="1">
      <c r="A149" s="42"/>
      <c r="B149" s="43"/>
      <c r="C149" s="44"/>
      <c r="D149" s="231" t="s">
        <v>236</v>
      </c>
      <c r="E149" s="44"/>
      <c r="F149" s="232" t="s">
        <v>4439</v>
      </c>
      <c r="G149" s="44"/>
      <c r="H149" s="44"/>
      <c r="I149" s="233"/>
      <c r="J149" s="44"/>
      <c r="K149" s="44"/>
      <c r="L149" s="48"/>
      <c r="M149" s="234"/>
      <c r="N149" s="235"/>
      <c r="O149" s="88"/>
      <c r="P149" s="88"/>
      <c r="Q149" s="88"/>
      <c r="R149" s="88"/>
      <c r="S149" s="88"/>
      <c r="T149" s="89"/>
      <c r="U149" s="42"/>
      <c r="V149" s="42"/>
      <c r="W149" s="42"/>
      <c r="X149" s="42"/>
      <c r="Y149" s="42"/>
      <c r="Z149" s="42"/>
      <c r="AA149" s="42"/>
      <c r="AB149" s="42"/>
      <c r="AC149" s="42"/>
      <c r="AD149" s="42"/>
      <c r="AE149" s="42"/>
      <c r="AT149" s="20" t="s">
        <v>236</v>
      </c>
      <c r="AU149" s="20" t="s">
        <v>92</v>
      </c>
    </row>
    <row r="150" s="2" customFormat="1" ht="16.5" customHeight="1">
      <c r="A150" s="42"/>
      <c r="B150" s="43"/>
      <c r="C150" s="269" t="s">
        <v>489</v>
      </c>
      <c r="D150" s="269" t="s">
        <v>277</v>
      </c>
      <c r="E150" s="270" t="s">
        <v>4440</v>
      </c>
      <c r="F150" s="271" t="s">
        <v>7728</v>
      </c>
      <c r="G150" s="272" t="s">
        <v>299</v>
      </c>
      <c r="H150" s="273">
        <v>106</v>
      </c>
      <c r="I150" s="274"/>
      <c r="J150" s="275">
        <f>ROUND(I150*H150,2)</f>
        <v>0</v>
      </c>
      <c r="K150" s="271" t="s">
        <v>281</v>
      </c>
      <c r="L150" s="276"/>
      <c r="M150" s="277" t="s">
        <v>44</v>
      </c>
      <c r="N150" s="278" t="s">
        <v>53</v>
      </c>
      <c r="O150" s="88"/>
      <c r="P150" s="227">
        <f>O150*H150</f>
        <v>0</v>
      </c>
      <c r="Q150" s="227">
        <v>0.00067000000000000002</v>
      </c>
      <c r="R150" s="227">
        <f>Q150*H150</f>
        <v>0.07102</v>
      </c>
      <c r="S150" s="227">
        <v>0</v>
      </c>
      <c r="T150" s="228">
        <f>S150*H150</f>
        <v>0</v>
      </c>
      <c r="U150" s="42"/>
      <c r="V150" s="42"/>
      <c r="W150" s="42"/>
      <c r="X150" s="42"/>
      <c r="Y150" s="42"/>
      <c r="Z150" s="42"/>
      <c r="AA150" s="42"/>
      <c r="AB150" s="42"/>
      <c r="AC150" s="42"/>
      <c r="AD150" s="42"/>
      <c r="AE150" s="42"/>
      <c r="AR150" s="229" t="s">
        <v>282</v>
      </c>
      <c r="AT150" s="229" t="s">
        <v>277</v>
      </c>
      <c r="AU150" s="229" t="s">
        <v>92</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7729</v>
      </c>
    </row>
    <row r="151" s="2" customFormat="1" ht="24.15" customHeight="1">
      <c r="A151" s="42"/>
      <c r="B151" s="43"/>
      <c r="C151" s="218" t="s">
        <v>7</v>
      </c>
      <c r="D151" s="218" t="s">
        <v>230</v>
      </c>
      <c r="E151" s="219" t="s">
        <v>7460</v>
      </c>
      <c r="F151" s="220" t="s">
        <v>7461</v>
      </c>
      <c r="G151" s="221" t="s">
        <v>299</v>
      </c>
      <c r="H151" s="222">
        <v>90</v>
      </c>
      <c r="I151" s="223"/>
      <c r="J151" s="224">
        <f>ROUND(I151*H151,2)</f>
        <v>0</v>
      </c>
      <c r="K151" s="220" t="s">
        <v>234</v>
      </c>
      <c r="L151" s="48"/>
      <c r="M151" s="225" t="s">
        <v>44</v>
      </c>
      <c r="N151" s="226"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145</v>
      </c>
      <c r="AT151" s="229" t="s">
        <v>230</v>
      </c>
      <c r="AU151" s="229" t="s">
        <v>92</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7730</v>
      </c>
    </row>
    <row r="152" s="2" customFormat="1">
      <c r="A152" s="42"/>
      <c r="B152" s="43"/>
      <c r="C152" s="44"/>
      <c r="D152" s="231" t="s">
        <v>236</v>
      </c>
      <c r="E152" s="44"/>
      <c r="F152" s="232" t="s">
        <v>7463</v>
      </c>
      <c r="G152" s="44"/>
      <c r="H152" s="44"/>
      <c r="I152" s="233"/>
      <c r="J152" s="44"/>
      <c r="K152" s="44"/>
      <c r="L152" s="48"/>
      <c r="M152" s="234"/>
      <c r="N152" s="235"/>
      <c r="O152" s="88"/>
      <c r="P152" s="88"/>
      <c r="Q152" s="88"/>
      <c r="R152" s="88"/>
      <c r="S152" s="88"/>
      <c r="T152" s="89"/>
      <c r="U152" s="42"/>
      <c r="V152" s="42"/>
      <c r="W152" s="42"/>
      <c r="X152" s="42"/>
      <c r="Y152" s="42"/>
      <c r="Z152" s="42"/>
      <c r="AA152" s="42"/>
      <c r="AB152" s="42"/>
      <c r="AC152" s="42"/>
      <c r="AD152" s="42"/>
      <c r="AE152" s="42"/>
      <c r="AT152" s="20" t="s">
        <v>236</v>
      </c>
      <c r="AU152" s="20" t="s">
        <v>92</v>
      </c>
    </row>
    <row r="153" s="2" customFormat="1" ht="16.5" customHeight="1">
      <c r="A153" s="42"/>
      <c r="B153" s="43"/>
      <c r="C153" s="269" t="s">
        <v>500</v>
      </c>
      <c r="D153" s="269" t="s">
        <v>277</v>
      </c>
      <c r="E153" s="270" t="s">
        <v>4447</v>
      </c>
      <c r="F153" s="271" t="s">
        <v>7464</v>
      </c>
      <c r="G153" s="272" t="s">
        <v>299</v>
      </c>
      <c r="H153" s="273">
        <v>90</v>
      </c>
      <c r="I153" s="274"/>
      <c r="J153" s="275">
        <f>ROUND(I153*H153,2)</f>
        <v>0</v>
      </c>
      <c r="K153" s="271" t="s">
        <v>281</v>
      </c>
      <c r="L153" s="276"/>
      <c r="M153" s="277" t="s">
        <v>44</v>
      </c>
      <c r="N153" s="278" t="s">
        <v>53</v>
      </c>
      <c r="O153" s="88"/>
      <c r="P153" s="227">
        <f>O153*H153</f>
        <v>0</v>
      </c>
      <c r="Q153" s="227">
        <v>0.00106</v>
      </c>
      <c r="R153" s="227">
        <f>Q153*H153</f>
        <v>0.095399999999999999</v>
      </c>
      <c r="S153" s="227">
        <v>0</v>
      </c>
      <c r="T153" s="228">
        <f>S153*H153</f>
        <v>0</v>
      </c>
      <c r="U153" s="42"/>
      <c r="V153" s="42"/>
      <c r="W153" s="42"/>
      <c r="X153" s="42"/>
      <c r="Y153" s="42"/>
      <c r="Z153" s="42"/>
      <c r="AA153" s="42"/>
      <c r="AB153" s="42"/>
      <c r="AC153" s="42"/>
      <c r="AD153" s="42"/>
      <c r="AE153" s="42"/>
      <c r="AR153" s="229" t="s">
        <v>282</v>
      </c>
      <c r="AT153" s="229" t="s">
        <v>277</v>
      </c>
      <c r="AU153" s="229" t="s">
        <v>92</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7731</v>
      </c>
    </row>
    <row r="154" s="2" customFormat="1" ht="24.15" customHeight="1">
      <c r="A154" s="42"/>
      <c r="B154" s="43"/>
      <c r="C154" s="218" t="s">
        <v>505</v>
      </c>
      <c r="D154" s="218" t="s">
        <v>230</v>
      </c>
      <c r="E154" s="219" t="s">
        <v>7732</v>
      </c>
      <c r="F154" s="220" t="s">
        <v>7733</v>
      </c>
      <c r="G154" s="221" t="s">
        <v>410</v>
      </c>
      <c r="H154" s="222">
        <v>1</v>
      </c>
      <c r="I154" s="223"/>
      <c r="J154" s="224">
        <f>ROUND(I154*H154,2)</f>
        <v>0</v>
      </c>
      <c r="K154" s="220" t="s">
        <v>234</v>
      </c>
      <c r="L154" s="48"/>
      <c r="M154" s="225" t="s">
        <v>44</v>
      </c>
      <c r="N154" s="226" t="s">
        <v>53</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145</v>
      </c>
      <c r="AT154" s="229" t="s">
        <v>230</v>
      </c>
      <c r="AU154" s="229" t="s">
        <v>92</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7734</v>
      </c>
    </row>
    <row r="155" s="2" customFormat="1">
      <c r="A155" s="42"/>
      <c r="B155" s="43"/>
      <c r="C155" s="44"/>
      <c r="D155" s="231" t="s">
        <v>236</v>
      </c>
      <c r="E155" s="44"/>
      <c r="F155" s="232" t="s">
        <v>7735</v>
      </c>
      <c r="G155" s="44"/>
      <c r="H155" s="44"/>
      <c r="I155" s="233"/>
      <c r="J155" s="44"/>
      <c r="K155" s="44"/>
      <c r="L155" s="48"/>
      <c r="M155" s="234"/>
      <c r="N155" s="235"/>
      <c r="O155" s="88"/>
      <c r="P155" s="88"/>
      <c r="Q155" s="88"/>
      <c r="R155" s="88"/>
      <c r="S155" s="88"/>
      <c r="T155" s="89"/>
      <c r="U155" s="42"/>
      <c r="V155" s="42"/>
      <c r="W155" s="42"/>
      <c r="X155" s="42"/>
      <c r="Y155" s="42"/>
      <c r="Z155" s="42"/>
      <c r="AA155" s="42"/>
      <c r="AB155" s="42"/>
      <c r="AC155" s="42"/>
      <c r="AD155" s="42"/>
      <c r="AE155" s="42"/>
      <c r="AT155" s="20" t="s">
        <v>236</v>
      </c>
      <c r="AU155" s="20" t="s">
        <v>92</v>
      </c>
    </row>
    <row r="156" s="2" customFormat="1" ht="16.5" customHeight="1">
      <c r="A156" s="42"/>
      <c r="B156" s="43"/>
      <c r="C156" s="269" t="s">
        <v>510</v>
      </c>
      <c r="D156" s="269" t="s">
        <v>277</v>
      </c>
      <c r="E156" s="270" t="s">
        <v>7736</v>
      </c>
      <c r="F156" s="271" t="s">
        <v>7737</v>
      </c>
      <c r="G156" s="272" t="s">
        <v>410</v>
      </c>
      <c r="H156" s="273">
        <v>1</v>
      </c>
      <c r="I156" s="274"/>
      <c r="J156" s="275">
        <f>ROUND(I156*H156,2)</f>
        <v>0</v>
      </c>
      <c r="K156" s="271" t="s">
        <v>281</v>
      </c>
      <c r="L156" s="276"/>
      <c r="M156" s="277" t="s">
        <v>44</v>
      </c>
      <c r="N156" s="278" t="s">
        <v>53</v>
      </c>
      <c r="O156" s="88"/>
      <c r="P156" s="227">
        <f>O156*H156</f>
        <v>0</v>
      </c>
      <c r="Q156" s="227">
        <v>0.00011</v>
      </c>
      <c r="R156" s="227">
        <f>Q156*H156</f>
        <v>0.00011</v>
      </c>
      <c r="S156" s="227">
        <v>0</v>
      </c>
      <c r="T156" s="228">
        <f>S156*H156</f>
        <v>0</v>
      </c>
      <c r="U156" s="42"/>
      <c r="V156" s="42"/>
      <c r="W156" s="42"/>
      <c r="X156" s="42"/>
      <c r="Y156" s="42"/>
      <c r="Z156" s="42"/>
      <c r="AA156" s="42"/>
      <c r="AB156" s="42"/>
      <c r="AC156" s="42"/>
      <c r="AD156" s="42"/>
      <c r="AE156" s="42"/>
      <c r="AR156" s="229" t="s">
        <v>282</v>
      </c>
      <c r="AT156" s="229" t="s">
        <v>277</v>
      </c>
      <c r="AU156" s="229" t="s">
        <v>92</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7738</v>
      </c>
    </row>
    <row r="157" s="2" customFormat="1" ht="24.15" customHeight="1">
      <c r="A157" s="42"/>
      <c r="B157" s="43"/>
      <c r="C157" s="218" t="s">
        <v>515</v>
      </c>
      <c r="D157" s="218" t="s">
        <v>230</v>
      </c>
      <c r="E157" s="219" t="s">
        <v>7739</v>
      </c>
      <c r="F157" s="220" t="s">
        <v>7740</v>
      </c>
      <c r="G157" s="221" t="s">
        <v>410</v>
      </c>
      <c r="H157" s="222">
        <v>2</v>
      </c>
      <c r="I157" s="223"/>
      <c r="J157" s="224">
        <f>ROUND(I157*H157,2)</f>
        <v>0</v>
      </c>
      <c r="K157" s="220" t="s">
        <v>234</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145</v>
      </c>
      <c r="AT157" s="229" t="s">
        <v>230</v>
      </c>
      <c r="AU157" s="229" t="s">
        <v>92</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7741</v>
      </c>
    </row>
    <row r="158" s="2" customFormat="1">
      <c r="A158" s="42"/>
      <c r="B158" s="43"/>
      <c r="C158" s="44"/>
      <c r="D158" s="231" t="s">
        <v>236</v>
      </c>
      <c r="E158" s="44"/>
      <c r="F158" s="232" t="s">
        <v>7742</v>
      </c>
      <c r="G158" s="44"/>
      <c r="H158" s="44"/>
      <c r="I158" s="233"/>
      <c r="J158" s="44"/>
      <c r="K158" s="44"/>
      <c r="L158" s="48"/>
      <c r="M158" s="234"/>
      <c r="N158" s="235"/>
      <c r="O158" s="88"/>
      <c r="P158" s="88"/>
      <c r="Q158" s="88"/>
      <c r="R158" s="88"/>
      <c r="S158" s="88"/>
      <c r="T158" s="89"/>
      <c r="U158" s="42"/>
      <c r="V158" s="42"/>
      <c r="W158" s="42"/>
      <c r="X158" s="42"/>
      <c r="Y158" s="42"/>
      <c r="Z158" s="42"/>
      <c r="AA158" s="42"/>
      <c r="AB158" s="42"/>
      <c r="AC158" s="42"/>
      <c r="AD158" s="42"/>
      <c r="AE158" s="42"/>
      <c r="AT158" s="20" t="s">
        <v>236</v>
      </c>
      <c r="AU158" s="20" t="s">
        <v>92</v>
      </c>
    </row>
    <row r="159" s="2" customFormat="1" ht="16.5" customHeight="1">
      <c r="A159" s="42"/>
      <c r="B159" s="43"/>
      <c r="C159" s="269" t="s">
        <v>519</v>
      </c>
      <c r="D159" s="269" t="s">
        <v>277</v>
      </c>
      <c r="E159" s="270" t="s">
        <v>7743</v>
      </c>
      <c r="F159" s="271" t="s">
        <v>7744</v>
      </c>
      <c r="G159" s="272" t="s">
        <v>410</v>
      </c>
      <c r="H159" s="273">
        <v>2</v>
      </c>
      <c r="I159" s="274"/>
      <c r="J159" s="275">
        <f>ROUND(I159*H159,2)</f>
        <v>0</v>
      </c>
      <c r="K159" s="271" t="s">
        <v>234</v>
      </c>
      <c r="L159" s="276"/>
      <c r="M159" s="277" t="s">
        <v>44</v>
      </c>
      <c r="N159" s="278" t="s">
        <v>53</v>
      </c>
      <c r="O159" s="88"/>
      <c r="P159" s="227">
        <f>O159*H159</f>
        <v>0</v>
      </c>
      <c r="Q159" s="227">
        <v>0.00012999999999999999</v>
      </c>
      <c r="R159" s="227">
        <f>Q159*H159</f>
        <v>0.00025999999999999998</v>
      </c>
      <c r="S159" s="227">
        <v>0</v>
      </c>
      <c r="T159" s="228">
        <f>S159*H159</f>
        <v>0</v>
      </c>
      <c r="U159" s="42"/>
      <c r="V159" s="42"/>
      <c r="W159" s="42"/>
      <c r="X159" s="42"/>
      <c r="Y159" s="42"/>
      <c r="Z159" s="42"/>
      <c r="AA159" s="42"/>
      <c r="AB159" s="42"/>
      <c r="AC159" s="42"/>
      <c r="AD159" s="42"/>
      <c r="AE159" s="42"/>
      <c r="AR159" s="229" t="s">
        <v>282</v>
      </c>
      <c r="AT159" s="229" t="s">
        <v>277</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7745</v>
      </c>
    </row>
    <row r="160" s="2" customFormat="1" ht="16.5" customHeight="1">
      <c r="A160" s="42"/>
      <c r="B160" s="43"/>
      <c r="C160" s="218" t="s">
        <v>524</v>
      </c>
      <c r="D160" s="218" t="s">
        <v>230</v>
      </c>
      <c r="E160" s="219" t="s">
        <v>7494</v>
      </c>
      <c r="F160" s="220" t="s">
        <v>7495</v>
      </c>
      <c r="G160" s="221" t="s">
        <v>299</v>
      </c>
      <c r="H160" s="222">
        <v>376</v>
      </c>
      <c r="I160" s="223"/>
      <c r="J160" s="224">
        <f>ROUND(I160*H160,2)</f>
        <v>0</v>
      </c>
      <c r="K160" s="220" t="s">
        <v>234</v>
      </c>
      <c r="L160" s="48"/>
      <c r="M160" s="225" t="s">
        <v>44</v>
      </c>
      <c r="N160" s="226" t="s">
        <v>53</v>
      </c>
      <c r="O160" s="88"/>
      <c r="P160" s="227">
        <f>O160*H160</f>
        <v>0</v>
      </c>
      <c r="Q160" s="227">
        <v>9.0000000000000006E-05</v>
      </c>
      <c r="R160" s="227">
        <f>Q160*H160</f>
        <v>0.033840000000000002</v>
      </c>
      <c r="S160" s="227">
        <v>0</v>
      </c>
      <c r="T160" s="228">
        <f>S160*H160</f>
        <v>0</v>
      </c>
      <c r="U160" s="42"/>
      <c r="V160" s="42"/>
      <c r="W160" s="42"/>
      <c r="X160" s="42"/>
      <c r="Y160" s="42"/>
      <c r="Z160" s="42"/>
      <c r="AA160" s="42"/>
      <c r="AB160" s="42"/>
      <c r="AC160" s="42"/>
      <c r="AD160" s="42"/>
      <c r="AE160" s="42"/>
      <c r="AR160" s="229" t="s">
        <v>145</v>
      </c>
      <c r="AT160" s="229" t="s">
        <v>230</v>
      </c>
      <c r="AU160" s="229" t="s">
        <v>92</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7746</v>
      </c>
    </row>
    <row r="161" s="2" customFormat="1">
      <c r="A161" s="42"/>
      <c r="B161" s="43"/>
      <c r="C161" s="44"/>
      <c r="D161" s="231" t="s">
        <v>236</v>
      </c>
      <c r="E161" s="44"/>
      <c r="F161" s="232" t="s">
        <v>7497</v>
      </c>
      <c r="G161" s="44"/>
      <c r="H161" s="44"/>
      <c r="I161" s="233"/>
      <c r="J161" s="44"/>
      <c r="K161" s="44"/>
      <c r="L161" s="48"/>
      <c r="M161" s="234"/>
      <c r="N161" s="235"/>
      <c r="O161" s="88"/>
      <c r="P161" s="88"/>
      <c r="Q161" s="88"/>
      <c r="R161" s="88"/>
      <c r="S161" s="88"/>
      <c r="T161" s="89"/>
      <c r="U161" s="42"/>
      <c r="V161" s="42"/>
      <c r="W161" s="42"/>
      <c r="X161" s="42"/>
      <c r="Y161" s="42"/>
      <c r="Z161" s="42"/>
      <c r="AA161" s="42"/>
      <c r="AB161" s="42"/>
      <c r="AC161" s="42"/>
      <c r="AD161" s="42"/>
      <c r="AE161" s="42"/>
      <c r="AT161" s="20" t="s">
        <v>236</v>
      </c>
      <c r="AU161" s="20" t="s">
        <v>92</v>
      </c>
    </row>
    <row r="162" s="2" customFormat="1" ht="16.5" customHeight="1">
      <c r="A162" s="42"/>
      <c r="B162" s="43"/>
      <c r="C162" s="218" t="s">
        <v>528</v>
      </c>
      <c r="D162" s="218" t="s">
        <v>230</v>
      </c>
      <c r="E162" s="219" t="s">
        <v>7747</v>
      </c>
      <c r="F162" s="220" t="s">
        <v>7748</v>
      </c>
      <c r="G162" s="221" t="s">
        <v>410</v>
      </c>
      <c r="H162" s="222">
        <v>3</v>
      </c>
      <c r="I162" s="223"/>
      <c r="J162" s="224">
        <f>ROUND(I162*H162,2)</f>
        <v>0</v>
      </c>
      <c r="K162" s="220" t="s">
        <v>281</v>
      </c>
      <c r="L162" s="48"/>
      <c r="M162" s="225" t="s">
        <v>44</v>
      </c>
      <c r="N162" s="226" t="s">
        <v>53</v>
      </c>
      <c r="O162" s="88"/>
      <c r="P162" s="227">
        <f>O162*H162</f>
        <v>0</v>
      </c>
      <c r="Q162" s="227">
        <v>9.0000000000000006E-05</v>
      </c>
      <c r="R162" s="227">
        <f>Q162*H162</f>
        <v>0.00027</v>
      </c>
      <c r="S162" s="227">
        <v>0</v>
      </c>
      <c r="T162" s="228">
        <f>S162*H162</f>
        <v>0</v>
      </c>
      <c r="U162" s="42"/>
      <c r="V162" s="42"/>
      <c r="W162" s="42"/>
      <c r="X162" s="42"/>
      <c r="Y162" s="42"/>
      <c r="Z162" s="42"/>
      <c r="AA162" s="42"/>
      <c r="AB162" s="42"/>
      <c r="AC162" s="42"/>
      <c r="AD162" s="42"/>
      <c r="AE162" s="42"/>
      <c r="AR162" s="229" t="s">
        <v>145</v>
      </c>
      <c r="AT162" s="229" t="s">
        <v>230</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7749</v>
      </c>
    </row>
    <row r="163" s="12" customFormat="1" ht="22.8" customHeight="1">
      <c r="A163" s="12"/>
      <c r="B163" s="202"/>
      <c r="C163" s="203"/>
      <c r="D163" s="204" t="s">
        <v>81</v>
      </c>
      <c r="E163" s="216" t="s">
        <v>368</v>
      </c>
      <c r="F163" s="216" t="s">
        <v>369</v>
      </c>
      <c r="G163" s="203"/>
      <c r="H163" s="203"/>
      <c r="I163" s="206"/>
      <c r="J163" s="217">
        <f>BK163</f>
        <v>0</v>
      </c>
      <c r="K163" s="203"/>
      <c r="L163" s="208"/>
      <c r="M163" s="209"/>
      <c r="N163" s="210"/>
      <c r="O163" s="210"/>
      <c r="P163" s="211">
        <f>SUM(P164:P169)</f>
        <v>0</v>
      </c>
      <c r="Q163" s="210"/>
      <c r="R163" s="211">
        <f>SUM(R164:R169)</f>
        <v>0</v>
      </c>
      <c r="S163" s="210"/>
      <c r="T163" s="212">
        <f>SUM(T164:T169)</f>
        <v>0</v>
      </c>
      <c r="U163" s="12"/>
      <c r="V163" s="12"/>
      <c r="W163" s="12"/>
      <c r="X163" s="12"/>
      <c r="Y163" s="12"/>
      <c r="Z163" s="12"/>
      <c r="AA163" s="12"/>
      <c r="AB163" s="12"/>
      <c r="AC163" s="12"/>
      <c r="AD163" s="12"/>
      <c r="AE163" s="12"/>
      <c r="AR163" s="213" t="s">
        <v>90</v>
      </c>
      <c r="AT163" s="214" t="s">
        <v>81</v>
      </c>
      <c r="AU163" s="214" t="s">
        <v>90</v>
      </c>
      <c r="AY163" s="213" t="s">
        <v>228</v>
      </c>
      <c r="BK163" s="215">
        <f>SUM(BK164:BK169)</f>
        <v>0</v>
      </c>
    </row>
    <row r="164" s="2" customFormat="1" ht="37.8" customHeight="1">
      <c r="A164" s="42"/>
      <c r="B164" s="43"/>
      <c r="C164" s="218" t="s">
        <v>533</v>
      </c>
      <c r="D164" s="218" t="s">
        <v>230</v>
      </c>
      <c r="E164" s="219" t="s">
        <v>2600</v>
      </c>
      <c r="F164" s="220" t="s">
        <v>2601</v>
      </c>
      <c r="G164" s="221" t="s">
        <v>280</v>
      </c>
      <c r="H164" s="222">
        <v>193.268</v>
      </c>
      <c r="I164" s="223"/>
      <c r="J164" s="224">
        <f>ROUND(I164*H164,2)</f>
        <v>0</v>
      </c>
      <c r="K164" s="220" t="s">
        <v>234</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145</v>
      </c>
      <c r="AT164" s="229" t="s">
        <v>230</v>
      </c>
      <c r="AU164" s="229" t="s">
        <v>92</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7750</v>
      </c>
    </row>
    <row r="165" s="2" customFormat="1">
      <c r="A165" s="42"/>
      <c r="B165" s="43"/>
      <c r="C165" s="44"/>
      <c r="D165" s="231" t="s">
        <v>236</v>
      </c>
      <c r="E165" s="44"/>
      <c r="F165" s="232" t="s">
        <v>2603</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0" t="s">
        <v>236</v>
      </c>
      <c r="AU165" s="20" t="s">
        <v>92</v>
      </c>
    </row>
    <row r="166" s="2" customFormat="1" ht="24.15" customHeight="1">
      <c r="A166" s="42"/>
      <c r="B166" s="43"/>
      <c r="C166" s="218" t="s">
        <v>538</v>
      </c>
      <c r="D166" s="218" t="s">
        <v>230</v>
      </c>
      <c r="E166" s="219" t="s">
        <v>4451</v>
      </c>
      <c r="F166" s="220" t="s">
        <v>4452</v>
      </c>
      <c r="G166" s="221" t="s">
        <v>280</v>
      </c>
      <c r="H166" s="222">
        <v>0.26100000000000001</v>
      </c>
      <c r="I166" s="223"/>
      <c r="J166" s="224">
        <f>ROUND(I166*H166,2)</f>
        <v>0</v>
      </c>
      <c r="K166" s="220" t="s">
        <v>234</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92</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7751</v>
      </c>
    </row>
    <row r="167" s="2" customFormat="1">
      <c r="A167" s="42"/>
      <c r="B167" s="43"/>
      <c r="C167" s="44"/>
      <c r="D167" s="231" t="s">
        <v>236</v>
      </c>
      <c r="E167" s="44"/>
      <c r="F167" s="232" t="s">
        <v>4454</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236</v>
      </c>
      <c r="AU167" s="20" t="s">
        <v>92</v>
      </c>
    </row>
    <row r="168" s="2" customFormat="1" ht="24.15" customHeight="1">
      <c r="A168" s="42"/>
      <c r="B168" s="43"/>
      <c r="C168" s="218" t="s">
        <v>542</v>
      </c>
      <c r="D168" s="218" t="s">
        <v>230</v>
      </c>
      <c r="E168" s="219" t="s">
        <v>7296</v>
      </c>
      <c r="F168" s="220" t="s">
        <v>7297</v>
      </c>
      <c r="G168" s="221" t="s">
        <v>280</v>
      </c>
      <c r="H168" s="222">
        <v>0.26100000000000001</v>
      </c>
      <c r="I168" s="223"/>
      <c r="J168" s="224">
        <f>ROUND(I168*H168,2)</f>
        <v>0</v>
      </c>
      <c r="K168" s="220" t="s">
        <v>234</v>
      </c>
      <c r="L168" s="48"/>
      <c r="M168" s="225" t="s">
        <v>44</v>
      </c>
      <c r="N168" s="226" t="s">
        <v>53</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145</v>
      </c>
      <c r="AT168" s="229" t="s">
        <v>230</v>
      </c>
      <c r="AU168" s="229" t="s">
        <v>92</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7752</v>
      </c>
    </row>
    <row r="169" s="2" customFormat="1">
      <c r="A169" s="42"/>
      <c r="B169" s="43"/>
      <c r="C169" s="44"/>
      <c r="D169" s="231" t="s">
        <v>236</v>
      </c>
      <c r="E169" s="44"/>
      <c r="F169" s="232" t="s">
        <v>7299</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0" t="s">
        <v>236</v>
      </c>
      <c r="AU169" s="20" t="s">
        <v>92</v>
      </c>
    </row>
    <row r="170" s="12" customFormat="1" ht="25.92" customHeight="1">
      <c r="A170" s="12"/>
      <c r="B170" s="202"/>
      <c r="C170" s="203"/>
      <c r="D170" s="204" t="s">
        <v>81</v>
      </c>
      <c r="E170" s="205" t="s">
        <v>193</v>
      </c>
      <c r="F170" s="205" t="s">
        <v>194</v>
      </c>
      <c r="G170" s="203"/>
      <c r="H170" s="203"/>
      <c r="I170" s="206"/>
      <c r="J170" s="207">
        <f>BK170</f>
        <v>0</v>
      </c>
      <c r="K170" s="203"/>
      <c r="L170" s="208"/>
      <c r="M170" s="209"/>
      <c r="N170" s="210"/>
      <c r="O170" s="210"/>
      <c r="P170" s="211">
        <f>P171</f>
        <v>0</v>
      </c>
      <c r="Q170" s="210"/>
      <c r="R170" s="211">
        <f>R171</f>
        <v>0</v>
      </c>
      <c r="S170" s="210"/>
      <c r="T170" s="212">
        <f>T171</f>
        <v>0</v>
      </c>
      <c r="U170" s="12"/>
      <c r="V170" s="12"/>
      <c r="W170" s="12"/>
      <c r="X170" s="12"/>
      <c r="Y170" s="12"/>
      <c r="Z170" s="12"/>
      <c r="AA170" s="12"/>
      <c r="AB170" s="12"/>
      <c r="AC170" s="12"/>
      <c r="AD170" s="12"/>
      <c r="AE170" s="12"/>
      <c r="AR170" s="213" t="s">
        <v>271</v>
      </c>
      <c r="AT170" s="214" t="s">
        <v>81</v>
      </c>
      <c r="AU170" s="214" t="s">
        <v>82</v>
      </c>
      <c r="AY170" s="213" t="s">
        <v>228</v>
      </c>
      <c r="BK170" s="215">
        <f>BK171</f>
        <v>0</v>
      </c>
    </row>
    <row r="171" s="12" customFormat="1" ht="22.8" customHeight="1">
      <c r="A171" s="12"/>
      <c r="B171" s="202"/>
      <c r="C171" s="203"/>
      <c r="D171" s="204" t="s">
        <v>81</v>
      </c>
      <c r="E171" s="216" t="s">
        <v>6962</v>
      </c>
      <c r="F171" s="216" t="s">
        <v>6182</v>
      </c>
      <c r="G171" s="203"/>
      <c r="H171" s="203"/>
      <c r="I171" s="206"/>
      <c r="J171" s="217">
        <f>BK171</f>
        <v>0</v>
      </c>
      <c r="K171" s="203"/>
      <c r="L171" s="208"/>
      <c r="M171" s="209"/>
      <c r="N171" s="210"/>
      <c r="O171" s="210"/>
      <c r="P171" s="211">
        <f>SUM(P172:P173)</f>
        <v>0</v>
      </c>
      <c r="Q171" s="210"/>
      <c r="R171" s="211">
        <f>SUM(R172:R173)</f>
        <v>0</v>
      </c>
      <c r="S171" s="210"/>
      <c r="T171" s="212">
        <f>SUM(T172:T173)</f>
        <v>0</v>
      </c>
      <c r="U171" s="12"/>
      <c r="V171" s="12"/>
      <c r="W171" s="12"/>
      <c r="X171" s="12"/>
      <c r="Y171" s="12"/>
      <c r="Z171" s="12"/>
      <c r="AA171" s="12"/>
      <c r="AB171" s="12"/>
      <c r="AC171" s="12"/>
      <c r="AD171" s="12"/>
      <c r="AE171" s="12"/>
      <c r="AR171" s="213" t="s">
        <v>271</v>
      </c>
      <c r="AT171" s="214" t="s">
        <v>81</v>
      </c>
      <c r="AU171" s="214" t="s">
        <v>90</v>
      </c>
      <c r="AY171" s="213" t="s">
        <v>228</v>
      </c>
      <c r="BK171" s="215">
        <f>SUM(BK172:BK173)</f>
        <v>0</v>
      </c>
    </row>
    <row r="172" s="2" customFormat="1" ht="16.5" customHeight="1">
      <c r="A172" s="42"/>
      <c r="B172" s="43"/>
      <c r="C172" s="218" t="s">
        <v>548</v>
      </c>
      <c r="D172" s="218" t="s">
        <v>230</v>
      </c>
      <c r="E172" s="219" t="s">
        <v>7512</v>
      </c>
      <c r="F172" s="220" t="s">
        <v>7513</v>
      </c>
      <c r="G172" s="221" t="s">
        <v>4410</v>
      </c>
      <c r="H172" s="222">
        <v>0</v>
      </c>
      <c r="I172" s="223"/>
      <c r="J172" s="224">
        <f>ROUND(I172*H172,2)</f>
        <v>0</v>
      </c>
      <c r="K172" s="220" t="s">
        <v>281</v>
      </c>
      <c r="L172" s="48"/>
      <c r="M172" s="225" t="s">
        <v>44</v>
      </c>
      <c r="N172" s="226" t="s">
        <v>53</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4875</v>
      </c>
      <c r="AT172" s="229" t="s">
        <v>230</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4875</v>
      </c>
      <c r="BM172" s="229" t="s">
        <v>7753</v>
      </c>
    </row>
    <row r="173" s="2" customFormat="1">
      <c r="A173" s="42"/>
      <c r="B173" s="43"/>
      <c r="C173" s="44"/>
      <c r="D173" s="238" t="s">
        <v>328</v>
      </c>
      <c r="E173" s="44"/>
      <c r="F173" s="279" t="s">
        <v>4878</v>
      </c>
      <c r="G173" s="44"/>
      <c r="H173" s="44"/>
      <c r="I173" s="233"/>
      <c r="J173" s="44"/>
      <c r="K173" s="44"/>
      <c r="L173" s="48"/>
      <c r="M173" s="291"/>
      <c r="N173" s="292"/>
      <c r="O173" s="293"/>
      <c r="P173" s="293"/>
      <c r="Q173" s="293"/>
      <c r="R173" s="293"/>
      <c r="S173" s="293"/>
      <c r="T173" s="294"/>
      <c r="U173" s="42"/>
      <c r="V173" s="42"/>
      <c r="W173" s="42"/>
      <c r="X173" s="42"/>
      <c r="Y173" s="42"/>
      <c r="Z173" s="42"/>
      <c r="AA173" s="42"/>
      <c r="AB173" s="42"/>
      <c r="AC173" s="42"/>
      <c r="AD173" s="42"/>
      <c r="AE173" s="42"/>
      <c r="AT173" s="20" t="s">
        <v>328</v>
      </c>
      <c r="AU173" s="20" t="s">
        <v>92</v>
      </c>
    </row>
    <row r="174" s="2" customFormat="1" ht="6.96" customHeight="1">
      <c r="A174" s="42"/>
      <c r="B174" s="63"/>
      <c r="C174" s="64"/>
      <c r="D174" s="64"/>
      <c r="E174" s="64"/>
      <c r="F174" s="64"/>
      <c r="G174" s="64"/>
      <c r="H174" s="64"/>
      <c r="I174" s="64"/>
      <c r="J174" s="64"/>
      <c r="K174" s="64"/>
      <c r="L174" s="48"/>
      <c r="M174" s="42"/>
      <c r="O174" s="42"/>
      <c r="P174" s="42"/>
      <c r="Q174" s="42"/>
      <c r="R174" s="42"/>
      <c r="S174" s="42"/>
      <c r="T174" s="42"/>
      <c r="U174" s="42"/>
      <c r="V174" s="42"/>
      <c r="W174" s="42"/>
      <c r="X174" s="42"/>
      <c r="Y174" s="42"/>
      <c r="Z174" s="42"/>
      <c r="AA174" s="42"/>
      <c r="AB174" s="42"/>
      <c r="AC174" s="42"/>
      <c r="AD174" s="42"/>
      <c r="AE174" s="42"/>
    </row>
  </sheetData>
  <sheetProtection sheet="1" autoFilter="0" formatColumns="0" formatRows="0" objects="1" scenarios="1" spinCount="100000" saltValue="ZJtk9aEfnq3Z9uuCgSzkqmbUVGqDAwdNyC2ZswPWtPnZj0PUm9cCzr/knNa2Z70uhnPVJrtqbgFpKRCs/sU0Pg==" hashValue="A5NsmzfRfVp7Wwp5GdflTzy1ZdUxQ/Dv86DvFj8cj3IlE2ZpBRNEdESmK+r2pozCITZBW2zg/b4+QibzYz3tpA==" algorithmName="SHA-512" password="CC35"/>
  <autoFilter ref="C85:K173"/>
  <mergeCells count="9">
    <mergeCell ref="E7:H7"/>
    <mergeCell ref="E9:H9"/>
    <mergeCell ref="E18:H18"/>
    <mergeCell ref="E27:H27"/>
    <mergeCell ref="E48:H48"/>
    <mergeCell ref="E50:H50"/>
    <mergeCell ref="E76:H76"/>
    <mergeCell ref="E78:H78"/>
    <mergeCell ref="L2:V2"/>
  </mergeCells>
  <hyperlinks>
    <hyperlink ref="F90" r:id="rId1" display="https://podminky.urs.cz/item/CS_URS_2024_02/132254104"/>
    <hyperlink ref="F93" r:id="rId2" display="https://podminky.urs.cz/item/CS_URS_2024_02/151101101"/>
    <hyperlink ref="F96" r:id="rId3" display="https://podminky.urs.cz/item/CS_URS_2024_02/151101102"/>
    <hyperlink ref="F99" r:id="rId4" display="https://podminky.urs.cz/item/CS_URS_2024_02/151101111"/>
    <hyperlink ref="F102" r:id="rId5" display="https://podminky.urs.cz/item/CS_URS_2024_02/151101112"/>
    <hyperlink ref="F105" r:id="rId6" display="https://podminky.urs.cz/item/CS_URS_2024_02/162351103"/>
    <hyperlink ref="F112" r:id="rId7" display="https://podminky.urs.cz/item/CS_URS_2024_02/171251201"/>
    <hyperlink ref="F115" r:id="rId8" display="https://podminky.urs.cz/item/CS_URS_2024_02/167151111"/>
    <hyperlink ref="F122" r:id="rId9" display="https://podminky.urs.cz/item/CS_URS_2024_02/162751117"/>
    <hyperlink ref="F129" r:id="rId10" display="https://podminky.urs.cz/item/CS_URS_2024_02/174151101"/>
    <hyperlink ref="F132" r:id="rId11" display="https://podminky.urs.cz/item/CS_URS_2024_02/175151101"/>
    <hyperlink ref="F139" r:id="rId12" display="https://podminky.urs.cz/item/CS_URS_2024_02/451573111"/>
    <hyperlink ref="F143" r:id="rId13" display="https://podminky.urs.cz/item/CS_URS_2024_02/871161211"/>
    <hyperlink ref="F146" r:id="rId14" display="https://podminky.urs.cz/item/CS_URS_2024_02/871171211"/>
    <hyperlink ref="F149" r:id="rId15" display="https://podminky.urs.cz/item/CS_URS_2024_02/871181211"/>
    <hyperlink ref="F152" r:id="rId16" display="https://podminky.urs.cz/item/CS_URS_2024_02/871211141"/>
    <hyperlink ref="F155" r:id="rId17" display="https://podminky.urs.cz/item/CS_URS_2024_02/877161113"/>
    <hyperlink ref="F158" r:id="rId18" display="https://podminky.urs.cz/item/CS_URS_2024_02/877181101"/>
    <hyperlink ref="F161" r:id="rId19" display="https://podminky.urs.cz/item/CS_URS_2024_02/899722113"/>
    <hyperlink ref="F165" r:id="rId20" display="https://podminky.urs.cz/item/CS_URS_2024_02/998011003"/>
    <hyperlink ref="F167" r:id="rId21" display="https://podminky.urs.cz/item/CS_URS_2024_02/998276101"/>
    <hyperlink ref="F169" r:id="rId22" display="https://podminky.urs.cz/item/CS_URS_2024_02/998276124"/>
  </hyperlinks>
  <pageMargins left="0.39375" right="0.39375" top="0.39375" bottom="0.39375" header="0" footer="0"/>
  <pageSetup paperSize="9" orientation="landscape" blackAndWhite="1" fitToHeight="100"/>
  <headerFooter>
    <oddFooter>&amp;CStrana &amp;P z &amp;N</oddFooter>
  </headerFooter>
  <drawing r:id="rId23"/>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189</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7754</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ROUND(J84,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ROUND((SUM(BE84:BE135)),  2)</f>
        <v>0</v>
      </c>
      <c r="G33" s="42"/>
      <c r="H33" s="42"/>
      <c r="I33" s="163">
        <v>0.20999999999999999</v>
      </c>
      <c r="J33" s="162">
        <f>ROUND(((SUM(BE84:BE135))*I33),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ROUND((SUM(BF84:BF135)),  2)</f>
        <v>0</v>
      </c>
      <c r="G34" s="42"/>
      <c r="H34" s="42"/>
      <c r="I34" s="163">
        <v>0.12</v>
      </c>
      <c r="J34" s="162">
        <f>ROUND(((SUM(BF84:BF135))*I34),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ROUND((SUM(BG84:BG135)),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ROUND((SUM(BH84:BH135)),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ROUND((SUM(BI84:BI135)),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11 - Přípojka VN</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J84</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7755</v>
      </c>
      <c r="E60" s="183"/>
      <c r="F60" s="183"/>
      <c r="G60" s="183"/>
      <c r="H60" s="183"/>
      <c r="I60" s="183"/>
      <c r="J60" s="184">
        <f>J85</f>
        <v>0</v>
      </c>
      <c r="K60" s="181"/>
      <c r="L60" s="185"/>
      <c r="S60" s="9"/>
      <c r="T60" s="9"/>
      <c r="U60" s="9"/>
      <c r="V60" s="9"/>
      <c r="W60" s="9"/>
      <c r="X60" s="9"/>
      <c r="Y60" s="9"/>
      <c r="Z60" s="9"/>
      <c r="AA60" s="9"/>
      <c r="AB60" s="9"/>
      <c r="AC60" s="9"/>
      <c r="AD60" s="9"/>
      <c r="AE60" s="9"/>
    </row>
    <row r="61" s="10" customFormat="1" ht="19.92" customHeight="1">
      <c r="A61" s="10"/>
      <c r="B61" s="186"/>
      <c r="C61" s="129"/>
      <c r="D61" s="187" t="s">
        <v>7756</v>
      </c>
      <c r="E61" s="188"/>
      <c r="F61" s="188"/>
      <c r="G61" s="188"/>
      <c r="H61" s="188"/>
      <c r="I61" s="188"/>
      <c r="J61" s="189">
        <f>J86</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7757</v>
      </c>
      <c r="E62" s="188"/>
      <c r="F62" s="188"/>
      <c r="G62" s="188"/>
      <c r="H62" s="188"/>
      <c r="I62" s="188"/>
      <c r="J62" s="189">
        <f>J107</f>
        <v>0</v>
      </c>
      <c r="K62" s="129"/>
      <c r="L62" s="190"/>
      <c r="S62" s="10"/>
      <c r="T62" s="10"/>
      <c r="U62" s="10"/>
      <c r="V62" s="10"/>
      <c r="W62" s="10"/>
      <c r="X62" s="10"/>
      <c r="Y62" s="10"/>
      <c r="Z62" s="10"/>
      <c r="AA62" s="10"/>
      <c r="AB62" s="10"/>
      <c r="AC62" s="10"/>
      <c r="AD62" s="10"/>
      <c r="AE62" s="10"/>
    </row>
    <row r="63" s="9" customFormat="1" ht="24.96" customHeight="1">
      <c r="A63" s="9"/>
      <c r="B63" s="180"/>
      <c r="C63" s="181"/>
      <c r="D63" s="182" t="s">
        <v>7758</v>
      </c>
      <c r="E63" s="183"/>
      <c r="F63" s="183"/>
      <c r="G63" s="183"/>
      <c r="H63" s="183"/>
      <c r="I63" s="183"/>
      <c r="J63" s="184">
        <f>J118</f>
        <v>0</v>
      </c>
      <c r="K63" s="181"/>
      <c r="L63" s="185"/>
      <c r="S63" s="9"/>
      <c r="T63" s="9"/>
      <c r="U63" s="9"/>
      <c r="V63" s="9"/>
      <c r="W63" s="9"/>
      <c r="X63" s="9"/>
      <c r="Y63" s="9"/>
      <c r="Z63" s="9"/>
      <c r="AA63" s="9"/>
      <c r="AB63" s="9"/>
      <c r="AC63" s="9"/>
      <c r="AD63" s="9"/>
      <c r="AE63" s="9"/>
    </row>
    <row r="64" s="9" customFormat="1" ht="24.96" customHeight="1">
      <c r="A64" s="9"/>
      <c r="B64" s="180"/>
      <c r="C64" s="181"/>
      <c r="D64" s="182" t="s">
        <v>4378</v>
      </c>
      <c r="E64" s="183"/>
      <c r="F64" s="183"/>
      <c r="G64" s="183"/>
      <c r="H64" s="183"/>
      <c r="I64" s="183"/>
      <c r="J64" s="184">
        <f>J131</f>
        <v>0</v>
      </c>
      <c r="K64" s="181"/>
      <c r="L64" s="185"/>
      <c r="S64" s="9"/>
      <c r="T64" s="9"/>
      <c r="U64" s="9"/>
      <c r="V64" s="9"/>
      <c r="W64" s="9"/>
      <c r="X64" s="9"/>
      <c r="Y64" s="9"/>
      <c r="Z64" s="9"/>
      <c r="AA64" s="9"/>
      <c r="AB64" s="9"/>
      <c r="AC64" s="9"/>
      <c r="AD64" s="9"/>
      <c r="AE64" s="9"/>
    </row>
    <row r="65" s="2" customFormat="1" ht="21.84" customHeight="1">
      <c r="A65" s="42"/>
      <c r="B65" s="43"/>
      <c r="C65" s="44"/>
      <c r="D65" s="44"/>
      <c r="E65" s="44"/>
      <c r="F65" s="44"/>
      <c r="G65" s="44"/>
      <c r="H65" s="44"/>
      <c r="I65" s="44"/>
      <c r="J65" s="44"/>
      <c r="K65" s="44"/>
      <c r="L65" s="150"/>
      <c r="S65" s="42"/>
      <c r="T65" s="42"/>
      <c r="U65" s="42"/>
      <c r="V65" s="42"/>
      <c r="W65" s="42"/>
      <c r="X65" s="42"/>
      <c r="Y65" s="42"/>
      <c r="Z65" s="42"/>
      <c r="AA65" s="42"/>
      <c r="AB65" s="42"/>
      <c r="AC65" s="42"/>
      <c r="AD65" s="42"/>
      <c r="AE65" s="42"/>
    </row>
    <row r="66" s="2" customFormat="1" ht="6.96" customHeight="1">
      <c r="A66" s="42"/>
      <c r="B66" s="63"/>
      <c r="C66" s="64"/>
      <c r="D66" s="64"/>
      <c r="E66" s="64"/>
      <c r="F66" s="64"/>
      <c r="G66" s="64"/>
      <c r="H66" s="64"/>
      <c r="I66" s="64"/>
      <c r="J66" s="64"/>
      <c r="K66" s="64"/>
      <c r="L66" s="150"/>
      <c r="S66" s="42"/>
      <c r="T66" s="42"/>
      <c r="U66" s="42"/>
      <c r="V66" s="42"/>
      <c r="W66" s="42"/>
      <c r="X66" s="42"/>
      <c r="Y66" s="42"/>
      <c r="Z66" s="42"/>
      <c r="AA66" s="42"/>
      <c r="AB66" s="42"/>
      <c r="AC66" s="42"/>
      <c r="AD66" s="42"/>
      <c r="AE66" s="42"/>
    </row>
    <row r="70" s="2" customFormat="1" ht="6.96" customHeight="1">
      <c r="A70" s="42"/>
      <c r="B70" s="65"/>
      <c r="C70" s="66"/>
      <c r="D70" s="66"/>
      <c r="E70" s="66"/>
      <c r="F70" s="66"/>
      <c r="G70" s="66"/>
      <c r="H70" s="66"/>
      <c r="I70" s="66"/>
      <c r="J70" s="66"/>
      <c r="K70" s="66"/>
      <c r="L70" s="150"/>
      <c r="S70" s="42"/>
      <c r="T70" s="42"/>
      <c r="U70" s="42"/>
      <c r="V70" s="42"/>
      <c r="W70" s="42"/>
      <c r="X70" s="42"/>
      <c r="Y70" s="42"/>
      <c r="Z70" s="42"/>
      <c r="AA70" s="42"/>
      <c r="AB70" s="42"/>
      <c r="AC70" s="42"/>
      <c r="AD70" s="42"/>
      <c r="AE70" s="42"/>
    </row>
    <row r="71" s="2" customFormat="1" ht="24.96" customHeight="1">
      <c r="A71" s="42"/>
      <c r="B71" s="43"/>
      <c r="C71" s="26" t="s">
        <v>213</v>
      </c>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6.96" customHeight="1">
      <c r="A72" s="42"/>
      <c r="B72" s="43"/>
      <c r="C72" s="44"/>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12" customHeight="1">
      <c r="A73" s="42"/>
      <c r="B73" s="43"/>
      <c r="C73" s="35" t="s">
        <v>16</v>
      </c>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16.5" customHeight="1">
      <c r="A74" s="42"/>
      <c r="B74" s="43"/>
      <c r="C74" s="44"/>
      <c r="D74" s="44"/>
      <c r="E74" s="175" t="str">
        <f>E7</f>
        <v>Víceúčelový sportovní areál UKB - Sportovní hala</v>
      </c>
      <c r="F74" s="35"/>
      <c r="G74" s="35"/>
      <c r="H74" s="35"/>
      <c r="I74" s="44"/>
      <c r="J74" s="44"/>
      <c r="K74" s="44"/>
      <c r="L74" s="150"/>
      <c r="S74" s="42"/>
      <c r="T74" s="42"/>
      <c r="U74" s="42"/>
      <c r="V74" s="42"/>
      <c r="W74" s="42"/>
      <c r="X74" s="42"/>
      <c r="Y74" s="42"/>
      <c r="Z74" s="42"/>
      <c r="AA74" s="42"/>
      <c r="AB74" s="42"/>
      <c r="AC74" s="42"/>
      <c r="AD74" s="42"/>
      <c r="AE74" s="42"/>
    </row>
    <row r="75" s="2" customFormat="1" ht="12" customHeight="1">
      <c r="A75" s="42"/>
      <c r="B75" s="43"/>
      <c r="C75" s="35" t="s">
        <v>203</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16.5" customHeight="1">
      <c r="A76" s="42"/>
      <c r="B76" s="43"/>
      <c r="C76" s="44"/>
      <c r="D76" s="44"/>
      <c r="E76" s="73" t="str">
        <f>E9</f>
        <v>IO 11 - Přípojka VN</v>
      </c>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5" t="s">
        <v>22</v>
      </c>
      <c r="D78" s="44"/>
      <c r="E78" s="44"/>
      <c r="F78" s="30" t="str">
        <f>F12</f>
        <v>ul. Netroufalky</v>
      </c>
      <c r="G78" s="44"/>
      <c r="H78" s="44"/>
      <c r="I78" s="35" t="s">
        <v>24</v>
      </c>
      <c r="J78" s="76" t="str">
        <f>IF(J12="","",J12)</f>
        <v>29. 8. 2024</v>
      </c>
      <c r="K78" s="44"/>
      <c r="L78" s="150"/>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25.65" customHeight="1">
      <c r="A80" s="42"/>
      <c r="B80" s="43"/>
      <c r="C80" s="35" t="s">
        <v>30</v>
      </c>
      <c r="D80" s="44"/>
      <c r="E80" s="44"/>
      <c r="F80" s="30" t="str">
        <f>E15</f>
        <v>Masarykova univerzita</v>
      </c>
      <c r="G80" s="44"/>
      <c r="H80" s="44"/>
      <c r="I80" s="35" t="s">
        <v>38</v>
      </c>
      <c r="J80" s="40" t="str">
        <f>E21</f>
        <v>Ateliér Velehradský s.r.o.</v>
      </c>
      <c r="K80" s="44"/>
      <c r="L80" s="150"/>
      <c r="S80" s="42"/>
      <c r="T80" s="42"/>
      <c r="U80" s="42"/>
      <c r="V80" s="42"/>
      <c r="W80" s="42"/>
      <c r="X80" s="42"/>
      <c r="Y80" s="42"/>
      <c r="Z80" s="42"/>
      <c r="AA80" s="42"/>
      <c r="AB80" s="42"/>
      <c r="AC80" s="42"/>
      <c r="AD80" s="42"/>
      <c r="AE80" s="42"/>
    </row>
    <row r="81" s="2" customFormat="1" ht="40.05" customHeight="1">
      <c r="A81" s="42"/>
      <c r="B81" s="43"/>
      <c r="C81" s="35" t="s">
        <v>36</v>
      </c>
      <c r="D81" s="44"/>
      <c r="E81" s="44"/>
      <c r="F81" s="30" t="str">
        <f>IF(E18="","",E18)</f>
        <v>Vyplň údaj</v>
      </c>
      <c r="G81" s="44"/>
      <c r="H81" s="44"/>
      <c r="I81" s="35" t="s">
        <v>43</v>
      </c>
      <c r="J81" s="40" t="str">
        <f>E24</f>
        <v>Ing. Vojtěch Biolek - Ateliér Velehradský s.r.o.</v>
      </c>
      <c r="K81" s="44"/>
      <c r="L81" s="150"/>
      <c r="S81" s="42"/>
      <c r="T81" s="42"/>
      <c r="U81" s="42"/>
      <c r="V81" s="42"/>
      <c r="W81" s="42"/>
      <c r="X81" s="42"/>
      <c r="Y81" s="42"/>
      <c r="Z81" s="42"/>
      <c r="AA81" s="42"/>
      <c r="AB81" s="42"/>
      <c r="AC81" s="42"/>
      <c r="AD81" s="42"/>
      <c r="AE81" s="42"/>
    </row>
    <row r="82" s="2" customFormat="1" ht="10.32"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11" customFormat="1" ht="29.28" customHeight="1">
      <c r="A83" s="191"/>
      <c r="B83" s="192"/>
      <c r="C83" s="193" t="s">
        <v>214</v>
      </c>
      <c r="D83" s="194" t="s">
        <v>67</v>
      </c>
      <c r="E83" s="194" t="s">
        <v>63</v>
      </c>
      <c r="F83" s="194" t="s">
        <v>64</v>
      </c>
      <c r="G83" s="194" t="s">
        <v>215</v>
      </c>
      <c r="H83" s="194" t="s">
        <v>216</v>
      </c>
      <c r="I83" s="194" t="s">
        <v>217</v>
      </c>
      <c r="J83" s="194" t="s">
        <v>208</v>
      </c>
      <c r="K83" s="195" t="s">
        <v>218</v>
      </c>
      <c r="L83" s="196"/>
      <c r="M83" s="96" t="s">
        <v>44</v>
      </c>
      <c r="N83" s="97" t="s">
        <v>52</v>
      </c>
      <c r="O83" s="97" t="s">
        <v>219</v>
      </c>
      <c r="P83" s="97" t="s">
        <v>220</v>
      </c>
      <c r="Q83" s="97" t="s">
        <v>221</v>
      </c>
      <c r="R83" s="97" t="s">
        <v>222</v>
      </c>
      <c r="S83" s="97" t="s">
        <v>223</v>
      </c>
      <c r="T83" s="98" t="s">
        <v>224</v>
      </c>
      <c r="U83" s="191"/>
      <c r="V83" s="191"/>
      <c r="W83" s="191"/>
      <c r="X83" s="191"/>
      <c r="Y83" s="191"/>
      <c r="Z83" s="191"/>
      <c r="AA83" s="191"/>
      <c r="AB83" s="191"/>
      <c r="AC83" s="191"/>
      <c r="AD83" s="191"/>
      <c r="AE83" s="191"/>
    </row>
    <row r="84" s="2" customFormat="1" ht="22.8" customHeight="1">
      <c r="A84" s="42"/>
      <c r="B84" s="43"/>
      <c r="C84" s="103" t="s">
        <v>225</v>
      </c>
      <c r="D84" s="44"/>
      <c r="E84" s="44"/>
      <c r="F84" s="44"/>
      <c r="G84" s="44"/>
      <c r="H84" s="44"/>
      <c r="I84" s="44"/>
      <c r="J84" s="197">
        <f>BK84</f>
        <v>0</v>
      </c>
      <c r="K84" s="44"/>
      <c r="L84" s="48"/>
      <c r="M84" s="99"/>
      <c r="N84" s="198"/>
      <c r="O84" s="100"/>
      <c r="P84" s="199">
        <f>P85+P118+P131</f>
        <v>0</v>
      </c>
      <c r="Q84" s="100"/>
      <c r="R84" s="199">
        <f>R85+R118+R131</f>
        <v>0</v>
      </c>
      <c r="S84" s="100"/>
      <c r="T84" s="200">
        <f>T85+T118+T131</f>
        <v>0</v>
      </c>
      <c r="U84" s="42"/>
      <c r="V84" s="42"/>
      <c r="W84" s="42"/>
      <c r="X84" s="42"/>
      <c r="Y84" s="42"/>
      <c r="Z84" s="42"/>
      <c r="AA84" s="42"/>
      <c r="AB84" s="42"/>
      <c r="AC84" s="42"/>
      <c r="AD84" s="42"/>
      <c r="AE84" s="42"/>
      <c r="AT84" s="20" t="s">
        <v>81</v>
      </c>
      <c r="AU84" s="20" t="s">
        <v>209</v>
      </c>
      <c r="BK84" s="201">
        <f>BK85+BK118+BK131</f>
        <v>0</v>
      </c>
    </row>
    <row r="85" s="12" customFormat="1" ht="25.92" customHeight="1">
      <c r="A85" s="12"/>
      <c r="B85" s="202"/>
      <c r="C85" s="203"/>
      <c r="D85" s="204" t="s">
        <v>81</v>
      </c>
      <c r="E85" s="205" t="s">
        <v>5555</v>
      </c>
      <c r="F85" s="205" t="s">
        <v>7759</v>
      </c>
      <c r="G85" s="203"/>
      <c r="H85" s="203"/>
      <c r="I85" s="206"/>
      <c r="J85" s="207">
        <f>BK85</f>
        <v>0</v>
      </c>
      <c r="K85" s="203"/>
      <c r="L85" s="208"/>
      <c r="M85" s="209"/>
      <c r="N85" s="210"/>
      <c r="O85" s="210"/>
      <c r="P85" s="211">
        <f>P86+P107</f>
        <v>0</v>
      </c>
      <c r="Q85" s="210"/>
      <c r="R85" s="211">
        <f>R86+R107</f>
        <v>0</v>
      </c>
      <c r="S85" s="210"/>
      <c r="T85" s="212">
        <f>T86+T107</f>
        <v>0</v>
      </c>
      <c r="U85" s="12"/>
      <c r="V85" s="12"/>
      <c r="W85" s="12"/>
      <c r="X85" s="12"/>
      <c r="Y85" s="12"/>
      <c r="Z85" s="12"/>
      <c r="AA85" s="12"/>
      <c r="AB85" s="12"/>
      <c r="AC85" s="12"/>
      <c r="AD85" s="12"/>
      <c r="AE85" s="12"/>
      <c r="AR85" s="213" t="s">
        <v>90</v>
      </c>
      <c r="AT85" s="214" t="s">
        <v>81</v>
      </c>
      <c r="AU85" s="214" t="s">
        <v>82</v>
      </c>
      <c r="AY85" s="213" t="s">
        <v>228</v>
      </c>
      <c r="BK85" s="215">
        <f>BK86+BK107</f>
        <v>0</v>
      </c>
    </row>
    <row r="86" s="12" customFormat="1" ht="22.8" customHeight="1">
      <c r="A86" s="12"/>
      <c r="B86" s="202"/>
      <c r="C86" s="203"/>
      <c r="D86" s="204" t="s">
        <v>81</v>
      </c>
      <c r="E86" s="216" t="s">
        <v>7760</v>
      </c>
      <c r="F86" s="216" t="s">
        <v>7761</v>
      </c>
      <c r="G86" s="203"/>
      <c r="H86" s="203"/>
      <c r="I86" s="206"/>
      <c r="J86" s="217">
        <f>BK86</f>
        <v>0</v>
      </c>
      <c r="K86" s="203"/>
      <c r="L86" s="208"/>
      <c r="M86" s="209"/>
      <c r="N86" s="210"/>
      <c r="O86" s="210"/>
      <c r="P86" s="211">
        <f>SUM(P87:P106)</f>
        <v>0</v>
      </c>
      <c r="Q86" s="210"/>
      <c r="R86" s="211">
        <f>SUM(R87:R106)</f>
        <v>0</v>
      </c>
      <c r="S86" s="210"/>
      <c r="T86" s="212">
        <f>SUM(T87:T106)</f>
        <v>0</v>
      </c>
      <c r="U86" s="12"/>
      <c r="V86" s="12"/>
      <c r="W86" s="12"/>
      <c r="X86" s="12"/>
      <c r="Y86" s="12"/>
      <c r="Z86" s="12"/>
      <c r="AA86" s="12"/>
      <c r="AB86" s="12"/>
      <c r="AC86" s="12"/>
      <c r="AD86" s="12"/>
      <c r="AE86" s="12"/>
      <c r="AR86" s="213" t="s">
        <v>90</v>
      </c>
      <c r="AT86" s="214" t="s">
        <v>81</v>
      </c>
      <c r="AU86" s="214" t="s">
        <v>90</v>
      </c>
      <c r="AY86" s="213" t="s">
        <v>228</v>
      </c>
      <c r="BK86" s="215">
        <f>SUM(BK87:BK106)</f>
        <v>0</v>
      </c>
    </row>
    <row r="87" s="2" customFormat="1" ht="16.5" customHeight="1">
      <c r="A87" s="42"/>
      <c r="B87" s="43"/>
      <c r="C87" s="218" t="s">
        <v>90</v>
      </c>
      <c r="D87" s="218" t="s">
        <v>230</v>
      </c>
      <c r="E87" s="219" t="s">
        <v>7762</v>
      </c>
      <c r="F87" s="220" t="s">
        <v>7763</v>
      </c>
      <c r="G87" s="221" t="s">
        <v>299</v>
      </c>
      <c r="H87" s="222">
        <v>30</v>
      </c>
      <c r="I87" s="223"/>
      <c r="J87" s="224">
        <f>ROUND(I87*H87,2)</f>
        <v>0</v>
      </c>
      <c r="K87" s="220" t="s">
        <v>44</v>
      </c>
      <c r="L87" s="48"/>
      <c r="M87" s="225" t="s">
        <v>44</v>
      </c>
      <c r="N87" s="226" t="s">
        <v>53</v>
      </c>
      <c r="O87" s="88"/>
      <c r="P87" s="227">
        <f>O87*H87</f>
        <v>0</v>
      </c>
      <c r="Q87" s="227">
        <v>0</v>
      </c>
      <c r="R87" s="227">
        <f>Q87*H87</f>
        <v>0</v>
      </c>
      <c r="S87" s="227">
        <v>0</v>
      </c>
      <c r="T87" s="228">
        <f>S87*H87</f>
        <v>0</v>
      </c>
      <c r="U87" s="42"/>
      <c r="V87" s="42"/>
      <c r="W87" s="42"/>
      <c r="X87" s="42"/>
      <c r="Y87" s="42"/>
      <c r="Z87" s="42"/>
      <c r="AA87" s="42"/>
      <c r="AB87" s="42"/>
      <c r="AC87" s="42"/>
      <c r="AD87" s="42"/>
      <c r="AE87" s="42"/>
      <c r="AR87" s="229" t="s">
        <v>145</v>
      </c>
      <c r="AT87" s="229" t="s">
        <v>230</v>
      </c>
      <c r="AU87" s="229" t="s">
        <v>92</v>
      </c>
      <c r="AY87" s="20" t="s">
        <v>228</v>
      </c>
      <c r="BE87" s="230">
        <f>IF(N87="základní",J87,0)</f>
        <v>0</v>
      </c>
      <c r="BF87" s="230">
        <f>IF(N87="snížená",J87,0)</f>
        <v>0</v>
      </c>
      <c r="BG87" s="230">
        <f>IF(N87="zákl. přenesená",J87,0)</f>
        <v>0</v>
      </c>
      <c r="BH87" s="230">
        <f>IF(N87="sníž. přenesená",J87,0)</f>
        <v>0</v>
      </c>
      <c r="BI87" s="230">
        <f>IF(N87="nulová",J87,0)</f>
        <v>0</v>
      </c>
      <c r="BJ87" s="20" t="s">
        <v>90</v>
      </c>
      <c r="BK87" s="230">
        <f>ROUND(I87*H87,2)</f>
        <v>0</v>
      </c>
      <c r="BL87" s="20" t="s">
        <v>145</v>
      </c>
      <c r="BM87" s="229" t="s">
        <v>92</v>
      </c>
    </row>
    <row r="88" s="2" customFormat="1" ht="16.5" customHeight="1">
      <c r="A88" s="42"/>
      <c r="B88" s="43"/>
      <c r="C88" s="218" t="s">
        <v>92</v>
      </c>
      <c r="D88" s="218" t="s">
        <v>230</v>
      </c>
      <c r="E88" s="219" t="s">
        <v>7764</v>
      </c>
      <c r="F88" s="220" t="s">
        <v>7765</v>
      </c>
      <c r="G88" s="221" t="s">
        <v>299</v>
      </c>
      <c r="H88" s="222">
        <v>90</v>
      </c>
      <c r="I88" s="223"/>
      <c r="J88" s="224">
        <f>ROUND(I88*H88,2)</f>
        <v>0</v>
      </c>
      <c r="K88" s="220" t="s">
        <v>44</v>
      </c>
      <c r="L88" s="48"/>
      <c r="M88" s="225" t="s">
        <v>44</v>
      </c>
      <c r="N88" s="226" t="s">
        <v>53</v>
      </c>
      <c r="O88" s="88"/>
      <c r="P88" s="227">
        <f>O88*H88</f>
        <v>0</v>
      </c>
      <c r="Q88" s="227">
        <v>0</v>
      </c>
      <c r="R88" s="227">
        <f>Q88*H88</f>
        <v>0</v>
      </c>
      <c r="S88" s="227">
        <v>0</v>
      </c>
      <c r="T88" s="228">
        <f>S88*H88</f>
        <v>0</v>
      </c>
      <c r="U88" s="42"/>
      <c r="V88" s="42"/>
      <c r="W88" s="42"/>
      <c r="X88" s="42"/>
      <c r="Y88" s="42"/>
      <c r="Z88" s="42"/>
      <c r="AA88" s="42"/>
      <c r="AB88" s="42"/>
      <c r="AC88" s="42"/>
      <c r="AD88" s="42"/>
      <c r="AE88" s="42"/>
      <c r="AR88" s="229" t="s">
        <v>145</v>
      </c>
      <c r="AT88" s="229" t="s">
        <v>230</v>
      </c>
      <c r="AU88" s="229" t="s">
        <v>92</v>
      </c>
      <c r="AY88" s="20" t="s">
        <v>228</v>
      </c>
      <c r="BE88" s="230">
        <f>IF(N88="základní",J88,0)</f>
        <v>0</v>
      </c>
      <c r="BF88" s="230">
        <f>IF(N88="snížená",J88,0)</f>
        <v>0</v>
      </c>
      <c r="BG88" s="230">
        <f>IF(N88="zákl. přenesená",J88,0)</f>
        <v>0</v>
      </c>
      <c r="BH88" s="230">
        <f>IF(N88="sníž. přenesená",J88,0)</f>
        <v>0</v>
      </c>
      <c r="BI88" s="230">
        <f>IF(N88="nulová",J88,0)</f>
        <v>0</v>
      </c>
      <c r="BJ88" s="20" t="s">
        <v>90</v>
      </c>
      <c r="BK88" s="230">
        <f>ROUND(I88*H88,2)</f>
        <v>0</v>
      </c>
      <c r="BL88" s="20" t="s">
        <v>145</v>
      </c>
      <c r="BM88" s="229" t="s">
        <v>145</v>
      </c>
    </row>
    <row r="89" s="2" customFormat="1" ht="16.5" customHeight="1">
      <c r="A89" s="42"/>
      <c r="B89" s="43"/>
      <c r="C89" s="218" t="s">
        <v>105</v>
      </c>
      <c r="D89" s="218" t="s">
        <v>230</v>
      </c>
      <c r="E89" s="219" t="s">
        <v>6546</v>
      </c>
      <c r="F89" s="220" t="s">
        <v>6547</v>
      </c>
      <c r="G89" s="221" t="s">
        <v>233</v>
      </c>
      <c r="H89" s="222">
        <v>306</v>
      </c>
      <c r="I89" s="223"/>
      <c r="J89" s="224">
        <f>ROUND(I89*H89,2)</f>
        <v>0</v>
      </c>
      <c r="K89" s="220" t="s">
        <v>44</v>
      </c>
      <c r="L89" s="48"/>
      <c r="M89" s="225" t="s">
        <v>44</v>
      </c>
      <c r="N89" s="226" t="s">
        <v>53</v>
      </c>
      <c r="O89" s="88"/>
      <c r="P89" s="227">
        <f>O89*H89</f>
        <v>0</v>
      </c>
      <c r="Q89" s="227">
        <v>0</v>
      </c>
      <c r="R89" s="227">
        <f>Q89*H89</f>
        <v>0</v>
      </c>
      <c r="S89" s="227">
        <v>0</v>
      </c>
      <c r="T89" s="228">
        <f>S89*H89</f>
        <v>0</v>
      </c>
      <c r="U89" s="42"/>
      <c r="V89" s="42"/>
      <c r="W89" s="42"/>
      <c r="X89" s="42"/>
      <c r="Y89" s="42"/>
      <c r="Z89" s="42"/>
      <c r="AA89" s="42"/>
      <c r="AB89" s="42"/>
      <c r="AC89" s="42"/>
      <c r="AD89" s="42"/>
      <c r="AE89" s="42"/>
      <c r="AR89" s="229" t="s">
        <v>145</v>
      </c>
      <c r="AT89" s="229" t="s">
        <v>230</v>
      </c>
      <c r="AU89" s="229" t="s">
        <v>92</v>
      </c>
      <c r="AY89" s="20" t="s">
        <v>228</v>
      </c>
      <c r="BE89" s="230">
        <f>IF(N89="základní",J89,0)</f>
        <v>0</v>
      </c>
      <c r="BF89" s="230">
        <f>IF(N89="snížená",J89,0)</f>
        <v>0</v>
      </c>
      <c r="BG89" s="230">
        <f>IF(N89="zákl. přenesená",J89,0)</f>
        <v>0</v>
      </c>
      <c r="BH89" s="230">
        <f>IF(N89="sníž. přenesená",J89,0)</f>
        <v>0</v>
      </c>
      <c r="BI89" s="230">
        <f>IF(N89="nulová",J89,0)</f>
        <v>0</v>
      </c>
      <c r="BJ89" s="20" t="s">
        <v>90</v>
      </c>
      <c r="BK89" s="230">
        <f>ROUND(I89*H89,2)</f>
        <v>0</v>
      </c>
      <c r="BL89" s="20" t="s">
        <v>145</v>
      </c>
      <c r="BM89" s="229" t="s">
        <v>276</v>
      </c>
    </row>
    <row r="90" s="2" customFormat="1" ht="16.5" customHeight="1">
      <c r="A90" s="42"/>
      <c r="B90" s="43"/>
      <c r="C90" s="218" t="s">
        <v>145</v>
      </c>
      <c r="D90" s="218" t="s">
        <v>230</v>
      </c>
      <c r="E90" s="219" t="s">
        <v>6548</v>
      </c>
      <c r="F90" s="220" t="s">
        <v>6549</v>
      </c>
      <c r="G90" s="221" t="s">
        <v>325</v>
      </c>
      <c r="H90" s="222">
        <v>61.200000000000003</v>
      </c>
      <c r="I90" s="223"/>
      <c r="J90" s="224">
        <f>ROUND(I90*H90,2)</f>
        <v>0</v>
      </c>
      <c r="K90" s="220" t="s">
        <v>44</v>
      </c>
      <c r="L90" s="48"/>
      <c r="M90" s="225" t="s">
        <v>44</v>
      </c>
      <c r="N90" s="226" t="s">
        <v>53</v>
      </c>
      <c r="O90" s="88"/>
      <c r="P90" s="227">
        <f>O90*H90</f>
        <v>0</v>
      </c>
      <c r="Q90" s="227">
        <v>0</v>
      </c>
      <c r="R90" s="227">
        <f>Q90*H90</f>
        <v>0</v>
      </c>
      <c r="S90" s="227">
        <v>0</v>
      </c>
      <c r="T90" s="228">
        <f>S90*H90</f>
        <v>0</v>
      </c>
      <c r="U90" s="42"/>
      <c r="V90" s="42"/>
      <c r="W90" s="42"/>
      <c r="X90" s="42"/>
      <c r="Y90" s="42"/>
      <c r="Z90" s="42"/>
      <c r="AA90" s="42"/>
      <c r="AB90" s="42"/>
      <c r="AC90" s="42"/>
      <c r="AD90" s="42"/>
      <c r="AE90" s="42"/>
      <c r="AR90" s="229" t="s">
        <v>145</v>
      </c>
      <c r="AT90" s="229" t="s">
        <v>230</v>
      </c>
      <c r="AU90" s="229" t="s">
        <v>92</v>
      </c>
      <c r="AY90" s="20" t="s">
        <v>228</v>
      </c>
      <c r="BE90" s="230">
        <f>IF(N90="základní",J90,0)</f>
        <v>0</v>
      </c>
      <c r="BF90" s="230">
        <f>IF(N90="snížená",J90,0)</f>
        <v>0</v>
      </c>
      <c r="BG90" s="230">
        <f>IF(N90="zákl. přenesená",J90,0)</f>
        <v>0</v>
      </c>
      <c r="BH90" s="230">
        <f>IF(N90="sníž. přenesená",J90,0)</f>
        <v>0</v>
      </c>
      <c r="BI90" s="230">
        <f>IF(N90="nulová",J90,0)</f>
        <v>0</v>
      </c>
      <c r="BJ90" s="20" t="s">
        <v>90</v>
      </c>
      <c r="BK90" s="230">
        <f>ROUND(I90*H90,2)</f>
        <v>0</v>
      </c>
      <c r="BL90" s="20" t="s">
        <v>145</v>
      </c>
      <c r="BM90" s="229" t="s">
        <v>282</v>
      </c>
    </row>
    <row r="91" s="2" customFormat="1" ht="16.5" customHeight="1">
      <c r="A91" s="42"/>
      <c r="B91" s="43"/>
      <c r="C91" s="218" t="s">
        <v>271</v>
      </c>
      <c r="D91" s="218" t="s">
        <v>230</v>
      </c>
      <c r="E91" s="219" t="s">
        <v>7766</v>
      </c>
      <c r="F91" s="220" t="s">
        <v>7767</v>
      </c>
      <c r="G91" s="221" t="s">
        <v>1050</v>
      </c>
      <c r="H91" s="222">
        <v>2</v>
      </c>
      <c r="I91" s="223"/>
      <c r="J91" s="224">
        <f>ROUND(I91*H91,2)</f>
        <v>0</v>
      </c>
      <c r="K91" s="220" t="s">
        <v>44</v>
      </c>
      <c r="L91" s="48"/>
      <c r="M91" s="225" t="s">
        <v>44</v>
      </c>
      <c r="N91" s="226" t="s">
        <v>53</v>
      </c>
      <c r="O91" s="88"/>
      <c r="P91" s="227">
        <f>O91*H91</f>
        <v>0</v>
      </c>
      <c r="Q91" s="227">
        <v>0</v>
      </c>
      <c r="R91" s="227">
        <f>Q91*H91</f>
        <v>0</v>
      </c>
      <c r="S91" s="227">
        <v>0</v>
      </c>
      <c r="T91" s="228">
        <f>S91*H91</f>
        <v>0</v>
      </c>
      <c r="U91" s="42"/>
      <c r="V91" s="42"/>
      <c r="W91" s="42"/>
      <c r="X91" s="42"/>
      <c r="Y91" s="42"/>
      <c r="Z91" s="42"/>
      <c r="AA91" s="42"/>
      <c r="AB91" s="42"/>
      <c r="AC91" s="42"/>
      <c r="AD91" s="42"/>
      <c r="AE91" s="42"/>
      <c r="AR91" s="229" t="s">
        <v>145</v>
      </c>
      <c r="AT91" s="229" t="s">
        <v>230</v>
      </c>
      <c r="AU91" s="229" t="s">
        <v>92</v>
      </c>
      <c r="AY91" s="20" t="s">
        <v>228</v>
      </c>
      <c r="BE91" s="230">
        <f>IF(N91="základní",J91,0)</f>
        <v>0</v>
      </c>
      <c r="BF91" s="230">
        <f>IF(N91="snížená",J91,0)</f>
        <v>0</v>
      </c>
      <c r="BG91" s="230">
        <f>IF(N91="zákl. přenesená",J91,0)</f>
        <v>0</v>
      </c>
      <c r="BH91" s="230">
        <f>IF(N91="sníž. přenesená",J91,0)</f>
        <v>0</v>
      </c>
      <c r="BI91" s="230">
        <f>IF(N91="nulová",J91,0)</f>
        <v>0</v>
      </c>
      <c r="BJ91" s="20" t="s">
        <v>90</v>
      </c>
      <c r="BK91" s="230">
        <f>ROUND(I91*H91,2)</f>
        <v>0</v>
      </c>
      <c r="BL91" s="20" t="s">
        <v>145</v>
      </c>
      <c r="BM91" s="229" t="s">
        <v>315</v>
      </c>
    </row>
    <row r="92" s="2" customFormat="1" ht="16.5" customHeight="1">
      <c r="A92" s="42"/>
      <c r="B92" s="43"/>
      <c r="C92" s="218" t="s">
        <v>276</v>
      </c>
      <c r="D92" s="218" t="s">
        <v>230</v>
      </c>
      <c r="E92" s="219" t="s">
        <v>6550</v>
      </c>
      <c r="F92" s="220" t="s">
        <v>6551</v>
      </c>
      <c r="G92" s="221" t="s">
        <v>325</v>
      </c>
      <c r="H92" s="222">
        <v>122.40000000000001</v>
      </c>
      <c r="I92" s="223"/>
      <c r="J92" s="224">
        <f>ROUND(I92*H92,2)</f>
        <v>0</v>
      </c>
      <c r="K92" s="220" t="s">
        <v>44</v>
      </c>
      <c r="L92" s="48"/>
      <c r="M92" s="225" t="s">
        <v>44</v>
      </c>
      <c r="N92" s="226" t="s">
        <v>53</v>
      </c>
      <c r="O92" s="88"/>
      <c r="P92" s="227">
        <f>O92*H92</f>
        <v>0</v>
      </c>
      <c r="Q92" s="227">
        <v>0</v>
      </c>
      <c r="R92" s="227">
        <f>Q92*H92</f>
        <v>0</v>
      </c>
      <c r="S92" s="227">
        <v>0</v>
      </c>
      <c r="T92" s="228">
        <f>S92*H92</f>
        <v>0</v>
      </c>
      <c r="U92" s="42"/>
      <c r="V92" s="42"/>
      <c r="W92" s="42"/>
      <c r="X92" s="42"/>
      <c r="Y92" s="42"/>
      <c r="Z92" s="42"/>
      <c r="AA92" s="42"/>
      <c r="AB92" s="42"/>
      <c r="AC92" s="42"/>
      <c r="AD92" s="42"/>
      <c r="AE92" s="42"/>
      <c r="AR92" s="229" t="s">
        <v>145</v>
      </c>
      <c r="AT92" s="229" t="s">
        <v>230</v>
      </c>
      <c r="AU92" s="229" t="s">
        <v>92</v>
      </c>
      <c r="AY92" s="20" t="s">
        <v>228</v>
      </c>
      <c r="BE92" s="230">
        <f>IF(N92="základní",J92,0)</f>
        <v>0</v>
      </c>
      <c r="BF92" s="230">
        <f>IF(N92="snížená",J92,0)</f>
        <v>0</v>
      </c>
      <c r="BG92" s="230">
        <f>IF(N92="zákl. přenesená",J92,0)</f>
        <v>0</v>
      </c>
      <c r="BH92" s="230">
        <f>IF(N92="sníž. přenesená",J92,0)</f>
        <v>0</v>
      </c>
      <c r="BI92" s="230">
        <f>IF(N92="nulová",J92,0)</f>
        <v>0</v>
      </c>
      <c r="BJ92" s="20" t="s">
        <v>90</v>
      </c>
      <c r="BK92" s="230">
        <f>ROUND(I92*H92,2)</f>
        <v>0</v>
      </c>
      <c r="BL92" s="20" t="s">
        <v>145</v>
      </c>
      <c r="BM92" s="229" t="s">
        <v>8</v>
      </c>
    </row>
    <row r="93" s="2" customFormat="1" ht="16.5" customHeight="1">
      <c r="A93" s="42"/>
      <c r="B93" s="43"/>
      <c r="C93" s="218" t="s">
        <v>292</v>
      </c>
      <c r="D93" s="218" t="s">
        <v>230</v>
      </c>
      <c r="E93" s="219" t="s">
        <v>7768</v>
      </c>
      <c r="F93" s="220" t="s">
        <v>7769</v>
      </c>
      <c r="G93" s="221" t="s">
        <v>299</v>
      </c>
      <c r="H93" s="222">
        <v>120</v>
      </c>
      <c r="I93" s="223"/>
      <c r="J93" s="224">
        <f>ROUND(I93*H93,2)</f>
        <v>0</v>
      </c>
      <c r="K93" s="220" t="s">
        <v>44</v>
      </c>
      <c r="L93" s="48"/>
      <c r="M93" s="225" t="s">
        <v>44</v>
      </c>
      <c r="N93" s="226" t="s">
        <v>53</v>
      </c>
      <c r="O93" s="88"/>
      <c r="P93" s="227">
        <f>O93*H93</f>
        <v>0</v>
      </c>
      <c r="Q93" s="227">
        <v>0</v>
      </c>
      <c r="R93" s="227">
        <f>Q93*H93</f>
        <v>0</v>
      </c>
      <c r="S93" s="227">
        <v>0</v>
      </c>
      <c r="T93" s="228">
        <f>S93*H93</f>
        <v>0</v>
      </c>
      <c r="U93" s="42"/>
      <c r="V93" s="42"/>
      <c r="W93" s="42"/>
      <c r="X93" s="42"/>
      <c r="Y93" s="42"/>
      <c r="Z93" s="42"/>
      <c r="AA93" s="42"/>
      <c r="AB93" s="42"/>
      <c r="AC93" s="42"/>
      <c r="AD93" s="42"/>
      <c r="AE93" s="42"/>
      <c r="AR93" s="229" t="s">
        <v>145</v>
      </c>
      <c r="AT93" s="229" t="s">
        <v>230</v>
      </c>
      <c r="AU93" s="229" t="s">
        <v>92</v>
      </c>
      <c r="AY93" s="20" t="s">
        <v>228</v>
      </c>
      <c r="BE93" s="230">
        <f>IF(N93="základní",J93,0)</f>
        <v>0</v>
      </c>
      <c r="BF93" s="230">
        <f>IF(N93="snížená",J93,0)</f>
        <v>0</v>
      </c>
      <c r="BG93" s="230">
        <f>IF(N93="zákl. přenesená",J93,0)</f>
        <v>0</v>
      </c>
      <c r="BH93" s="230">
        <f>IF(N93="sníž. přenesená",J93,0)</f>
        <v>0</v>
      </c>
      <c r="BI93" s="230">
        <f>IF(N93="nulová",J93,0)</f>
        <v>0</v>
      </c>
      <c r="BJ93" s="20" t="s">
        <v>90</v>
      </c>
      <c r="BK93" s="230">
        <f>ROUND(I93*H93,2)</f>
        <v>0</v>
      </c>
      <c r="BL93" s="20" t="s">
        <v>145</v>
      </c>
      <c r="BM93" s="229" t="s">
        <v>348</v>
      </c>
    </row>
    <row r="94" s="2" customFormat="1" ht="16.5" customHeight="1">
      <c r="A94" s="42"/>
      <c r="B94" s="43"/>
      <c r="C94" s="218" t="s">
        <v>282</v>
      </c>
      <c r="D94" s="218" t="s">
        <v>230</v>
      </c>
      <c r="E94" s="219" t="s">
        <v>7770</v>
      </c>
      <c r="F94" s="220" t="s">
        <v>7771</v>
      </c>
      <c r="G94" s="221" t="s">
        <v>299</v>
      </c>
      <c r="H94" s="222">
        <v>30</v>
      </c>
      <c r="I94" s="223"/>
      <c r="J94" s="224">
        <f>ROUND(I94*H94,2)</f>
        <v>0</v>
      </c>
      <c r="K94" s="220" t="s">
        <v>44</v>
      </c>
      <c r="L94" s="48"/>
      <c r="M94" s="225" t="s">
        <v>44</v>
      </c>
      <c r="N94" s="226" t="s">
        <v>53</v>
      </c>
      <c r="O94" s="88"/>
      <c r="P94" s="227">
        <f>O94*H94</f>
        <v>0</v>
      </c>
      <c r="Q94" s="227">
        <v>0</v>
      </c>
      <c r="R94" s="227">
        <f>Q94*H94</f>
        <v>0</v>
      </c>
      <c r="S94" s="227">
        <v>0</v>
      </c>
      <c r="T94" s="228">
        <f>S94*H94</f>
        <v>0</v>
      </c>
      <c r="U94" s="42"/>
      <c r="V94" s="42"/>
      <c r="W94" s="42"/>
      <c r="X94" s="42"/>
      <c r="Y94" s="42"/>
      <c r="Z94" s="42"/>
      <c r="AA94" s="42"/>
      <c r="AB94" s="42"/>
      <c r="AC94" s="42"/>
      <c r="AD94" s="42"/>
      <c r="AE94" s="42"/>
      <c r="AR94" s="229" t="s">
        <v>145</v>
      </c>
      <c r="AT94" s="229" t="s">
        <v>230</v>
      </c>
      <c r="AU94" s="229" t="s">
        <v>92</v>
      </c>
      <c r="AY94" s="20" t="s">
        <v>228</v>
      </c>
      <c r="BE94" s="230">
        <f>IF(N94="základní",J94,0)</f>
        <v>0</v>
      </c>
      <c r="BF94" s="230">
        <f>IF(N94="snížená",J94,0)</f>
        <v>0</v>
      </c>
      <c r="BG94" s="230">
        <f>IF(N94="zákl. přenesená",J94,0)</f>
        <v>0</v>
      </c>
      <c r="BH94" s="230">
        <f>IF(N94="sníž. přenesená",J94,0)</f>
        <v>0</v>
      </c>
      <c r="BI94" s="230">
        <f>IF(N94="nulová",J94,0)</f>
        <v>0</v>
      </c>
      <c r="BJ94" s="20" t="s">
        <v>90</v>
      </c>
      <c r="BK94" s="230">
        <f>ROUND(I94*H94,2)</f>
        <v>0</v>
      </c>
      <c r="BL94" s="20" t="s">
        <v>145</v>
      </c>
      <c r="BM94" s="229" t="s">
        <v>362</v>
      </c>
    </row>
    <row r="95" s="2" customFormat="1" ht="16.5" customHeight="1">
      <c r="A95" s="42"/>
      <c r="B95" s="43"/>
      <c r="C95" s="218" t="s">
        <v>304</v>
      </c>
      <c r="D95" s="218" t="s">
        <v>230</v>
      </c>
      <c r="E95" s="219" t="s">
        <v>7772</v>
      </c>
      <c r="F95" s="220" t="s">
        <v>7773</v>
      </c>
      <c r="G95" s="221" t="s">
        <v>299</v>
      </c>
      <c r="H95" s="222">
        <v>90</v>
      </c>
      <c r="I95" s="223"/>
      <c r="J95" s="224">
        <f>ROUND(I95*H95,2)</f>
        <v>0</v>
      </c>
      <c r="K95" s="220" t="s">
        <v>44</v>
      </c>
      <c r="L95" s="48"/>
      <c r="M95" s="225" t="s">
        <v>44</v>
      </c>
      <c r="N95" s="226" t="s">
        <v>53</v>
      </c>
      <c r="O95" s="88"/>
      <c r="P95" s="227">
        <f>O95*H95</f>
        <v>0</v>
      </c>
      <c r="Q95" s="227">
        <v>0</v>
      </c>
      <c r="R95" s="227">
        <f>Q95*H95</f>
        <v>0</v>
      </c>
      <c r="S95" s="227">
        <v>0</v>
      </c>
      <c r="T95" s="228">
        <f>S95*H95</f>
        <v>0</v>
      </c>
      <c r="U95" s="42"/>
      <c r="V95" s="42"/>
      <c r="W95" s="42"/>
      <c r="X95" s="42"/>
      <c r="Y95" s="42"/>
      <c r="Z95" s="42"/>
      <c r="AA95" s="42"/>
      <c r="AB95" s="42"/>
      <c r="AC95" s="42"/>
      <c r="AD95" s="42"/>
      <c r="AE95" s="42"/>
      <c r="AR95" s="229" t="s">
        <v>145</v>
      </c>
      <c r="AT95" s="229" t="s">
        <v>230</v>
      </c>
      <c r="AU95" s="229" t="s">
        <v>92</v>
      </c>
      <c r="AY95" s="20" t="s">
        <v>228</v>
      </c>
      <c r="BE95" s="230">
        <f>IF(N95="základní",J95,0)</f>
        <v>0</v>
      </c>
      <c r="BF95" s="230">
        <f>IF(N95="snížená",J95,0)</f>
        <v>0</v>
      </c>
      <c r="BG95" s="230">
        <f>IF(N95="zákl. přenesená",J95,0)</f>
        <v>0</v>
      </c>
      <c r="BH95" s="230">
        <f>IF(N95="sníž. přenesená",J95,0)</f>
        <v>0</v>
      </c>
      <c r="BI95" s="230">
        <f>IF(N95="nulová",J95,0)</f>
        <v>0</v>
      </c>
      <c r="BJ95" s="20" t="s">
        <v>90</v>
      </c>
      <c r="BK95" s="230">
        <f>ROUND(I95*H95,2)</f>
        <v>0</v>
      </c>
      <c r="BL95" s="20" t="s">
        <v>145</v>
      </c>
      <c r="BM95" s="229" t="s">
        <v>481</v>
      </c>
    </row>
    <row r="96" s="2" customFormat="1" ht="16.5" customHeight="1">
      <c r="A96" s="42"/>
      <c r="B96" s="43"/>
      <c r="C96" s="218" t="s">
        <v>315</v>
      </c>
      <c r="D96" s="218" t="s">
        <v>230</v>
      </c>
      <c r="E96" s="219" t="s">
        <v>6558</v>
      </c>
      <c r="F96" s="220" t="s">
        <v>6559</v>
      </c>
      <c r="G96" s="221" t="s">
        <v>325</v>
      </c>
      <c r="H96" s="222">
        <v>100.3</v>
      </c>
      <c r="I96" s="223"/>
      <c r="J96" s="224">
        <f>ROUND(I96*H96,2)</f>
        <v>0</v>
      </c>
      <c r="K96" s="220" t="s">
        <v>44</v>
      </c>
      <c r="L96" s="48"/>
      <c r="M96" s="225" t="s">
        <v>44</v>
      </c>
      <c r="N96" s="226" t="s">
        <v>53</v>
      </c>
      <c r="O96" s="88"/>
      <c r="P96" s="227">
        <f>O96*H96</f>
        <v>0</v>
      </c>
      <c r="Q96" s="227">
        <v>0</v>
      </c>
      <c r="R96" s="227">
        <f>Q96*H96</f>
        <v>0</v>
      </c>
      <c r="S96" s="227">
        <v>0</v>
      </c>
      <c r="T96" s="228">
        <f>S96*H96</f>
        <v>0</v>
      </c>
      <c r="U96" s="42"/>
      <c r="V96" s="42"/>
      <c r="W96" s="42"/>
      <c r="X96" s="42"/>
      <c r="Y96" s="42"/>
      <c r="Z96" s="42"/>
      <c r="AA96" s="42"/>
      <c r="AB96" s="42"/>
      <c r="AC96" s="42"/>
      <c r="AD96" s="42"/>
      <c r="AE96" s="42"/>
      <c r="AR96" s="229" t="s">
        <v>145</v>
      </c>
      <c r="AT96" s="229" t="s">
        <v>230</v>
      </c>
      <c r="AU96" s="229" t="s">
        <v>92</v>
      </c>
      <c r="AY96" s="20" t="s">
        <v>228</v>
      </c>
      <c r="BE96" s="230">
        <f>IF(N96="základní",J96,0)</f>
        <v>0</v>
      </c>
      <c r="BF96" s="230">
        <f>IF(N96="snížená",J96,0)</f>
        <v>0</v>
      </c>
      <c r="BG96" s="230">
        <f>IF(N96="zákl. přenesená",J96,0)</f>
        <v>0</v>
      </c>
      <c r="BH96" s="230">
        <f>IF(N96="sníž. přenesená",J96,0)</f>
        <v>0</v>
      </c>
      <c r="BI96" s="230">
        <f>IF(N96="nulová",J96,0)</f>
        <v>0</v>
      </c>
      <c r="BJ96" s="20" t="s">
        <v>90</v>
      </c>
      <c r="BK96" s="230">
        <f>ROUND(I96*H96,2)</f>
        <v>0</v>
      </c>
      <c r="BL96" s="20" t="s">
        <v>145</v>
      </c>
      <c r="BM96" s="229" t="s">
        <v>489</v>
      </c>
    </row>
    <row r="97" s="2" customFormat="1" ht="16.5" customHeight="1">
      <c r="A97" s="42"/>
      <c r="B97" s="43"/>
      <c r="C97" s="218" t="s">
        <v>322</v>
      </c>
      <c r="D97" s="218" t="s">
        <v>230</v>
      </c>
      <c r="E97" s="219" t="s">
        <v>6560</v>
      </c>
      <c r="F97" s="220" t="s">
        <v>6561</v>
      </c>
      <c r="G97" s="221" t="s">
        <v>299</v>
      </c>
      <c r="H97" s="222">
        <v>120</v>
      </c>
      <c r="I97" s="223"/>
      <c r="J97" s="224">
        <f>ROUND(I97*H97,2)</f>
        <v>0</v>
      </c>
      <c r="K97" s="220" t="s">
        <v>44</v>
      </c>
      <c r="L97" s="48"/>
      <c r="M97" s="225" t="s">
        <v>44</v>
      </c>
      <c r="N97" s="226" t="s">
        <v>53</v>
      </c>
      <c r="O97" s="88"/>
      <c r="P97" s="227">
        <f>O97*H97</f>
        <v>0</v>
      </c>
      <c r="Q97" s="227">
        <v>0</v>
      </c>
      <c r="R97" s="227">
        <f>Q97*H97</f>
        <v>0</v>
      </c>
      <c r="S97" s="227">
        <v>0</v>
      </c>
      <c r="T97" s="228">
        <f>S97*H97</f>
        <v>0</v>
      </c>
      <c r="U97" s="42"/>
      <c r="V97" s="42"/>
      <c r="W97" s="42"/>
      <c r="X97" s="42"/>
      <c r="Y97" s="42"/>
      <c r="Z97" s="42"/>
      <c r="AA97" s="42"/>
      <c r="AB97" s="42"/>
      <c r="AC97" s="42"/>
      <c r="AD97" s="42"/>
      <c r="AE97" s="42"/>
      <c r="AR97" s="229" t="s">
        <v>145</v>
      </c>
      <c r="AT97" s="229" t="s">
        <v>230</v>
      </c>
      <c r="AU97" s="229" t="s">
        <v>92</v>
      </c>
      <c r="AY97" s="20" t="s">
        <v>228</v>
      </c>
      <c r="BE97" s="230">
        <f>IF(N97="základní",J97,0)</f>
        <v>0</v>
      </c>
      <c r="BF97" s="230">
        <f>IF(N97="snížená",J97,0)</f>
        <v>0</v>
      </c>
      <c r="BG97" s="230">
        <f>IF(N97="zákl. přenesená",J97,0)</f>
        <v>0</v>
      </c>
      <c r="BH97" s="230">
        <f>IF(N97="sníž. přenesená",J97,0)</f>
        <v>0</v>
      </c>
      <c r="BI97" s="230">
        <f>IF(N97="nulová",J97,0)</f>
        <v>0</v>
      </c>
      <c r="BJ97" s="20" t="s">
        <v>90</v>
      </c>
      <c r="BK97" s="230">
        <f>ROUND(I97*H97,2)</f>
        <v>0</v>
      </c>
      <c r="BL97" s="20" t="s">
        <v>145</v>
      </c>
      <c r="BM97" s="229" t="s">
        <v>500</v>
      </c>
    </row>
    <row r="98" s="2" customFormat="1" ht="16.5" customHeight="1">
      <c r="A98" s="42"/>
      <c r="B98" s="43"/>
      <c r="C98" s="218" t="s">
        <v>8</v>
      </c>
      <c r="D98" s="218" t="s">
        <v>230</v>
      </c>
      <c r="E98" s="219" t="s">
        <v>7774</v>
      </c>
      <c r="F98" s="220" t="s">
        <v>7775</v>
      </c>
      <c r="G98" s="221" t="s">
        <v>299</v>
      </c>
      <c r="H98" s="222">
        <v>50</v>
      </c>
      <c r="I98" s="223"/>
      <c r="J98" s="224">
        <f>ROUND(I98*H98,2)</f>
        <v>0</v>
      </c>
      <c r="K98" s="220" t="s">
        <v>44</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92</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510</v>
      </c>
    </row>
    <row r="99" s="2" customFormat="1" ht="16.5" customHeight="1">
      <c r="A99" s="42"/>
      <c r="B99" s="43"/>
      <c r="C99" s="218" t="s">
        <v>339</v>
      </c>
      <c r="D99" s="218" t="s">
        <v>230</v>
      </c>
      <c r="E99" s="219" t="s">
        <v>7776</v>
      </c>
      <c r="F99" s="220" t="s">
        <v>7777</v>
      </c>
      <c r="G99" s="221" t="s">
        <v>299</v>
      </c>
      <c r="H99" s="222">
        <v>50</v>
      </c>
      <c r="I99" s="223"/>
      <c r="J99" s="224">
        <f>ROUND(I99*H99,2)</f>
        <v>0</v>
      </c>
      <c r="K99" s="220" t="s">
        <v>44</v>
      </c>
      <c r="L99" s="48"/>
      <c r="M99" s="225" t="s">
        <v>44</v>
      </c>
      <c r="N99" s="226" t="s">
        <v>53</v>
      </c>
      <c r="O99" s="88"/>
      <c r="P99" s="227">
        <f>O99*H99</f>
        <v>0</v>
      </c>
      <c r="Q99" s="227">
        <v>0</v>
      </c>
      <c r="R99" s="227">
        <f>Q99*H99</f>
        <v>0</v>
      </c>
      <c r="S99" s="227">
        <v>0</v>
      </c>
      <c r="T99" s="228">
        <f>S99*H99</f>
        <v>0</v>
      </c>
      <c r="U99" s="42"/>
      <c r="V99" s="42"/>
      <c r="W99" s="42"/>
      <c r="X99" s="42"/>
      <c r="Y99" s="42"/>
      <c r="Z99" s="42"/>
      <c r="AA99" s="42"/>
      <c r="AB99" s="42"/>
      <c r="AC99" s="42"/>
      <c r="AD99" s="42"/>
      <c r="AE99" s="42"/>
      <c r="AR99" s="229" t="s">
        <v>145</v>
      </c>
      <c r="AT99" s="229" t="s">
        <v>230</v>
      </c>
      <c r="AU99" s="229" t="s">
        <v>92</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519</v>
      </c>
    </row>
    <row r="100" s="2" customFormat="1" ht="21.75" customHeight="1">
      <c r="A100" s="42"/>
      <c r="B100" s="43"/>
      <c r="C100" s="218" t="s">
        <v>348</v>
      </c>
      <c r="D100" s="218" t="s">
        <v>230</v>
      </c>
      <c r="E100" s="219" t="s">
        <v>7778</v>
      </c>
      <c r="F100" s="220" t="s">
        <v>7779</v>
      </c>
      <c r="G100" s="221" t="s">
        <v>1050</v>
      </c>
      <c r="H100" s="222">
        <v>2</v>
      </c>
      <c r="I100" s="223"/>
      <c r="J100" s="224">
        <f>ROUND(I100*H100,2)</f>
        <v>0</v>
      </c>
      <c r="K100" s="220" t="s">
        <v>44</v>
      </c>
      <c r="L100" s="48"/>
      <c r="M100" s="225" t="s">
        <v>44</v>
      </c>
      <c r="N100" s="226" t="s">
        <v>53</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145</v>
      </c>
      <c r="AT100" s="229" t="s">
        <v>230</v>
      </c>
      <c r="AU100" s="229" t="s">
        <v>92</v>
      </c>
      <c r="AY100" s="20" t="s">
        <v>228</v>
      </c>
      <c r="BE100" s="230">
        <f>IF(N100="základní",J100,0)</f>
        <v>0</v>
      </c>
      <c r="BF100" s="230">
        <f>IF(N100="snížená",J100,0)</f>
        <v>0</v>
      </c>
      <c r="BG100" s="230">
        <f>IF(N100="zákl. přenesená",J100,0)</f>
        <v>0</v>
      </c>
      <c r="BH100" s="230">
        <f>IF(N100="sníž. přenesená",J100,0)</f>
        <v>0</v>
      </c>
      <c r="BI100" s="230">
        <f>IF(N100="nulová",J100,0)</f>
        <v>0</v>
      </c>
      <c r="BJ100" s="20" t="s">
        <v>90</v>
      </c>
      <c r="BK100" s="230">
        <f>ROUND(I100*H100,2)</f>
        <v>0</v>
      </c>
      <c r="BL100" s="20" t="s">
        <v>145</v>
      </c>
      <c r="BM100" s="229" t="s">
        <v>528</v>
      </c>
    </row>
    <row r="101" s="2" customFormat="1" ht="16.5" customHeight="1">
      <c r="A101" s="42"/>
      <c r="B101" s="43"/>
      <c r="C101" s="218" t="s">
        <v>353</v>
      </c>
      <c r="D101" s="218" t="s">
        <v>230</v>
      </c>
      <c r="E101" s="219" t="s">
        <v>7780</v>
      </c>
      <c r="F101" s="220" t="s">
        <v>7781</v>
      </c>
      <c r="G101" s="221" t="s">
        <v>299</v>
      </c>
      <c r="H101" s="222">
        <v>40</v>
      </c>
      <c r="I101" s="223"/>
      <c r="J101" s="224">
        <f>ROUND(I101*H101,2)</f>
        <v>0</v>
      </c>
      <c r="K101" s="220" t="s">
        <v>44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92</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538</v>
      </c>
    </row>
    <row r="102" s="2" customFormat="1" ht="16.5" customHeight="1">
      <c r="A102" s="42"/>
      <c r="B102" s="43"/>
      <c r="C102" s="218" t="s">
        <v>362</v>
      </c>
      <c r="D102" s="218" t="s">
        <v>230</v>
      </c>
      <c r="E102" s="219" t="s">
        <v>7782</v>
      </c>
      <c r="F102" s="220" t="s">
        <v>7783</v>
      </c>
      <c r="G102" s="221" t="s">
        <v>299</v>
      </c>
      <c r="H102" s="222">
        <v>60</v>
      </c>
      <c r="I102" s="223"/>
      <c r="J102" s="224">
        <f>ROUND(I102*H102,2)</f>
        <v>0</v>
      </c>
      <c r="K102" s="220" t="s">
        <v>44</v>
      </c>
      <c r="L102" s="48"/>
      <c r="M102" s="225" t="s">
        <v>44</v>
      </c>
      <c r="N102" s="226" t="s">
        <v>53</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145</v>
      </c>
      <c r="AT102" s="229" t="s">
        <v>230</v>
      </c>
      <c r="AU102" s="229" t="s">
        <v>92</v>
      </c>
      <c r="AY102" s="20" t="s">
        <v>228</v>
      </c>
      <c r="BE102" s="230">
        <f>IF(N102="základní",J102,0)</f>
        <v>0</v>
      </c>
      <c r="BF102" s="230">
        <f>IF(N102="snížená",J102,0)</f>
        <v>0</v>
      </c>
      <c r="BG102" s="230">
        <f>IF(N102="zákl. přenesená",J102,0)</f>
        <v>0</v>
      </c>
      <c r="BH102" s="230">
        <f>IF(N102="sníž. přenesená",J102,0)</f>
        <v>0</v>
      </c>
      <c r="BI102" s="230">
        <f>IF(N102="nulová",J102,0)</f>
        <v>0</v>
      </c>
      <c r="BJ102" s="20" t="s">
        <v>90</v>
      </c>
      <c r="BK102" s="230">
        <f>ROUND(I102*H102,2)</f>
        <v>0</v>
      </c>
      <c r="BL102" s="20" t="s">
        <v>145</v>
      </c>
      <c r="BM102" s="229" t="s">
        <v>548</v>
      </c>
    </row>
    <row r="103" s="2" customFormat="1" ht="16.5" customHeight="1">
      <c r="A103" s="42"/>
      <c r="B103" s="43"/>
      <c r="C103" s="218" t="s">
        <v>370</v>
      </c>
      <c r="D103" s="218" t="s">
        <v>230</v>
      </c>
      <c r="E103" s="219" t="s">
        <v>7784</v>
      </c>
      <c r="F103" s="220" t="s">
        <v>7785</v>
      </c>
      <c r="G103" s="221" t="s">
        <v>299</v>
      </c>
      <c r="H103" s="222">
        <v>360</v>
      </c>
      <c r="I103" s="223"/>
      <c r="J103" s="224">
        <f>ROUND(I103*H103,2)</f>
        <v>0</v>
      </c>
      <c r="K103" s="220" t="s">
        <v>44</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145</v>
      </c>
      <c r="AT103" s="229" t="s">
        <v>230</v>
      </c>
      <c r="AU103" s="229" t="s">
        <v>92</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559</v>
      </c>
    </row>
    <row r="104" s="2" customFormat="1" ht="16.5" customHeight="1">
      <c r="A104" s="42"/>
      <c r="B104" s="43"/>
      <c r="C104" s="218" t="s">
        <v>481</v>
      </c>
      <c r="D104" s="218" t="s">
        <v>230</v>
      </c>
      <c r="E104" s="219" t="s">
        <v>7786</v>
      </c>
      <c r="F104" s="220" t="s">
        <v>7787</v>
      </c>
      <c r="G104" s="221" t="s">
        <v>2137</v>
      </c>
      <c r="H104" s="222">
        <v>100</v>
      </c>
      <c r="I104" s="223"/>
      <c r="J104" s="224">
        <f>ROUND(I104*H104,2)</f>
        <v>0</v>
      </c>
      <c r="K104" s="220" t="s">
        <v>44</v>
      </c>
      <c r="L104" s="48"/>
      <c r="M104" s="225" t="s">
        <v>44</v>
      </c>
      <c r="N104" s="226" t="s">
        <v>53</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145</v>
      </c>
      <c r="AT104" s="229" t="s">
        <v>230</v>
      </c>
      <c r="AU104" s="229" t="s">
        <v>92</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567</v>
      </c>
    </row>
    <row r="105" s="2" customFormat="1" ht="16.5" customHeight="1">
      <c r="A105" s="42"/>
      <c r="B105" s="43"/>
      <c r="C105" s="218" t="s">
        <v>485</v>
      </c>
      <c r="D105" s="218" t="s">
        <v>230</v>
      </c>
      <c r="E105" s="219" t="s">
        <v>7788</v>
      </c>
      <c r="F105" s="220" t="s">
        <v>7789</v>
      </c>
      <c r="G105" s="221" t="s">
        <v>410</v>
      </c>
      <c r="H105" s="222">
        <v>30</v>
      </c>
      <c r="I105" s="223"/>
      <c r="J105" s="224">
        <f>ROUND(I105*H105,2)</f>
        <v>0</v>
      </c>
      <c r="K105" s="220" t="s">
        <v>44</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92</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571</v>
      </c>
    </row>
    <row r="106" s="2" customFormat="1" ht="16.5" customHeight="1">
      <c r="A106" s="42"/>
      <c r="B106" s="43"/>
      <c r="C106" s="218" t="s">
        <v>489</v>
      </c>
      <c r="D106" s="218" t="s">
        <v>230</v>
      </c>
      <c r="E106" s="219" t="s">
        <v>7790</v>
      </c>
      <c r="F106" s="220" t="s">
        <v>7791</v>
      </c>
      <c r="G106" s="221" t="s">
        <v>1050</v>
      </c>
      <c r="H106" s="222">
        <v>4</v>
      </c>
      <c r="I106" s="223"/>
      <c r="J106" s="224">
        <f>ROUND(I106*H106,2)</f>
        <v>0</v>
      </c>
      <c r="K106" s="220" t="s">
        <v>44</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92</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579</v>
      </c>
    </row>
    <row r="107" s="12" customFormat="1" ht="22.8" customHeight="1">
      <c r="A107" s="12"/>
      <c r="B107" s="202"/>
      <c r="C107" s="203"/>
      <c r="D107" s="204" t="s">
        <v>81</v>
      </c>
      <c r="E107" s="216" t="s">
        <v>7792</v>
      </c>
      <c r="F107" s="216" t="s">
        <v>7793</v>
      </c>
      <c r="G107" s="203"/>
      <c r="H107" s="203"/>
      <c r="I107" s="206"/>
      <c r="J107" s="217">
        <f>BK107</f>
        <v>0</v>
      </c>
      <c r="K107" s="203"/>
      <c r="L107" s="208"/>
      <c r="M107" s="209"/>
      <c r="N107" s="210"/>
      <c r="O107" s="210"/>
      <c r="P107" s="211">
        <f>SUM(P108:P117)</f>
        <v>0</v>
      </c>
      <c r="Q107" s="210"/>
      <c r="R107" s="211">
        <f>SUM(R108:R117)</f>
        <v>0</v>
      </c>
      <c r="S107" s="210"/>
      <c r="T107" s="212">
        <f>SUM(T108:T117)</f>
        <v>0</v>
      </c>
      <c r="U107" s="12"/>
      <c r="V107" s="12"/>
      <c r="W107" s="12"/>
      <c r="X107" s="12"/>
      <c r="Y107" s="12"/>
      <c r="Z107" s="12"/>
      <c r="AA107" s="12"/>
      <c r="AB107" s="12"/>
      <c r="AC107" s="12"/>
      <c r="AD107" s="12"/>
      <c r="AE107" s="12"/>
      <c r="AR107" s="213" t="s">
        <v>90</v>
      </c>
      <c r="AT107" s="214" t="s">
        <v>81</v>
      </c>
      <c r="AU107" s="214" t="s">
        <v>90</v>
      </c>
      <c r="AY107" s="213" t="s">
        <v>228</v>
      </c>
      <c r="BK107" s="215">
        <f>SUM(BK108:BK117)</f>
        <v>0</v>
      </c>
    </row>
    <row r="108" s="2" customFormat="1" ht="16.5" customHeight="1">
      <c r="A108" s="42"/>
      <c r="B108" s="43"/>
      <c r="C108" s="218" t="s">
        <v>7</v>
      </c>
      <c r="D108" s="218" t="s">
        <v>230</v>
      </c>
      <c r="E108" s="219" t="s">
        <v>7764</v>
      </c>
      <c r="F108" s="220" t="s">
        <v>7765</v>
      </c>
      <c r="G108" s="221" t="s">
        <v>299</v>
      </c>
      <c r="H108" s="222">
        <v>50</v>
      </c>
      <c r="I108" s="223"/>
      <c r="J108" s="224">
        <f>ROUND(I108*H108,2)</f>
        <v>0</v>
      </c>
      <c r="K108" s="220" t="s">
        <v>44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92</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881</v>
      </c>
    </row>
    <row r="109" s="2" customFormat="1" ht="16.5" customHeight="1">
      <c r="A109" s="42"/>
      <c r="B109" s="43"/>
      <c r="C109" s="218" t="s">
        <v>500</v>
      </c>
      <c r="D109" s="218" t="s">
        <v>230</v>
      </c>
      <c r="E109" s="219" t="s">
        <v>6546</v>
      </c>
      <c r="F109" s="220" t="s">
        <v>6547</v>
      </c>
      <c r="G109" s="221" t="s">
        <v>233</v>
      </c>
      <c r="H109" s="222">
        <v>120</v>
      </c>
      <c r="I109" s="223"/>
      <c r="J109" s="224">
        <f>ROUND(I109*H109,2)</f>
        <v>0</v>
      </c>
      <c r="K109" s="220" t="s">
        <v>44</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145</v>
      </c>
      <c r="AT109" s="229" t="s">
        <v>230</v>
      </c>
      <c r="AU109" s="229" t="s">
        <v>92</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899</v>
      </c>
    </row>
    <row r="110" s="2" customFormat="1" ht="16.5" customHeight="1">
      <c r="A110" s="42"/>
      <c r="B110" s="43"/>
      <c r="C110" s="218" t="s">
        <v>505</v>
      </c>
      <c r="D110" s="218" t="s">
        <v>230</v>
      </c>
      <c r="E110" s="219" t="s">
        <v>6548</v>
      </c>
      <c r="F110" s="220" t="s">
        <v>6549</v>
      </c>
      <c r="G110" s="221" t="s">
        <v>325</v>
      </c>
      <c r="H110" s="222">
        <v>9.5999999999999996</v>
      </c>
      <c r="I110" s="223"/>
      <c r="J110" s="224">
        <f>ROUND(I110*H110,2)</f>
        <v>0</v>
      </c>
      <c r="K110" s="220" t="s">
        <v>44</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92</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914</v>
      </c>
    </row>
    <row r="111" s="2" customFormat="1" ht="16.5" customHeight="1">
      <c r="A111" s="42"/>
      <c r="B111" s="43"/>
      <c r="C111" s="218" t="s">
        <v>510</v>
      </c>
      <c r="D111" s="218" t="s">
        <v>230</v>
      </c>
      <c r="E111" s="219" t="s">
        <v>6550</v>
      </c>
      <c r="F111" s="220" t="s">
        <v>6551</v>
      </c>
      <c r="G111" s="221" t="s">
        <v>325</v>
      </c>
      <c r="H111" s="222">
        <v>48</v>
      </c>
      <c r="I111" s="223"/>
      <c r="J111" s="224">
        <f>ROUND(I111*H111,2)</f>
        <v>0</v>
      </c>
      <c r="K111" s="220" t="s">
        <v>44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92</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930</v>
      </c>
    </row>
    <row r="112" s="2" customFormat="1" ht="16.5" customHeight="1">
      <c r="A112" s="42"/>
      <c r="B112" s="43"/>
      <c r="C112" s="218" t="s">
        <v>515</v>
      </c>
      <c r="D112" s="218" t="s">
        <v>230</v>
      </c>
      <c r="E112" s="219" t="s">
        <v>7768</v>
      </c>
      <c r="F112" s="220" t="s">
        <v>7769</v>
      </c>
      <c r="G112" s="221" t="s">
        <v>299</v>
      </c>
      <c r="H112" s="222">
        <v>50</v>
      </c>
      <c r="I112" s="223"/>
      <c r="J112" s="224">
        <f>ROUND(I112*H112,2)</f>
        <v>0</v>
      </c>
      <c r="K112" s="220" t="s">
        <v>44</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92</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944</v>
      </c>
    </row>
    <row r="113" s="2" customFormat="1" ht="16.5" customHeight="1">
      <c r="A113" s="42"/>
      <c r="B113" s="43"/>
      <c r="C113" s="218" t="s">
        <v>519</v>
      </c>
      <c r="D113" s="218" t="s">
        <v>230</v>
      </c>
      <c r="E113" s="219" t="s">
        <v>7772</v>
      </c>
      <c r="F113" s="220" t="s">
        <v>7773</v>
      </c>
      <c r="G113" s="221" t="s">
        <v>299</v>
      </c>
      <c r="H113" s="222">
        <v>50</v>
      </c>
      <c r="I113" s="223"/>
      <c r="J113" s="224">
        <f>ROUND(I113*H113,2)</f>
        <v>0</v>
      </c>
      <c r="K113" s="220" t="s">
        <v>44</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92</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958</v>
      </c>
    </row>
    <row r="114" s="2" customFormat="1" ht="16.5" customHeight="1">
      <c r="A114" s="42"/>
      <c r="B114" s="43"/>
      <c r="C114" s="218" t="s">
        <v>524</v>
      </c>
      <c r="D114" s="218" t="s">
        <v>230</v>
      </c>
      <c r="E114" s="219" t="s">
        <v>6558</v>
      </c>
      <c r="F114" s="220" t="s">
        <v>6559</v>
      </c>
      <c r="G114" s="221" t="s">
        <v>325</v>
      </c>
      <c r="H114" s="222">
        <v>44</v>
      </c>
      <c r="I114" s="223"/>
      <c r="J114" s="224">
        <f>ROUND(I114*H114,2)</f>
        <v>0</v>
      </c>
      <c r="K114" s="220" t="s">
        <v>44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92</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972</v>
      </c>
    </row>
    <row r="115" s="2" customFormat="1" ht="16.5" customHeight="1">
      <c r="A115" s="42"/>
      <c r="B115" s="43"/>
      <c r="C115" s="218" t="s">
        <v>528</v>
      </c>
      <c r="D115" s="218" t="s">
        <v>230</v>
      </c>
      <c r="E115" s="219" t="s">
        <v>6560</v>
      </c>
      <c r="F115" s="220" t="s">
        <v>6561</v>
      </c>
      <c r="G115" s="221" t="s">
        <v>299</v>
      </c>
      <c r="H115" s="222">
        <v>50</v>
      </c>
      <c r="I115" s="223"/>
      <c r="J115" s="224">
        <f>ROUND(I115*H115,2)</f>
        <v>0</v>
      </c>
      <c r="K115" s="220" t="s">
        <v>44</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145</v>
      </c>
      <c r="AT115" s="229" t="s">
        <v>230</v>
      </c>
      <c r="AU115" s="229" t="s">
        <v>92</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145</v>
      </c>
      <c r="BM115" s="229" t="s">
        <v>988</v>
      </c>
    </row>
    <row r="116" s="2" customFormat="1" ht="16.5" customHeight="1">
      <c r="A116" s="42"/>
      <c r="B116" s="43"/>
      <c r="C116" s="218" t="s">
        <v>533</v>
      </c>
      <c r="D116" s="218" t="s">
        <v>230</v>
      </c>
      <c r="E116" s="219" t="s">
        <v>6562</v>
      </c>
      <c r="F116" s="220" t="s">
        <v>6563</v>
      </c>
      <c r="G116" s="221" t="s">
        <v>299</v>
      </c>
      <c r="H116" s="222">
        <v>100</v>
      </c>
      <c r="I116" s="223"/>
      <c r="J116" s="224">
        <f>ROUND(I116*H116,2)</f>
        <v>0</v>
      </c>
      <c r="K116" s="220" t="s">
        <v>44</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92</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1003</v>
      </c>
    </row>
    <row r="117" s="2" customFormat="1" ht="16.5" customHeight="1">
      <c r="A117" s="42"/>
      <c r="B117" s="43"/>
      <c r="C117" s="218" t="s">
        <v>538</v>
      </c>
      <c r="D117" s="218" t="s">
        <v>230</v>
      </c>
      <c r="E117" s="219" t="s">
        <v>7794</v>
      </c>
      <c r="F117" s="220" t="s">
        <v>7795</v>
      </c>
      <c r="G117" s="221" t="s">
        <v>1050</v>
      </c>
      <c r="H117" s="222">
        <v>2</v>
      </c>
      <c r="I117" s="223"/>
      <c r="J117" s="224">
        <f>ROUND(I117*H117,2)</f>
        <v>0</v>
      </c>
      <c r="K117" s="220" t="s">
        <v>44</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92</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1015</v>
      </c>
    </row>
    <row r="118" s="12" customFormat="1" ht="25.92" customHeight="1">
      <c r="A118" s="12"/>
      <c r="B118" s="202"/>
      <c r="C118" s="203"/>
      <c r="D118" s="204" t="s">
        <v>81</v>
      </c>
      <c r="E118" s="205" t="s">
        <v>7796</v>
      </c>
      <c r="F118" s="205" t="s">
        <v>7797</v>
      </c>
      <c r="G118" s="203"/>
      <c r="H118" s="203"/>
      <c r="I118" s="206"/>
      <c r="J118" s="207">
        <f>BK118</f>
        <v>0</v>
      </c>
      <c r="K118" s="203"/>
      <c r="L118" s="208"/>
      <c r="M118" s="209"/>
      <c r="N118" s="210"/>
      <c r="O118" s="210"/>
      <c r="P118" s="211">
        <f>SUM(P119:P130)</f>
        <v>0</v>
      </c>
      <c r="Q118" s="210"/>
      <c r="R118" s="211">
        <f>SUM(R119:R130)</f>
        <v>0</v>
      </c>
      <c r="S118" s="210"/>
      <c r="T118" s="212">
        <f>SUM(T119:T130)</f>
        <v>0</v>
      </c>
      <c r="U118" s="12"/>
      <c r="V118" s="12"/>
      <c r="W118" s="12"/>
      <c r="X118" s="12"/>
      <c r="Y118" s="12"/>
      <c r="Z118" s="12"/>
      <c r="AA118" s="12"/>
      <c r="AB118" s="12"/>
      <c r="AC118" s="12"/>
      <c r="AD118" s="12"/>
      <c r="AE118" s="12"/>
      <c r="AR118" s="213" t="s">
        <v>90</v>
      </c>
      <c r="AT118" s="214" t="s">
        <v>81</v>
      </c>
      <c r="AU118" s="214" t="s">
        <v>82</v>
      </c>
      <c r="AY118" s="213" t="s">
        <v>228</v>
      </c>
      <c r="BK118" s="215">
        <f>SUM(BK119:BK130)</f>
        <v>0</v>
      </c>
    </row>
    <row r="119" s="2" customFormat="1" ht="16.5" customHeight="1">
      <c r="A119" s="42"/>
      <c r="B119" s="43"/>
      <c r="C119" s="218" t="s">
        <v>542</v>
      </c>
      <c r="D119" s="218" t="s">
        <v>230</v>
      </c>
      <c r="E119" s="219" t="s">
        <v>7798</v>
      </c>
      <c r="F119" s="220" t="s">
        <v>7799</v>
      </c>
      <c r="G119" s="221" t="s">
        <v>1050</v>
      </c>
      <c r="H119" s="222">
        <v>1</v>
      </c>
      <c r="I119" s="223"/>
      <c r="J119" s="224">
        <f>ROUND(I119*H119,2)</f>
        <v>0</v>
      </c>
      <c r="K119" s="220" t="s">
        <v>44</v>
      </c>
      <c r="L119" s="48"/>
      <c r="M119" s="225" t="s">
        <v>44</v>
      </c>
      <c r="N119" s="226" t="s">
        <v>53</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145</v>
      </c>
      <c r="AT119" s="229" t="s">
        <v>230</v>
      </c>
      <c r="AU119" s="229" t="s">
        <v>90</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1027</v>
      </c>
    </row>
    <row r="120" s="2" customFormat="1" ht="16.5" customHeight="1">
      <c r="A120" s="42"/>
      <c r="B120" s="43"/>
      <c r="C120" s="218" t="s">
        <v>548</v>
      </c>
      <c r="D120" s="218" t="s">
        <v>230</v>
      </c>
      <c r="E120" s="219" t="s">
        <v>7800</v>
      </c>
      <c r="F120" s="220" t="s">
        <v>7801</v>
      </c>
      <c r="G120" s="221" t="s">
        <v>299</v>
      </c>
      <c r="H120" s="222">
        <v>10</v>
      </c>
      <c r="I120" s="223"/>
      <c r="J120" s="224">
        <f>ROUND(I120*H120,2)</f>
        <v>0</v>
      </c>
      <c r="K120" s="220" t="s">
        <v>44</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90</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1037</v>
      </c>
    </row>
    <row r="121" s="2" customFormat="1" ht="16.5" customHeight="1">
      <c r="A121" s="42"/>
      <c r="B121" s="43"/>
      <c r="C121" s="218" t="s">
        <v>554</v>
      </c>
      <c r="D121" s="218" t="s">
        <v>230</v>
      </c>
      <c r="E121" s="219" t="s">
        <v>7802</v>
      </c>
      <c r="F121" s="220" t="s">
        <v>7803</v>
      </c>
      <c r="G121" s="221" t="s">
        <v>299</v>
      </c>
      <c r="H121" s="222">
        <v>30</v>
      </c>
      <c r="I121" s="223"/>
      <c r="J121" s="224">
        <f>ROUND(I121*H121,2)</f>
        <v>0</v>
      </c>
      <c r="K121" s="220" t="s">
        <v>44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90</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1052</v>
      </c>
    </row>
    <row r="122" s="2" customFormat="1" ht="16.5" customHeight="1">
      <c r="A122" s="42"/>
      <c r="B122" s="43"/>
      <c r="C122" s="218" t="s">
        <v>559</v>
      </c>
      <c r="D122" s="218" t="s">
        <v>230</v>
      </c>
      <c r="E122" s="219" t="s">
        <v>7804</v>
      </c>
      <c r="F122" s="220" t="s">
        <v>7805</v>
      </c>
      <c r="G122" s="221" t="s">
        <v>410</v>
      </c>
      <c r="H122" s="222">
        <v>6</v>
      </c>
      <c r="I122" s="223"/>
      <c r="J122" s="224">
        <f>ROUND(I122*H122,2)</f>
        <v>0</v>
      </c>
      <c r="K122" s="220" t="s">
        <v>44</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145</v>
      </c>
      <c r="AT122" s="229" t="s">
        <v>230</v>
      </c>
      <c r="AU122" s="229" t="s">
        <v>90</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1065</v>
      </c>
    </row>
    <row r="123" s="2" customFormat="1" ht="16.5" customHeight="1">
      <c r="A123" s="42"/>
      <c r="B123" s="43"/>
      <c r="C123" s="218" t="s">
        <v>561</v>
      </c>
      <c r="D123" s="218" t="s">
        <v>230</v>
      </c>
      <c r="E123" s="219" t="s">
        <v>7806</v>
      </c>
      <c r="F123" s="220" t="s">
        <v>7807</v>
      </c>
      <c r="G123" s="221" t="s">
        <v>410</v>
      </c>
      <c r="H123" s="222">
        <v>6</v>
      </c>
      <c r="I123" s="223"/>
      <c r="J123" s="224">
        <f>ROUND(I123*H123,2)</f>
        <v>0</v>
      </c>
      <c r="K123" s="220" t="s">
        <v>44</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90</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1076</v>
      </c>
    </row>
    <row r="124" s="2" customFormat="1" ht="16.5" customHeight="1">
      <c r="A124" s="42"/>
      <c r="B124" s="43"/>
      <c r="C124" s="218" t="s">
        <v>567</v>
      </c>
      <c r="D124" s="218" t="s">
        <v>230</v>
      </c>
      <c r="E124" s="219" t="s">
        <v>7808</v>
      </c>
      <c r="F124" s="220" t="s">
        <v>7809</v>
      </c>
      <c r="G124" s="221" t="s">
        <v>410</v>
      </c>
      <c r="H124" s="222">
        <v>1</v>
      </c>
      <c r="I124" s="223"/>
      <c r="J124" s="224">
        <f>ROUND(I124*H124,2)</f>
        <v>0</v>
      </c>
      <c r="K124" s="220" t="s">
        <v>44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90</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1088</v>
      </c>
    </row>
    <row r="125" s="2" customFormat="1" ht="16.5" customHeight="1">
      <c r="A125" s="42"/>
      <c r="B125" s="43"/>
      <c r="C125" s="218" t="s">
        <v>569</v>
      </c>
      <c r="D125" s="218" t="s">
        <v>230</v>
      </c>
      <c r="E125" s="219" t="s">
        <v>7810</v>
      </c>
      <c r="F125" s="220" t="s">
        <v>7811</v>
      </c>
      <c r="G125" s="221" t="s">
        <v>299</v>
      </c>
      <c r="H125" s="222">
        <v>60</v>
      </c>
      <c r="I125" s="223"/>
      <c r="J125" s="224">
        <f>ROUND(I125*H125,2)</f>
        <v>0</v>
      </c>
      <c r="K125" s="220" t="s">
        <v>44</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90</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1743</v>
      </c>
    </row>
    <row r="126" s="2" customFormat="1" ht="16.5" customHeight="1">
      <c r="A126" s="42"/>
      <c r="B126" s="43"/>
      <c r="C126" s="218" t="s">
        <v>571</v>
      </c>
      <c r="D126" s="218" t="s">
        <v>230</v>
      </c>
      <c r="E126" s="219" t="s">
        <v>7812</v>
      </c>
      <c r="F126" s="220" t="s">
        <v>7813</v>
      </c>
      <c r="G126" s="221" t="s">
        <v>299</v>
      </c>
      <c r="H126" s="222">
        <v>60</v>
      </c>
      <c r="I126" s="223"/>
      <c r="J126" s="224">
        <f>ROUND(I126*H126,2)</f>
        <v>0</v>
      </c>
      <c r="K126" s="220" t="s">
        <v>44</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1752</v>
      </c>
    </row>
    <row r="127" s="2" customFormat="1" ht="16.5" customHeight="1">
      <c r="A127" s="42"/>
      <c r="B127" s="43"/>
      <c r="C127" s="218" t="s">
        <v>573</v>
      </c>
      <c r="D127" s="218" t="s">
        <v>230</v>
      </c>
      <c r="E127" s="219" t="s">
        <v>7814</v>
      </c>
      <c r="F127" s="220" t="s">
        <v>7815</v>
      </c>
      <c r="G127" s="221" t="s">
        <v>299</v>
      </c>
      <c r="H127" s="222">
        <v>60</v>
      </c>
      <c r="I127" s="223"/>
      <c r="J127" s="224">
        <f>ROUND(I127*H127,2)</f>
        <v>0</v>
      </c>
      <c r="K127" s="220" t="s">
        <v>44</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145</v>
      </c>
      <c r="AT127" s="229" t="s">
        <v>230</v>
      </c>
      <c r="AU127" s="229" t="s">
        <v>90</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145</v>
      </c>
      <c r="BM127" s="229" t="s">
        <v>1761</v>
      </c>
    </row>
    <row r="128" s="2" customFormat="1" ht="16.5" customHeight="1">
      <c r="A128" s="42"/>
      <c r="B128" s="43"/>
      <c r="C128" s="218" t="s">
        <v>579</v>
      </c>
      <c r="D128" s="218" t="s">
        <v>230</v>
      </c>
      <c r="E128" s="219" t="s">
        <v>7816</v>
      </c>
      <c r="F128" s="220" t="s">
        <v>7817</v>
      </c>
      <c r="G128" s="221" t="s">
        <v>299</v>
      </c>
      <c r="H128" s="222">
        <v>60</v>
      </c>
      <c r="I128" s="223"/>
      <c r="J128" s="224">
        <f>ROUND(I128*H128,2)</f>
        <v>0</v>
      </c>
      <c r="K128" s="220" t="s">
        <v>44</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90</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1769</v>
      </c>
    </row>
    <row r="129" s="2" customFormat="1" ht="16.5" customHeight="1">
      <c r="A129" s="42"/>
      <c r="B129" s="43"/>
      <c r="C129" s="218" t="s">
        <v>584</v>
      </c>
      <c r="D129" s="218" t="s">
        <v>230</v>
      </c>
      <c r="E129" s="219" t="s">
        <v>7818</v>
      </c>
      <c r="F129" s="220" t="s">
        <v>7819</v>
      </c>
      <c r="G129" s="221" t="s">
        <v>1050</v>
      </c>
      <c r="H129" s="222">
        <v>1</v>
      </c>
      <c r="I129" s="223"/>
      <c r="J129" s="224">
        <f>ROUND(I129*H129,2)</f>
        <v>0</v>
      </c>
      <c r="K129" s="220" t="s">
        <v>44</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145</v>
      </c>
      <c r="AT129" s="229" t="s">
        <v>230</v>
      </c>
      <c r="AU129" s="229" t="s">
        <v>90</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1779</v>
      </c>
    </row>
    <row r="130" s="2" customFormat="1" ht="24.15" customHeight="1">
      <c r="A130" s="42"/>
      <c r="B130" s="43"/>
      <c r="C130" s="218" t="s">
        <v>881</v>
      </c>
      <c r="D130" s="218" t="s">
        <v>230</v>
      </c>
      <c r="E130" s="219" t="s">
        <v>7820</v>
      </c>
      <c r="F130" s="220" t="s">
        <v>7821</v>
      </c>
      <c r="G130" s="221" t="s">
        <v>1050</v>
      </c>
      <c r="H130" s="222">
        <v>1</v>
      </c>
      <c r="I130" s="223"/>
      <c r="J130" s="224">
        <f>ROUND(I130*H130,2)</f>
        <v>0</v>
      </c>
      <c r="K130" s="220" t="s">
        <v>44</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1798</v>
      </c>
    </row>
    <row r="131" s="12" customFormat="1" ht="25.92" customHeight="1">
      <c r="A131" s="12"/>
      <c r="B131" s="202"/>
      <c r="C131" s="203"/>
      <c r="D131" s="204" t="s">
        <v>81</v>
      </c>
      <c r="E131" s="205" t="s">
        <v>4865</v>
      </c>
      <c r="F131" s="205" t="s">
        <v>4866</v>
      </c>
      <c r="G131" s="203"/>
      <c r="H131" s="203"/>
      <c r="I131" s="206"/>
      <c r="J131" s="207">
        <f>BK131</f>
        <v>0</v>
      </c>
      <c r="K131" s="203"/>
      <c r="L131" s="208"/>
      <c r="M131" s="209"/>
      <c r="N131" s="210"/>
      <c r="O131" s="210"/>
      <c r="P131" s="211">
        <f>SUM(P132:P135)</f>
        <v>0</v>
      </c>
      <c r="Q131" s="210"/>
      <c r="R131" s="211">
        <f>SUM(R132:R135)</f>
        <v>0</v>
      </c>
      <c r="S131" s="210"/>
      <c r="T131" s="212">
        <f>SUM(T132:T135)</f>
        <v>0</v>
      </c>
      <c r="U131" s="12"/>
      <c r="V131" s="12"/>
      <c r="W131" s="12"/>
      <c r="X131" s="12"/>
      <c r="Y131" s="12"/>
      <c r="Z131" s="12"/>
      <c r="AA131" s="12"/>
      <c r="AB131" s="12"/>
      <c r="AC131" s="12"/>
      <c r="AD131" s="12"/>
      <c r="AE131" s="12"/>
      <c r="AR131" s="213" t="s">
        <v>145</v>
      </c>
      <c r="AT131" s="214" t="s">
        <v>81</v>
      </c>
      <c r="AU131" s="214" t="s">
        <v>82</v>
      </c>
      <c r="AY131" s="213" t="s">
        <v>228</v>
      </c>
      <c r="BK131" s="215">
        <f>SUM(BK132:BK135)</f>
        <v>0</v>
      </c>
    </row>
    <row r="132" s="2" customFormat="1" ht="16.5" customHeight="1">
      <c r="A132" s="42"/>
      <c r="B132" s="43"/>
      <c r="C132" s="218" t="s">
        <v>886</v>
      </c>
      <c r="D132" s="218" t="s">
        <v>230</v>
      </c>
      <c r="E132" s="219" t="s">
        <v>7822</v>
      </c>
      <c r="F132" s="220" t="s">
        <v>7823</v>
      </c>
      <c r="G132" s="221" t="s">
        <v>1050</v>
      </c>
      <c r="H132" s="222">
        <v>1</v>
      </c>
      <c r="I132" s="223"/>
      <c r="J132" s="224">
        <f>ROUND(I132*H132,2)</f>
        <v>0</v>
      </c>
      <c r="K132" s="220" t="s">
        <v>44</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1091</v>
      </c>
      <c r="AT132" s="229" t="s">
        <v>230</v>
      </c>
      <c r="AU132" s="229" t="s">
        <v>90</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1091</v>
      </c>
      <c r="BM132" s="229" t="s">
        <v>1812</v>
      </c>
    </row>
    <row r="133" s="2" customFormat="1" ht="16.5" customHeight="1">
      <c r="A133" s="42"/>
      <c r="B133" s="43"/>
      <c r="C133" s="218" t="s">
        <v>899</v>
      </c>
      <c r="D133" s="218" t="s">
        <v>230</v>
      </c>
      <c r="E133" s="219" t="s">
        <v>6459</v>
      </c>
      <c r="F133" s="220" t="s">
        <v>6460</v>
      </c>
      <c r="G133" s="221" t="s">
        <v>4965</v>
      </c>
      <c r="H133" s="222">
        <v>500</v>
      </c>
      <c r="I133" s="223"/>
      <c r="J133" s="224">
        <f>ROUND(I133*H133,2)</f>
        <v>0</v>
      </c>
      <c r="K133" s="220" t="s">
        <v>44</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1091</v>
      </c>
      <c r="AT133" s="229" t="s">
        <v>230</v>
      </c>
      <c r="AU133" s="229" t="s">
        <v>90</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1091</v>
      </c>
      <c r="BM133" s="229" t="s">
        <v>1826</v>
      </c>
    </row>
    <row r="134" s="2" customFormat="1" ht="16.5" customHeight="1">
      <c r="A134" s="42"/>
      <c r="B134" s="43"/>
      <c r="C134" s="218" t="s">
        <v>907</v>
      </c>
      <c r="D134" s="218" t="s">
        <v>230</v>
      </c>
      <c r="E134" s="219" t="s">
        <v>6463</v>
      </c>
      <c r="F134" s="220" t="s">
        <v>6464</v>
      </c>
      <c r="G134" s="221" t="s">
        <v>1050</v>
      </c>
      <c r="H134" s="222">
        <v>1</v>
      </c>
      <c r="I134" s="223"/>
      <c r="J134" s="224">
        <f>ROUND(I134*H134,2)</f>
        <v>0</v>
      </c>
      <c r="K134" s="220" t="s">
        <v>44</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1091</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1091</v>
      </c>
      <c r="BM134" s="229" t="s">
        <v>1904</v>
      </c>
    </row>
    <row r="135" s="2" customFormat="1" ht="16.5" customHeight="1">
      <c r="A135" s="42"/>
      <c r="B135" s="43"/>
      <c r="C135" s="218" t="s">
        <v>914</v>
      </c>
      <c r="D135" s="218" t="s">
        <v>230</v>
      </c>
      <c r="E135" s="219" t="s">
        <v>6465</v>
      </c>
      <c r="F135" s="220" t="s">
        <v>6466</v>
      </c>
      <c r="G135" s="221" t="s">
        <v>1050</v>
      </c>
      <c r="H135" s="222">
        <v>1</v>
      </c>
      <c r="I135" s="223"/>
      <c r="J135" s="224">
        <f>ROUND(I135*H135,2)</f>
        <v>0</v>
      </c>
      <c r="K135" s="220" t="s">
        <v>44</v>
      </c>
      <c r="L135" s="48"/>
      <c r="M135" s="295" t="s">
        <v>44</v>
      </c>
      <c r="N135" s="296" t="s">
        <v>53</v>
      </c>
      <c r="O135" s="293"/>
      <c r="P135" s="297">
        <f>O135*H135</f>
        <v>0</v>
      </c>
      <c r="Q135" s="297">
        <v>0</v>
      </c>
      <c r="R135" s="297">
        <f>Q135*H135</f>
        <v>0</v>
      </c>
      <c r="S135" s="297">
        <v>0</v>
      </c>
      <c r="T135" s="298">
        <f>S135*H135</f>
        <v>0</v>
      </c>
      <c r="U135" s="42"/>
      <c r="V135" s="42"/>
      <c r="W135" s="42"/>
      <c r="X135" s="42"/>
      <c r="Y135" s="42"/>
      <c r="Z135" s="42"/>
      <c r="AA135" s="42"/>
      <c r="AB135" s="42"/>
      <c r="AC135" s="42"/>
      <c r="AD135" s="42"/>
      <c r="AE135" s="42"/>
      <c r="AR135" s="229" t="s">
        <v>1091</v>
      </c>
      <c r="AT135" s="229" t="s">
        <v>230</v>
      </c>
      <c r="AU135" s="229" t="s">
        <v>90</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1091</v>
      </c>
      <c r="BM135" s="229" t="s">
        <v>1919</v>
      </c>
    </row>
    <row r="136" s="2" customFormat="1" ht="6.96" customHeight="1">
      <c r="A136" s="42"/>
      <c r="B136" s="63"/>
      <c r="C136" s="64"/>
      <c r="D136" s="64"/>
      <c r="E136" s="64"/>
      <c r="F136" s="64"/>
      <c r="G136" s="64"/>
      <c r="H136" s="64"/>
      <c r="I136" s="64"/>
      <c r="J136" s="64"/>
      <c r="K136" s="64"/>
      <c r="L136" s="48"/>
      <c r="M136" s="42"/>
      <c r="O136" s="42"/>
      <c r="P136" s="42"/>
      <c r="Q136" s="42"/>
      <c r="R136" s="42"/>
      <c r="S136" s="42"/>
      <c r="T136" s="42"/>
      <c r="U136" s="42"/>
      <c r="V136" s="42"/>
      <c r="W136" s="42"/>
      <c r="X136" s="42"/>
      <c r="Y136" s="42"/>
      <c r="Z136" s="42"/>
      <c r="AA136" s="42"/>
      <c r="AB136" s="42"/>
      <c r="AC136" s="42"/>
      <c r="AD136" s="42"/>
      <c r="AE136" s="42"/>
    </row>
  </sheetData>
  <sheetProtection sheet="1" autoFilter="0" formatColumns="0" formatRows="0" objects="1" scenarios="1" spinCount="100000" saltValue="dud5JFO1UXzPDA4XuMnmbwf5RRT2r0MdjWoQNOHCw4kfPoTo/IAZqG29Ac1GrDKT6Lgv2CJWH0NkttlSo3o5Gw==" hashValue="Y0zNTCs3Rhw537L/hhH1Oo4UjUWBJGO991yFfuOdu/OzKmHYro/69twSzmTCHrFqiyxBAq+5CLlQMCFlED1o4g==" algorithmName="SHA-512" password="CC35"/>
  <autoFilter ref="C83:K135"/>
  <mergeCells count="9">
    <mergeCell ref="E7:H7"/>
    <mergeCell ref="E9:H9"/>
    <mergeCell ref="E18:H18"/>
    <mergeCell ref="E27:H27"/>
    <mergeCell ref="E48:H48"/>
    <mergeCell ref="E50:H50"/>
    <mergeCell ref="E74:H74"/>
    <mergeCell ref="E76:H7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192</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7824</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ROUND(J82,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ROUND((SUM(BE82:BE123)),  2)</f>
        <v>0</v>
      </c>
      <c r="G33" s="42"/>
      <c r="H33" s="42"/>
      <c r="I33" s="163">
        <v>0.20999999999999999</v>
      </c>
      <c r="J33" s="162">
        <f>ROUND(((SUM(BE82:BE123))*I33),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ROUND((SUM(BF82:BF123)),  2)</f>
        <v>0</v>
      </c>
      <c r="G34" s="42"/>
      <c r="H34" s="42"/>
      <c r="I34" s="163">
        <v>0.12</v>
      </c>
      <c r="J34" s="162">
        <f>ROUND(((SUM(BF82:BF123))*I34),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ROUND((SUM(BG82:BG123)),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ROUND((SUM(BH82:BH123)),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ROUND((SUM(BI82:BI123)),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14 - Sítě elektronických komunikací</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J82</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7755</v>
      </c>
      <c r="E60" s="183"/>
      <c r="F60" s="183"/>
      <c r="G60" s="183"/>
      <c r="H60" s="183"/>
      <c r="I60" s="183"/>
      <c r="J60" s="184">
        <f>J83</f>
        <v>0</v>
      </c>
      <c r="K60" s="181"/>
      <c r="L60" s="185"/>
      <c r="S60" s="9"/>
      <c r="T60" s="9"/>
      <c r="U60" s="9"/>
      <c r="V60" s="9"/>
      <c r="W60" s="9"/>
      <c r="X60" s="9"/>
      <c r="Y60" s="9"/>
      <c r="Z60" s="9"/>
      <c r="AA60" s="9"/>
      <c r="AB60" s="9"/>
      <c r="AC60" s="9"/>
      <c r="AD60" s="9"/>
      <c r="AE60" s="9"/>
    </row>
    <row r="61" s="9" customFormat="1" ht="24.96" customHeight="1">
      <c r="A61" s="9"/>
      <c r="B61" s="180"/>
      <c r="C61" s="181"/>
      <c r="D61" s="182" t="s">
        <v>7758</v>
      </c>
      <c r="E61" s="183"/>
      <c r="F61" s="183"/>
      <c r="G61" s="183"/>
      <c r="H61" s="183"/>
      <c r="I61" s="183"/>
      <c r="J61" s="184">
        <f>J109</f>
        <v>0</v>
      </c>
      <c r="K61" s="181"/>
      <c r="L61" s="185"/>
      <c r="S61" s="9"/>
      <c r="T61" s="9"/>
      <c r="U61" s="9"/>
      <c r="V61" s="9"/>
      <c r="W61" s="9"/>
      <c r="X61" s="9"/>
      <c r="Y61" s="9"/>
      <c r="Z61" s="9"/>
      <c r="AA61" s="9"/>
      <c r="AB61" s="9"/>
      <c r="AC61" s="9"/>
      <c r="AD61" s="9"/>
      <c r="AE61" s="9"/>
    </row>
    <row r="62" s="9" customFormat="1" ht="24.96" customHeight="1">
      <c r="A62" s="9"/>
      <c r="B62" s="180"/>
      <c r="C62" s="181"/>
      <c r="D62" s="182" t="s">
        <v>4378</v>
      </c>
      <c r="E62" s="183"/>
      <c r="F62" s="183"/>
      <c r="G62" s="183"/>
      <c r="H62" s="183"/>
      <c r="I62" s="183"/>
      <c r="J62" s="184">
        <f>J119</f>
        <v>0</v>
      </c>
      <c r="K62" s="181"/>
      <c r="L62" s="185"/>
      <c r="S62" s="9"/>
      <c r="T62" s="9"/>
      <c r="U62" s="9"/>
      <c r="V62" s="9"/>
      <c r="W62" s="9"/>
      <c r="X62" s="9"/>
      <c r="Y62" s="9"/>
      <c r="Z62" s="9"/>
      <c r="AA62" s="9"/>
      <c r="AB62" s="9"/>
      <c r="AC62" s="9"/>
      <c r="AD62" s="9"/>
      <c r="AE62" s="9"/>
    </row>
    <row r="63" s="2" customFormat="1" ht="21.84" customHeight="1">
      <c r="A63" s="42"/>
      <c r="B63" s="43"/>
      <c r="C63" s="44"/>
      <c r="D63" s="44"/>
      <c r="E63" s="44"/>
      <c r="F63" s="44"/>
      <c r="G63" s="44"/>
      <c r="H63" s="44"/>
      <c r="I63" s="44"/>
      <c r="J63" s="44"/>
      <c r="K63" s="44"/>
      <c r="L63" s="150"/>
      <c r="S63" s="42"/>
      <c r="T63" s="42"/>
      <c r="U63" s="42"/>
      <c r="V63" s="42"/>
      <c r="W63" s="42"/>
      <c r="X63" s="42"/>
      <c r="Y63" s="42"/>
      <c r="Z63" s="42"/>
      <c r="AA63" s="42"/>
      <c r="AB63" s="42"/>
      <c r="AC63" s="42"/>
      <c r="AD63" s="42"/>
      <c r="AE63" s="42"/>
    </row>
    <row r="64" s="2" customFormat="1" ht="6.96" customHeight="1">
      <c r="A64" s="42"/>
      <c r="B64" s="63"/>
      <c r="C64" s="64"/>
      <c r="D64" s="64"/>
      <c r="E64" s="64"/>
      <c r="F64" s="64"/>
      <c r="G64" s="64"/>
      <c r="H64" s="64"/>
      <c r="I64" s="64"/>
      <c r="J64" s="64"/>
      <c r="K64" s="64"/>
      <c r="L64" s="150"/>
      <c r="S64" s="42"/>
      <c r="T64" s="42"/>
      <c r="U64" s="42"/>
      <c r="V64" s="42"/>
      <c r="W64" s="42"/>
      <c r="X64" s="42"/>
      <c r="Y64" s="42"/>
      <c r="Z64" s="42"/>
      <c r="AA64" s="42"/>
      <c r="AB64" s="42"/>
      <c r="AC64" s="42"/>
      <c r="AD64" s="42"/>
      <c r="AE64" s="42"/>
    </row>
    <row r="68" s="2" customFormat="1" ht="6.96" customHeight="1">
      <c r="A68" s="42"/>
      <c r="B68" s="65"/>
      <c r="C68" s="66"/>
      <c r="D68" s="66"/>
      <c r="E68" s="66"/>
      <c r="F68" s="66"/>
      <c r="G68" s="66"/>
      <c r="H68" s="66"/>
      <c r="I68" s="66"/>
      <c r="J68" s="66"/>
      <c r="K68" s="66"/>
      <c r="L68" s="150"/>
      <c r="S68" s="42"/>
      <c r="T68" s="42"/>
      <c r="U68" s="42"/>
      <c r="V68" s="42"/>
      <c r="W68" s="42"/>
      <c r="X68" s="42"/>
      <c r="Y68" s="42"/>
      <c r="Z68" s="42"/>
      <c r="AA68" s="42"/>
      <c r="AB68" s="42"/>
      <c r="AC68" s="42"/>
      <c r="AD68" s="42"/>
      <c r="AE68" s="42"/>
    </row>
    <row r="69" s="2" customFormat="1" ht="24.96" customHeight="1">
      <c r="A69" s="42"/>
      <c r="B69" s="43"/>
      <c r="C69" s="26" t="s">
        <v>213</v>
      </c>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6.96" customHeight="1">
      <c r="A70" s="42"/>
      <c r="B70" s="43"/>
      <c r="C70" s="44"/>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12" customHeight="1">
      <c r="A71" s="42"/>
      <c r="B71" s="43"/>
      <c r="C71" s="35" t="s">
        <v>16</v>
      </c>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16.5" customHeight="1">
      <c r="A72" s="42"/>
      <c r="B72" s="43"/>
      <c r="C72" s="44"/>
      <c r="D72" s="44"/>
      <c r="E72" s="175" t="str">
        <f>E7</f>
        <v>Víceúčelový sportovní areál UKB - Sportovní hala</v>
      </c>
      <c r="F72" s="35"/>
      <c r="G72" s="35"/>
      <c r="H72" s="35"/>
      <c r="I72" s="44"/>
      <c r="J72" s="44"/>
      <c r="K72" s="44"/>
      <c r="L72" s="150"/>
      <c r="S72" s="42"/>
      <c r="T72" s="42"/>
      <c r="U72" s="42"/>
      <c r="V72" s="42"/>
      <c r="W72" s="42"/>
      <c r="X72" s="42"/>
      <c r="Y72" s="42"/>
      <c r="Z72" s="42"/>
      <c r="AA72" s="42"/>
      <c r="AB72" s="42"/>
      <c r="AC72" s="42"/>
      <c r="AD72" s="42"/>
      <c r="AE72" s="42"/>
    </row>
    <row r="73" s="2" customFormat="1" ht="12" customHeight="1">
      <c r="A73" s="42"/>
      <c r="B73" s="43"/>
      <c r="C73" s="35" t="s">
        <v>203</v>
      </c>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16.5" customHeight="1">
      <c r="A74" s="42"/>
      <c r="B74" s="43"/>
      <c r="C74" s="44"/>
      <c r="D74" s="44"/>
      <c r="E74" s="73" t="str">
        <f>E9</f>
        <v>IO 14 - Sítě elektronických komunikací</v>
      </c>
      <c r="F74" s="44"/>
      <c r="G74" s="44"/>
      <c r="H74" s="44"/>
      <c r="I74" s="44"/>
      <c r="J74" s="44"/>
      <c r="K74" s="44"/>
      <c r="L74" s="150"/>
      <c r="S74" s="42"/>
      <c r="T74" s="42"/>
      <c r="U74" s="42"/>
      <c r="V74" s="42"/>
      <c r="W74" s="42"/>
      <c r="X74" s="42"/>
      <c r="Y74" s="42"/>
      <c r="Z74" s="42"/>
      <c r="AA74" s="42"/>
      <c r="AB74" s="42"/>
      <c r="AC74" s="42"/>
      <c r="AD74" s="42"/>
      <c r="AE74" s="42"/>
    </row>
    <row r="75" s="2" customFormat="1" ht="6.96" customHeight="1">
      <c r="A75" s="42"/>
      <c r="B75" s="43"/>
      <c r="C75" s="44"/>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12" customHeight="1">
      <c r="A76" s="42"/>
      <c r="B76" s="43"/>
      <c r="C76" s="35" t="s">
        <v>22</v>
      </c>
      <c r="D76" s="44"/>
      <c r="E76" s="44"/>
      <c r="F76" s="30" t="str">
        <f>F12</f>
        <v>ul. Netroufalky</v>
      </c>
      <c r="G76" s="44"/>
      <c r="H76" s="44"/>
      <c r="I76" s="35" t="s">
        <v>24</v>
      </c>
      <c r="J76" s="76" t="str">
        <f>IF(J12="","",J12)</f>
        <v>29. 8. 2024</v>
      </c>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25.65" customHeight="1">
      <c r="A78" s="42"/>
      <c r="B78" s="43"/>
      <c r="C78" s="35" t="s">
        <v>30</v>
      </c>
      <c r="D78" s="44"/>
      <c r="E78" s="44"/>
      <c r="F78" s="30" t="str">
        <f>E15</f>
        <v>Masarykova univerzita</v>
      </c>
      <c r="G78" s="44"/>
      <c r="H78" s="44"/>
      <c r="I78" s="35" t="s">
        <v>38</v>
      </c>
      <c r="J78" s="40" t="str">
        <f>E21</f>
        <v>Ateliér Velehradský s.r.o.</v>
      </c>
      <c r="K78" s="44"/>
      <c r="L78" s="150"/>
      <c r="S78" s="42"/>
      <c r="T78" s="42"/>
      <c r="U78" s="42"/>
      <c r="V78" s="42"/>
      <c r="W78" s="42"/>
      <c r="X78" s="42"/>
      <c r="Y78" s="42"/>
      <c r="Z78" s="42"/>
      <c r="AA78" s="42"/>
      <c r="AB78" s="42"/>
      <c r="AC78" s="42"/>
      <c r="AD78" s="42"/>
      <c r="AE78" s="42"/>
    </row>
    <row r="79" s="2" customFormat="1" ht="40.05" customHeight="1">
      <c r="A79" s="42"/>
      <c r="B79" s="43"/>
      <c r="C79" s="35" t="s">
        <v>36</v>
      </c>
      <c r="D79" s="44"/>
      <c r="E79" s="44"/>
      <c r="F79" s="30" t="str">
        <f>IF(E18="","",E18)</f>
        <v>Vyplň údaj</v>
      </c>
      <c r="G79" s="44"/>
      <c r="H79" s="44"/>
      <c r="I79" s="35" t="s">
        <v>43</v>
      </c>
      <c r="J79" s="40" t="str">
        <f>E24</f>
        <v>Ing. Vojtěch Biolek - Ateliér Velehradský s.r.o.</v>
      </c>
      <c r="K79" s="44"/>
      <c r="L79" s="150"/>
      <c r="S79" s="42"/>
      <c r="T79" s="42"/>
      <c r="U79" s="42"/>
      <c r="V79" s="42"/>
      <c r="W79" s="42"/>
      <c r="X79" s="42"/>
      <c r="Y79" s="42"/>
      <c r="Z79" s="42"/>
      <c r="AA79" s="42"/>
      <c r="AB79" s="42"/>
      <c r="AC79" s="42"/>
      <c r="AD79" s="42"/>
      <c r="AE79" s="42"/>
    </row>
    <row r="80" s="2" customFormat="1" ht="10.32"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11" customFormat="1" ht="29.28" customHeight="1">
      <c r="A81" s="191"/>
      <c r="B81" s="192"/>
      <c r="C81" s="193" t="s">
        <v>214</v>
      </c>
      <c r="D81" s="194" t="s">
        <v>67</v>
      </c>
      <c r="E81" s="194" t="s">
        <v>63</v>
      </c>
      <c r="F81" s="194" t="s">
        <v>64</v>
      </c>
      <c r="G81" s="194" t="s">
        <v>215</v>
      </c>
      <c r="H81" s="194" t="s">
        <v>216</v>
      </c>
      <c r="I81" s="194" t="s">
        <v>217</v>
      </c>
      <c r="J81" s="194" t="s">
        <v>208</v>
      </c>
      <c r="K81" s="195" t="s">
        <v>218</v>
      </c>
      <c r="L81" s="196"/>
      <c r="M81" s="96" t="s">
        <v>44</v>
      </c>
      <c r="N81" s="97" t="s">
        <v>52</v>
      </c>
      <c r="O81" s="97" t="s">
        <v>219</v>
      </c>
      <c r="P81" s="97" t="s">
        <v>220</v>
      </c>
      <c r="Q81" s="97" t="s">
        <v>221</v>
      </c>
      <c r="R81" s="97" t="s">
        <v>222</v>
      </c>
      <c r="S81" s="97" t="s">
        <v>223</v>
      </c>
      <c r="T81" s="98" t="s">
        <v>224</v>
      </c>
      <c r="U81" s="191"/>
      <c r="V81" s="191"/>
      <c r="W81" s="191"/>
      <c r="X81" s="191"/>
      <c r="Y81" s="191"/>
      <c r="Z81" s="191"/>
      <c r="AA81" s="191"/>
      <c r="AB81" s="191"/>
      <c r="AC81" s="191"/>
      <c r="AD81" s="191"/>
      <c r="AE81" s="191"/>
    </row>
    <row r="82" s="2" customFormat="1" ht="22.8" customHeight="1">
      <c r="A82" s="42"/>
      <c r="B82" s="43"/>
      <c r="C82" s="103" t="s">
        <v>225</v>
      </c>
      <c r="D82" s="44"/>
      <c r="E82" s="44"/>
      <c r="F82" s="44"/>
      <c r="G82" s="44"/>
      <c r="H82" s="44"/>
      <c r="I82" s="44"/>
      <c r="J82" s="197">
        <f>BK82</f>
        <v>0</v>
      </c>
      <c r="K82" s="44"/>
      <c r="L82" s="48"/>
      <c r="M82" s="99"/>
      <c r="N82" s="198"/>
      <c r="O82" s="100"/>
      <c r="P82" s="199">
        <f>P83+P109+P119</f>
        <v>0</v>
      </c>
      <c r="Q82" s="100"/>
      <c r="R82" s="199">
        <f>R83+R109+R119</f>
        <v>0</v>
      </c>
      <c r="S82" s="100"/>
      <c r="T82" s="200">
        <f>T83+T109+T119</f>
        <v>0</v>
      </c>
      <c r="U82" s="42"/>
      <c r="V82" s="42"/>
      <c r="W82" s="42"/>
      <c r="X82" s="42"/>
      <c r="Y82" s="42"/>
      <c r="Z82" s="42"/>
      <c r="AA82" s="42"/>
      <c r="AB82" s="42"/>
      <c r="AC82" s="42"/>
      <c r="AD82" s="42"/>
      <c r="AE82" s="42"/>
      <c r="AT82" s="20" t="s">
        <v>81</v>
      </c>
      <c r="AU82" s="20" t="s">
        <v>209</v>
      </c>
      <c r="BK82" s="201">
        <f>BK83+BK109+BK119</f>
        <v>0</v>
      </c>
    </row>
    <row r="83" s="12" customFormat="1" ht="25.92" customHeight="1">
      <c r="A83" s="12"/>
      <c r="B83" s="202"/>
      <c r="C83" s="203"/>
      <c r="D83" s="204" t="s">
        <v>81</v>
      </c>
      <c r="E83" s="205" t="s">
        <v>5555</v>
      </c>
      <c r="F83" s="205" t="s">
        <v>7759</v>
      </c>
      <c r="G83" s="203"/>
      <c r="H83" s="203"/>
      <c r="I83" s="206"/>
      <c r="J83" s="207">
        <f>BK83</f>
        <v>0</v>
      </c>
      <c r="K83" s="203"/>
      <c r="L83" s="208"/>
      <c r="M83" s="209"/>
      <c r="N83" s="210"/>
      <c r="O83" s="210"/>
      <c r="P83" s="211">
        <f>SUM(P84:P108)</f>
        <v>0</v>
      </c>
      <c r="Q83" s="210"/>
      <c r="R83" s="211">
        <f>SUM(R84:R108)</f>
        <v>0</v>
      </c>
      <c r="S83" s="210"/>
      <c r="T83" s="212">
        <f>SUM(T84:T108)</f>
        <v>0</v>
      </c>
      <c r="U83" s="12"/>
      <c r="V83" s="12"/>
      <c r="W83" s="12"/>
      <c r="X83" s="12"/>
      <c r="Y83" s="12"/>
      <c r="Z83" s="12"/>
      <c r="AA83" s="12"/>
      <c r="AB83" s="12"/>
      <c r="AC83" s="12"/>
      <c r="AD83" s="12"/>
      <c r="AE83" s="12"/>
      <c r="AR83" s="213" t="s">
        <v>90</v>
      </c>
      <c r="AT83" s="214" t="s">
        <v>81</v>
      </c>
      <c r="AU83" s="214" t="s">
        <v>82</v>
      </c>
      <c r="AY83" s="213" t="s">
        <v>228</v>
      </c>
      <c r="BK83" s="215">
        <f>SUM(BK84:BK108)</f>
        <v>0</v>
      </c>
    </row>
    <row r="84" s="2" customFormat="1" ht="16.5" customHeight="1">
      <c r="A84" s="42"/>
      <c r="B84" s="43"/>
      <c r="C84" s="218" t="s">
        <v>90</v>
      </c>
      <c r="D84" s="218" t="s">
        <v>230</v>
      </c>
      <c r="E84" s="219" t="s">
        <v>7825</v>
      </c>
      <c r="F84" s="220" t="s">
        <v>7826</v>
      </c>
      <c r="G84" s="221" t="s">
        <v>233</v>
      </c>
      <c r="H84" s="222">
        <v>480</v>
      </c>
      <c r="I84" s="223"/>
      <c r="J84" s="224">
        <f>ROUND(I84*H84,2)</f>
        <v>0</v>
      </c>
      <c r="K84" s="220" t="s">
        <v>44</v>
      </c>
      <c r="L84" s="48"/>
      <c r="M84" s="225" t="s">
        <v>44</v>
      </c>
      <c r="N84" s="226" t="s">
        <v>53</v>
      </c>
      <c r="O84" s="88"/>
      <c r="P84" s="227">
        <f>O84*H84</f>
        <v>0</v>
      </c>
      <c r="Q84" s="227">
        <v>0</v>
      </c>
      <c r="R84" s="227">
        <f>Q84*H84</f>
        <v>0</v>
      </c>
      <c r="S84" s="227">
        <v>0</v>
      </c>
      <c r="T84" s="228">
        <f>S84*H84</f>
        <v>0</v>
      </c>
      <c r="U84" s="42"/>
      <c r="V84" s="42"/>
      <c r="W84" s="42"/>
      <c r="X84" s="42"/>
      <c r="Y84" s="42"/>
      <c r="Z84" s="42"/>
      <c r="AA84" s="42"/>
      <c r="AB84" s="42"/>
      <c r="AC84" s="42"/>
      <c r="AD84" s="42"/>
      <c r="AE84" s="42"/>
      <c r="AR84" s="229" t="s">
        <v>145</v>
      </c>
      <c r="AT84" s="229" t="s">
        <v>230</v>
      </c>
      <c r="AU84" s="229" t="s">
        <v>90</v>
      </c>
      <c r="AY84" s="20" t="s">
        <v>228</v>
      </c>
      <c r="BE84" s="230">
        <f>IF(N84="základní",J84,0)</f>
        <v>0</v>
      </c>
      <c r="BF84" s="230">
        <f>IF(N84="snížená",J84,0)</f>
        <v>0</v>
      </c>
      <c r="BG84" s="230">
        <f>IF(N84="zákl. přenesená",J84,0)</f>
        <v>0</v>
      </c>
      <c r="BH84" s="230">
        <f>IF(N84="sníž. přenesená",J84,0)</f>
        <v>0</v>
      </c>
      <c r="BI84" s="230">
        <f>IF(N84="nulová",J84,0)</f>
        <v>0</v>
      </c>
      <c r="BJ84" s="20" t="s">
        <v>90</v>
      </c>
      <c r="BK84" s="230">
        <f>ROUND(I84*H84,2)</f>
        <v>0</v>
      </c>
      <c r="BL84" s="20" t="s">
        <v>145</v>
      </c>
      <c r="BM84" s="229" t="s">
        <v>92</v>
      </c>
    </row>
    <row r="85" s="2" customFormat="1" ht="21.75" customHeight="1">
      <c r="A85" s="42"/>
      <c r="B85" s="43"/>
      <c r="C85" s="218" t="s">
        <v>92</v>
      </c>
      <c r="D85" s="218" t="s">
        <v>230</v>
      </c>
      <c r="E85" s="219" t="s">
        <v>7827</v>
      </c>
      <c r="F85" s="220" t="s">
        <v>7828</v>
      </c>
      <c r="G85" s="221" t="s">
        <v>233</v>
      </c>
      <c r="H85" s="222">
        <v>120</v>
      </c>
      <c r="I85" s="223"/>
      <c r="J85" s="224">
        <f>ROUND(I85*H85,2)</f>
        <v>0</v>
      </c>
      <c r="K85" s="220" t="s">
        <v>44</v>
      </c>
      <c r="L85" s="48"/>
      <c r="M85" s="225" t="s">
        <v>44</v>
      </c>
      <c r="N85" s="226" t="s">
        <v>53</v>
      </c>
      <c r="O85" s="88"/>
      <c r="P85" s="227">
        <f>O85*H85</f>
        <v>0</v>
      </c>
      <c r="Q85" s="227">
        <v>0</v>
      </c>
      <c r="R85" s="227">
        <f>Q85*H85</f>
        <v>0</v>
      </c>
      <c r="S85" s="227">
        <v>0</v>
      </c>
      <c r="T85" s="228">
        <f>S85*H85</f>
        <v>0</v>
      </c>
      <c r="U85" s="42"/>
      <c r="V85" s="42"/>
      <c r="W85" s="42"/>
      <c r="X85" s="42"/>
      <c r="Y85" s="42"/>
      <c r="Z85" s="42"/>
      <c r="AA85" s="42"/>
      <c r="AB85" s="42"/>
      <c r="AC85" s="42"/>
      <c r="AD85" s="42"/>
      <c r="AE85" s="42"/>
      <c r="AR85" s="229" t="s">
        <v>145</v>
      </c>
      <c r="AT85" s="229" t="s">
        <v>230</v>
      </c>
      <c r="AU85" s="229" t="s">
        <v>90</v>
      </c>
      <c r="AY85" s="20" t="s">
        <v>228</v>
      </c>
      <c r="BE85" s="230">
        <f>IF(N85="základní",J85,0)</f>
        <v>0</v>
      </c>
      <c r="BF85" s="230">
        <f>IF(N85="snížená",J85,0)</f>
        <v>0</v>
      </c>
      <c r="BG85" s="230">
        <f>IF(N85="zákl. přenesená",J85,0)</f>
        <v>0</v>
      </c>
      <c r="BH85" s="230">
        <f>IF(N85="sníž. přenesená",J85,0)</f>
        <v>0</v>
      </c>
      <c r="BI85" s="230">
        <f>IF(N85="nulová",J85,0)</f>
        <v>0</v>
      </c>
      <c r="BJ85" s="20" t="s">
        <v>90</v>
      </c>
      <c r="BK85" s="230">
        <f>ROUND(I85*H85,2)</f>
        <v>0</v>
      </c>
      <c r="BL85" s="20" t="s">
        <v>145</v>
      </c>
      <c r="BM85" s="229" t="s">
        <v>145</v>
      </c>
    </row>
    <row r="86" s="2" customFormat="1" ht="16.5" customHeight="1">
      <c r="A86" s="42"/>
      <c r="B86" s="43"/>
      <c r="C86" s="218" t="s">
        <v>105</v>
      </c>
      <c r="D86" s="218" t="s">
        <v>230</v>
      </c>
      <c r="E86" s="219" t="s">
        <v>7829</v>
      </c>
      <c r="F86" s="220" t="s">
        <v>7830</v>
      </c>
      <c r="G86" s="221" t="s">
        <v>233</v>
      </c>
      <c r="H86" s="222">
        <v>30</v>
      </c>
      <c r="I86" s="223"/>
      <c r="J86" s="224">
        <f>ROUND(I86*H86,2)</f>
        <v>0</v>
      </c>
      <c r="K86" s="220" t="s">
        <v>44</v>
      </c>
      <c r="L86" s="48"/>
      <c r="M86" s="225" t="s">
        <v>44</v>
      </c>
      <c r="N86" s="226" t="s">
        <v>53</v>
      </c>
      <c r="O86" s="88"/>
      <c r="P86" s="227">
        <f>O86*H86</f>
        <v>0</v>
      </c>
      <c r="Q86" s="227">
        <v>0</v>
      </c>
      <c r="R86" s="227">
        <f>Q86*H86</f>
        <v>0</v>
      </c>
      <c r="S86" s="227">
        <v>0</v>
      </c>
      <c r="T86" s="228">
        <f>S86*H86</f>
        <v>0</v>
      </c>
      <c r="U86" s="42"/>
      <c r="V86" s="42"/>
      <c r="W86" s="42"/>
      <c r="X86" s="42"/>
      <c r="Y86" s="42"/>
      <c r="Z86" s="42"/>
      <c r="AA86" s="42"/>
      <c r="AB86" s="42"/>
      <c r="AC86" s="42"/>
      <c r="AD86" s="42"/>
      <c r="AE86" s="42"/>
      <c r="AR86" s="229" t="s">
        <v>145</v>
      </c>
      <c r="AT86" s="229" t="s">
        <v>230</v>
      </c>
      <c r="AU86" s="229" t="s">
        <v>90</v>
      </c>
      <c r="AY86" s="20" t="s">
        <v>228</v>
      </c>
      <c r="BE86" s="230">
        <f>IF(N86="základní",J86,0)</f>
        <v>0</v>
      </c>
      <c r="BF86" s="230">
        <f>IF(N86="snížená",J86,0)</f>
        <v>0</v>
      </c>
      <c r="BG86" s="230">
        <f>IF(N86="zákl. přenesená",J86,0)</f>
        <v>0</v>
      </c>
      <c r="BH86" s="230">
        <f>IF(N86="sníž. přenesená",J86,0)</f>
        <v>0</v>
      </c>
      <c r="BI86" s="230">
        <f>IF(N86="nulová",J86,0)</f>
        <v>0</v>
      </c>
      <c r="BJ86" s="20" t="s">
        <v>90</v>
      </c>
      <c r="BK86" s="230">
        <f>ROUND(I86*H86,2)</f>
        <v>0</v>
      </c>
      <c r="BL86" s="20" t="s">
        <v>145</v>
      </c>
      <c r="BM86" s="229" t="s">
        <v>276</v>
      </c>
    </row>
    <row r="87" s="2" customFormat="1" ht="16.5" customHeight="1">
      <c r="A87" s="42"/>
      <c r="B87" s="43"/>
      <c r="C87" s="218" t="s">
        <v>145</v>
      </c>
      <c r="D87" s="218" t="s">
        <v>230</v>
      </c>
      <c r="E87" s="219" t="s">
        <v>7831</v>
      </c>
      <c r="F87" s="220" t="s">
        <v>7832</v>
      </c>
      <c r="G87" s="221" t="s">
        <v>299</v>
      </c>
      <c r="H87" s="222">
        <v>50</v>
      </c>
      <c r="I87" s="223"/>
      <c r="J87" s="224">
        <f>ROUND(I87*H87,2)</f>
        <v>0</v>
      </c>
      <c r="K87" s="220" t="s">
        <v>44</v>
      </c>
      <c r="L87" s="48"/>
      <c r="M87" s="225" t="s">
        <v>44</v>
      </c>
      <c r="N87" s="226" t="s">
        <v>53</v>
      </c>
      <c r="O87" s="88"/>
      <c r="P87" s="227">
        <f>O87*H87</f>
        <v>0</v>
      </c>
      <c r="Q87" s="227">
        <v>0</v>
      </c>
      <c r="R87" s="227">
        <f>Q87*H87</f>
        <v>0</v>
      </c>
      <c r="S87" s="227">
        <v>0</v>
      </c>
      <c r="T87" s="228">
        <f>S87*H87</f>
        <v>0</v>
      </c>
      <c r="U87" s="42"/>
      <c r="V87" s="42"/>
      <c r="W87" s="42"/>
      <c r="X87" s="42"/>
      <c r="Y87" s="42"/>
      <c r="Z87" s="42"/>
      <c r="AA87" s="42"/>
      <c r="AB87" s="42"/>
      <c r="AC87" s="42"/>
      <c r="AD87" s="42"/>
      <c r="AE87" s="42"/>
      <c r="AR87" s="229" t="s">
        <v>145</v>
      </c>
      <c r="AT87" s="229" t="s">
        <v>230</v>
      </c>
      <c r="AU87" s="229" t="s">
        <v>90</v>
      </c>
      <c r="AY87" s="20" t="s">
        <v>228</v>
      </c>
      <c r="BE87" s="230">
        <f>IF(N87="základní",J87,0)</f>
        <v>0</v>
      </c>
      <c r="BF87" s="230">
        <f>IF(N87="snížená",J87,0)</f>
        <v>0</v>
      </c>
      <c r="BG87" s="230">
        <f>IF(N87="zákl. přenesená",J87,0)</f>
        <v>0</v>
      </c>
      <c r="BH87" s="230">
        <f>IF(N87="sníž. přenesená",J87,0)</f>
        <v>0</v>
      </c>
      <c r="BI87" s="230">
        <f>IF(N87="nulová",J87,0)</f>
        <v>0</v>
      </c>
      <c r="BJ87" s="20" t="s">
        <v>90</v>
      </c>
      <c r="BK87" s="230">
        <f>ROUND(I87*H87,2)</f>
        <v>0</v>
      </c>
      <c r="BL87" s="20" t="s">
        <v>145</v>
      </c>
      <c r="BM87" s="229" t="s">
        <v>282</v>
      </c>
    </row>
    <row r="88" s="2" customFormat="1" ht="16.5" customHeight="1">
      <c r="A88" s="42"/>
      <c r="B88" s="43"/>
      <c r="C88" s="218" t="s">
        <v>271</v>
      </c>
      <c r="D88" s="218" t="s">
        <v>230</v>
      </c>
      <c r="E88" s="219" t="s">
        <v>7833</v>
      </c>
      <c r="F88" s="220" t="s">
        <v>7834</v>
      </c>
      <c r="G88" s="221" t="s">
        <v>233</v>
      </c>
      <c r="H88" s="222">
        <v>20</v>
      </c>
      <c r="I88" s="223"/>
      <c r="J88" s="224">
        <f>ROUND(I88*H88,2)</f>
        <v>0</v>
      </c>
      <c r="K88" s="220" t="s">
        <v>44</v>
      </c>
      <c r="L88" s="48"/>
      <c r="M88" s="225" t="s">
        <v>44</v>
      </c>
      <c r="N88" s="226" t="s">
        <v>53</v>
      </c>
      <c r="O88" s="88"/>
      <c r="P88" s="227">
        <f>O88*H88</f>
        <v>0</v>
      </c>
      <c r="Q88" s="227">
        <v>0</v>
      </c>
      <c r="R88" s="227">
        <f>Q88*H88</f>
        <v>0</v>
      </c>
      <c r="S88" s="227">
        <v>0</v>
      </c>
      <c r="T88" s="228">
        <f>S88*H88</f>
        <v>0</v>
      </c>
      <c r="U88" s="42"/>
      <c r="V88" s="42"/>
      <c r="W88" s="42"/>
      <c r="X88" s="42"/>
      <c r="Y88" s="42"/>
      <c r="Z88" s="42"/>
      <c r="AA88" s="42"/>
      <c r="AB88" s="42"/>
      <c r="AC88" s="42"/>
      <c r="AD88" s="42"/>
      <c r="AE88" s="42"/>
      <c r="AR88" s="229" t="s">
        <v>145</v>
      </c>
      <c r="AT88" s="229" t="s">
        <v>230</v>
      </c>
      <c r="AU88" s="229" t="s">
        <v>90</v>
      </c>
      <c r="AY88" s="20" t="s">
        <v>228</v>
      </c>
      <c r="BE88" s="230">
        <f>IF(N88="základní",J88,0)</f>
        <v>0</v>
      </c>
      <c r="BF88" s="230">
        <f>IF(N88="snížená",J88,0)</f>
        <v>0</v>
      </c>
      <c r="BG88" s="230">
        <f>IF(N88="zákl. přenesená",J88,0)</f>
        <v>0</v>
      </c>
      <c r="BH88" s="230">
        <f>IF(N88="sníž. přenesená",J88,0)</f>
        <v>0</v>
      </c>
      <c r="BI88" s="230">
        <f>IF(N88="nulová",J88,0)</f>
        <v>0</v>
      </c>
      <c r="BJ88" s="20" t="s">
        <v>90</v>
      </c>
      <c r="BK88" s="230">
        <f>ROUND(I88*H88,2)</f>
        <v>0</v>
      </c>
      <c r="BL88" s="20" t="s">
        <v>145</v>
      </c>
      <c r="BM88" s="229" t="s">
        <v>315</v>
      </c>
    </row>
    <row r="89" s="2" customFormat="1" ht="16.5" customHeight="1">
      <c r="A89" s="42"/>
      <c r="B89" s="43"/>
      <c r="C89" s="218" t="s">
        <v>276</v>
      </c>
      <c r="D89" s="218" t="s">
        <v>230</v>
      </c>
      <c r="E89" s="219" t="s">
        <v>7762</v>
      </c>
      <c r="F89" s="220" t="s">
        <v>7763</v>
      </c>
      <c r="G89" s="221" t="s">
        <v>299</v>
      </c>
      <c r="H89" s="222">
        <v>400</v>
      </c>
      <c r="I89" s="223"/>
      <c r="J89" s="224">
        <f>ROUND(I89*H89,2)</f>
        <v>0</v>
      </c>
      <c r="K89" s="220" t="s">
        <v>44</v>
      </c>
      <c r="L89" s="48"/>
      <c r="M89" s="225" t="s">
        <v>44</v>
      </c>
      <c r="N89" s="226" t="s">
        <v>53</v>
      </c>
      <c r="O89" s="88"/>
      <c r="P89" s="227">
        <f>O89*H89</f>
        <v>0</v>
      </c>
      <c r="Q89" s="227">
        <v>0</v>
      </c>
      <c r="R89" s="227">
        <f>Q89*H89</f>
        <v>0</v>
      </c>
      <c r="S89" s="227">
        <v>0</v>
      </c>
      <c r="T89" s="228">
        <f>S89*H89</f>
        <v>0</v>
      </c>
      <c r="U89" s="42"/>
      <c r="V89" s="42"/>
      <c r="W89" s="42"/>
      <c r="X89" s="42"/>
      <c r="Y89" s="42"/>
      <c r="Z89" s="42"/>
      <c r="AA89" s="42"/>
      <c r="AB89" s="42"/>
      <c r="AC89" s="42"/>
      <c r="AD89" s="42"/>
      <c r="AE89" s="42"/>
      <c r="AR89" s="229" t="s">
        <v>145</v>
      </c>
      <c r="AT89" s="229" t="s">
        <v>230</v>
      </c>
      <c r="AU89" s="229" t="s">
        <v>90</v>
      </c>
      <c r="AY89" s="20" t="s">
        <v>228</v>
      </c>
      <c r="BE89" s="230">
        <f>IF(N89="základní",J89,0)</f>
        <v>0</v>
      </c>
      <c r="BF89" s="230">
        <f>IF(N89="snížená",J89,0)</f>
        <v>0</v>
      </c>
      <c r="BG89" s="230">
        <f>IF(N89="zákl. přenesená",J89,0)</f>
        <v>0</v>
      </c>
      <c r="BH89" s="230">
        <f>IF(N89="sníž. přenesená",J89,0)</f>
        <v>0</v>
      </c>
      <c r="BI89" s="230">
        <f>IF(N89="nulová",J89,0)</f>
        <v>0</v>
      </c>
      <c r="BJ89" s="20" t="s">
        <v>90</v>
      </c>
      <c r="BK89" s="230">
        <f>ROUND(I89*H89,2)</f>
        <v>0</v>
      </c>
      <c r="BL89" s="20" t="s">
        <v>145</v>
      </c>
      <c r="BM89" s="229" t="s">
        <v>8</v>
      </c>
    </row>
    <row r="90" s="2" customFormat="1" ht="16.5" customHeight="1">
      <c r="A90" s="42"/>
      <c r="B90" s="43"/>
      <c r="C90" s="218" t="s">
        <v>292</v>
      </c>
      <c r="D90" s="218" t="s">
        <v>230</v>
      </c>
      <c r="E90" s="219" t="s">
        <v>6546</v>
      </c>
      <c r="F90" s="220" t="s">
        <v>6547</v>
      </c>
      <c r="G90" s="221" t="s">
        <v>233</v>
      </c>
      <c r="H90" s="222">
        <v>1200</v>
      </c>
      <c r="I90" s="223"/>
      <c r="J90" s="224">
        <f>ROUND(I90*H90,2)</f>
        <v>0</v>
      </c>
      <c r="K90" s="220" t="s">
        <v>44</v>
      </c>
      <c r="L90" s="48"/>
      <c r="M90" s="225" t="s">
        <v>44</v>
      </c>
      <c r="N90" s="226" t="s">
        <v>53</v>
      </c>
      <c r="O90" s="88"/>
      <c r="P90" s="227">
        <f>O90*H90</f>
        <v>0</v>
      </c>
      <c r="Q90" s="227">
        <v>0</v>
      </c>
      <c r="R90" s="227">
        <f>Q90*H90</f>
        <v>0</v>
      </c>
      <c r="S90" s="227">
        <v>0</v>
      </c>
      <c r="T90" s="228">
        <f>S90*H90</f>
        <v>0</v>
      </c>
      <c r="U90" s="42"/>
      <c r="V90" s="42"/>
      <c r="W90" s="42"/>
      <c r="X90" s="42"/>
      <c r="Y90" s="42"/>
      <c r="Z90" s="42"/>
      <c r="AA90" s="42"/>
      <c r="AB90" s="42"/>
      <c r="AC90" s="42"/>
      <c r="AD90" s="42"/>
      <c r="AE90" s="42"/>
      <c r="AR90" s="229" t="s">
        <v>145</v>
      </c>
      <c r="AT90" s="229" t="s">
        <v>230</v>
      </c>
      <c r="AU90" s="229" t="s">
        <v>90</v>
      </c>
      <c r="AY90" s="20" t="s">
        <v>228</v>
      </c>
      <c r="BE90" s="230">
        <f>IF(N90="základní",J90,0)</f>
        <v>0</v>
      </c>
      <c r="BF90" s="230">
        <f>IF(N90="snížená",J90,0)</f>
        <v>0</v>
      </c>
      <c r="BG90" s="230">
        <f>IF(N90="zákl. přenesená",J90,0)</f>
        <v>0</v>
      </c>
      <c r="BH90" s="230">
        <f>IF(N90="sníž. přenesená",J90,0)</f>
        <v>0</v>
      </c>
      <c r="BI90" s="230">
        <f>IF(N90="nulová",J90,0)</f>
        <v>0</v>
      </c>
      <c r="BJ90" s="20" t="s">
        <v>90</v>
      </c>
      <c r="BK90" s="230">
        <f>ROUND(I90*H90,2)</f>
        <v>0</v>
      </c>
      <c r="BL90" s="20" t="s">
        <v>145</v>
      </c>
      <c r="BM90" s="229" t="s">
        <v>348</v>
      </c>
    </row>
    <row r="91" s="2" customFormat="1" ht="16.5" customHeight="1">
      <c r="A91" s="42"/>
      <c r="B91" s="43"/>
      <c r="C91" s="218" t="s">
        <v>282</v>
      </c>
      <c r="D91" s="218" t="s">
        <v>230</v>
      </c>
      <c r="E91" s="219" t="s">
        <v>6548</v>
      </c>
      <c r="F91" s="220" t="s">
        <v>6549</v>
      </c>
      <c r="G91" s="221" t="s">
        <v>325</v>
      </c>
      <c r="H91" s="222">
        <v>240</v>
      </c>
      <c r="I91" s="223"/>
      <c r="J91" s="224">
        <f>ROUND(I91*H91,2)</f>
        <v>0</v>
      </c>
      <c r="K91" s="220" t="s">
        <v>44</v>
      </c>
      <c r="L91" s="48"/>
      <c r="M91" s="225" t="s">
        <v>44</v>
      </c>
      <c r="N91" s="226" t="s">
        <v>53</v>
      </c>
      <c r="O91" s="88"/>
      <c r="P91" s="227">
        <f>O91*H91</f>
        <v>0</v>
      </c>
      <c r="Q91" s="227">
        <v>0</v>
      </c>
      <c r="R91" s="227">
        <f>Q91*H91</f>
        <v>0</v>
      </c>
      <c r="S91" s="227">
        <v>0</v>
      </c>
      <c r="T91" s="228">
        <f>S91*H91</f>
        <v>0</v>
      </c>
      <c r="U91" s="42"/>
      <c r="V91" s="42"/>
      <c r="W91" s="42"/>
      <c r="X91" s="42"/>
      <c r="Y91" s="42"/>
      <c r="Z91" s="42"/>
      <c r="AA91" s="42"/>
      <c r="AB91" s="42"/>
      <c r="AC91" s="42"/>
      <c r="AD91" s="42"/>
      <c r="AE91" s="42"/>
      <c r="AR91" s="229" t="s">
        <v>145</v>
      </c>
      <c r="AT91" s="229" t="s">
        <v>230</v>
      </c>
      <c r="AU91" s="229" t="s">
        <v>90</v>
      </c>
      <c r="AY91" s="20" t="s">
        <v>228</v>
      </c>
      <c r="BE91" s="230">
        <f>IF(N91="základní",J91,0)</f>
        <v>0</v>
      </c>
      <c r="BF91" s="230">
        <f>IF(N91="snížená",J91,0)</f>
        <v>0</v>
      </c>
      <c r="BG91" s="230">
        <f>IF(N91="zákl. přenesená",J91,0)</f>
        <v>0</v>
      </c>
      <c r="BH91" s="230">
        <f>IF(N91="sníž. přenesená",J91,0)</f>
        <v>0</v>
      </c>
      <c r="BI91" s="230">
        <f>IF(N91="nulová",J91,0)</f>
        <v>0</v>
      </c>
      <c r="BJ91" s="20" t="s">
        <v>90</v>
      </c>
      <c r="BK91" s="230">
        <f>ROUND(I91*H91,2)</f>
        <v>0</v>
      </c>
      <c r="BL91" s="20" t="s">
        <v>145</v>
      </c>
      <c r="BM91" s="229" t="s">
        <v>362</v>
      </c>
    </row>
    <row r="92" s="2" customFormat="1" ht="16.5" customHeight="1">
      <c r="A92" s="42"/>
      <c r="B92" s="43"/>
      <c r="C92" s="218" t="s">
        <v>304</v>
      </c>
      <c r="D92" s="218" t="s">
        <v>230</v>
      </c>
      <c r="E92" s="219" t="s">
        <v>7766</v>
      </c>
      <c r="F92" s="220" t="s">
        <v>7767</v>
      </c>
      <c r="G92" s="221" t="s">
        <v>1050</v>
      </c>
      <c r="H92" s="222">
        <v>16</v>
      </c>
      <c r="I92" s="223"/>
      <c r="J92" s="224">
        <f>ROUND(I92*H92,2)</f>
        <v>0</v>
      </c>
      <c r="K92" s="220" t="s">
        <v>44</v>
      </c>
      <c r="L92" s="48"/>
      <c r="M92" s="225" t="s">
        <v>44</v>
      </c>
      <c r="N92" s="226" t="s">
        <v>53</v>
      </c>
      <c r="O92" s="88"/>
      <c r="P92" s="227">
        <f>O92*H92</f>
        <v>0</v>
      </c>
      <c r="Q92" s="227">
        <v>0</v>
      </c>
      <c r="R92" s="227">
        <f>Q92*H92</f>
        <v>0</v>
      </c>
      <c r="S92" s="227">
        <v>0</v>
      </c>
      <c r="T92" s="228">
        <f>S92*H92</f>
        <v>0</v>
      </c>
      <c r="U92" s="42"/>
      <c r="V92" s="42"/>
      <c r="W92" s="42"/>
      <c r="X92" s="42"/>
      <c r="Y92" s="42"/>
      <c r="Z92" s="42"/>
      <c r="AA92" s="42"/>
      <c r="AB92" s="42"/>
      <c r="AC92" s="42"/>
      <c r="AD92" s="42"/>
      <c r="AE92" s="42"/>
      <c r="AR92" s="229" t="s">
        <v>145</v>
      </c>
      <c r="AT92" s="229" t="s">
        <v>230</v>
      </c>
      <c r="AU92" s="229" t="s">
        <v>90</v>
      </c>
      <c r="AY92" s="20" t="s">
        <v>228</v>
      </c>
      <c r="BE92" s="230">
        <f>IF(N92="základní",J92,0)</f>
        <v>0</v>
      </c>
      <c r="BF92" s="230">
        <f>IF(N92="snížená",J92,0)</f>
        <v>0</v>
      </c>
      <c r="BG92" s="230">
        <f>IF(N92="zákl. přenesená",J92,0)</f>
        <v>0</v>
      </c>
      <c r="BH92" s="230">
        <f>IF(N92="sníž. přenesená",J92,0)</f>
        <v>0</v>
      </c>
      <c r="BI92" s="230">
        <f>IF(N92="nulová",J92,0)</f>
        <v>0</v>
      </c>
      <c r="BJ92" s="20" t="s">
        <v>90</v>
      </c>
      <c r="BK92" s="230">
        <f>ROUND(I92*H92,2)</f>
        <v>0</v>
      </c>
      <c r="BL92" s="20" t="s">
        <v>145</v>
      </c>
      <c r="BM92" s="229" t="s">
        <v>481</v>
      </c>
    </row>
    <row r="93" s="2" customFormat="1" ht="16.5" customHeight="1">
      <c r="A93" s="42"/>
      <c r="B93" s="43"/>
      <c r="C93" s="218" t="s">
        <v>315</v>
      </c>
      <c r="D93" s="218" t="s">
        <v>230</v>
      </c>
      <c r="E93" s="219" t="s">
        <v>7835</v>
      </c>
      <c r="F93" s="220" t="s">
        <v>7836</v>
      </c>
      <c r="G93" s="221" t="s">
        <v>1050</v>
      </c>
      <c r="H93" s="222">
        <v>1</v>
      </c>
      <c r="I93" s="223"/>
      <c r="J93" s="224">
        <f>ROUND(I93*H93,2)</f>
        <v>0</v>
      </c>
      <c r="K93" s="220" t="s">
        <v>44</v>
      </c>
      <c r="L93" s="48"/>
      <c r="M93" s="225" t="s">
        <v>44</v>
      </c>
      <c r="N93" s="226" t="s">
        <v>53</v>
      </c>
      <c r="O93" s="88"/>
      <c r="P93" s="227">
        <f>O93*H93</f>
        <v>0</v>
      </c>
      <c r="Q93" s="227">
        <v>0</v>
      </c>
      <c r="R93" s="227">
        <f>Q93*H93</f>
        <v>0</v>
      </c>
      <c r="S93" s="227">
        <v>0</v>
      </c>
      <c r="T93" s="228">
        <f>S93*H93</f>
        <v>0</v>
      </c>
      <c r="U93" s="42"/>
      <c r="V93" s="42"/>
      <c r="W93" s="42"/>
      <c r="X93" s="42"/>
      <c r="Y93" s="42"/>
      <c r="Z93" s="42"/>
      <c r="AA93" s="42"/>
      <c r="AB93" s="42"/>
      <c r="AC93" s="42"/>
      <c r="AD93" s="42"/>
      <c r="AE93" s="42"/>
      <c r="AR93" s="229" t="s">
        <v>145</v>
      </c>
      <c r="AT93" s="229" t="s">
        <v>230</v>
      </c>
      <c r="AU93" s="229" t="s">
        <v>90</v>
      </c>
      <c r="AY93" s="20" t="s">
        <v>228</v>
      </c>
      <c r="BE93" s="230">
        <f>IF(N93="základní",J93,0)</f>
        <v>0</v>
      </c>
      <c r="BF93" s="230">
        <f>IF(N93="snížená",J93,0)</f>
        <v>0</v>
      </c>
      <c r="BG93" s="230">
        <f>IF(N93="zákl. přenesená",J93,0)</f>
        <v>0</v>
      </c>
      <c r="BH93" s="230">
        <f>IF(N93="sníž. přenesená",J93,0)</f>
        <v>0</v>
      </c>
      <c r="BI93" s="230">
        <f>IF(N93="nulová",J93,0)</f>
        <v>0</v>
      </c>
      <c r="BJ93" s="20" t="s">
        <v>90</v>
      </c>
      <c r="BK93" s="230">
        <f>ROUND(I93*H93,2)</f>
        <v>0</v>
      </c>
      <c r="BL93" s="20" t="s">
        <v>145</v>
      </c>
      <c r="BM93" s="229" t="s">
        <v>489</v>
      </c>
    </row>
    <row r="94" s="2" customFormat="1" ht="16.5" customHeight="1">
      <c r="A94" s="42"/>
      <c r="B94" s="43"/>
      <c r="C94" s="218" t="s">
        <v>322</v>
      </c>
      <c r="D94" s="218" t="s">
        <v>230</v>
      </c>
      <c r="E94" s="219" t="s">
        <v>6550</v>
      </c>
      <c r="F94" s="220" t="s">
        <v>6551</v>
      </c>
      <c r="G94" s="221" t="s">
        <v>325</v>
      </c>
      <c r="H94" s="222">
        <v>480</v>
      </c>
      <c r="I94" s="223"/>
      <c r="J94" s="224">
        <f>ROUND(I94*H94,2)</f>
        <v>0</v>
      </c>
      <c r="K94" s="220" t="s">
        <v>44</v>
      </c>
      <c r="L94" s="48"/>
      <c r="M94" s="225" t="s">
        <v>44</v>
      </c>
      <c r="N94" s="226" t="s">
        <v>53</v>
      </c>
      <c r="O94" s="88"/>
      <c r="P94" s="227">
        <f>O94*H94</f>
        <v>0</v>
      </c>
      <c r="Q94" s="227">
        <v>0</v>
      </c>
      <c r="R94" s="227">
        <f>Q94*H94</f>
        <v>0</v>
      </c>
      <c r="S94" s="227">
        <v>0</v>
      </c>
      <c r="T94" s="228">
        <f>S94*H94</f>
        <v>0</v>
      </c>
      <c r="U94" s="42"/>
      <c r="V94" s="42"/>
      <c r="W94" s="42"/>
      <c r="X94" s="42"/>
      <c r="Y94" s="42"/>
      <c r="Z94" s="42"/>
      <c r="AA94" s="42"/>
      <c r="AB94" s="42"/>
      <c r="AC94" s="42"/>
      <c r="AD94" s="42"/>
      <c r="AE94" s="42"/>
      <c r="AR94" s="229" t="s">
        <v>145</v>
      </c>
      <c r="AT94" s="229" t="s">
        <v>230</v>
      </c>
      <c r="AU94" s="229" t="s">
        <v>90</v>
      </c>
      <c r="AY94" s="20" t="s">
        <v>228</v>
      </c>
      <c r="BE94" s="230">
        <f>IF(N94="základní",J94,0)</f>
        <v>0</v>
      </c>
      <c r="BF94" s="230">
        <f>IF(N94="snížená",J94,0)</f>
        <v>0</v>
      </c>
      <c r="BG94" s="230">
        <f>IF(N94="zákl. přenesená",J94,0)</f>
        <v>0</v>
      </c>
      <c r="BH94" s="230">
        <f>IF(N94="sníž. přenesená",J94,0)</f>
        <v>0</v>
      </c>
      <c r="BI94" s="230">
        <f>IF(N94="nulová",J94,0)</f>
        <v>0</v>
      </c>
      <c r="BJ94" s="20" t="s">
        <v>90</v>
      </c>
      <c r="BK94" s="230">
        <f>ROUND(I94*H94,2)</f>
        <v>0</v>
      </c>
      <c r="BL94" s="20" t="s">
        <v>145</v>
      </c>
      <c r="BM94" s="229" t="s">
        <v>500</v>
      </c>
    </row>
    <row r="95" s="2" customFormat="1" ht="16.5" customHeight="1">
      <c r="A95" s="42"/>
      <c r="B95" s="43"/>
      <c r="C95" s="218" t="s">
        <v>8</v>
      </c>
      <c r="D95" s="218" t="s">
        <v>230</v>
      </c>
      <c r="E95" s="219" t="s">
        <v>7768</v>
      </c>
      <c r="F95" s="220" t="s">
        <v>7769</v>
      </c>
      <c r="G95" s="221" t="s">
        <v>299</v>
      </c>
      <c r="H95" s="222">
        <v>400</v>
      </c>
      <c r="I95" s="223"/>
      <c r="J95" s="224">
        <f>ROUND(I95*H95,2)</f>
        <v>0</v>
      </c>
      <c r="K95" s="220" t="s">
        <v>44</v>
      </c>
      <c r="L95" s="48"/>
      <c r="M95" s="225" t="s">
        <v>44</v>
      </c>
      <c r="N95" s="226" t="s">
        <v>53</v>
      </c>
      <c r="O95" s="88"/>
      <c r="P95" s="227">
        <f>O95*H95</f>
        <v>0</v>
      </c>
      <c r="Q95" s="227">
        <v>0</v>
      </c>
      <c r="R95" s="227">
        <f>Q95*H95</f>
        <v>0</v>
      </c>
      <c r="S95" s="227">
        <v>0</v>
      </c>
      <c r="T95" s="228">
        <f>S95*H95</f>
        <v>0</v>
      </c>
      <c r="U95" s="42"/>
      <c r="V95" s="42"/>
      <c r="W95" s="42"/>
      <c r="X95" s="42"/>
      <c r="Y95" s="42"/>
      <c r="Z95" s="42"/>
      <c r="AA95" s="42"/>
      <c r="AB95" s="42"/>
      <c r="AC95" s="42"/>
      <c r="AD95" s="42"/>
      <c r="AE95" s="42"/>
      <c r="AR95" s="229" t="s">
        <v>145</v>
      </c>
      <c r="AT95" s="229" t="s">
        <v>230</v>
      </c>
      <c r="AU95" s="229" t="s">
        <v>90</v>
      </c>
      <c r="AY95" s="20" t="s">
        <v>228</v>
      </c>
      <c r="BE95" s="230">
        <f>IF(N95="základní",J95,0)</f>
        <v>0</v>
      </c>
      <c r="BF95" s="230">
        <f>IF(N95="snížená",J95,0)</f>
        <v>0</v>
      </c>
      <c r="BG95" s="230">
        <f>IF(N95="zákl. přenesená",J95,0)</f>
        <v>0</v>
      </c>
      <c r="BH95" s="230">
        <f>IF(N95="sníž. přenesená",J95,0)</f>
        <v>0</v>
      </c>
      <c r="BI95" s="230">
        <f>IF(N95="nulová",J95,0)</f>
        <v>0</v>
      </c>
      <c r="BJ95" s="20" t="s">
        <v>90</v>
      </c>
      <c r="BK95" s="230">
        <f>ROUND(I95*H95,2)</f>
        <v>0</v>
      </c>
      <c r="BL95" s="20" t="s">
        <v>145</v>
      </c>
      <c r="BM95" s="229" t="s">
        <v>510</v>
      </c>
    </row>
    <row r="96" s="2" customFormat="1" ht="16.5" customHeight="1">
      <c r="A96" s="42"/>
      <c r="B96" s="43"/>
      <c r="C96" s="218" t="s">
        <v>339</v>
      </c>
      <c r="D96" s="218" t="s">
        <v>230</v>
      </c>
      <c r="E96" s="219" t="s">
        <v>7770</v>
      </c>
      <c r="F96" s="220" t="s">
        <v>7771</v>
      </c>
      <c r="G96" s="221" t="s">
        <v>299</v>
      </c>
      <c r="H96" s="222">
        <v>400</v>
      </c>
      <c r="I96" s="223"/>
      <c r="J96" s="224">
        <f>ROUND(I96*H96,2)</f>
        <v>0</v>
      </c>
      <c r="K96" s="220" t="s">
        <v>44</v>
      </c>
      <c r="L96" s="48"/>
      <c r="M96" s="225" t="s">
        <v>44</v>
      </c>
      <c r="N96" s="226" t="s">
        <v>53</v>
      </c>
      <c r="O96" s="88"/>
      <c r="P96" s="227">
        <f>O96*H96</f>
        <v>0</v>
      </c>
      <c r="Q96" s="227">
        <v>0</v>
      </c>
      <c r="R96" s="227">
        <f>Q96*H96</f>
        <v>0</v>
      </c>
      <c r="S96" s="227">
        <v>0</v>
      </c>
      <c r="T96" s="228">
        <f>S96*H96</f>
        <v>0</v>
      </c>
      <c r="U96" s="42"/>
      <c r="V96" s="42"/>
      <c r="W96" s="42"/>
      <c r="X96" s="42"/>
      <c r="Y96" s="42"/>
      <c r="Z96" s="42"/>
      <c r="AA96" s="42"/>
      <c r="AB96" s="42"/>
      <c r="AC96" s="42"/>
      <c r="AD96" s="42"/>
      <c r="AE96" s="42"/>
      <c r="AR96" s="229" t="s">
        <v>145</v>
      </c>
      <c r="AT96" s="229" t="s">
        <v>230</v>
      </c>
      <c r="AU96" s="229" t="s">
        <v>90</v>
      </c>
      <c r="AY96" s="20" t="s">
        <v>228</v>
      </c>
      <c r="BE96" s="230">
        <f>IF(N96="základní",J96,0)</f>
        <v>0</v>
      </c>
      <c r="BF96" s="230">
        <f>IF(N96="snížená",J96,0)</f>
        <v>0</v>
      </c>
      <c r="BG96" s="230">
        <f>IF(N96="zákl. přenesená",J96,0)</f>
        <v>0</v>
      </c>
      <c r="BH96" s="230">
        <f>IF(N96="sníž. přenesená",J96,0)</f>
        <v>0</v>
      </c>
      <c r="BI96" s="230">
        <f>IF(N96="nulová",J96,0)</f>
        <v>0</v>
      </c>
      <c r="BJ96" s="20" t="s">
        <v>90</v>
      </c>
      <c r="BK96" s="230">
        <f>ROUND(I96*H96,2)</f>
        <v>0</v>
      </c>
      <c r="BL96" s="20" t="s">
        <v>145</v>
      </c>
      <c r="BM96" s="229" t="s">
        <v>519</v>
      </c>
    </row>
    <row r="97" s="2" customFormat="1" ht="16.5" customHeight="1">
      <c r="A97" s="42"/>
      <c r="B97" s="43"/>
      <c r="C97" s="218" t="s">
        <v>348</v>
      </c>
      <c r="D97" s="218" t="s">
        <v>230</v>
      </c>
      <c r="E97" s="219" t="s">
        <v>6558</v>
      </c>
      <c r="F97" s="220" t="s">
        <v>6559</v>
      </c>
      <c r="G97" s="221" t="s">
        <v>325</v>
      </c>
      <c r="H97" s="222">
        <v>498</v>
      </c>
      <c r="I97" s="223"/>
      <c r="J97" s="224">
        <f>ROUND(I97*H97,2)</f>
        <v>0</v>
      </c>
      <c r="K97" s="220" t="s">
        <v>44</v>
      </c>
      <c r="L97" s="48"/>
      <c r="M97" s="225" t="s">
        <v>44</v>
      </c>
      <c r="N97" s="226" t="s">
        <v>53</v>
      </c>
      <c r="O97" s="88"/>
      <c r="P97" s="227">
        <f>O97*H97</f>
        <v>0</v>
      </c>
      <c r="Q97" s="227">
        <v>0</v>
      </c>
      <c r="R97" s="227">
        <f>Q97*H97</f>
        <v>0</v>
      </c>
      <c r="S97" s="227">
        <v>0</v>
      </c>
      <c r="T97" s="228">
        <f>S97*H97</f>
        <v>0</v>
      </c>
      <c r="U97" s="42"/>
      <c r="V97" s="42"/>
      <c r="W97" s="42"/>
      <c r="X97" s="42"/>
      <c r="Y97" s="42"/>
      <c r="Z97" s="42"/>
      <c r="AA97" s="42"/>
      <c r="AB97" s="42"/>
      <c r="AC97" s="42"/>
      <c r="AD97" s="42"/>
      <c r="AE97" s="42"/>
      <c r="AR97" s="229" t="s">
        <v>145</v>
      </c>
      <c r="AT97" s="229" t="s">
        <v>230</v>
      </c>
      <c r="AU97" s="229" t="s">
        <v>90</v>
      </c>
      <c r="AY97" s="20" t="s">
        <v>228</v>
      </c>
      <c r="BE97" s="230">
        <f>IF(N97="základní",J97,0)</f>
        <v>0</v>
      </c>
      <c r="BF97" s="230">
        <f>IF(N97="snížená",J97,0)</f>
        <v>0</v>
      </c>
      <c r="BG97" s="230">
        <f>IF(N97="zákl. přenesená",J97,0)</f>
        <v>0</v>
      </c>
      <c r="BH97" s="230">
        <f>IF(N97="sníž. přenesená",J97,0)</f>
        <v>0</v>
      </c>
      <c r="BI97" s="230">
        <f>IF(N97="nulová",J97,0)</f>
        <v>0</v>
      </c>
      <c r="BJ97" s="20" t="s">
        <v>90</v>
      </c>
      <c r="BK97" s="230">
        <f>ROUND(I97*H97,2)</f>
        <v>0</v>
      </c>
      <c r="BL97" s="20" t="s">
        <v>145</v>
      </c>
      <c r="BM97" s="229" t="s">
        <v>528</v>
      </c>
    </row>
    <row r="98" s="2" customFormat="1" ht="16.5" customHeight="1">
      <c r="A98" s="42"/>
      <c r="B98" s="43"/>
      <c r="C98" s="218" t="s">
        <v>353</v>
      </c>
      <c r="D98" s="218" t="s">
        <v>230</v>
      </c>
      <c r="E98" s="219" t="s">
        <v>6560</v>
      </c>
      <c r="F98" s="220" t="s">
        <v>6561</v>
      </c>
      <c r="G98" s="221" t="s">
        <v>299</v>
      </c>
      <c r="H98" s="222">
        <v>400</v>
      </c>
      <c r="I98" s="223"/>
      <c r="J98" s="224">
        <f>ROUND(I98*H98,2)</f>
        <v>0</v>
      </c>
      <c r="K98" s="220" t="s">
        <v>44</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90</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538</v>
      </c>
    </row>
    <row r="99" s="2" customFormat="1" ht="16.5" customHeight="1">
      <c r="A99" s="42"/>
      <c r="B99" s="43"/>
      <c r="C99" s="218" t="s">
        <v>362</v>
      </c>
      <c r="D99" s="218" t="s">
        <v>230</v>
      </c>
      <c r="E99" s="219" t="s">
        <v>7774</v>
      </c>
      <c r="F99" s="220" t="s">
        <v>7775</v>
      </c>
      <c r="G99" s="221" t="s">
        <v>299</v>
      </c>
      <c r="H99" s="222">
        <v>400</v>
      </c>
      <c r="I99" s="223"/>
      <c r="J99" s="224">
        <f>ROUND(I99*H99,2)</f>
        <v>0</v>
      </c>
      <c r="K99" s="220" t="s">
        <v>44</v>
      </c>
      <c r="L99" s="48"/>
      <c r="M99" s="225" t="s">
        <v>44</v>
      </c>
      <c r="N99" s="226" t="s">
        <v>53</v>
      </c>
      <c r="O99" s="88"/>
      <c r="P99" s="227">
        <f>O99*H99</f>
        <v>0</v>
      </c>
      <c r="Q99" s="227">
        <v>0</v>
      </c>
      <c r="R99" s="227">
        <f>Q99*H99</f>
        <v>0</v>
      </c>
      <c r="S99" s="227">
        <v>0</v>
      </c>
      <c r="T99" s="228">
        <f>S99*H99</f>
        <v>0</v>
      </c>
      <c r="U99" s="42"/>
      <c r="V99" s="42"/>
      <c r="W99" s="42"/>
      <c r="X99" s="42"/>
      <c r="Y99" s="42"/>
      <c r="Z99" s="42"/>
      <c r="AA99" s="42"/>
      <c r="AB99" s="42"/>
      <c r="AC99" s="42"/>
      <c r="AD99" s="42"/>
      <c r="AE99" s="42"/>
      <c r="AR99" s="229" t="s">
        <v>145</v>
      </c>
      <c r="AT99" s="229" t="s">
        <v>230</v>
      </c>
      <c r="AU99" s="229" t="s">
        <v>90</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548</v>
      </c>
    </row>
    <row r="100" s="2" customFormat="1" ht="16.5" customHeight="1">
      <c r="A100" s="42"/>
      <c r="B100" s="43"/>
      <c r="C100" s="218" t="s">
        <v>370</v>
      </c>
      <c r="D100" s="218" t="s">
        <v>230</v>
      </c>
      <c r="E100" s="219" t="s">
        <v>7776</v>
      </c>
      <c r="F100" s="220" t="s">
        <v>7777</v>
      </c>
      <c r="G100" s="221" t="s">
        <v>299</v>
      </c>
      <c r="H100" s="222">
        <v>200</v>
      </c>
      <c r="I100" s="223"/>
      <c r="J100" s="224">
        <f>ROUND(I100*H100,2)</f>
        <v>0</v>
      </c>
      <c r="K100" s="220" t="s">
        <v>44</v>
      </c>
      <c r="L100" s="48"/>
      <c r="M100" s="225" t="s">
        <v>44</v>
      </c>
      <c r="N100" s="226" t="s">
        <v>53</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145</v>
      </c>
      <c r="AT100" s="229" t="s">
        <v>230</v>
      </c>
      <c r="AU100" s="229" t="s">
        <v>90</v>
      </c>
      <c r="AY100" s="20" t="s">
        <v>228</v>
      </c>
      <c r="BE100" s="230">
        <f>IF(N100="základní",J100,0)</f>
        <v>0</v>
      </c>
      <c r="BF100" s="230">
        <f>IF(N100="snížená",J100,0)</f>
        <v>0</v>
      </c>
      <c r="BG100" s="230">
        <f>IF(N100="zákl. přenesená",J100,0)</f>
        <v>0</v>
      </c>
      <c r="BH100" s="230">
        <f>IF(N100="sníž. přenesená",J100,0)</f>
        <v>0</v>
      </c>
      <c r="BI100" s="230">
        <f>IF(N100="nulová",J100,0)</f>
        <v>0</v>
      </c>
      <c r="BJ100" s="20" t="s">
        <v>90</v>
      </c>
      <c r="BK100" s="230">
        <f>ROUND(I100*H100,2)</f>
        <v>0</v>
      </c>
      <c r="BL100" s="20" t="s">
        <v>145</v>
      </c>
      <c r="BM100" s="229" t="s">
        <v>559</v>
      </c>
    </row>
    <row r="101" s="2" customFormat="1" ht="21.75" customHeight="1">
      <c r="A101" s="42"/>
      <c r="B101" s="43"/>
      <c r="C101" s="218" t="s">
        <v>481</v>
      </c>
      <c r="D101" s="218" t="s">
        <v>230</v>
      </c>
      <c r="E101" s="219" t="s">
        <v>7778</v>
      </c>
      <c r="F101" s="220" t="s">
        <v>7779</v>
      </c>
      <c r="G101" s="221" t="s">
        <v>1050</v>
      </c>
      <c r="H101" s="222">
        <v>16</v>
      </c>
      <c r="I101" s="223"/>
      <c r="J101" s="224">
        <f>ROUND(I101*H101,2)</f>
        <v>0</v>
      </c>
      <c r="K101" s="220" t="s">
        <v>44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90</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567</v>
      </c>
    </row>
    <row r="102" s="2" customFormat="1" ht="16.5" customHeight="1">
      <c r="A102" s="42"/>
      <c r="B102" s="43"/>
      <c r="C102" s="218" t="s">
        <v>485</v>
      </c>
      <c r="D102" s="218" t="s">
        <v>230</v>
      </c>
      <c r="E102" s="219" t="s">
        <v>7780</v>
      </c>
      <c r="F102" s="220" t="s">
        <v>7781</v>
      </c>
      <c r="G102" s="221" t="s">
        <v>299</v>
      </c>
      <c r="H102" s="222">
        <v>20</v>
      </c>
      <c r="I102" s="223"/>
      <c r="J102" s="224">
        <f>ROUND(I102*H102,2)</f>
        <v>0</v>
      </c>
      <c r="K102" s="220" t="s">
        <v>44</v>
      </c>
      <c r="L102" s="48"/>
      <c r="M102" s="225" t="s">
        <v>44</v>
      </c>
      <c r="N102" s="226" t="s">
        <v>53</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145</v>
      </c>
      <c r="AT102" s="229" t="s">
        <v>230</v>
      </c>
      <c r="AU102" s="229" t="s">
        <v>90</v>
      </c>
      <c r="AY102" s="20" t="s">
        <v>228</v>
      </c>
      <c r="BE102" s="230">
        <f>IF(N102="základní",J102,0)</f>
        <v>0</v>
      </c>
      <c r="BF102" s="230">
        <f>IF(N102="snížená",J102,0)</f>
        <v>0</v>
      </c>
      <c r="BG102" s="230">
        <f>IF(N102="zákl. přenesená",J102,0)</f>
        <v>0</v>
      </c>
      <c r="BH102" s="230">
        <f>IF(N102="sníž. přenesená",J102,0)</f>
        <v>0</v>
      </c>
      <c r="BI102" s="230">
        <f>IF(N102="nulová",J102,0)</f>
        <v>0</v>
      </c>
      <c r="BJ102" s="20" t="s">
        <v>90</v>
      </c>
      <c r="BK102" s="230">
        <f>ROUND(I102*H102,2)</f>
        <v>0</v>
      </c>
      <c r="BL102" s="20" t="s">
        <v>145</v>
      </c>
      <c r="BM102" s="229" t="s">
        <v>571</v>
      </c>
    </row>
    <row r="103" s="2" customFormat="1" ht="16.5" customHeight="1">
      <c r="A103" s="42"/>
      <c r="B103" s="43"/>
      <c r="C103" s="218" t="s">
        <v>489</v>
      </c>
      <c r="D103" s="218" t="s">
        <v>230</v>
      </c>
      <c r="E103" s="219" t="s">
        <v>7837</v>
      </c>
      <c r="F103" s="220" t="s">
        <v>7838</v>
      </c>
      <c r="G103" s="221" t="s">
        <v>1050</v>
      </c>
      <c r="H103" s="222">
        <v>1</v>
      </c>
      <c r="I103" s="223"/>
      <c r="J103" s="224">
        <f>ROUND(I103*H103,2)</f>
        <v>0</v>
      </c>
      <c r="K103" s="220" t="s">
        <v>44</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145</v>
      </c>
      <c r="AT103" s="229" t="s">
        <v>230</v>
      </c>
      <c r="AU103" s="229" t="s">
        <v>90</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579</v>
      </c>
    </row>
    <row r="104" s="2" customFormat="1" ht="16.5" customHeight="1">
      <c r="A104" s="42"/>
      <c r="B104" s="43"/>
      <c r="C104" s="218" t="s">
        <v>7</v>
      </c>
      <c r="D104" s="218" t="s">
        <v>230</v>
      </c>
      <c r="E104" s="219" t="s">
        <v>7839</v>
      </c>
      <c r="F104" s="220" t="s">
        <v>7840</v>
      </c>
      <c r="G104" s="221" t="s">
        <v>1050</v>
      </c>
      <c r="H104" s="222">
        <v>1</v>
      </c>
      <c r="I104" s="223"/>
      <c r="J104" s="224">
        <f>ROUND(I104*H104,2)</f>
        <v>0</v>
      </c>
      <c r="K104" s="220" t="s">
        <v>44</v>
      </c>
      <c r="L104" s="48"/>
      <c r="M104" s="225" t="s">
        <v>44</v>
      </c>
      <c r="N104" s="226" t="s">
        <v>53</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145</v>
      </c>
      <c r="AT104" s="229" t="s">
        <v>230</v>
      </c>
      <c r="AU104" s="229" t="s">
        <v>90</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881</v>
      </c>
    </row>
    <row r="105" s="2" customFormat="1" ht="16.5" customHeight="1">
      <c r="A105" s="42"/>
      <c r="B105" s="43"/>
      <c r="C105" s="218" t="s">
        <v>500</v>
      </c>
      <c r="D105" s="218" t="s">
        <v>230</v>
      </c>
      <c r="E105" s="219" t="s">
        <v>7841</v>
      </c>
      <c r="F105" s="220" t="s">
        <v>7842</v>
      </c>
      <c r="G105" s="221" t="s">
        <v>233</v>
      </c>
      <c r="H105" s="222">
        <v>480</v>
      </c>
      <c r="I105" s="223"/>
      <c r="J105" s="224">
        <f>ROUND(I105*H105,2)</f>
        <v>0</v>
      </c>
      <c r="K105" s="220" t="s">
        <v>44</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90</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899</v>
      </c>
    </row>
    <row r="106" s="2" customFormat="1" ht="24.15" customHeight="1">
      <c r="A106" s="42"/>
      <c r="B106" s="43"/>
      <c r="C106" s="218" t="s">
        <v>505</v>
      </c>
      <c r="D106" s="218" t="s">
        <v>230</v>
      </c>
      <c r="E106" s="219" t="s">
        <v>7843</v>
      </c>
      <c r="F106" s="220" t="s">
        <v>7844</v>
      </c>
      <c r="G106" s="221" t="s">
        <v>233</v>
      </c>
      <c r="H106" s="222">
        <v>120</v>
      </c>
      <c r="I106" s="223"/>
      <c r="J106" s="224">
        <f>ROUND(I106*H106,2)</f>
        <v>0</v>
      </c>
      <c r="K106" s="220" t="s">
        <v>44</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90</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914</v>
      </c>
    </row>
    <row r="107" s="2" customFormat="1" ht="24.15" customHeight="1">
      <c r="A107" s="42"/>
      <c r="B107" s="43"/>
      <c r="C107" s="218" t="s">
        <v>510</v>
      </c>
      <c r="D107" s="218" t="s">
        <v>230</v>
      </c>
      <c r="E107" s="219" t="s">
        <v>7845</v>
      </c>
      <c r="F107" s="220" t="s">
        <v>7846</v>
      </c>
      <c r="G107" s="221" t="s">
        <v>233</v>
      </c>
      <c r="H107" s="222">
        <v>30</v>
      </c>
      <c r="I107" s="223"/>
      <c r="J107" s="224">
        <f>ROUND(I107*H107,2)</f>
        <v>0</v>
      </c>
      <c r="K107" s="220" t="s">
        <v>44</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145</v>
      </c>
      <c r="AT107" s="229" t="s">
        <v>230</v>
      </c>
      <c r="AU107" s="229" t="s">
        <v>90</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930</v>
      </c>
    </row>
    <row r="108" s="2" customFormat="1" ht="21.75" customHeight="1">
      <c r="A108" s="42"/>
      <c r="B108" s="43"/>
      <c r="C108" s="218" t="s">
        <v>515</v>
      </c>
      <c r="D108" s="218" t="s">
        <v>230</v>
      </c>
      <c r="E108" s="219" t="s">
        <v>7847</v>
      </c>
      <c r="F108" s="220" t="s">
        <v>7848</v>
      </c>
      <c r="G108" s="221" t="s">
        <v>299</v>
      </c>
      <c r="H108" s="222">
        <v>50</v>
      </c>
      <c r="I108" s="223"/>
      <c r="J108" s="224">
        <f>ROUND(I108*H108,2)</f>
        <v>0</v>
      </c>
      <c r="K108" s="220" t="s">
        <v>44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90</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944</v>
      </c>
    </row>
    <row r="109" s="12" customFormat="1" ht="25.92" customHeight="1">
      <c r="A109" s="12"/>
      <c r="B109" s="202"/>
      <c r="C109" s="203"/>
      <c r="D109" s="204" t="s">
        <v>81</v>
      </c>
      <c r="E109" s="205" t="s">
        <v>7796</v>
      </c>
      <c r="F109" s="205" t="s">
        <v>7797</v>
      </c>
      <c r="G109" s="203"/>
      <c r="H109" s="203"/>
      <c r="I109" s="206"/>
      <c r="J109" s="207">
        <f>BK109</f>
        <v>0</v>
      </c>
      <c r="K109" s="203"/>
      <c r="L109" s="208"/>
      <c r="M109" s="209"/>
      <c r="N109" s="210"/>
      <c r="O109" s="210"/>
      <c r="P109" s="211">
        <f>SUM(P110:P118)</f>
        <v>0</v>
      </c>
      <c r="Q109" s="210"/>
      <c r="R109" s="211">
        <f>SUM(R110:R118)</f>
        <v>0</v>
      </c>
      <c r="S109" s="210"/>
      <c r="T109" s="212">
        <f>SUM(T110:T118)</f>
        <v>0</v>
      </c>
      <c r="U109" s="12"/>
      <c r="V109" s="12"/>
      <c r="W109" s="12"/>
      <c r="X109" s="12"/>
      <c r="Y109" s="12"/>
      <c r="Z109" s="12"/>
      <c r="AA109" s="12"/>
      <c r="AB109" s="12"/>
      <c r="AC109" s="12"/>
      <c r="AD109" s="12"/>
      <c r="AE109" s="12"/>
      <c r="AR109" s="213" t="s">
        <v>90</v>
      </c>
      <c r="AT109" s="214" t="s">
        <v>81</v>
      </c>
      <c r="AU109" s="214" t="s">
        <v>82</v>
      </c>
      <c r="AY109" s="213" t="s">
        <v>228</v>
      </c>
      <c r="BK109" s="215">
        <f>SUM(BK110:BK118)</f>
        <v>0</v>
      </c>
    </row>
    <row r="110" s="2" customFormat="1" ht="16.5" customHeight="1">
      <c r="A110" s="42"/>
      <c r="B110" s="43"/>
      <c r="C110" s="218" t="s">
        <v>519</v>
      </c>
      <c r="D110" s="218" t="s">
        <v>230</v>
      </c>
      <c r="E110" s="219" t="s">
        <v>7849</v>
      </c>
      <c r="F110" s="220" t="s">
        <v>7850</v>
      </c>
      <c r="G110" s="221" t="s">
        <v>299</v>
      </c>
      <c r="H110" s="222">
        <v>1600</v>
      </c>
      <c r="I110" s="223"/>
      <c r="J110" s="224">
        <f>ROUND(I110*H110,2)</f>
        <v>0</v>
      </c>
      <c r="K110" s="220" t="s">
        <v>44</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90</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958</v>
      </c>
    </row>
    <row r="111" s="2" customFormat="1" ht="16.5" customHeight="1">
      <c r="A111" s="42"/>
      <c r="B111" s="43"/>
      <c r="C111" s="218" t="s">
        <v>524</v>
      </c>
      <c r="D111" s="218" t="s">
        <v>230</v>
      </c>
      <c r="E111" s="219" t="s">
        <v>7851</v>
      </c>
      <c r="F111" s="220" t="s">
        <v>7852</v>
      </c>
      <c r="G111" s="221" t="s">
        <v>299</v>
      </c>
      <c r="H111" s="222">
        <v>9600</v>
      </c>
      <c r="I111" s="223"/>
      <c r="J111" s="224">
        <f>ROUND(I111*H111,2)</f>
        <v>0</v>
      </c>
      <c r="K111" s="220" t="s">
        <v>44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90</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972</v>
      </c>
    </row>
    <row r="112" s="2" customFormat="1" ht="16.5" customHeight="1">
      <c r="A112" s="42"/>
      <c r="B112" s="43"/>
      <c r="C112" s="218" t="s">
        <v>528</v>
      </c>
      <c r="D112" s="218" t="s">
        <v>230</v>
      </c>
      <c r="E112" s="219" t="s">
        <v>7853</v>
      </c>
      <c r="F112" s="220" t="s">
        <v>7854</v>
      </c>
      <c r="G112" s="221" t="s">
        <v>299</v>
      </c>
      <c r="H112" s="222">
        <v>1920</v>
      </c>
      <c r="I112" s="223"/>
      <c r="J112" s="224">
        <f>ROUND(I112*H112,2)</f>
        <v>0</v>
      </c>
      <c r="K112" s="220" t="s">
        <v>44</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90</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988</v>
      </c>
    </row>
    <row r="113" s="2" customFormat="1" ht="16.5" customHeight="1">
      <c r="A113" s="42"/>
      <c r="B113" s="43"/>
      <c r="C113" s="218" t="s">
        <v>533</v>
      </c>
      <c r="D113" s="218" t="s">
        <v>230</v>
      </c>
      <c r="E113" s="219" t="s">
        <v>7855</v>
      </c>
      <c r="F113" s="220" t="s">
        <v>7856</v>
      </c>
      <c r="G113" s="221" t="s">
        <v>410</v>
      </c>
      <c r="H113" s="222">
        <v>4</v>
      </c>
      <c r="I113" s="223"/>
      <c r="J113" s="224">
        <f>ROUND(I113*H113,2)</f>
        <v>0</v>
      </c>
      <c r="K113" s="220" t="s">
        <v>44</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90</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1003</v>
      </c>
    </row>
    <row r="114" s="2" customFormat="1" ht="16.5" customHeight="1">
      <c r="A114" s="42"/>
      <c r="B114" s="43"/>
      <c r="C114" s="218" t="s">
        <v>538</v>
      </c>
      <c r="D114" s="218" t="s">
        <v>230</v>
      </c>
      <c r="E114" s="219" t="s">
        <v>7857</v>
      </c>
      <c r="F114" s="220" t="s">
        <v>7858</v>
      </c>
      <c r="G114" s="221" t="s">
        <v>410</v>
      </c>
      <c r="H114" s="222">
        <v>96</v>
      </c>
      <c r="I114" s="223"/>
      <c r="J114" s="224">
        <f>ROUND(I114*H114,2)</f>
        <v>0</v>
      </c>
      <c r="K114" s="220" t="s">
        <v>44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90</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1015</v>
      </c>
    </row>
    <row r="115" s="2" customFormat="1" ht="16.5" customHeight="1">
      <c r="A115" s="42"/>
      <c r="B115" s="43"/>
      <c r="C115" s="218" t="s">
        <v>542</v>
      </c>
      <c r="D115" s="218" t="s">
        <v>230</v>
      </c>
      <c r="E115" s="219" t="s">
        <v>7859</v>
      </c>
      <c r="F115" s="220" t="s">
        <v>7860</v>
      </c>
      <c r="G115" s="221" t="s">
        <v>410</v>
      </c>
      <c r="H115" s="222">
        <v>500</v>
      </c>
      <c r="I115" s="223"/>
      <c r="J115" s="224">
        <f>ROUND(I115*H115,2)</f>
        <v>0</v>
      </c>
      <c r="K115" s="220" t="s">
        <v>44</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145</v>
      </c>
      <c r="AT115" s="229" t="s">
        <v>230</v>
      </c>
      <c r="AU115" s="229" t="s">
        <v>90</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145</v>
      </c>
      <c r="BM115" s="229" t="s">
        <v>1027</v>
      </c>
    </row>
    <row r="116" s="2" customFormat="1" ht="16.5" customHeight="1">
      <c r="A116" s="42"/>
      <c r="B116" s="43"/>
      <c r="C116" s="218" t="s">
        <v>548</v>
      </c>
      <c r="D116" s="218" t="s">
        <v>230</v>
      </c>
      <c r="E116" s="219" t="s">
        <v>7861</v>
      </c>
      <c r="F116" s="220" t="s">
        <v>7862</v>
      </c>
      <c r="G116" s="221" t="s">
        <v>410</v>
      </c>
      <c r="H116" s="222">
        <v>2</v>
      </c>
      <c r="I116" s="223"/>
      <c r="J116" s="224">
        <f>ROUND(I116*H116,2)</f>
        <v>0</v>
      </c>
      <c r="K116" s="220" t="s">
        <v>44</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90</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7863</v>
      </c>
    </row>
    <row r="117" s="2" customFormat="1" ht="16.5" customHeight="1">
      <c r="A117" s="42"/>
      <c r="B117" s="43"/>
      <c r="C117" s="218" t="s">
        <v>554</v>
      </c>
      <c r="D117" s="218" t="s">
        <v>230</v>
      </c>
      <c r="E117" s="219" t="s">
        <v>7857</v>
      </c>
      <c r="F117" s="220" t="s">
        <v>7858</v>
      </c>
      <c r="G117" s="221" t="s">
        <v>410</v>
      </c>
      <c r="H117" s="222">
        <v>24</v>
      </c>
      <c r="I117" s="223"/>
      <c r="J117" s="224">
        <f>ROUND(I117*H117,2)</f>
        <v>0</v>
      </c>
      <c r="K117" s="220" t="s">
        <v>44</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90</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7864</v>
      </c>
    </row>
    <row r="118" s="2" customFormat="1" ht="16.5" customHeight="1">
      <c r="A118" s="42"/>
      <c r="B118" s="43"/>
      <c r="C118" s="218" t="s">
        <v>559</v>
      </c>
      <c r="D118" s="218" t="s">
        <v>230</v>
      </c>
      <c r="E118" s="219" t="s">
        <v>7865</v>
      </c>
      <c r="F118" s="220" t="s">
        <v>7866</v>
      </c>
      <c r="G118" s="221" t="s">
        <v>299</v>
      </c>
      <c r="H118" s="222">
        <v>1920</v>
      </c>
      <c r="I118" s="223"/>
      <c r="J118" s="224">
        <f>ROUND(I118*H118,2)</f>
        <v>0</v>
      </c>
      <c r="K118" s="220" t="s">
        <v>44</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90</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7867</v>
      </c>
    </row>
    <row r="119" s="12" customFormat="1" ht="25.92" customHeight="1">
      <c r="A119" s="12"/>
      <c r="B119" s="202"/>
      <c r="C119" s="203"/>
      <c r="D119" s="204" t="s">
        <v>81</v>
      </c>
      <c r="E119" s="205" t="s">
        <v>4865</v>
      </c>
      <c r="F119" s="205" t="s">
        <v>4866</v>
      </c>
      <c r="G119" s="203"/>
      <c r="H119" s="203"/>
      <c r="I119" s="206"/>
      <c r="J119" s="207">
        <f>BK119</f>
        <v>0</v>
      </c>
      <c r="K119" s="203"/>
      <c r="L119" s="208"/>
      <c r="M119" s="209"/>
      <c r="N119" s="210"/>
      <c r="O119" s="210"/>
      <c r="P119" s="211">
        <f>SUM(P120:P123)</f>
        <v>0</v>
      </c>
      <c r="Q119" s="210"/>
      <c r="R119" s="211">
        <f>SUM(R120:R123)</f>
        <v>0</v>
      </c>
      <c r="S119" s="210"/>
      <c r="T119" s="212">
        <f>SUM(T120:T123)</f>
        <v>0</v>
      </c>
      <c r="U119" s="12"/>
      <c r="V119" s="12"/>
      <c r="W119" s="12"/>
      <c r="X119" s="12"/>
      <c r="Y119" s="12"/>
      <c r="Z119" s="12"/>
      <c r="AA119" s="12"/>
      <c r="AB119" s="12"/>
      <c r="AC119" s="12"/>
      <c r="AD119" s="12"/>
      <c r="AE119" s="12"/>
      <c r="AR119" s="213" t="s">
        <v>145</v>
      </c>
      <c r="AT119" s="214" t="s">
        <v>81</v>
      </c>
      <c r="AU119" s="214" t="s">
        <v>82</v>
      </c>
      <c r="AY119" s="213" t="s">
        <v>228</v>
      </c>
      <c r="BK119" s="215">
        <f>SUM(BK120:BK123)</f>
        <v>0</v>
      </c>
    </row>
    <row r="120" s="2" customFormat="1" ht="16.5" customHeight="1">
      <c r="A120" s="42"/>
      <c r="B120" s="43"/>
      <c r="C120" s="218" t="s">
        <v>561</v>
      </c>
      <c r="D120" s="218" t="s">
        <v>230</v>
      </c>
      <c r="E120" s="219" t="s">
        <v>6459</v>
      </c>
      <c r="F120" s="220" t="s">
        <v>6460</v>
      </c>
      <c r="G120" s="221" t="s">
        <v>4965</v>
      </c>
      <c r="H120" s="222">
        <v>500</v>
      </c>
      <c r="I120" s="223"/>
      <c r="J120" s="224">
        <f>ROUND(I120*H120,2)</f>
        <v>0</v>
      </c>
      <c r="K120" s="220" t="s">
        <v>44</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1091</v>
      </c>
      <c r="AT120" s="229" t="s">
        <v>230</v>
      </c>
      <c r="AU120" s="229" t="s">
        <v>90</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1091</v>
      </c>
      <c r="BM120" s="229" t="s">
        <v>1037</v>
      </c>
    </row>
    <row r="121" s="2" customFormat="1" ht="16.5" customHeight="1">
      <c r="A121" s="42"/>
      <c r="B121" s="43"/>
      <c r="C121" s="218" t="s">
        <v>567</v>
      </c>
      <c r="D121" s="218" t="s">
        <v>230</v>
      </c>
      <c r="E121" s="219" t="s">
        <v>6463</v>
      </c>
      <c r="F121" s="220" t="s">
        <v>6464</v>
      </c>
      <c r="G121" s="221" t="s">
        <v>1050</v>
      </c>
      <c r="H121" s="222">
        <v>1</v>
      </c>
      <c r="I121" s="223"/>
      <c r="J121" s="224">
        <f>ROUND(I121*H121,2)</f>
        <v>0</v>
      </c>
      <c r="K121" s="220" t="s">
        <v>44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1091</v>
      </c>
      <c r="AT121" s="229" t="s">
        <v>230</v>
      </c>
      <c r="AU121" s="229" t="s">
        <v>90</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1091</v>
      </c>
      <c r="BM121" s="229" t="s">
        <v>1052</v>
      </c>
    </row>
    <row r="122" s="2" customFormat="1" ht="16.5" customHeight="1">
      <c r="A122" s="42"/>
      <c r="B122" s="43"/>
      <c r="C122" s="218" t="s">
        <v>569</v>
      </c>
      <c r="D122" s="218" t="s">
        <v>230</v>
      </c>
      <c r="E122" s="219" t="s">
        <v>6465</v>
      </c>
      <c r="F122" s="220" t="s">
        <v>6466</v>
      </c>
      <c r="G122" s="221" t="s">
        <v>1050</v>
      </c>
      <c r="H122" s="222">
        <v>1</v>
      </c>
      <c r="I122" s="223"/>
      <c r="J122" s="224">
        <f>ROUND(I122*H122,2)</f>
        <v>0</v>
      </c>
      <c r="K122" s="220" t="s">
        <v>44</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1091</v>
      </c>
      <c r="AT122" s="229" t="s">
        <v>230</v>
      </c>
      <c r="AU122" s="229" t="s">
        <v>90</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1091</v>
      </c>
      <c r="BM122" s="229" t="s">
        <v>1065</v>
      </c>
    </row>
    <row r="123" s="2" customFormat="1" ht="16.5" customHeight="1">
      <c r="A123" s="42"/>
      <c r="B123" s="43"/>
      <c r="C123" s="218" t="s">
        <v>571</v>
      </c>
      <c r="D123" s="218" t="s">
        <v>230</v>
      </c>
      <c r="E123" s="219" t="s">
        <v>7868</v>
      </c>
      <c r="F123" s="220" t="s">
        <v>7869</v>
      </c>
      <c r="G123" s="221" t="s">
        <v>4965</v>
      </c>
      <c r="H123" s="222">
        <v>100</v>
      </c>
      <c r="I123" s="223"/>
      <c r="J123" s="224">
        <f>ROUND(I123*H123,2)</f>
        <v>0</v>
      </c>
      <c r="K123" s="220" t="s">
        <v>44</v>
      </c>
      <c r="L123" s="48"/>
      <c r="M123" s="295" t="s">
        <v>44</v>
      </c>
      <c r="N123" s="296" t="s">
        <v>53</v>
      </c>
      <c r="O123" s="293"/>
      <c r="P123" s="297">
        <f>O123*H123</f>
        <v>0</v>
      </c>
      <c r="Q123" s="297">
        <v>0</v>
      </c>
      <c r="R123" s="297">
        <f>Q123*H123</f>
        <v>0</v>
      </c>
      <c r="S123" s="297">
        <v>0</v>
      </c>
      <c r="T123" s="298">
        <f>S123*H123</f>
        <v>0</v>
      </c>
      <c r="U123" s="42"/>
      <c r="V123" s="42"/>
      <c r="W123" s="42"/>
      <c r="X123" s="42"/>
      <c r="Y123" s="42"/>
      <c r="Z123" s="42"/>
      <c r="AA123" s="42"/>
      <c r="AB123" s="42"/>
      <c r="AC123" s="42"/>
      <c r="AD123" s="42"/>
      <c r="AE123" s="42"/>
      <c r="AR123" s="229" t="s">
        <v>1091</v>
      </c>
      <c r="AT123" s="229" t="s">
        <v>230</v>
      </c>
      <c r="AU123" s="229" t="s">
        <v>90</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1091</v>
      </c>
      <c r="BM123" s="229" t="s">
        <v>1076</v>
      </c>
    </row>
    <row r="124" s="2" customFormat="1" ht="6.96" customHeight="1">
      <c r="A124" s="42"/>
      <c r="B124" s="63"/>
      <c r="C124" s="64"/>
      <c r="D124" s="64"/>
      <c r="E124" s="64"/>
      <c r="F124" s="64"/>
      <c r="G124" s="64"/>
      <c r="H124" s="64"/>
      <c r="I124" s="64"/>
      <c r="J124" s="64"/>
      <c r="K124" s="64"/>
      <c r="L124" s="48"/>
      <c r="M124" s="42"/>
      <c r="O124" s="42"/>
      <c r="P124" s="42"/>
      <c r="Q124" s="42"/>
      <c r="R124" s="42"/>
      <c r="S124" s="42"/>
      <c r="T124" s="42"/>
      <c r="U124" s="42"/>
      <c r="V124" s="42"/>
      <c r="W124" s="42"/>
      <c r="X124" s="42"/>
      <c r="Y124" s="42"/>
      <c r="Z124" s="42"/>
      <c r="AA124" s="42"/>
      <c r="AB124" s="42"/>
      <c r="AC124" s="42"/>
      <c r="AD124" s="42"/>
      <c r="AE124" s="42"/>
    </row>
  </sheetData>
  <sheetProtection sheet="1" autoFilter="0" formatColumns="0" formatRows="0" objects="1" scenarios="1" spinCount="100000" saltValue="Ay5PayrX16FSi3DRUETcoZema8WP/pcFz/pwoKcqhIuVO1rQlgOk10UI5sX7cxiQ6xe3jflz6Ql1YiFIuIoONw==" hashValue="Eyok1KBuT0kbyUdcsji8g2NMXnonYzkEztore6bHaFPiDvs+iJUgjKrMLqjgfvjlfKictTGT3txBZIuAEuajMQ==" algorithmName="SHA-512" password="CC35"/>
  <autoFilter ref="C81:K123"/>
  <mergeCells count="9">
    <mergeCell ref="E7:H7"/>
    <mergeCell ref="E9:H9"/>
    <mergeCell ref="E18:H18"/>
    <mergeCell ref="E27:H27"/>
    <mergeCell ref="E48:H48"/>
    <mergeCell ref="E50:H50"/>
    <mergeCell ref="E72:H72"/>
    <mergeCell ref="E74:H7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195</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4379</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ROUND(J81,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ROUND((SUM(BE81:BE223)),  2)</f>
        <v>0</v>
      </c>
      <c r="G33" s="42"/>
      <c r="H33" s="42"/>
      <c r="I33" s="163">
        <v>0.20999999999999999</v>
      </c>
      <c r="J33" s="162">
        <f>ROUND(((SUM(BE81:BE223))*I33),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ROUND((SUM(BF81:BF223)),  2)</f>
        <v>0</v>
      </c>
      <c r="G34" s="42"/>
      <c r="H34" s="42"/>
      <c r="I34" s="163">
        <v>0.12</v>
      </c>
      <c r="J34" s="162">
        <f>ROUND(((SUM(BF81:BF223))*I34),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ROUND((SUM(BG81:BG223)),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ROUND((SUM(BH81:BH223)),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ROUND((SUM(BI81:BI223)),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VRN - Vedlejší rozpočtové náklady</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J81</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7870</v>
      </c>
      <c r="E60" s="183"/>
      <c r="F60" s="183"/>
      <c r="G60" s="183"/>
      <c r="H60" s="183"/>
      <c r="I60" s="183"/>
      <c r="J60" s="184">
        <f>J82</f>
        <v>0</v>
      </c>
      <c r="K60" s="181"/>
      <c r="L60" s="185"/>
      <c r="S60" s="9"/>
      <c r="T60" s="9"/>
      <c r="U60" s="9"/>
      <c r="V60" s="9"/>
      <c r="W60" s="9"/>
      <c r="X60" s="9"/>
      <c r="Y60" s="9"/>
      <c r="Z60" s="9"/>
      <c r="AA60" s="9"/>
      <c r="AB60" s="9"/>
      <c r="AC60" s="9"/>
      <c r="AD60" s="9"/>
      <c r="AE60" s="9"/>
    </row>
    <row r="61" s="9" customFormat="1" ht="24.96" customHeight="1">
      <c r="A61" s="9"/>
      <c r="B61" s="180"/>
      <c r="C61" s="181"/>
      <c r="D61" s="182" t="s">
        <v>7871</v>
      </c>
      <c r="E61" s="183"/>
      <c r="F61" s="183"/>
      <c r="G61" s="183"/>
      <c r="H61" s="183"/>
      <c r="I61" s="183"/>
      <c r="J61" s="184">
        <f>J125</f>
        <v>0</v>
      </c>
      <c r="K61" s="181"/>
      <c r="L61" s="185"/>
      <c r="S61" s="9"/>
      <c r="T61" s="9"/>
      <c r="U61" s="9"/>
      <c r="V61" s="9"/>
      <c r="W61" s="9"/>
      <c r="X61" s="9"/>
      <c r="Y61" s="9"/>
      <c r="Z61" s="9"/>
      <c r="AA61" s="9"/>
      <c r="AB61" s="9"/>
      <c r="AC61" s="9"/>
      <c r="AD61" s="9"/>
      <c r="AE61" s="9"/>
    </row>
    <row r="62" s="2" customFormat="1" ht="21.84"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6.96" customHeight="1">
      <c r="A63" s="42"/>
      <c r="B63" s="63"/>
      <c r="C63" s="64"/>
      <c r="D63" s="64"/>
      <c r="E63" s="64"/>
      <c r="F63" s="64"/>
      <c r="G63" s="64"/>
      <c r="H63" s="64"/>
      <c r="I63" s="64"/>
      <c r="J63" s="64"/>
      <c r="K63" s="64"/>
      <c r="L63" s="150"/>
      <c r="S63" s="42"/>
      <c r="T63" s="42"/>
      <c r="U63" s="42"/>
      <c r="V63" s="42"/>
      <c r="W63" s="42"/>
      <c r="X63" s="42"/>
      <c r="Y63" s="42"/>
      <c r="Z63" s="42"/>
      <c r="AA63" s="42"/>
      <c r="AB63" s="42"/>
      <c r="AC63" s="42"/>
      <c r="AD63" s="42"/>
      <c r="AE63" s="42"/>
    </row>
    <row r="67" s="2" customFormat="1" ht="6.96" customHeight="1">
      <c r="A67" s="42"/>
      <c r="B67" s="65"/>
      <c r="C67" s="66"/>
      <c r="D67" s="66"/>
      <c r="E67" s="66"/>
      <c r="F67" s="66"/>
      <c r="G67" s="66"/>
      <c r="H67" s="66"/>
      <c r="I67" s="66"/>
      <c r="J67" s="66"/>
      <c r="K67" s="66"/>
      <c r="L67" s="150"/>
      <c r="S67" s="42"/>
      <c r="T67" s="42"/>
      <c r="U67" s="42"/>
      <c r="V67" s="42"/>
      <c r="W67" s="42"/>
      <c r="X67" s="42"/>
      <c r="Y67" s="42"/>
      <c r="Z67" s="42"/>
      <c r="AA67" s="42"/>
      <c r="AB67" s="42"/>
      <c r="AC67" s="42"/>
      <c r="AD67" s="42"/>
      <c r="AE67" s="42"/>
    </row>
    <row r="68" s="2" customFormat="1" ht="24.96" customHeight="1">
      <c r="A68" s="42"/>
      <c r="B68" s="43"/>
      <c r="C68" s="26" t="s">
        <v>213</v>
      </c>
      <c r="D68" s="44"/>
      <c r="E68" s="44"/>
      <c r="F68" s="44"/>
      <c r="G68" s="44"/>
      <c r="H68" s="44"/>
      <c r="I68" s="44"/>
      <c r="J68" s="44"/>
      <c r="K68" s="44"/>
      <c r="L68" s="150"/>
      <c r="S68" s="42"/>
      <c r="T68" s="42"/>
      <c r="U68" s="42"/>
      <c r="V68" s="42"/>
      <c r="W68" s="42"/>
      <c r="X68" s="42"/>
      <c r="Y68" s="42"/>
      <c r="Z68" s="42"/>
      <c r="AA68" s="42"/>
      <c r="AB68" s="42"/>
      <c r="AC68" s="42"/>
      <c r="AD68" s="42"/>
      <c r="AE68" s="42"/>
    </row>
    <row r="69" s="2" customFormat="1" ht="6.96" customHeight="1">
      <c r="A69" s="42"/>
      <c r="B69" s="43"/>
      <c r="C69" s="44"/>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12" customHeight="1">
      <c r="A70" s="42"/>
      <c r="B70" s="43"/>
      <c r="C70" s="35" t="s">
        <v>16</v>
      </c>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16.5" customHeight="1">
      <c r="A71" s="42"/>
      <c r="B71" s="43"/>
      <c r="C71" s="44"/>
      <c r="D71" s="44"/>
      <c r="E71" s="175" t="str">
        <f>E7</f>
        <v>Víceúčelový sportovní areál UKB - Sportovní hala</v>
      </c>
      <c r="F71" s="35"/>
      <c r="G71" s="35"/>
      <c r="H71" s="35"/>
      <c r="I71" s="44"/>
      <c r="J71" s="44"/>
      <c r="K71" s="44"/>
      <c r="L71" s="150"/>
      <c r="S71" s="42"/>
      <c r="T71" s="42"/>
      <c r="U71" s="42"/>
      <c r="V71" s="42"/>
      <c r="W71" s="42"/>
      <c r="X71" s="42"/>
      <c r="Y71" s="42"/>
      <c r="Z71" s="42"/>
      <c r="AA71" s="42"/>
      <c r="AB71" s="42"/>
      <c r="AC71" s="42"/>
      <c r="AD71" s="42"/>
      <c r="AE71" s="42"/>
    </row>
    <row r="72" s="2" customFormat="1" ht="12" customHeight="1">
      <c r="A72" s="42"/>
      <c r="B72" s="43"/>
      <c r="C72" s="35" t="s">
        <v>203</v>
      </c>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16.5" customHeight="1">
      <c r="A73" s="42"/>
      <c r="B73" s="43"/>
      <c r="C73" s="44"/>
      <c r="D73" s="44"/>
      <c r="E73" s="73" t="str">
        <f>E9</f>
        <v>VRN - Vedlejší rozpočtové náklady</v>
      </c>
      <c r="F73" s="44"/>
      <c r="G73" s="44"/>
      <c r="H73" s="44"/>
      <c r="I73" s="44"/>
      <c r="J73" s="44"/>
      <c r="K73" s="44"/>
      <c r="L73" s="150"/>
      <c r="S73" s="42"/>
      <c r="T73" s="42"/>
      <c r="U73" s="42"/>
      <c r="V73" s="42"/>
      <c r="W73" s="42"/>
      <c r="X73" s="42"/>
      <c r="Y73" s="42"/>
      <c r="Z73" s="42"/>
      <c r="AA73" s="42"/>
      <c r="AB73" s="42"/>
      <c r="AC73" s="42"/>
      <c r="AD73" s="42"/>
      <c r="AE73" s="42"/>
    </row>
    <row r="74" s="2" customFormat="1" ht="6.96" customHeight="1">
      <c r="A74" s="42"/>
      <c r="B74" s="43"/>
      <c r="C74" s="44"/>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2" customHeight="1">
      <c r="A75" s="42"/>
      <c r="B75" s="43"/>
      <c r="C75" s="35" t="s">
        <v>22</v>
      </c>
      <c r="D75" s="44"/>
      <c r="E75" s="44"/>
      <c r="F75" s="30" t="str">
        <f>F12</f>
        <v>ul. Netroufalky</v>
      </c>
      <c r="G75" s="44"/>
      <c r="H75" s="44"/>
      <c r="I75" s="35" t="s">
        <v>24</v>
      </c>
      <c r="J75" s="76" t="str">
        <f>IF(J12="","",J12)</f>
        <v>29. 8. 2024</v>
      </c>
      <c r="K75" s="44"/>
      <c r="L75" s="150"/>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25.65" customHeight="1">
      <c r="A77" s="42"/>
      <c r="B77" s="43"/>
      <c r="C77" s="35" t="s">
        <v>30</v>
      </c>
      <c r="D77" s="44"/>
      <c r="E77" s="44"/>
      <c r="F77" s="30" t="str">
        <f>E15</f>
        <v>Masarykova univerzita</v>
      </c>
      <c r="G77" s="44"/>
      <c r="H77" s="44"/>
      <c r="I77" s="35" t="s">
        <v>38</v>
      </c>
      <c r="J77" s="40" t="str">
        <f>E21</f>
        <v>Ateliér Velehradský s.r.o.</v>
      </c>
      <c r="K77" s="44"/>
      <c r="L77" s="150"/>
      <c r="S77" s="42"/>
      <c r="T77" s="42"/>
      <c r="U77" s="42"/>
      <c r="V77" s="42"/>
      <c r="W77" s="42"/>
      <c r="X77" s="42"/>
      <c r="Y77" s="42"/>
      <c r="Z77" s="42"/>
      <c r="AA77" s="42"/>
      <c r="AB77" s="42"/>
      <c r="AC77" s="42"/>
      <c r="AD77" s="42"/>
      <c r="AE77" s="42"/>
    </row>
    <row r="78" s="2" customFormat="1" ht="40.05" customHeight="1">
      <c r="A78" s="42"/>
      <c r="B78" s="43"/>
      <c r="C78" s="35" t="s">
        <v>36</v>
      </c>
      <c r="D78" s="44"/>
      <c r="E78" s="44"/>
      <c r="F78" s="30" t="str">
        <f>IF(E18="","",E18)</f>
        <v>Vyplň údaj</v>
      </c>
      <c r="G78" s="44"/>
      <c r="H78" s="44"/>
      <c r="I78" s="35" t="s">
        <v>43</v>
      </c>
      <c r="J78" s="40" t="str">
        <f>E24</f>
        <v>Ing. Vojtěch Biolek - Ateliér Velehradský s.r.o.</v>
      </c>
      <c r="K78" s="44"/>
      <c r="L78" s="150"/>
      <c r="S78" s="42"/>
      <c r="T78" s="42"/>
      <c r="U78" s="42"/>
      <c r="V78" s="42"/>
      <c r="W78" s="42"/>
      <c r="X78" s="42"/>
      <c r="Y78" s="42"/>
      <c r="Z78" s="42"/>
      <c r="AA78" s="42"/>
      <c r="AB78" s="42"/>
      <c r="AC78" s="42"/>
      <c r="AD78" s="42"/>
      <c r="AE78" s="42"/>
    </row>
    <row r="79" s="2" customFormat="1" ht="10.32"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11" customFormat="1" ht="29.28" customHeight="1">
      <c r="A80" s="191"/>
      <c r="B80" s="192"/>
      <c r="C80" s="193" t="s">
        <v>214</v>
      </c>
      <c r="D80" s="194" t="s">
        <v>67</v>
      </c>
      <c r="E80" s="194" t="s">
        <v>63</v>
      </c>
      <c r="F80" s="194" t="s">
        <v>64</v>
      </c>
      <c r="G80" s="194" t="s">
        <v>215</v>
      </c>
      <c r="H80" s="194" t="s">
        <v>216</v>
      </c>
      <c r="I80" s="194" t="s">
        <v>217</v>
      </c>
      <c r="J80" s="194" t="s">
        <v>208</v>
      </c>
      <c r="K80" s="195" t="s">
        <v>218</v>
      </c>
      <c r="L80" s="196"/>
      <c r="M80" s="96" t="s">
        <v>44</v>
      </c>
      <c r="N80" s="97" t="s">
        <v>52</v>
      </c>
      <c r="O80" s="97" t="s">
        <v>219</v>
      </c>
      <c r="P80" s="97" t="s">
        <v>220</v>
      </c>
      <c r="Q80" s="97" t="s">
        <v>221</v>
      </c>
      <c r="R80" s="97" t="s">
        <v>222</v>
      </c>
      <c r="S80" s="97" t="s">
        <v>223</v>
      </c>
      <c r="T80" s="98" t="s">
        <v>224</v>
      </c>
      <c r="U80" s="191"/>
      <c r="V80" s="191"/>
      <c r="W80" s="191"/>
      <c r="X80" s="191"/>
      <c r="Y80" s="191"/>
      <c r="Z80" s="191"/>
      <c r="AA80" s="191"/>
      <c r="AB80" s="191"/>
      <c r="AC80" s="191"/>
      <c r="AD80" s="191"/>
      <c r="AE80" s="191"/>
    </row>
    <row r="81" s="2" customFormat="1" ht="22.8" customHeight="1">
      <c r="A81" s="42"/>
      <c r="B81" s="43"/>
      <c r="C81" s="103" t="s">
        <v>225</v>
      </c>
      <c r="D81" s="44"/>
      <c r="E81" s="44"/>
      <c r="F81" s="44"/>
      <c r="G81" s="44"/>
      <c r="H81" s="44"/>
      <c r="I81" s="44"/>
      <c r="J81" s="197">
        <f>BK81</f>
        <v>0</v>
      </c>
      <c r="K81" s="44"/>
      <c r="L81" s="48"/>
      <c r="M81" s="99"/>
      <c r="N81" s="198"/>
      <c r="O81" s="100"/>
      <c r="P81" s="199">
        <f>P82+P125</f>
        <v>0</v>
      </c>
      <c r="Q81" s="100"/>
      <c r="R81" s="199">
        <f>R82+R125</f>
        <v>0</v>
      </c>
      <c r="S81" s="100"/>
      <c r="T81" s="200">
        <f>T82+T125</f>
        <v>0</v>
      </c>
      <c r="U81" s="42"/>
      <c r="V81" s="42"/>
      <c r="W81" s="42"/>
      <c r="X81" s="42"/>
      <c r="Y81" s="42"/>
      <c r="Z81" s="42"/>
      <c r="AA81" s="42"/>
      <c r="AB81" s="42"/>
      <c r="AC81" s="42"/>
      <c r="AD81" s="42"/>
      <c r="AE81" s="42"/>
      <c r="AT81" s="20" t="s">
        <v>81</v>
      </c>
      <c r="AU81" s="20" t="s">
        <v>209</v>
      </c>
      <c r="BK81" s="201">
        <f>BK82+BK125</f>
        <v>0</v>
      </c>
    </row>
    <row r="82" s="12" customFormat="1" ht="25.92" customHeight="1">
      <c r="A82" s="12"/>
      <c r="B82" s="202"/>
      <c r="C82" s="203"/>
      <c r="D82" s="204" t="s">
        <v>81</v>
      </c>
      <c r="E82" s="205" t="s">
        <v>7872</v>
      </c>
      <c r="F82" s="205" t="s">
        <v>5420</v>
      </c>
      <c r="G82" s="203"/>
      <c r="H82" s="203"/>
      <c r="I82" s="206"/>
      <c r="J82" s="207">
        <f>BK82</f>
        <v>0</v>
      </c>
      <c r="K82" s="203"/>
      <c r="L82" s="208"/>
      <c r="M82" s="209"/>
      <c r="N82" s="210"/>
      <c r="O82" s="210"/>
      <c r="P82" s="211">
        <f>SUM(P83:P124)</f>
        <v>0</v>
      </c>
      <c r="Q82" s="210"/>
      <c r="R82" s="211">
        <f>SUM(R83:R124)</f>
        <v>0</v>
      </c>
      <c r="S82" s="210"/>
      <c r="T82" s="212">
        <f>SUM(T83:T124)</f>
        <v>0</v>
      </c>
      <c r="U82" s="12"/>
      <c r="V82" s="12"/>
      <c r="W82" s="12"/>
      <c r="X82" s="12"/>
      <c r="Y82" s="12"/>
      <c r="Z82" s="12"/>
      <c r="AA82" s="12"/>
      <c r="AB82" s="12"/>
      <c r="AC82" s="12"/>
      <c r="AD82" s="12"/>
      <c r="AE82" s="12"/>
      <c r="AR82" s="213" t="s">
        <v>90</v>
      </c>
      <c r="AT82" s="214" t="s">
        <v>81</v>
      </c>
      <c r="AU82" s="214" t="s">
        <v>82</v>
      </c>
      <c r="AY82" s="213" t="s">
        <v>228</v>
      </c>
      <c r="BK82" s="215">
        <f>SUM(BK83:BK124)</f>
        <v>0</v>
      </c>
    </row>
    <row r="83" s="2" customFormat="1" ht="16.5" customHeight="1">
      <c r="A83" s="42"/>
      <c r="B83" s="43"/>
      <c r="C83" s="218" t="s">
        <v>90</v>
      </c>
      <c r="D83" s="218" t="s">
        <v>230</v>
      </c>
      <c r="E83" s="219" t="s">
        <v>7873</v>
      </c>
      <c r="F83" s="220" t="s">
        <v>7874</v>
      </c>
      <c r="G83" s="221" t="s">
        <v>1050</v>
      </c>
      <c r="H83" s="222">
        <v>1</v>
      </c>
      <c r="I83" s="223"/>
      <c r="J83" s="224">
        <f>ROUND(I83*H83,2)</f>
        <v>0</v>
      </c>
      <c r="K83" s="220" t="s">
        <v>281</v>
      </c>
      <c r="L83" s="48"/>
      <c r="M83" s="225" t="s">
        <v>44</v>
      </c>
      <c r="N83" s="226" t="s">
        <v>53</v>
      </c>
      <c r="O83" s="88"/>
      <c r="P83" s="227">
        <f>O83*H83</f>
        <v>0</v>
      </c>
      <c r="Q83" s="227">
        <v>0</v>
      </c>
      <c r="R83" s="227">
        <f>Q83*H83</f>
        <v>0</v>
      </c>
      <c r="S83" s="227">
        <v>0</v>
      </c>
      <c r="T83" s="228">
        <f>S83*H83</f>
        <v>0</v>
      </c>
      <c r="U83" s="42"/>
      <c r="V83" s="42"/>
      <c r="W83" s="42"/>
      <c r="X83" s="42"/>
      <c r="Y83" s="42"/>
      <c r="Z83" s="42"/>
      <c r="AA83" s="42"/>
      <c r="AB83" s="42"/>
      <c r="AC83" s="42"/>
      <c r="AD83" s="42"/>
      <c r="AE83" s="42"/>
      <c r="AR83" s="229" t="s">
        <v>145</v>
      </c>
      <c r="AT83" s="229" t="s">
        <v>230</v>
      </c>
      <c r="AU83" s="229" t="s">
        <v>90</v>
      </c>
      <c r="AY83" s="20" t="s">
        <v>228</v>
      </c>
      <c r="BE83" s="230">
        <f>IF(N83="základní",J83,0)</f>
        <v>0</v>
      </c>
      <c r="BF83" s="230">
        <f>IF(N83="snížená",J83,0)</f>
        <v>0</v>
      </c>
      <c r="BG83" s="230">
        <f>IF(N83="zákl. přenesená",J83,0)</f>
        <v>0</v>
      </c>
      <c r="BH83" s="230">
        <f>IF(N83="sníž. přenesená",J83,0)</f>
        <v>0</v>
      </c>
      <c r="BI83" s="230">
        <f>IF(N83="nulová",J83,0)</f>
        <v>0</v>
      </c>
      <c r="BJ83" s="20" t="s">
        <v>90</v>
      </c>
      <c r="BK83" s="230">
        <f>ROUND(I83*H83,2)</f>
        <v>0</v>
      </c>
      <c r="BL83" s="20" t="s">
        <v>145</v>
      </c>
      <c r="BM83" s="229" t="s">
        <v>92</v>
      </c>
    </row>
    <row r="84" s="2" customFormat="1">
      <c r="A84" s="42"/>
      <c r="B84" s="43"/>
      <c r="C84" s="44"/>
      <c r="D84" s="238" t="s">
        <v>328</v>
      </c>
      <c r="E84" s="44"/>
      <c r="F84" s="279" t="s">
        <v>7875</v>
      </c>
      <c r="G84" s="44"/>
      <c r="H84" s="44"/>
      <c r="I84" s="233"/>
      <c r="J84" s="44"/>
      <c r="K84" s="44"/>
      <c r="L84" s="48"/>
      <c r="M84" s="234"/>
      <c r="N84" s="235"/>
      <c r="O84" s="88"/>
      <c r="P84" s="88"/>
      <c r="Q84" s="88"/>
      <c r="R84" s="88"/>
      <c r="S84" s="88"/>
      <c r="T84" s="89"/>
      <c r="U84" s="42"/>
      <c r="V84" s="42"/>
      <c r="W84" s="42"/>
      <c r="X84" s="42"/>
      <c r="Y84" s="42"/>
      <c r="Z84" s="42"/>
      <c r="AA84" s="42"/>
      <c r="AB84" s="42"/>
      <c r="AC84" s="42"/>
      <c r="AD84" s="42"/>
      <c r="AE84" s="42"/>
      <c r="AT84" s="20" t="s">
        <v>328</v>
      </c>
      <c r="AU84" s="20" t="s">
        <v>90</v>
      </c>
    </row>
    <row r="85" s="2" customFormat="1" ht="16.5" customHeight="1">
      <c r="A85" s="42"/>
      <c r="B85" s="43"/>
      <c r="C85" s="218" t="s">
        <v>92</v>
      </c>
      <c r="D85" s="218" t="s">
        <v>230</v>
      </c>
      <c r="E85" s="219" t="s">
        <v>7876</v>
      </c>
      <c r="F85" s="220" t="s">
        <v>7877</v>
      </c>
      <c r="G85" s="221" t="s">
        <v>1050</v>
      </c>
      <c r="H85" s="222">
        <v>1</v>
      </c>
      <c r="I85" s="223"/>
      <c r="J85" s="224">
        <f>ROUND(I85*H85,2)</f>
        <v>0</v>
      </c>
      <c r="K85" s="220" t="s">
        <v>281</v>
      </c>
      <c r="L85" s="48"/>
      <c r="M85" s="225" t="s">
        <v>44</v>
      </c>
      <c r="N85" s="226" t="s">
        <v>53</v>
      </c>
      <c r="O85" s="88"/>
      <c r="P85" s="227">
        <f>O85*H85</f>
        <v>0</v>
      </c>
      <c r="Q85" s="227">
        <v>0</v>
      </c>
      <c r="R85" s="227">
        <f>Q85*H85</f>
        <v>0</v>
      </c>
      <c r="S85" s="227">
        <v>0</v>
      </c>
      <c r="T85" s="228">
        <f>S85*H85</f>
        <v>0</v>
      </c>
      <c r="U85" s="42"/>
      <c r="V85" s="42"/>
      <c r="W85" s="42"/>
      <c r="X85" s="42"/>
      <c r="Y85" s="42"/>
      <c r="Z85" s="42"/>
      <c r="AA85" s="42"/>
      <c r="AB85" s="42"/>
      <c r="AC85" s="42"/>
      <c r="AD85" s="42"/>
      <c r="AE85" s="42"/>
      <c r="AR85" s="229" t="s">
        <v>145</v>
      </c>
      <c r="AT85" s="229" t="s">
        <v>230</v>
      </c>
      <c r="AU85" s="229" t="s">
        <v>90</v>
      </c>
      <c r="AY85" s="20" t="s">
        <v>228</v>
      </c>
      <c r="BE85" s="230">
        <f>IF(N85="základní",J85,0)</f>
        <v>0</v>
      </c>
      <c r="BF85" s="230">
        <f>IF(N85="snížená",J85,0)</f>
        <v>0</v>
      </c>
      <c r="BG85" s="230">
        <f>IF(N85="zákl. přenesená",J85,0)</f>
        <v>0</v>
      </c>
      <c r="BH85" s="230">
        <f>IF(N85="sníž. přenesená",J85,0)</f>
        <v>0</v>
      </c>
      <c r="BI85" s="230">
        <f>IF(N85="nulová",J85,0)</f>
        <v>0</v>
      </c>
      <c r="BJ85" s="20" t="s">
        <v>90</v>
      </c>
      <c r="BK85" s="230">
        <f>ROUND(I85*H85,2)</f>
        <v>0</v>
      </c>
      <c r="BL85" s="20" t="s">
        <v>145</v>
      </c>
      <c r="BM85" s="229" t="s">
        <v>145</v>
      </c>
    </row>
    <row r="86" s="2" customFormat="1">
      <c r="A86" s="42"/>
      <c r="B86" s="43"/>
      <c r="C86" s="44"/>
      <c r="D86" s="238" t="s">
        <v>328</v>
      </c>
      <c r="E86" s="44"/>
      <c r="F86" s="279" t="s">
        <v>7878</v>
      </c>
      <c r="G86" s="44"/>
      <c r="H86" s="44"/>
      <c r="I86" s="233"/>
      <c r="J86" s="44"/>
      <c r="K86" s="44"/>
      <c r="L86" s="48"/>
      <c r="M86" s="234"/>
      <c r="N86" s="235"/>
      <c r="O86" s="88"/>
      <c r="P86" s="88"/>
      <c r="Q86" s="88"/>
      <c r="R86" s="88"/>
      <c r="S86" s="88"/>
      <c r="T86" s="89"/>
      <c r="U86" s="42"/>
      <c r="V86" s="42"/>
      <c r="W86" s="42"/>
      <c r="X86" s="42"/>
      <c r="Y86" s="42"/>
      <c r="Z86" s="42"/>
      <c r="AA86" s="42"/>
      <c r="AB86" s="42"/>
      <c r="AC86" s="42"/>
      <c r="AD86" s="42"/>
      <c r="AE86" s="42"/>
      <c r="AT86" s="20" t="s">
        <v>328</v>
      </c>
      <c r="AU86" s="20" t="s">
        <v>90</v>
      </c>
    </row>
    <row r="87" s="2" customFormat="1" ht="16.5" customHeight="1">
      <c r="A87" s="42"/>
      <c r="B87" s="43"/>
      <c r="C87" s="218" t="s">
        <v>105</v>
      </c>
      <c r="D87" s="218" t="s">
        <v>230</v>
      </c>
      <c r="E87" s="219" t="s">
        <v>7879</v>
      </c>
      <c r="F87" s="220" t="s">
        <v>7880</v>
      </c>
      <c r="G87" s="221" t="s">
        <v>1050</v>
      </c>
      <c r="H87" s="222">
        <v>1</v>
      </c>
      <c r="I87" s="223"/>
      <c r="J87" s="224">
        <f>ROUND(I87*H87,2)</f>
        <v>0</v>
      </c>
      <c r="K87" s="220" t="s">
        <v>281</v>
      </c>
      <c r="L87" s="48"/>
      <c r="M87" s="225" t="s">
        <v>44</v>
      </c>
      <c r="N87" s="226" t="s">
        <v>53</v>
      </c>
      <c r="O87" s="88"/>
      <c r="P87" s="227">
        <f>O87*H87</f>
        <v>0</v>
      </c>
      <c r="Q87" s="227">
        <v>0</v>
      </c>
      <c r="R87" s="227">
        <f>Q87*H87</f>
        <v>0</v>
      </c>
      <c r="S87" s="227">
        <v>0</v>
      </c>
      <c r="T87" s="228">
        <f>S87*H87</f>
        <v>0</v>
      </c>
      <c r="U87" s="42"/>
      <c r="V87" s="42"/>
      <c r="W87" s="42"/>
      <c r="X87" s="42"/>
      <c r="Y87" s="42"/>
      <c r="Z87" s="42"/>
      <c r="AA87" s="42"/>
      <c r="AB87" s="42"/>
      <c r="AC87" s="42"/>
      <c r="AD87" s="42"/>
      <c r="AE87" s="42"/>
      <c r="AR87" s="229" t="s">
        <v>145</v>
      </c>
      <c r="AT87" s="229" t="s">
        <v>230</v>
      </c>
      <c r="AU87" s="229" t="s">
        <v>90</v>
      </c>
      <c r="AY87" s="20" t="s">
        <v>228</v>
      </c>
      <c r="BE87" s="230">
        <f>IF(N87="základní",J87,0)</f>
        <v>0</v>
      </c>
      <c r="BF87" s="230">
        <f>IF(N87="snížená",J87,0)</f>
        <v>0</v>
      </c>
      <c r="BG87" s="230">
        <f>IF(N87="zákl. přenesená",J87,0)</f>
        <v>0</v>
      </c>
      <c r="BH87" s="230">
        <f>IF(N87="sníž. přenesená",J87,0)</f>
        <v>0</v>
      </c>
      <c r="BI87" s="230">
        <f>IF(N87="nulová",J87,0)</f>
        <v>0</v>
      </c>
      <c r="BJ87" s="20" t="s">
        <v>90</v>
      </c>
      <c r="BK87" s="230">
        <f>ROUND(I87*H87,2)</f>
        <v>0</v>
      </c>
      <c r="BL87" s="20" t="s">
        <v>145</v>
      </c>
      <c r="BM87" s="229" t="s">
        <v>276</v>
      </c>
    </row>
    <row r="88" s="2" customFormat="1">
      <c r="A88" s="42"/>
      <c r="B88" s="43"/>
      <c r="C88" s="44"/>
      <c r="D88" s="238" t="s">
        <v>328</v>
      </c>
      <c r="E88" s="44"/>
      <c r="F88" s="279" t="s">
        <v>7881</v>
      </c>
      <c r="G88" s="44"/>
      <c r="H88" s="44"/>
      <c r="I88" s="233"/>
      <c r="J88" s="44"/>
      <c r="K88" s="44"/>
      <c r="L88" s="48"/>
      <c r="M88" s="234"/>
      <c r="N88" s="235"/>
      <c r="O88" s="88"/>
      <c r="P88" s="88"/>
      <c r="Q88" s="88"/>
      <c r="R88" s="88"/>
      <c r="S88" s="88"/>
      <c r="T88" s="89"/>
      <c r="U88" s="42"/>
      <c r="V88" s="42"/>
      <c r="W88" s="42"/>
      <c r="X88" s="42"/>
      <c r="Y88" s="42"/>
      <c r="Z88" s="42"/>
      <c r="AA88" s="42"/>
      <c r="AB88" s="42"/>
      <c r="AC88" s="42"/>
      <c r="AD88" s="42"/>
      <c r="AE88" s="42"/>
      <c r="AT88" s="20" t="s">
        <v>328</v>
      </c>
      <c r="AU88" s="20" t="s">
        <v>90</v>
      </c>
    </row>
    <row r="89" s="2" customFormat="1" ht="16.5" customHeight="1">
      <c r="A89" s="42"/>
      <c r="B89" s="43"/>
      <c r="C89" s="218" t="s">
        <v>145</v>
      </c>
      <c r="D89" s="218" t="s">
        <v>230</v>
      </c>
      <c r="E89" s="219" t="s">
        <v>7882</v>
      </c>
      <c r="F89" s="220" t="s">
        <v>7883</v>
      </c>
      <c r="G89" s="221" t="s">
        <v>1050</v>
      </c>
      <c r="H89" s="222">
        <v>1</v>
      </c>
      <c r="I89" s="223"/>
      <c r="J89" s="224">
        <f>ROUND(I89*H89,2)</f>
        <v>0</v>
      </c>
      <c r="K89" s="220" t="s">
        <v>281</v>
      </c>
      <c r="L89" s="48"/>
      <c r="M89" s="225" t="s">
        <v>44</v>
      </c>
      <c r="N89" s="226" t="s">
        <v>53</v>
      </c>
      <c r="O89" s="88"/>
      <c r="P89" s="227">
        <f>O89*H89</f>
        <v>0</v>
      </c>
      <c r="Q89" s="227">
        <v>0</v>
      </c>
      <c r="R89" s="227">
        <f>Q89*H89</f>
        <v>0</v>
      </c>
      <c r="S89" s="227">
        <v>0</v>
      </c>
      <c r="T89" s="228">
        <f>S89*H89</f>
        <v>0</v>
      </c>
      <c r="U89" s="42"/>
      <c r="V89" s="42"/>
      <c r="W89" s="42"/>
      <c r="X89" s="42"/>
      <c r="Y89" s="42"/>
      <c r="Z89" s="42"/>
      <c r="AA89" s="42"/>
      <c r="AB89" s="42"/>
      <c r="AC89" s="42"/>
      <c r="AD89" s="42"/>
      <c r="AE89" s="42"/>
      <c r="AR89" s="229" t="s">
        <v>145</v>
      </c>
      <c r="AT89" s="229" t="s">
        <v>230</v>
      </c>
      <c r="AU89" s="229" t="s">
        <v>90</v>
      </c>
      <c r="AY89" s="20" t="s">
        <v>228</v>
      </c>
      <c r="BE89" s="230">
        <f>IF(N89="základní",J89,0)</f>
        <v>0</v>
      </c>
      <c r="BF89" s="230">
        <f>IF(N89="snížená",J89,0)</f>
        <v>0</v>
      </c>
      <c r="BG89" s="230">
        <f>IF(N89="zákl. přenesená",J89,0)</f>
        <v>0</v>
      </c>
      <c r="BH89" s="230">
        <f>IF(N89="sníž. přenesená",J89,0)</f>
        <v>0</v>
      </c>
      <c r="BI89" s="230">
        <f>IF(N89="nulová",J89,0)</f>
        <v>0</v>
      </c>
      <c r="BJ89" s="20" t="s">
        <v>90</v>
      </c>
      <c r="BK89" s="230">
        <f>ROUND(I89*H89,2)</f>
        <v>0</v>
      </c>
      <c r="BL89" s="20" t="s">
        <v>145</v>
      </c>
      <c r="BM89" s="229" t="s">
        <v>282</v>
      </c>
    </row>
    <row r="90" s="2" customFormat="1">
      <c r="A90" s="42"/>
      <c r="B90" s="43"/>
      <c r="C90" s="44"/>
      <c r="D90" s="238" t="s">
        <v>328</v>
      </c>
      <c r="E90" s="44"/>
      <c r="F90" s="279" t="s">
        <v>7884</v>
      </c>
      <c r="G90" s="44"/>
      <c r="H90" s="44"/>
      <c r="I90" s="233"/>
      <c r="J90" s="44"/>
      <c r="K90" s="44"/>
      <c r="L90" s="48"/>
      <c r="M90" s="234"/>
      <c r="N90" s="235"/>
      <c r="O90" s="88"/>
      <c r="P90" s="88"/>
      <c r="Q90" s="88"/>
      <c r="R90" s="88"/>
      <c r="S90" s="88"/>
      <c r="T90" s="89"/>
      <c r="U90" s="42"/>
      <c r="V90" s="42"/>
      <c r="W90" s="42"/>
      <c r="X90" s="42"/>
      <c r="Y90" s="42"/>
      <c r="Z90" s="42"/>
      <c r="AA90" s="42"/>
      <c r="AB90" s="42"/>
      <c r="AC90" s="42"/>
      <c r="AD90" s="42"/>
      <c r="AE90" s="42"/>
      <c r="AT90" s="20" t="s">
        <v>328</v>
      </c>
      <c r="AU90" s="20" t="s">
        <v>90</v>
      </c>
    </row>
    <row r="91" s="2" customFormat="1" ht="16.5" customHeight="1">
      <c r="A91" s="42"/>
      <c r="B91" s="43"/>
      <c r="C91" s="218" t="s">
        <v>271</v>
      </c>
      <c r="D91" s="218" t="s">
        <v>230</v>
      </c>
      <c r="E91" s="219" t="s">
        <v>7885</v>
      </c>
      <c r="F91" s="220" t="s">
        <v>7886</v>
      </c>
      <c r="G91" s="221" t="s">
        <v>1050</v>
      </c>
      <c r="H91" s="222">
        <v>1</v>
      </c>
      <c r="I91" s="223"/>
      <c r="J91" s="224">
        <f>ROUND(I91*H91,2)</f>
        <v>0</v>
      </c>
      <c r="K91" s="220" t="s">
        <v>281</v>
      </c>
      <c r="L91" s="48"/>
      <c r="M91" s="225" t="s">
        <v>44</v>
      </c>
      <c r="N91" s="226" t="s">
        <v>53</v>
      </c>
      <c r="O91" s="88"/>
      <c r="P91" s="227">
        <f>O91*H91</f>
        <v>0</v>
      </c>
      <c r="Q91" s="227">
        <v>0</v>
      </c>
      <c r="R91" s="227">
        <f>Q91*H91</f>
        <v>0</v>
      </c>
      <c r="S91" s="227">
        <v>0</v>
      </c>
      <c r="T91" s="228">
        <f>S91*H91</f>
        <v>0</v>
      </c>
      <c r="U91" s="42"/>
      <c r="V91" s="42"/>
      <c r="W91" s="42"/>
      <c r="X91" s="42"/>
      <c r="Y91" s="42"/>
      <c r="Z91" s="42"/>
      <c r="AA91" s="42"/>
      <c r="AB91" s="42"/>
      <c r="AC91" s="42"/>
      <c r="AD91" s="42"/>
      <c r="AE91" s="42"/>
      <c r="AR91" s="229" t="s">
        <v>145</v>
      </c>
      <c r="AT91" s="229" t="s">
        <v>230</v>
      </c>
      <c r="AU91" s="229" t="s">
        <v>90</v>
      </c>
      <c r="AY91" s="20" t="s">
        <v>228</v>
      </c>
      <c r="BE91" s="230">
        <f>IF(N91="základní",J91,0)</f>
        <v>0</v>
      </c>
      <c r="BF91" s="230">
        <f>IF(N91="snížená",J91,0)</f>
        <v>0</v>
      </c>
      <c r="BG91" s="230">
        <f>IF(N91="zákl. přenesená",J91,0)</f>
        <v>0</v>
      </c>
      <c r="BH91" s="230">
        <f>IF(N91="sníž. přenesená",J91,0)</f>
        <v>0</v>
      </c>
      <c r="BI91" s="230">
        <f>IF(N91="nulová",J91,0)</f>
        <v>0</v>
      </c>
      <c r="BJ91" s="20" t="s">
        <v>90</v>
      </c>
      <c r="BK91" s="230">
        <f>ROUND(I91*H91,2)</f>
        <v>0</v>
      </c>
      <c r="BL91" s="20" t="s">
        <v>145</v>
      </c>
      <c r="BM91" s="229" t="s">
        <v>315</v>
      </c>
    </row>
    <row r="92" s="2" customFormat="1">
      <c r="A92" s="42"/>
      <c r="B92" s="43"/>
      <c r="C92" s="44"/>
      <c r="D92" s="238" t="s">
        <v>328</v>
      </c>
      <c r="E92" s="44"/>
      <c r="F92" s="279" t="s">
        <v>7887</v>
      </c>
      <c r="G92" s="44"/>
      <c r="H92" s="44"/>
      <c r="I92" s="233"/>
      <c r="J92" s="44"/>
      <c r="K92" s="44"/>
      <c r="L92" s="48"/>
      <c r="M92" s="234"/>
      <c r="N92" s="235"/>
      <c r="O92" s="88"/>
      <c r="P92" s="88"/>
      <c r="Q92" s="88"/>
      <c r="R92" s="88"/>
      <c r="S92" s="88"/>
      <c r="T92" s="89"/>
      <c r="U92" s="42"/>
      <c r="V92" s="42"/>
      <c r="W92" s="42"/>
      <c r="X92" s="42"/>
      <c r="Y92" s="42"/>
      <c r="Z92" s="42"/>
      <c r="AA92" s="42"/>
      <c r="AB92" s="42"/>
      <c r="AC92" s="42"/>
      <c r="AD92" s="42"/>
      <c r="AE92" s="42"/>
      <c r="AT92" s="20" t="s">
        <v>328</v>
      </c>
      <c r="AU92" s="20" t="s">
        <v>90</v>
      </c>
    </row>
    <row r="93" s="2" customFormat="1" ht="16.5" customHeight="1">
      <c r="A93" s="42"/>
      <c r="B93" s="43"/>
      <c r="C93" s="218" t="s">
        <v>276</v>
      </c>
      <c r="D93" s="218" t="s">
        <v>230</v>
      </c>
      <c r="E93" s="219" t="s">
        <v>7888</v>
      </c>
      <c r="F93" s="220" t="s">
        <v>7889</v>
      </c>
      <c r="G93" s="221" t="s">
        <v>1050</v>
      </c>
      <c r="H93" s="222">
        <v>1</v>
      </c>
      <c r="I93" s="223"/>
      <c r="J93" s="224">
        <f>ROUND(I93*H93,2)</f>
        <v>0</v>
      </c>
      <c r="K93" s="220" t="s">
        <v>281</v>
      </c>
      <c r="L93" s="48"/>
      <c r="M93" s="225" t="s">
        <v>44</v>
      </c>
      <c r="N93" s="226" t="s">
        <v>53</v>
      </c>
      <c r="O93" s="88"/>
      <c r="P93" s="227">
        <f>O93*H93</f>
        <v>0</v>
      </c>
      <c r="Q93" s="227">
        <v>0</v>
      </c>
      <c r="R93" s="227">
        <f>Q93*H93</f>
        <v>0</v>
      </c>
      <c r="S93" s="227">
        <v>0</v>
      </c>
      <c r="T93" s="228">
        <f>S93*H93</f>
        <v>0</v>
      </c>
      <c r="U93" s="42"/>
      <c r="V93" s="42"/>
      <c r="W93" s="42"/>
      <c r="X93" s="42"/>
      <c r="Y93" s="42"/>
      <c r="Z93" s="42"/>
      <c r="AA93" s="42"/>
      <c r="AB93" s="42"/>
      <c r="AC93" s="42"/>
      <c r="AD93" s="42"/>
      <c r="AE93" s="42"/>
      <c r="AR93" s="229" t="s">
        <v>145</v>
      </c>
      <c r="AT93" s="229" t="s">
        <v>230</v>
      </c>
      <c r="AU93" s="229" t="s">
        <v>90</v>
      </c>
      <c r="AY93" s="20" t="s">
        <v>228</v>
      </c>
      <c r="BE93" s="230">
        <f>IF(N93="základní",J93,0)</f>
        <v>0</v>
      </c>
      <c r="BF93" s="230">
        <f>IF(N93="snížená",J93,0)</f>
        <v>0</v>
      </c>
      <c r="BG93" s="230">
        <f>IF(N93="zákl. přenesená",J93,0)</f>
        <v>0</v>
      </c>
      <c r="BH93" s="230">
        <f>IF(N93="sníž. přenesená",J93,0)</f>
        <v>0</v>
      </c>
      <c r="BI93" s="230">
        <f>IF(N93="nulová",J93,0)</f>
        <v>0</v>
      </c>
      <c r="BJ93" s="20" t="s">
        <v>90</v>
      </c>
      <c r="BK93" s="230">
        <f>ROUND(I93*H93,2)</f>
        <v>0</v>
      </c>
      <c r="BL93" s="20" t="s">
        <v>145</v>
      </c>
      <c r="BM93" s="229" t="s">
        <v>8</v>
      </c>
    </row>
    <row r="94" s="2" customFormat="1">
      <c r="A94" s="42"/>
      <c r="B94" s="43"/>
      <c r="C94" s="44"/>
      <c r="D94" s="238" t="s">
        <v>328</v>
      </c>
      <c r="E94" s="44"/>
      <c r="F94" s="279" t="s">
        <v>7890</v>
      </c>
      <c r="G94" s="44"/>
      <c r="H94" s="44"/>
      <c r="I94" s="233"/>
      <c r="J94" s="44"/>
      <c r="K94" s="44"/>
      <c r="L94" s="48"/>
      <c r="M94" s="234"/>
      <c r="N94" s="235"/>
      <c r="O94" s="88"/>
      <c r="P94" s="88"/>
      <c r="Q94" s="88"/>
      <c r="R94" s="88"/>
      <c r="S94" s="88"/>
      <c r="T94" s="89"/>
      <c r="U94" s="42"/>
      <c r="V94" s="42"/>
      <c r="W94" s="42"/>
      <c r="X94" s="42"/>
      <c r="Y94" s="42"/>
      <c r="Z94" s="42"/>
      <c r="AA94" s="42"/>
      <c r="AB94" s="42"/>
      <c r="AC94" s="42"/>
      <c r="AD94" s="42"/>
      <c r="AE94" s="42"/>
      <c r="AT94" s="20" t="s">
        <v>328</v>
      </c>
      <c r="AU94" s="20" t="s">
        <v>90</v>
      </c>
    </row>
    <row r="95" s="2" customFormat="1" ht="16.5" customHeight="1">
      <c r="A95" s="42"/>
      <c r="B95" s="43"/>
      <c r="C95" s="218" t="s">
        <v>292</v>
      </c>
      <c r="D95" s="218" t="s">
        <v>230</v>
      </c>
      <c r="E95" s="219" t="s">
        <v>7891</v>
      </c>
      <c r="F95" s="220" t="s">
        <v>7892</v>
      </c>
      <c r="G95" s="221" t="s">
        <v>1050</v>
      </c>
      <c r="H95" s="222">
        <v>1</v>
      </c>
      <c r="I95" s="223"/>
      <c r="J95" s="224">
        <f>ROUND(I95*H95,2)</f>
        <v>0</v>
      </c>
      <c r="K95" s="220" t="s">
        <v>281</v>
      </c>
      <c r="L95" s="48"/>
      <c r="M95" s="225" t="s">
        <v>44</v>
      </c>
      <c r="N95" s="226" t="s">
        <v>53</v>
      </c>
      <c r="O95" s="88"/>
      <c r="P95" s="227">
        <f>O95*H95</f>
        <v>0</v>
      </c>
      <c r="Q95" s="227">
        <v>0</v>
      </c>
      <c r="R95" s="227">
        <f>Q95*H95</f>
        <v>0</v>
      </c>
      <c r="S95" s="227">
        <v>0</v>
      </c>
      <c r="T95" s="228">
        <f>S95*H95</f>
        <v>0</v>
      </c>
      <c r="U95" s="42"/>
      <c r="V95" s="42"/>
      <c r="W95" s="42"/>
      <c r="X95" s="42"/>
      <c r="Y95" s="42"/>
      <c r="Z95" s="42"/>
      <c r="AA95" s="42"/>
      <c r="AB95" s="42"/>
      <c r="AC95" s="42"/>
      <c r="AD95" s="42"/>
      <c r="AE95" s="42"/>
      <c r="AR95" s="229" t="s">
        <v>145</v>
      </c>
      <c r="AT95" s="229" t="s">
        <v>230</v>
      </c>
      <c r="AU95" s="229" t="s">
        <v>90</v>
      </c>
      <c r="AY95" s="20" t="s">
        <v>228</v>
      </c>
      <c r="BE95" s="230">
        <f>IF(N95="základní",J95,0)</f>
        <v>0</v>
      </c>
      <c r="BF95" s="230">
        <f>IF(N95="snížená",J95,0)</f>
        <v>0</v>
      </c>
      <c r="BG95" s="230">
        <f>IF(N95="zákl. přenesená",J95,0)</f>
        <v>0</v>
      </c>
      <c r="BH95" s="230">
        <f>IF(N95="sníž. přenesená",J95,0)</f>
        <v>0</v>
      </c>
      <c r="BI95" s="230">
        <f>IF(N95="nulová",J95,0)</f>
        <v>0</v>
      </c>
      <c r="BJ95" s="20" t="s">
        <v>90</v>
      </c>
      <c r="BK95" s="230">
        <f>ROUND(I95*H95,2)</f>
        <v>0</v>
      </c>
      <c r="BL95" s="20" t="s">
        <v>145</v>
      </c>
      <c r="BM95" s="229" t="s">
        <v>348</v>
      </c>
    </row>
    <row r="96" s="2" customFormat="1">
      <c r="A96" s="42"/>
      <c r="B96" s="43"/>
      <c r="C96" s="44"/>
      <c r="D96" s="238" t="s">
        <v>328</v>
      </c>
      <c r="E96" s="44"/>
      <c r="F96" s="279" t="s">
        <v>7893</v>
      </c>
      <c r="G96" s="44"/>
      <c r="H96" s="44"/>
      <c r="I96" s="233"/>
      <c r="J96" s="44"/>
      <c r="K96" s="44"/>
      <c r="L96" s="48"/>
      <c r="M96" s="234"/>
      <c r="N96" s="235"/>
      <c r="O96" s="88"/>
      <c r="P96" s="88"/>
      <c r="Q96" s="88"/>
      <c r="R96" s="88"/>
      <c r="S96" s="88"/>
      <c r="T96" s="89"/>
      <c r="U96" s="42"/>
      <c r="V96" s="42"/>
      <c r="W96" s="42"/>
      <c r="X96" s="42"/>
      <c r="Y96" s="42"/>
      <c r="Z96" s="42"/>
      <c r="AA96" s="42"/>
      <c r="AB96" s="42"/>
      <c r="AC96" s="42"/>
      <c r="AD96" s="42"/>
      <c r="AE96" s="42"/>
      <c r="AT96" s="20" t="s">
        <v>328</v>
      </c>
      <c r="AU96" s="20" t="s">
        <v>90</v>
      </c>
    </row>
    <row r="97" s="2" customFormat="1" ht="16.5" customHeight="1">
      <c r="A97" s="42"/>
      <c r="B97" s="43"/>
      <c r="C97" s="218" t="s">
        <v>282</v>
      </c>
      <c r="D97" s="218" t="s">
        <v>230</v>
      </c>
      <c r="E97" s="219" t="s">
        <v>7894</v>
      </c>
      <c r="F97" s="220" t="s">
        <v>7895</v>
      </c>
      <c r="G97" s="221" t="s">
        <v>1050</v>
      </c>
      <c r="H97" s="222">
        <v>1</v>
      </c>
      <c r="I97" s="223"/>
      <c r="J97" s="224">
        <f>ROUND(I97*H97,2)</f>
        <v>0</v>
      </c>
      <c r="K97" s="220" t="s">
        <v>281</v>
      </c>
      <c r="L97" s="48"/>
      <c r="M97" s="225" t="s">
        <v>44</v>
      </c>
      <c r="N97" s="226" t="s">
        <v>53</v>
      </c>
      <c r="O97" s="88"/>
      <c r="P97" s="227">
        <f>O97*H97</f>
        <v>0</v>
      </c>
      <c r="Q97" s="227">
        <v>0</v>
      </c>
      <c r="R97" s="227">
        <f>Q97*H97</f>
        <v>0</v>
      </c>
      <c r="S97" s="227">
        <v>0</v>
      </c>
      <c r="T97" s="228">
        <f>S97*H97</f>
        <v>0</v>
      </c>
      <c r="U97" s="42"/>
      <c r="V97" s="42"/>
      <c r="W97" s="42"/>
      <c r="X97" s="42"/>
      <c r="Y97" s="42"/>
      <c r="Z97" s="42"/>
      <c r="AA97" s="42"/>
      <c r="AB97" s="42"/>
      <c r="AC97" s="42"/>
      <c r="AD97" s="42"/>
      <c r="AE97" s="42"/>
      <c r="AR97" s="229" t="s">
        <v>145</v>
      </c>
      <c r="AT97" s="229" t="s">
        <v>230</v>
      </c>
      <c r="AU97" s="229" t="s">
        <v>90</v>
      </c>
      <c r="AY97" s="20" t="s">
        <v>228</v>
      </c>
      <c r="BE97" s="230">
        <f>IF(N97="základní",J97,0)</f>
        <v>0</v>
      </c>
      <c r="BF97" s="230">
        <f>IF(N97="snížená",J97,0)</f>
        <v>0</v>
      </c>
      <c r="BG97" s="230">
        <f>IF(N97="zákl. přenesená",J97,0)</f>
        <v>0</v>
      </c>
      <c r="BH97" s="230">
        <f>IF(N97="sníž. přenesená",J97,0)</f>
        <v>0</v>
      </c>
      <c r="BI97" s="230">
        <f>IF(N97="nulová",J97,0)</f>
        <v>0</v>
      </c>
      <c r="BJ97" s="20" t="s">
        <v>90</v>
      </c>
      <c r="BK97" s="230">
        <f>ROUND(I97*H97,2)</f>
        <v>0</v>
      </c>
      <c r="BL97" s="20" t="s">
        <v>145</v>
      </c>
      <c r="BM97" s="229" t="s">
        <v>362</v>
      </c>
    </row>
    <row r="98" s="2" customFormat="1">
      <c r="A98" s="42"/>
      <c r="B98" s="43"/>
      <c r="C98" s="44"/>
      <c r="D98" s="238" t="s">
        <v>328</v>
      </c>
      <c r="E98" s="44"/>
      <c r="F98" s="279" t="s">
        <v>7896</v>
      </c>
      <c r="G98" s="44"/>
      <c r="H98" s="44"/>
      <c r="I98" s="233"/>
      <c r="J98" s="44"/>
      <c r="K98" s="44"/>
      <c r="L98" s="48"/>
      <c r="M98" s="234"/>
      <c r="N98" s="235"/>
      <c r="O98" s="88"/>
      <c r="P98" s="88"/>
      <c r="Q98" s="88"/>
      <c r="R98" s="88"/>
      <c r="S98" s="88"/>
      <c r="T98" s="89"/>
      <c r="U98" s="42"/>
      <c r="V98" s="42"/>
      <c r="W98" s="42"/>
      <c r="X98" s="42"/>
      <c r="Y98" s="42"/>
      <c r="Z98" s="42"/>
      <c r="AA98" s="42"/>
      <c r="AB98" s="42"/>
      <c r="AC98" s="42"/>
      <c r="AD98" s="42"/>
      <c r="AE98" s="42"/>
      <c r="AT98" s="20" t="s">
        <v>328</v>
      </c>
      <c r="AU98" s="20" t="s">
        <v>90</v>
      </c>
    </row>
    <row r="99" s="2" customFormat="1" ht="16.5" customHeight="1">
      <c r="A99" s="42"/>
      <c r="B99" s="43"/>
      <c r="C99" s="218" t="s">
        <v>304</v>
      </c>
      <c r="D99" s="218" t="s">
        <v>230</v>
      </c>
      <c r="E99" s="219" t="s">
        <v>7897</v>
      </c>
      <c r="F99" s="220" t="s">
        <v>7898</v>
      </c>
      <c r="G99" s="221" t="s">
        <v>1050</v>
      </c>
      <c r="H99" s="222">
        <v>1</v>
      </c>
      <c r="I99" s="223"/>
      <c r="J99" s="224">
        <f>ROUND(I99*H99,2)</f>
        <v>0</v>
      </c>
      <c r="K99" s="220" t="s">
        <v>281</v>
      </c>
      <c r="L99" s="48"/>
      <c r="M99" s="225" t="s">
        <v>44</v>
      </c>
      <c r="N99" s="226" t="s">
        <v>53</v>
      </c>
      <c r="O99" s="88"/>
      <c r="P99" s="227">
        <f>O99*H99</f>
        <v>0</v>
      </c>
      <c r="Q99" s="227">
        <v>0</v>
      </c>
      <c r="R99" s="227">
        <f>Q99*H99</f>
        <v>0</v>
      </c>
      <c r="S99" s="227">
        <v>0</v>
      </c>
      <c r="T99" s="228">
        <f>S99*H99</f>
        <v>0</v>
      </c>
      <c r="U99" s="42"/>
      <c r="V99" s="42"/>
      <c r="W99" s="42"/>
      <c r="X99" s="42"/>
      <c r="Y99" s="42"/>
      <c r="Z99" s="42"/>
      <c r="AA99" s="42"/>
      <c r="AB99" s="42"/>
      <c r="AC99" s="42"/>
      <c r="AD99" s="42"/>
      <c r="AE99" s="42"/>
      <c r="AR99" s="229" t="s">
        <v>145</v>
      </c>
      <c r="AT99" s="229" t="s">
        <v>230</v>
      </c>
      <c r="AU99" s="229" t="s">
        <v>90</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481</v>
      </c>
    </row>
    <row r="100" s="2" customFormat="1">
      <c r="A100" s="42"/>
      <c r="B100" s="43"/>
      <c r="C100" s="44"/>
      <c r="D100" s="238" t="s">
        <v>328</v>
      </c>
      <c r="E100" s="44"/>
      <c r="F100" s="279" t="s">
        <v>7899</v>
      </c>
      <c r="G100" s="44"/>
      <c r="H100" s="44"/>
      <c r="I100" s="233"/>
      <c r="J100" s="44"/>
      <c r="K100" s="44"/>
      <c r="L100" s="48"/>
      <c r="M100" s="234"/>
      <c r="N100" s="235"/>
      <c r="O100" s="88"/>
      <c r="P100" s="88"/>
      <c r="Q100" s="88"/>
      <c r="R100" s="88"/>
      <c r="S100" s="88"/>
      <c r="T100" s="89"/>
      <c r="U100" s="42"/>
      <c r="V100" s="42"/>
      <c r="W100" s="42"/>
      <c r="X100" s="42"/>
      <c r="Y100" s="42"/>
      <c r="Z100" s="42"/>
      <c r="AA100" s="42"/>
      <c r="AB100" s="42"/>
      <c r="AC100" s="42"/>
      <c r="AD100" s="42"/>
      <c r="AE100" s="42"/>
      <c r="AT100" s="20" t="s">
        <v>328</v>
      </c>
      <c r="AU100" s="20" t="s">
        <v>90</v>
      </c>
    </row>
    <row r="101" s="2" customFormat="1" ht="16.5" customHeight="1">
      <c r="A101" s="42"/>
      <c r="B101" s="43"/>
      <c r="C101" s="218" t="s">
        <v>315</v>
      </c>
      <c r="D101" s="218" t="s">
        <v>230</v>
      </c>
      <c r="E101" s="219" t="s">
        <v>7900</v>
      </c>
      <c r="F101" s="220" t="s">
        <v>7901</v>
      </c>
      <c r="G101" s="221" t="s">
        <v>1050</v>
      </c>
      <c r="H101" s="222">
        <v>1</v>
      </c>
      <c r="I101" s="223"/>
      <c r="J101" s="224">
        <f>ROUND(I101*H101,2)</f>
        <v>0</v>
      </c>
      <c r="K101" s="220" t="s">
        <v>281</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90</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489</v>
      </c>
    </row>
    <row r="102" s="2" customFormat="1">
      <c r="A102" s="42"/>
      <c r="B102" s="43"/>
      <c r="C102" s="44"/>
      <c r="D102" s="238" t="s">
        <v>328</v>
      </c>
      <c r="E102" s="44"/>
      <c r="F102" s="279" t="s">
        <v>7902</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0" t="s">
        <v>328</v>
      </c>
      <c r="AU102" s="20" t="s">
        <v>90</v>
      </c>
    </row>
    <row r="103" s="2" customFormat="1" ht="16.5" customHeight="1">
      <c r="A103" s="42"/>
      <c r="B103" s="43"/>
      <c r="C103" s="218" t="s">
        <v>322</v>
      </c>
      <c r="D103" s="218" t="s">
        <v>230</v>
      </c>
      <c r="E103" s="219" t="s">
        <v>7903</v>
      </c>
      <c r="F103" s="220" t="s">
        <v>7904</v>
      </c>
      <c r="G103" s="221" t="s">
        <v>1050</v>
      </c>
      <c r="H103" s="222">
        <v>1</v>
      </c>
      <c r="I103" s="223"/>
      <c r="J103" s="224">
        <f>ROUND(I103*H103,2)</f>
        <v>0</v>
      </c>
      <c r="K103" s="220" t="s">
        <v>281</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145</v>
      </c>
      <c r="AT103" s="229" t="s">
        <v>230</v>
      </c>
      <c r="AU103" s="229" t="s">
        <v>90</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500</v>
      </c>
    </row>
    <row r="104" s="2" customFormat="1">
      <c r="A104" s="42"/>
      <c r="B104" s="43"/>
      <c r="C104" s="44"/>
      <c r="D104" s="238" t="s">
        <v>328</v>
      </c>
      <c r="E104" s="44"/>
      <c r="F104" s="279" t="s">
        <v>7905</v>
      </c>
      <c r="G104" s="44"/>
      <c r="H104" s="44"/>
      <c r="I104" s="233"/>
      <c r="J104" s="44"/>
      <c r="K104" s="44"/>
      <c r="L104" s="48"/>
      <c r="M104" s="234"/>
      <c r="N104" s="235"/>
      <c r="O104" s="88"/>
      <c r="P104" s="88"/>
      <c r="Q104" s="88"/>
      <c r="R104" s="88"/>
      <c r="S104" s="88"/>
      <c r="T104" s="89"/>
      <c r="U104" s="42"/>
      <c r="V104" s="42"/>
      <c r="W104" s="42"/>
      <c r="X104" s="42"/>
      <c r="Y104" s="42"/>
      <c r="Z104" s="42"/>
      <c r="AA104" s="42"/>
      <c r="AB104" s="42"/>
      <c r="AC104" s="42"/>
      <c r="AD104" s="42"/>
      <c r="AE104" s="42"/>
      <c r="AT104" s="20" t="s">
        <v>328</v>
      </c>
      <c r="AU104" s="20" t="s">
        <v>90</v>
      </c>
    </row>
    <row r="105" s="2" customFormat="1" ht="16.5" customHeight="1">
      <c r="A105" s="42"/>
      <c r="B105" s="43"/>
      <c r="C105" s="218" t="s">
        <v>8</v>
      </c>
      <c r="D105" s="218" t="s">
        <v>230</v>
      </c>
      <c r="E105" s="219" t="s">
        <v>7906</v>
      </c>
      <c r="F105" s="220" t="s">
        <v>7907</v>
      </c>
      <c r="G105" s="221" t="s">
        <v>1050</v>
      </c>
      <c r="H105" s="222">
        <v>1</v>
      </c>
      <c r="I105" s="223"/>
      <c r="J105" s="224">
        <f>ROUND(I105*H105,2)</f>
        <v>0</v>
      </c>
      <c r="K105" s="220" t="s">
        <v>281</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90</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510</v>
      </c>
    </row>
    <row r="106" s="2" customFormat="1">
      <c r="A106" s="42"/>
      <c r="B106" s="43"/>
      <c r="C106" s="44"/>
      <c r="D106" s="238" t="s">
        <v>328</v>
      </c>
      <c r="E106" s="44"/>
      <c r="F106" s="279" t="s">
        <v>7908</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0" t="s">
        <v>328</v>
      </c>
      <c r="AU106" s="20" t="s">
        <v>90</v>
      </c>
    </row>
    <row r="107" s="2" customFormat="1" ht="16.5" customHeight="1">
      <c r="A107" s="42"/>
      <c r="B107" s="43"/>
      <c r="C107" s="218" t="s">
        <v>339</v>
      </c>
      <c r="D107" s="218" t="s">
        <v>230</v>
      </c>
      <c r="E107" s="219" t="s">
        <v>7909</v>
      </c>
      <c r="F107" s="220" t="s">
        <v>7910</v>
      </c>
      <c r="G107" s="221" t="s">
        <v>1050</v>
      </c>
      <c r="H107" s="222">
        <v>1</v>
      </c>
      <c r="I107" s="223"/>
      <c r="J107" s="224">
        <f>ROUND(I107*H107,2)</f>
        <v>0</v>
      </c>
      <c r="K107" s="220" t="s">
        <v>281</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145</v>
      </c>
      <c r="AT107" s="229" t="s">
        <v>230</v>
      </c>
      <c r="AU107" s="229" t="s">
        <v>90</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519</v>
      </c>
    </row>
    <row r="108" s="2" customFormat="1">
      <c r="A108" s="42"/>
      <c r="B108" s="43"/>
      <c r="C108" s="44"/>
      <c r="D108" s="238" t="s">
        <v>328</v>
      </c>
      <c r="E108" s="44"/>
      <c r="F108" s="279" t="s">
        <v>7911</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328</v>
      </c>
      <c r="AU108" s="20" t="s">
        <v>90</v>
      </c>
    </row>
    <row r="109" s="2" customFormat="1" ht="16.5" customHeight="1">
      <c r="A109" s="42"/>
      <c r="B109" s="43"/>
      <c r="C109" s="218" t="s">
        <v>348</v>
      </c>
      <c r="D109" s="218" t="s">
        <v>230</v>
      </c>
      <c r="E109" s="219" t="s">
        <v>7912</v>
      </c>
      <c r="F109" s="220" t="s">
        <v>7913</v>
      </c>
      <c r="G109" s="221" t="s">
        <v>1050</v>
      </c>
      <c r="H109" s="222">
        <v>1</v>
      </c>
      <c r="I109" s="223"/>
      <c r="J109" s="224">
        <f>ROUND(I109*H109,2)</f>
        <v>0</v>
      </c>
      <c r="K109" s="220" t="s">
        <v>281</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145</v>
      </c>
      <c r="AT109" s="229" t="s">
        <v>230</v>
      </c>
      <c r="AU109" s="229" t="s">
        <v>90</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528</v>
      </c>
    </row>
    <row r="110" s="2" customFormat="1">
      <c r="A110" s="42"/>
      <c r="B110" s="43"/>
      <c r="C110" s="44"/>
      <c r="D110" s="238" t="s">
        <v>328</v>
      </c>
      <c r="E110" s="44"/>
      <c r="F110" s="279" t="s">
        <v>7914</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0" t="s">
        <v>328</v>
      </c>
      <c r="AU110" s="20" t="s">
        <v>90</v>
      </c>
    </row>
    <row r="111" s="2" customFormat="1" ht="16.5" customHeight="1">
      <c r="A111" s="42"/>
      <c r="B111" s="43"/>
      <c r="C111" s="218" t="s">
        <v>353</v>
      </c>
      <c r="D111" s="218" t="s">
        <v>230</v>
      </c>
      <c r="E111" s="219" t="s">
        <v>7915</v>
      </c>
      <c r="F111" s="220" t="s">
        <v>7916</v>
      </c>
      <c r="G111" s="221" t="s">
        <v>1050</v>
      </c>
      <c r="H111" s="222">
        <v>1</v>
      </c>
      <c r="I111" s="223"/>
      <c r="J111" s="224">
        <f>ROUND(I111*H111,2)</f>
        <v>0</v>
      </c>
      <c r="K111" s="220" t="s">
        <v>281</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90</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538</v>
      </c>
    </row>
    <row r="112" s="2" customFormat="1">
      <c r="A112" s="42"/>
      <c r="B112" s="43"/>
      <c r="C112" s="44"/>
      <c r="D112" s="238" t="s">
        <v>328</v>
      </c>
      <c r="E112" s="44"/>
      <c r="F112" s="279" t="s">
        <v>7917</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328</v>
      </c>
      <c r="AU112" s="20" t="s">
        <v>90</v>
      </c>
    </row>
    <row r="113" s="2" customFormat="1" ht="16.5" customHeight="1">
      <c r="A113" s="42"/>
      <c r="B113" s="43"/>
      <c r="C113" s="218" t="s">
        <v>362</v>
      </c>
      <c r="D113" s="218" t="s">
        <v>230</v>
      </c>
      <c r="E113" s="219" t="s">
        <v>7918</v>
      </c>
      <c r="F113" s="220" t="s">
        <v>7919</v>
      </c>
      <c r="G113" s="221" t="s">
        <v>1050</v>
      </c>
      <c r="H113" s="222">
        <v>1</v>
      </c>
      <c r="I113" s="223"/>
      <c r="J113" s="224">
        <f>ROUND(I113*H113,2)</f>
        <v>0</v>
      </c>
      <c r="K113" s="220" t="s">
        <v>281</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90</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548</v>
      </c>
    </row>
    <row r="114" s="2" customFormat="1">
      <c r="A114" s="42"/>
      <c r="B114" s="43"/>
      <c r="C114" s="44"/>
      <c r="D114" s="238" t="s">
        <v>328</v>
      </c>
      <c r="E114" s="44"/>
      <c r="F114" s="279" t="s">
        <v>7920</v>
      </c>
      <c r="G114" s="44"/>
      <c r="H114" s="44"/>
      <c r="I114" s="233"/>
      <c r="J114" s="44"/>
      <c r="K114" s="44"/>
      <c r="L114" s="48"/>
      <c r="M114" s="234"/>
      <c r="N114" s="235"/>
      <c r="O114" s="88"/>
      <c r="P114" s="88"/>
      <c r="Q114" s="88"/>
      <c r="R114" s="88"/>
      <c r="S114" s="88"/>
      <c r="T114" s="89"/>
      <c r="U114" s="42"/>
      <c r="V114" s="42"/>
      <c r="W114" s="42"/>
      <c r="X114" s="42"/>
      <c r="Y114" s="42"/>
      <c r="Z114" s="42"/>
      <c r="AA114" s="42"/>
      <c r="AB114" s="42"/>
      <c r="AC114" s="42"/>
      <c r="AD114" s="42"/>
      <c r="AE114" s="42"/>
      <c r="AT114" s="20" t="s">
        <v>328</v>
      </c>
      <c r="AU114" s="20" t="s">
        <v>90</v>
      </c>
    </row>
    <row r="115" s="2" customFormat="1" ht="16.5" customHeight="1">
      <c r="A115" s="42"/>
      <c r="B115" s="43"/>
      <c r="C115" s="218" t="s">
        <v>370</v>
      </c>
      <c r="D115" s="218" t="s">
        <v>230</v>
      </c>
      <c r="E115" s="219" t="s">
        <v>7921</v>
      </c>
      <c r="F115" s="220" t="s">
        <v>7922</v>
      </c>
      <c r="G115" s="221" t="s">
        <v>1050</v>
      </c>
      <c r="H115" s="222">
        <v>1</v>
      </c>
      <c r="I115" s="223"/>
      <c r="J115" s="224">
        <f>ROUND(I115*H115,2)</f>
        <v>0</v>
      </c>
      <c r="K115" s="220" t="s">
        <v>281</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145</v>
      </c>
      <c r="AT115" s="229" t="s">
        <v>230</v>
      </c>
      <c r="AU115" s="229" t="s">
        <v>90</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145</v>
      </c>
      <c r="BM115" s="229" t="s">
        <v>559</v>
      </c>
    </row>
    <row r="116" s="2" customFormat="1">
      <c r="A116" s="42"/>
      <c r="B116" s="43"/>
      <c r="C116" s="44"/>
      <c r="D116" s="238" t="s">
        <v>328</v>
      </c>
      <c r="E116" s="44"/>
      <c r="F116" s="279" t="s">
        <v>7923</v>
      </c>
      <c r="G116" s="44"/>
      <c r="H116" s="44"/>
      <c r="I116" s="233"/>
      <c r="J116" s="44"/>
      <c r="K116" s="44"/>
      <c r="L116" s="48"/>
      <c r="M116" s="234"/>
      <c r="N116" s="235"/>
      <c r="O116" s="88"/>
      <c r="P116" s="88"/>
      <c r="Q116" s="88"/>
      <c r="R116" s="88"/>
      <c r="S116" s="88"/>
      <c r="T116" s="89"/>
      <c r="U116" s="42"/>
      <c r="V116" s="42"/>
      <c r="W116" s="42"/>
      <c r="X116" s="42"/>
      <c r="Y116" s="42"/>
      <c r="Z116" s="42"/>
      <c r="AA116" s="42"/>
      <c r="AB116" s="42"/>
      <c r="AC116" s="42"/>
      <c r="AD116" s="42"/>
      <c r="AE116" s="42"/>
      <c r="AT116" s="20" t="s">
        <v>328</v>
      </c>
      <c r="AU116" s="20" t="s">
        <v>90</v>
      </c>
    </row>
    <row r="117" s="2" customFormat="1" ht="16.5" customHeight="1">
      <c r="A117" s="42"/>
      <c r="B117" s="43"/>
      <c r="C117" s="218" t="s">
        <v>481</v>
      </c>
      <c r="D117" s="218" t="s">
        <v>230</v>
      </c>
      <c r="E117" s="219" t="s">
        <v>7924</v>
      </c>
      <c r="F117" s="220" t="s">
        <v>7925</v>
      </c>
      <c r="G117" s="221" t="s">
        <v>1050</v>
      </c>
      <c r="H117" s="222">
        <v>1</v>
      </c>
      <c r="I117" s="223"/>
      <c r="J117" s="224">
        <f>ROUND(I117*H117,2)</f>
        <v>0</v>
      </c>
      <c r="K117" s="220" t="s">
        <v>281</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90</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567</v>
      </c>
    </row>
    <row r="118" s="2" customFormat="1">
      <c r="A118" s="42"/>
      <c r="B118" s="43"/>
      <c r="C118" s="44"/>
      <c r="D118" s="238" t="s">
        <v>328</v>
      </c>
      <c r="E118" s="44"/>
      <c r="F118" s="279" t="s">
        <v>7926</v>
      </c>
      <c r="G118" s="44"/>
      <c r="H118" s="44"/>
      <c r="I118" s="233"/>
      <c r="J118" s="44"/>
      <c r="K118" s="44"/>
      <c r="L118" s="48"/>
      <c r="M118" s="234"/>
      <c r="N118" s="235"/>
      <c r="O118" s="88"/>
      <c r="P118" s="88"/>
      <c r="Q118" s="88"/>
      <c r="R118" s="88"/>
      <c r="S118" s="88"/>
      <c r="T118" s="89"/>
      <c r="U118" s="42"/>
      <c r="V118" s="42"/>
      <c r="W118" s="42"/>
      <c r="X118" s="42"/>
      <c r="Y118" s="42"/>
      <c r="Z118" s="42"/>
      <c r="AA118" s="42"/>
      <c r="AB118" s="42"/>
      <c r="AC118" s="42"/>
      <c r="AD118" s="42"/>
      <c r="AE118" s="42"/>
      <c r="AT118" s="20" t="s">
        <v>328</v>
      </c>
      <c r="AU118" s="20" t="s">
        <v>90</v>
      </c>
    </row>
    <row r="119" s="2" customFormat="1" ht="16.5" customHeight="1">
      <c r="A119" s="42"/>
      <c r="B119" s="43"/>
      <c r="C119" s="218" t="s">
        <v>485</v>
      </c>
      <c r="D119" s="218" t="s">
        <v>230</v>
      </c>
      <c r="E119" s="219" t="s">
        <v>7927</v>
      </c>
      <c r="F119" s="220" t="s">
        <v>7928</v>
      </c>
      <c r="G119" s="221" t="s">
        <v>1050</v>
      </c>
      <c r="H119" s="222">
        <v>1</v>
      </c>
      <c r="I119" s="223"/>
      <c r="J119" s="224">
        <f>ROUND(I119*H119,2)</f>
        <v>0</v>
      </c>
      <c r="K119" s="220" t="s">
        <v>281</v>
      </c>
      <c r="L119" s="48"/>
      <c r="M119" s="225" t="s">
        <v>44</v>
      </c>
      <c r="N119" s="226" t="s">
        <v>53</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145</v>
      </c>
      <c r="AT119" s="229" t="s">
        <v>230</v>
      </c>
      <c r="AU119" s="229" t="s">
        <v>90</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571</v>
      </c>
    </row>
    <row r="120" s="2" customFormat="1">
      <c r="A120" s="42"/>
      <c r="B120" s="43"/>
      <c r="C120" s="44"/>
      <c r="D120" s="238" t="s">
        <v>328</v>
      </c>
      <c r="E120" s="44"/>
      <c r="F120" s="279" t="s">
        <v>7929</v>
      </c>
      <c r="G120" s="44"/>
      <c r="H120" s="44"/>
      <c r="I120" s="233"/>
      <c r="J120" s="44"/>
      <c r="K120" s="44"/>
      <c r="L120" s="48"/>
      <c r="M120" s="234"/>
      <c r="N120" s="235"/>
      <c r="O120" s="88"/>
      <c r="P120" s="88"/>
      <c r="Q120" s="88"/>
      <c r="R120" s="88"/>
      <c r="S120" s="88"/>
      <c r="T120" s="89"/>
      <c r="U120" s="42"/>
      <c r="V120" s="42"/>
      <c r="W120" s="42"/>
      <c r="X120" s="42"/>
      <c r="Y120" s="42"/>
      <c r="Z120" s="42"/>
      <c r="AA120" s="42"/>
      <c r="AB120" s="42"/>
      <c r="AC120" s="42"/>
      <c r="AD120" s="42"/>
      <c r="AE120" s="42"/>
      <c r="AT120" s="20" t="s">
        <v>328</v>
      </c>
      <c r="AU120" s="20" t="s">
        <v>90</v>
      </c>
    </row>
    <row r="121" s="2" customFormat="1" ht="16.5" customHeight="1">
      <c r="A121" s="42"/>
      <c r="B121" s="43"/>
      <c r="C121" s="218" t="s">
        <v>489</v>
      </c>
      <c r="D121" s="218" t="s">
        <v>230</v>
      </c>
      <c r="E121" s="219" t="s">
        <v>7930</v>
      </c>
      <c r="F121" s="220" t="s">
        <v>7931</v>
      </c>
      <c r="G121" s="221" t="s">
        <v>1050</v>
      </c>
      <c r="H121" s="222">
        <v>1</v>
      </c>
      <c r="I121" s="223"/>
      <c r="J121" s="224">
        <f>ROUND(I121*H121,2)</f>
        <v>0</v>
      </c>
      <c r="K121" s="220" t="s">
        <v>281</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90</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579</v>
      </c>
    </row>
    <row r="122" s="2" customFormat="1">
      <c r="A122" s="42"/>
      <c r="B122" s="43"/>
      <c r="C122" s="44"/>
      <c r="D122" s="238" t="s">
        <v>328</v>
      </c>
      <c r="E122" s="44"/>
      <c r="F122" s="279" t="s">
        <v>7932</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0" t="s">
        <v>328</v>
      </c>
      <c r="AU122" s="20" t="s">
        <v>90</v>
      </c>
    </row>
    <row r="123" s="2" customFormat="1" ht="16.5" customHeight="1">
      <c r="A123" s="42"/>
      <c r="B123" s="43"/>
      <c r="C123" s="218" t="s">
        <v>7</v>
      </c>
      <c r="D123" s="218" t="s">
        <v>230</v>
      </c>
      <c r="E123" s="219" t="s">
        <v>7933</v>
      </c>
      <c r="F123" s="220" t="s">
        <v>7934</v>
      </c>
      <c r="G123" s="221" t="s">
        <v>1050</v>
      </c>
      <c r="H123" s="222">
        <v>1</v>
      </c>
      <c r="I123" s="223"/>
      <c r="J123" s="224">
        <f>ROUND(I123*H123,2)</f>
        <v>0</v>
      </c>
      <c r="K123" s="220" t="s">
        <v>281</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90</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881</v>
      </c>
    </row>
    <row r="124" s="2" customFormat="1">
      <c r="A124" s="42"/>
      <c r="B124" s="43"/>
      <c r="C124" s="44"/>
      <c r="D124" s="238" t="s">
        <v>328</v>
      </c>
      <c r="E124" s="44"/>
      <c r="F124" s="279" t="s">
        <v>7935</v>
      </c>
      <c r="G124" s="44"/>
      <c r="H124" s="44"/>
      <c r="I124" s="233"/>
      <c r="J124" s="44"/>
      <c r="K124" s="44"/>
      <c r="L124" s="48"/>
      <c r="M124" s="234"/>
      <c r="N124" s="235"/>
      <c r="O124" s="88"/>
      <c r="P124" s="88"/>
      <c r="Q124" s="88"/>
      <c r="R124" s="88"/>
      <c r="S124" s="88"/>
      <c r="T124" s="89"/>
      <c r="U124" s="42"/>
      <c r="V124" s="42"/>
      <c r="W124" s="42"/>
      <c r="X124" s="42"/>
      <c r="Y124" s="42"/>
      <c r="Z124" s="42"/>
      <c r="AA124" s="42"/>
      <c r="AB124" s="42"/>
      <c r="AC124" s="42"/>
      <c r="AD124" s="42"/>
      <c r="AE124" s="42"/>
      <c r="AT124" s="20" t="s">
        <v>328</v>
      </c>
      <c r="AU124" s="20" t="s">
        <v>90</v>
      </c>
    </row>
    <row r="125" s="12" customFormat="1" ht="25.92" customHeight="1">
      <c r="A125" s="12"/>
      <c r="B125" s="202"/>
      <c r="C125" s="203"/>
      <c r="D125" s="204" t="s">
        <v>81</v>
      </c>
      <c r="E125" s="205" t="s">
        <v>7936</v>
      </c>
      <c r="F125" s="205" t="s">
        <v>7937</v>
      </c>
      <c r="G125" s="203"/>
      <c r="H125" s="203"/>
      <c r="I125" s="206"/>
      <c r="J125" s="207">
        <f>BK125</f>
        <v>0</v>
      </c>
      <c r="K125" s="203"/>
      <c r="L125" s="208"/>
      <c r="M125" s="209"/>
      <c r="N125" s="210"/>
      <c r="O125" s="210"/>
      <c r="P125" s="211">
        <f>SUM(P126:P223)</f>
        <v>0</v>
      </c>
      <c r="Q125" s="210"/>
      <c r="R125" s="211">
        <f>SUM(R126:R223)</f>
        <v>0</v>
      </c>
      <c r="S125" s="210"/>
      <c r="T125" s="212">
        <f>SUM(T126:T223)</f>
        <v>0</v>
      </c>
      <c r="U125" s="12"/>
      <c r="V125" s="12"/>
      <c r="W125" s="12"/>
      <c r="X125" s="12"/>
      <c r="Y125" s="12"/>
      <c r="Z125" s="12"/>
      <c r="AA125" s="12"/>
      <c r="AB125" s="12"/>
      <c r="AC125" s="12"/>
      <c r="AD125" s="12"/>
      <c r="AE125" s="12"/>
      <c r="AR125" s="213" t="s">
        <v>90</v>
      </c>
      <c r="AT125" s="214" t="s">
        <v>81</v>
      </c>
      <c r="AU125" s="214" t="s">
        <v>82</v>
      </c>
      <c r="AY125" s="213" t="s">
        <v>228</v>
      </c>
      <c r="BK125" s="215">
        <f>SUM(BK126:BK223)</f>
        <v>0</v>
      </c>
    </row>
    <row r="126" s="2" customFormat="1" ht="16.5" customHeight="1">
      <c r="A126" s="42"/>
      <c r="B126" s="43"/>
      <c r="C126" s="218" t="s">
        <v>500</v>
      </c>
      <c r="D126" s="218" t="s">
        <v>230</v>
      </c>
      <c r="E126" s="219" t="s">
        <v>7938</v>
      </c>
      <c r="F126" s="220" t="s">
        <v>7939</v>
      </c>
      <c r="G126" s="221" t="s">
        <v>1050</v>
      </c>
      <c r="H126" s="222">
        <v>1</v>
      </c>
      <c r="I126" s="223"/>
      <c r="J126" s="224">
        <f>ROUND(I126*H126,2)</f>
        <v>0</v>
      </c>
      <c r="K126" s="220" t="s">
        <v>281</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899</v>
      </c>
    </row>
    <row r="127" s="2" customFormat="1">
      <c r="A127" s="42"/>
      <c r="B127" s="43"/>
      <c r="C127" s="44"/>
      <c r="D127" s="238" t="s">
        <v>328</v>
      </c>
      <c r="E127" s="44"/>
      <c r="F127" s="279" t="s">
        <v>7940</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0" t="s">
        <v>328</v>
      </c>
      <c r="AU127" s="20" t="s">
        <v>90</v>
      </c>
    </row>
    <row r="128" s="2" customFormat="1" ht="16.5" customHeight="1">
      <c r="A128" s="42"/>
      <c r="B128" s="43"/>
      <c r="C128" s="218" t="s">
        <v>505</v>
      </c>
      <c r="D128" s="218" t="s">
        <v>230</v>
      </c>
      <c r="E128" s="219" t="s">
        <v>7941</v>
      </c>
      <c r="F128" s="220" t="s">
        <v>7942</v>
      </c>
      <c r="G128" s="221" t="s">
        <v>1050</v>
      </c>
      <c r="H128" s="222">
        <v>1</v>
      </c>
      <c r="I128" s="223"/>
      <c r="J128" s="224">
        <f>ROUND(I128*H128,2)</f>
        <v>0</v>
      </c>
      <c r="K128" s="220" t="s">
        <v>281</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90</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914</v>
      </c>
    </row>
    <row r="129" s="2" customFormat="1">
      <c r="A129" s="42"/>
      <c r="B129" s="43"/>
      <c r="C129" s="44"/>
      <c r="D129" s="238" t="s">
        <v>328</v>
      </c>
      <c r="E129" s="44"/>
      <c r="F129" s="279" t="s">
        <v>7943</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0" t="s">
        <v>328</v>
      </c>
      <c r="AU129" s="20" t="s">
        <v>90</v>
      </c>
    </row>
    <row r="130" s="2" customFormat="1" ht="16.5" customHeight="1">
      <c r="A130" s="42"/>
      <c r="B130" s="43"/>
      <c r="C130" s="218" t="s">
        <v>510</v>
      </c>
      <c r="D130" s="218" t="s">
        <v>230</v>
      </c>
      <c r="E130" s="219" t="s">
        <v>7944</v>
      </c>
      <c r="F130" s="220" t="s">
        <v>7945</v>
      </c>
      <c r="G130" s="221" t="s">
        <v>1050</v>
      </c>
      <c r="H130" s="222">
        <v>1</v>
      </c>
      <c r="I130" s="223"/>
      <c r="J130" s="224">
        <f>ROUND(I130*H130,2)</f>
        <v>0</v>
      </c>
      <c r="K130" s="220" t="s">
        <v>281</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930</v>
      </c>
    </row>
    <row r="131" s="2" customFormat="1">
      <c r="A131" s="42"/>
      <c r="B131" s="43"/>
      <c r="C131" s="44"/>
      <c r="D131" s="238" t="s">
        <v>328</v>
      </c>
      <c r="E131" s="44"/>
      <c r="F131" s="279" t="s">
        <v>7946</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0" t="s">
        <v>328</v>
      </c>
      <c r="AU131" s="20" t="s">
        <v>90</v>
      </c>
    </row>
    <row r="132" s="2" customFormat="1" ht="16.5" customHeight="1">
      <c r="A132" s="42"/>
      <c r="B132" s="43"/>
      <c r="C132" s="218" t="s">
        <v>515</v>
      </c>
      <c r="D132" s="218" t="s">
        <v>230</v>
      </c>
      <c r="E132" s="219" t="s">
        <v>7947</v>
      </c>
      <c r="F132" s="220" t="s">
        <v>7948</v>
      </c>
      <c r="G132" s="221" t="s">
        <v>1050</v>
      </c>
      <c r="H132" s="222">
        <v>1</v>
      </c>
      <c r="I132" s="223"/>
      <c r="J132" s="224">
        <f>ROUND(I132*H132,2)</f>
        <v>0</v>
      </c>
      <c r="K132" s="220" t="s">
        <v>281</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90</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944</v>
      </c>
    </row>
    <row r="133" s="2" customFormat="1">
      <c r="A133" s="42"/>
      <c r="B133" s="43"/>
      <c r="C133" s="44"/>
      <c r="D133" s="238" t="s">
        <v>328</v>
      </c>
      <c r="E133" s="44"/>
      <c r="F133" s="279" t="s">
        <v>7949</v>
      </c>
      <c r="G133" s="44"/>
      <c r="H133" s="44"/>
      <c r="I133" s="233"/>
      <c r="J133" s="44"/>
      <c r="K133" s="44"/>
      <c r="L133" s="48"/>
      <c r="M133" s="234"/>
      <c r="N133" s="235"/>
      <c r="O133" s="88"/>
      <c r="P133" s="88"/>
      <c r="Q133" s="88"/>
      <c r="R133" s="88"/>
      <c r="S133" s="88"/>
      <c r="T133" s="89"/>
      <c r="U133" s="42"/>
      <c r="V133" s="42"/>
      <c r="W133" s="42"/>
      <c r="X133" s="42"/>
      <c r="Y133" s="42"/>
      <c r="Z133" s="42"/>
      <c r="AA133" s="42"/>
      <c r="AB133" s="42"/>
      <c r="AC133" s="42"/>
      <c r="AD133" s="42"/>
      <c r="AE133" s="42"/>
      <c r="AT133" s="20" t="s">
        <v>328</v>
      </c>
      <c r="AU133" s="20" t="s">
        <v>90</v>
      </c>
    </row>
    <row r="134" s="2" customFormat="1" ht="16.5" customHeight="1">
      <c r="A134" s="42"/>
      <c r="B134" s="43"/>
      <c r="C134" s="218" t="s">
        <v>519</v>
      </c>
      <c r="D134" s="218" t="s">
        <v>230</v>
      </c>
      <c r="E134" s="219" t="s">
        <v>7950</v>
      </c>
      <c r="F134" s="220" t="s">
        <v>7951</v>
      </c>
      <c r="G134" s="221" t="s">
        <v>1050</v>
      </c>
      <c r="H134" s="222">
        <v>1</v>
      </c>
      <c r="I134" s="223"/>
      <c r="J134" s="224">
        <f>ROUND(I134*H134,2)</f>
        <v>0</v>
      </c>
      <c r="K134" s="220" t="s">
        <v>281</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958</v>
      </c>
    </row>
    <row r="135" s="2" customFormat="1">
      <c r="A135" s="42"/>
      <c r="B135" s="43"/>
      <c r="C135" s="44"/>
      <c r="D135" s="238" t="s">
        <v>328</v>
      </c>
      <c r="E135" s="44"/>
      <c r="F135" s="279" t="s">
        <v>7952</v>
      </c>
      <c r="G135" s="44"/>
      <c r="H135" s="44"/>
      <c r="I135" s="233"/>
      <c r="J135" s="44"/>
      <c r="K135" s="44"/>
      <c r="L135" s="48"/>
      <c r="M135" s="234"/>
      <c r="N135" s="235"/>
      <c r="O135" s="88"/>
      <c r="P135" s="88"/>
      <c r="Q135" s="88"/>
      <c r="R135" s="88"/>
      <c r="S135" s="88"/>
      <c r="T135" s="89"/>
      <c r="U135" s="42"/>
      <c r="V135" s="42"/>
      <c r="W135" s="42"/>
      <c r="X135" s="42"/>
      <c r="Y135" s="42"/>
      <c r="Z135" s="42"/>
      <c r="AA135" s="42"/>
      <c r="AB135" s="42"/>
      <c r="AC135" s="42"/>
      <c r="AD135" s="42"/>
      <c r="AE135" s="42"/>
      <c r="AT135" s="20" t="s">
        <v>328</v>
      </c>
      <c r="AU135" s="20" t="s">
        <v>90</v>
      </c>
    </row>
    <row r="136" s="2" customFormat="1" ht="16.5" customHeight="1">
      <c r="A136" s="42"/>
      <c r="B136" s="43"/>
      <c r="C136" s="218" t="s">
        <v>524</v>
      </c>
      <c r="D136" s="218" t="s">
        <v>230</v>
      </c>
      <c r="E136" s="219" t="s">
        <v>7953</v>
      </c>
      <c r="F136" s="220" t="s">
        <v>7954</v>
      </c>
      <c r="G136" s="221" t="s">
        <v>1050</v>
      </c>
      <c r="H136" s="222">
        <v>1</v>
      </c>
      <c r="I136" s="223"/>
      <c r="J136" s="224">
        <f>ROUND(I136*H136,2)</f>
        <v>0</v>
      </c>
      <c r="K136" s="220" t="s">
        <v>281</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145</v>
      </c>
      <c r="AT136" s="229" t="s">
        <v>230</v>
      </c>
      <c r="AU136" s="229" t="s">
        <v>90</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972</v>
      </c>
    </row>
    <row r="137" s="2" customFormat="1">
      <c r="A137" s="42"/>
      <c r="B137" s="43"/>
      <c r="C137" s="44"/>
      <c r="D137" s="238" t="s">
        <v>328</v>
      </c>
      <c r="E137" s="44"/>
      <c r="F137" s="279" t="s">
        <v>7955</v>
      </c>
      <c r="G137" s="44"/>
      <c r="H137" s="44"/>
      <c r="I137" s="233"/>
      <c r="J137" s="44"/>
      <c r="K137" s="44"/>
      <c r="L137" s="48"/>
      <c r="M137" s="234"/>
      <c r="N137" s="235"/>
      <c r="O137" s="88"/>
      <c r="P137" s="88"/>
      <c r="Q137" s="88"/>
      <c r="R137" s="88"/>
      <c r="S137" s="88"/>
      <c r="T137" s="89"/>
      <c r="U137" s="42"/>
      <c r="V137" s="42"/>
      <c r="W137" s="42"/>
      <c r="X137" s="42"/>
      <c r="Y137" s="42"/>
      <c r="Z137" s="42"/>
      <c r="AA137" s="42"/>
      <c r="AB137" s="42"/>
      <c r="AC137" s="42"/>
      <c r="AD137" s="42"/>
      <c r="AE137" s="42"/>
      <c r="AT137" s="20" t="s">
        <v>328</v>
      </c>
      <c r="AU137" s="20" t="s">
        <v>90</v>
      </c>
    </row>
    <row r="138" s="2" customFormat="1" ht="16.5" customHeight="1">
      <c r="A138" s="42"/>
      <c r="B138" s="43"/>
      <c r="C138" s="218" t="s">
        <v>528</v>
      </c>
      <c r="D138" s="218" t="s">
        <v>230</v>
      </c>
      <c r="E138" s="219" t="s">
        <v>7956</v>
      </c>
      <c r="F138" s="220" t="s">
        <v>7957</v>
      </c>
      <c r="G138" s="221" t="s">
        <v>1050</v>
      </c>
      <c r="H138" s="222">
        <v>1</v>
      </c>
      <c r="I138" s="223"/>
      <c r="J138" s="224">
        <f>ROUND(I138*H138,2)</f>
        <v>0</v>
      </c>
      <c r="K138" s="220" t="s">
        <v>281</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145</v>
      </c>
      <c r="AT138" s="229" t="s">
        <v>230</v>
      </c>
      <c r="AU138" s="229" t="s">
        <v>90</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988</v>
      </c>
    </row>
    <row r="139" s="2" customFormat="1">
      <c r="A139" s="42"/>
      <c r="B139" s="43"/>
      <c r="C139" s="44"/>
      <c r="D139" s="238" t="s">
        <v>328</v>
      </c>
      <c r="E139" s="44"/>
      <c r="F139" s="279" t="s">
        <v>7958</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0" t="s">
        <v>328</v>
      </c>
      <c r="AU139" s="20" t="s">
        <v>90</v>
      </c>
    </row>
    <row r="140" s="2" customFormat="1" ht="16.5" customHeight="1">
      <c r="A140" s="42"/>
      <c r="B140" s="43"/>
      <c r="C140" s="218" t="s">
        <v>533</v>
      </c>
      <c r="D140" s="218" t="s">
        <v>230</v>
      </c>
      <c r="E140" s="219" t="s">
        <v>7959</v>
      </c>
      <c r="F140" s="220" t="s">
        <v>4874</v>
      </c>
      <c r="G140" s="221" t="s">
        <v>1050</v>
      </c>
      <c r="H140" s="222">
        <v>1</v>
      </c>
      <c r="I140" s="223"/>
      <c r="J140" s="224">
        <f>ROUND(I140*H140,2)</f>
        <v>0</v>
      </c>
      <c r="K140" s="220" t="s">
        <v>281</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90</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1003</v>
      </c>
    </row>
    <row r="141" s="2" customFormat="1">
      <c r="A141" s="42"/>
      <c r="B141" s="43"/>
      <c r="C141" s="44"/>
      <c r="D141" s="238" t="s">
        <v>328</v>
      </c>
      <c r="E141" s="44"/>
      <c r="F141" s="279" t="s">
        <v>7960</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0" t="s">
        <v>328</v>
      </c>
      <c r="AU141" s="20" t="s">
        <v>90</v>
      </c>
    </row>
    <row r="142" s="2" customFormat="1" ht="16.5" customHeight="1">
      <c r="A142" s="42"/>
      <c r="B142" s="43"/>
      <c r="C142" s="218" t="s">
        <v>538</v>
      </c>
      <c r="D142" s="218" t="s">
        <v>230</v>
      </c>
      <c r="E142" s="219" t="s">
        <v>7961</v>
      </c>
      <c r="F142" s="220" t="s">
        <v>7962</v>
      </c>
      <c r="G142" s="221" t="s">
        <v>1050</v>
      </c>
      <c r="H142" s="222">
        <v>1</v>
      </c>
      <c r="I142" s="223"/>
      <c r="J142" s="224">
        <f>ROUND(I142*H142,2)</f>
        <v>0</v>
      </c>
      <c r="K142" s="220" t="s">
        <v>281</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145</v>
      </c>
      <c r="AT142" s="229" t="s">
        <v>230</v>
      </c>
      <c r="AU142" s="229" t="s">
        <v>90</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1015</v>
      </c>
    </row>
    <row r="143" s="2" customFormat="1">
      <c r="A143" s="42"/>
      <c r="B143" s="43"/>
      <c r="C143" s="44"/>
      <c r="D143" s="238" t="s">
        <v>328</v>
      </c>
      <c r="E143" s="44"/>
      <c r="F143" s="279" t="s">
        <v>7963</v>
      </c>
      <c r="G143" s="44"/>
      <c r="H143" s="44"/>
      <c r="I143" s="233"/>
      <c r="J143" s="44"/>
      <c r="K143" s="44"/>
      <c r="L143" s="48"/>
      <c r="M143" s="234"/>
      <c r="N143" s="235"/>
      <c r="O143" s="88"/>
      <c r="P143" s="88"/>
      <c r="Q143" s="88"/>
      <c r="R143" s="88"/>
      <c r="S143" s="88"/>
      <c r="T143" s="89"/>
      <c r="U143" s="42"/>
      <c r="V143" s="42"/>
      <c r="W143" s="42"/>
      <c r="X143" s="42"/>
      <c r="Y143" s="42"/>
      <c r="Z143" s="42"/>
      <c r="AA143" s="42"/>
      <c r="AB143" s="42"/>
      <c r="AC143" s="42"/>
      <c r="AD143" s="42"/>
      <c r="AE143" s="42"/>
      <c r="AT143" s="20" t="s">
        <v>328</v>
      </c>
      <c r="AU143" s="20" t="s">
        <v>90</v>
      </c>
    </row>
    <row r="144" s="2" customFormat="1" ht="16.5" customHeight="1">
      <c r="A144" s="42"/>
      <c r="B144" s="43"/>
      <c r="C144" s="218" t="s">
        <v>542</v>
      </c>
      <c r="D144" s="218" t="s">
        <v>230</v>
      </c>
      <c r="E144" s="219" t="s">
        <v>7964</v>
      </c>
      <c r="F144" s="220" t="s">
        <v>7965</v>
      </c>
      <c r="G144" s="221" t="s">
        <v>1050</v>
      </c>
      <c r="H144" s="222">
        <v>1</v>
      </c>
      <c r="I144" s="223"/>
      <c r="J144" s="224">
        <f>ROUND(I144*H144,2)</f>
        <v>0</v>
      </c>
      <c r="K144" s="220" t="s">
        <v>281</v>
      </c>
      <c r="L144" s="48"/>
      <c r="M144" s="225" t="s">
        <v>44</v>
      </c>
      <c r="N144" s="226" t="s">
        <v>53</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145</v>
      </c>
      <c r="AT144" s="229" t="s">
        <v>230</v>
      </c>
      <c r="AU144" s="229" t="s">
        <v>90</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145</v>
      </c>
      <c r="BM144" s="229" t="s">
        <v>1027</v>
      </c>
    </row>
    <row r="145" s="2" customFormat="1">
      <c r="A145" s="42"/>
      <c r="B145" s="43"/>
      <c r="C145" s="44"/>
      <c r="D145" s="238" t="s">
        <v>328</v>
      </c>
      <c r="E145" s="44"/>
      <c r="F145" s="279" t="s">
        <v>7966</v>
      </c>
      <c r="G145" s="44"/>
      <c r="H145" s="44"/>
      <c r="I145" s="233"/>
      <c r="J145" s="44"/>
      <c r="K145" s="44"/>
      <c r="L145" s="48"/>
      <c r="M145" s="234"/>
      <c r="N145" s="235"/>
      <c r="O145" s="88"/>
      <c r="P145" s="88"/>
      <c r="Q145" s="88"/>
      <c r="R145" s="88"/>
      <c r="S145" s="88"/>
      <c r="T145" s="89"/>
      <c r="U145" s="42"/>
      <c r="V145" s="42"/>
      <c r="W145" s="42"/>
      <c r="X145" s="42"/>
      <c r="Y145" s="42"/>
      <c r="Z145" s="42"/>
      <c r="AA145" s="42"/>
      <c r="AB145" s="42"/>
      <c r="AC145" s="42"/>
      <c r="AD145" s="42"/>
      <c r="AE145" s="42"/>
      <c r="AT145" s="20" t="s">
        <v>328</v>
      </c>
      <c r="AU145" s="20" t="s">
        <v>90</v>
      </c>
    </row>
    <row r="146" s="2" customFormat="1" ht="16.5" customHeight="1">
      <c r="A146" s="42"/>
      <c r="B146" s="43"/>
      <c r="C146" s="218" t="s">
        <v>548</v>
      </c>
      <c r="D146" s="218" t="s">
        <v>230</v>
      </c>
      <c r="E146" s="219" t="s">
        <v>7967</v>
      </c>
      <c r="F146" s="220" t="s">
        <v>7968</v>
      </c>
      <c r="G146" s="221" t="s">
        <v>1050</v>
      </c>
      <c r="H146" s="222">
        <v>1</v>
      </c>
      <c r="I146" s="223"/>
      <c r="J146" s="224">
        <f>ROUND(I146*H146,2)</f>
        <v>0</v>
      </c>
      <c r="K146" s="220" t="s">
        <v>281</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90</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1037</v>
      </c>
    </row>
    <row r="147" s="2" customFormat="1">
      <c r="A147" s="42"/>
      <c r="B147" s="43"/>
      <c r="C147" s="44"/>
      <c r="D147" s="238" t="s">
        <v>328</v>
      </c>
      <c r="E147" s="44"/>
      <c r="F147" s="279" t="s">
        <v>7969</v>
      </c>
      <c r="G147" s="44"/>
      <c r="H147" s="44"/>
      <c r="I147" s="233"/>
      <c r="J147" s="44"/>
      <c r="K147" s="44"/>
      <c r="L147" s="48"/>
      <c r="M147" s="234"/>
      <c r="N147" s="235"/>
      <c r="O147" s="88"/>
      <c r="P147" s="88"/>
      <c r="Q147" s="88"/>
      <c r="R147" s="88"/>
      <c r="S147" s="88"/>
      <c r="T147" s="89"/>
      <c r="U147" s="42"/>
      <c r="V147" s="42"/>
      <c r="W147" s="42"/>
      <c r="X147" s="42"/>
      <c r="Y147" s="42"/>
      <c r="Z147" s="42"/>
      <c r="AA147" s="42"/>
      <c r="AB147" s="42"/>
      <c r="AC147" s="42"/>
      <c r="AD147" s="42"/>
      <c r="AE147" s="42"/>
      <c r="AT147" s="20" t="s">
        <v>328</v>
      </c>
      <c r="AU147" s="20" t="s">
        <v>90</v>
      </c>
    </row>
    <row r="148" s="2" customFormat="1" ht="16.5" customHeight="1">
      <c r="A148" s="42"/>
      <c r="B148" s="43"/>
      <c r="C148" s="218" t="s">
        <v>554</v>
      </c>
      <c r="D148" s="218" t="s">
        <v>230</v>
      </c>
      <c r="E148" s="219" t="s">
        <v>7970</v>
      </c>
      <c r="F148" s="220" t="s">
        <v>7971</v>
      </c>
      <c r="G148" s="221" t="s">
        <v>1050</v>
      </c>
      <c r="H148" s="222">
        <v>1</v>
      </c>
      <c r="I148" s="223"/>
      <c r="J148" s="224">
        <f>ROUND(I148*H148,2)</f>
        <v>0</v>
      </c>
      <c r="K148" s="220" t="s">
        <v>281</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145</v>
      </c>
      <c r="AT148" s="229" t="s">
        <v>230</v>
      </c>
      <c r="AU148" s="229" t="s">
        <v>90</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1052</v>
      </c>
    </row>
    <row r="149" s="2" customFormat="1">
      <c r="A149" s="42"/>
      <c r="B149" s="43"/>
      <c r="C149" s="44"/>
      <c r="D149" s="238" t="s">
        <v>328</v>
      </c>
      <c r="E149" s="44"/>
      <c r="F149" s="279" t="s">
        <v>7972</v>
      </c>
      <c r="G149" s="44"/>
      <c r="H149" s="44"/>
      <c r="I149" s="233"/>
      <c r="J149" s="44"/>
      <c r="K149" s="44"/>
      <c r="L149" s="48"/>
      <c r="M149" s="234"/>
      <c r="N149" s="235"/>
      <c r="O149" s="88"/>
      <c r="P149" s="88"/>
      <c r="Q149" s="88"/>
      <c r="R149" s="88"/>
      <c r="S149" s="88"/>
      <c r="T149" s="89"/>
      <c r="U149" s="42"/>
      <c r="V149" s="42"/>
      <c r="W149" s="42"/>
      <c r="X149" s="42"/>
      <c r="Y149" s="42"/>
      <c r="Z149" s="42"/>
      <c r="AA149" s="42"/>
      <c r="AB149" s="42"/>
      <c r="AC149" s="42"/>
      <c r="AD149" s="42"/>
      <c r="AE149" s="42"/>
      <c r="AT149" s="20" t="s">
        <v>328</v>
      </c>
      <c r="AU149" s="20" t="s">
        <v>90</v>
      </c>
    </row>
    <row r="150" s="2" customFormat="1" ht="16.5" customHeight="1">
      <c r="A150" s="42"/>
      <c r="B150" s="43"/>
      <c r="C150" s="218" t="s">
        <v>559</v>
      </c>
      <c r="D150" s="218" t="s">
        <v>230</v>
      </c>
      <c r="E150" s="219" t="s">
        <v>7973</v>
      </c>
      <c r="F150" s="220" t="s">
        <v>7974</v>
      </c>
      <c r="G150" s="221" t="s">
        <v>1050</v>
      </c>
      <c r="H150" s="222">
        <v>1</v>
      </c>
      <c r="I150" s="223"/>
      <c r="J150" s="224">
        <f>ROUND(I150*H150,2)</f>
        <v>0</v>
      </c>
      <c r="K150" s="220" t="s">
        <v>281</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145</v>
      </c>
      <c r="AT150" s="229" t="s">
        <v>230</v>
      </c>
      <c r="AU150" s="229" t="s">
        <v>90</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1065</v>
      </c>
    </row>
    <row r="151" s="2" customFormat="1">
      <c r="A151" s="42"/>
      <c r="B151" s="43"/>
      <c r="C151" s="44"/>
      <c r="D151" s="238" t="s">
        <v>328</v>
      </c>
      <c r="E151" s="44"/>
      <c r="F151" s="279" t="s">
        <v>7975</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0" t="s">
        <v>328</v>
      </c>
      <c r="AU151" s="20" t="s">
        <v>90</v>
      </c>
    </row>
    <row r="152" s="2" customFormat="1" ht="16.5" customHeight="1">
      <c r="A152" s="42"/>
      <c r="B152" s="43"/>
      <c r="C152" s="218" t="s">
        <v>561</v>
      </c>
      <c r="D152" s="218" t="s">
        <v>230</v>
      </c>
      <c r="E152" s="219" t="s">
        <v>7976</v>
      </c>
      <c r="F152" s="220" t="s">
        <v>7977</v>
      </c>
      <c r="G152" s="221" t="s">
        <v>1050</v>
      </c>
      <c r="H152" s="222">
        <v>1</v>
      </c>
      <c r="I152" s="223"/>
      <c r="J152" s="224">
        <f>ROUND(I152*H152,2)</f>
        <v>0</v>
      </c>
      <c r="K152" s="220" t="s">
        <v>281</v>
      </c>
      <c r="L152" s="48"/>
      <c r="M152" s="225" t="s">
        <v>44</v>
      </c>
      <c r="N152" s="226" t="s">
        <v>53</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145</v>
      </c>
      <c r="AT152" s="229" t="s">
        <v>230</v>
      </c>
      <c r="AU152" s="229" t="s">
        <v>90</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1076</v>
      </c>
    </row>
    <row r="153" s="2" customFormat="1">
      <c r="A153" s="42"/>
      <c r="B153" s="43"/>
      <c r="C153" s="44"/>
      <c r="D153" s="238" t="s">
        <v>328</v>
      </c>
      <c r="E153" s="44"/>
      <c r="F153" s="279" t="s">
        <v>7978</v>
      </c>
      <c r="G153" s="44"/>
      <c r="H153" s="44"/>
      <c r="I153" s="233"/>
      <c r="J153" s="44"/>
      <c r="K153" s="44"/>
      <c r="L153" s="48"/>
      <c r="M153" s="234"/>
      <c r="N153" s="235"/>
      <c r="O153" s="88"/>
      <c r="P153" s="88"/>
      <c r="Q153" s="88"/>
      <c r="R153" s="88"/>
      <c r="S153" s="88"/>
      <c r="T153" s="89"/>
      <c r="U153" s="42"/>
      <c r="V153" s="42"/>
      <c r="W153" s="42"/>
      <c r="X153" s="42"/>
      <c r="Y153" s="42"/>
      <c r="Z153" s="42"/>
      <c r="AA153" s="42"/>
      <c r="AB153" s="42"/>
      <c r="AC153" s="42"/>
      <c r="AD153" s="42"/>
      <c r="AE153" s="42"/>
      <c r="AT153" s="20" t="s">
        <v>328</v>
      </c>
      <c r="AU153" s="20" t="s">
        <v>90</v>
      </c>
    </row>
    <row r="154" s="2" customFormat="1" ht="16.5" customHeight="1">
      <c r="A154" s="42"/>
      <c r="B154" s="43"/>
      <c r="C154" s="218" t="s">
        <v>567</v>
      </c>
      <c r="D154" s="218" t="s">
        <v>230</v>
      </c>
      <c r="E154" s="219" t="s">
        <v>7979</v>
      </c>
      <c r="F154" s="220" t="s">
        <v>7980</v>
      </c>
      <c r="G154" s="221" t="s">
        <v>1050</v>
      </c>
      <c r="H154" s="222">
        <v>1</v>
      </c>
      <c r="I154" s="223"/>
      <c r="J154" s="224">
        <f>ROUND(I154*H154,2)</f>
        <v>0</v>
      </c>
      <c r="K154" s="220" t="s">
        <v>281</v>
      </c>
      <c r="L154" s="48"/>
      <c r="M154" s="225" t="s">
        <v>44</v>
      </c>
      <c r="N154" s="226" t="s">
        <v>53</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145</v>
      </c>
      <c r="AT154" s="229" t="s">
        <v>230</v>
      </c>
      <c r="AU154" s="229" t="s">
        <v>90</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1088</v>
      </c>
    </row>
    <row r="155" s="2" customFormat="1">
      <c r="A155" s="42"/>
      <c r="B155" s="43"/>
      <c r="C155" s="44"/>
      <c r="D155" s="238" t="s">
        <v>328</v>
      </c>
      <c r="E155" s="44"/>
      <c r="F155" s="279" t="s">
        <v>7981</v>
      </c>
      <c r="G155" s="44"/>
      <c r="H155" s="44"/>
      <c r="I155" s="233"/>
      <c r="J155" s="44"/>
      <c r="K155" s="44"/>
      <c r="L155" s="48"/>
      <c r="M155" s="234"/>
      <c r="N155" s="235"/>
      <c r="O155" s="88"/>
      <c r="P155" s="88"/>
      <c r="Q155" s="88"/>
      <c r="R155" s="88"/>
      <c r="S155" s="88"/>
      <c r="T155" s="89"/>
      <c r="U155" s="42"/>
      <c r="V155" s="42"/>
      <c r="W155" s="42"/>
      <c r="X155" s="42"/>
      <c r="Y155" s="42"/>
      <c r="Z155" s="42"/>
      <c r="AA155" s="42"/>
      <c r="AB155" s="42"/>
      <c r="AC155" s="42"/>
      <c r="AD155" s="42"/>
      <c r="AE155" s="42"/>
      <c r="AT155" s="20" t="s">
        <v>328</v>
      </c>
      <c r="AU155" s="20" t="s">
        <v>90</v>
      </c>
    </row>
    <row r="156" s="2" customFormat="1" ht="16.5" customHeight="1">
      <c r="A156" s="42"/>
      <c r="B156" s="43"/>
      <c r="C156" s="218" t="s">
        <v>569</v>
      </c>
      <c r="D156" s="218" t="s">
        <v>230</v>
      </c>
      <c r="E156" s="219" t="s">
        <v>7982</v>
      </c>
      <c r="F156" s="220" t="s">
        <v>7983</v>
      </c>
      <c r="G156" s="221" t="s">
        <v>1050</v>
      </c>
      <c r="H156" s="222">
        <v>1</v>
      </c>
      <c r="I156" s="223"/>
      <c r="J156" s="224">
        <f>ROUND(I156*H156,2)</f>
        <v>0</v>
      </c>
      <c r="K156" s="220" t="s">
        <v>281</v>
      </c>
      <c r="L156" s="48"/>
      <c r="M156" s="225" t="s">
        <v>44</v>
      </c>
      <c r="N156" s="226" t="s">
        <v>53</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145</v>
      </c>
      <c r="AT156" s="229" t="s">
        <v>230</v>
      </c>
      <c r="AU156" s="229" t="s">
        <v>90</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1743</v>
      </c>
    </row>
    <row r="157" s="2" customFormat="1">
      <c r="A157" s="42"/>
      <c r="B157" s="43"/>
      <c r="C157" s="44"/>
      <c r="D157" s="238" t="s">
        <v>328</v>
      </c>
      <c r="E157" s="44"/>
      <c r="F157" s="279" t="s">
        <v>7984</v>
      </c>
      <c r="G157" s="44"/>
      <c r="H157" s="44"/>
      <c r="I157" s="233"/>
      <c r="J157" s="44"/>
      <c r="K157" s="44"/>
      <c r="L157" s="48"/>
      <c r="M157" s="234"/>
      <c r="N157" s="235"/>
      <c r="O157" s="88"/>
      <c r="P157" s="88"/>
      <c r="Q157" s="88"/>
      <c r="R157" s="88"/>
      <c r="S157" s="88"/>
      <c r="T157" s="89"/>
      <c r="U157" s="42"/>
      <c r="V157" s="42"/>
      <c r="W157" s="42"/>
      <c r="X157" s="42"/>
      <c r="Y157" s="42"/>
      <c r="Z157" s="42"/>
      <c r="AA157" s="42"/>
      <c r="AB157" s="42"/>
      <c r="AC157" s="42"/>
      <c r="AD157" s="42"/>
      <c r="AE157" s="42"/>
      <c r="AT157" s="20" t="s">
        <v>328</v>
      </c>
      <c r="AU157" s="20" t="s">
        <v>90</v>
      </c>
    </row>
    <row r="158" s="2" customFormat="1" ht="16.5" customHeight="1">
      <c r="A158" s="42"/>
      <c r="B158" s="43"/>
      <c r="C158" s="218" t="s">
        <v>571</v>
      </c>
      <c r="D158" s="218" t="s">
        <v>230</v>
      </c>
      <c r="E158" s="219" t="s">
        <v>7985</v>
      </c>
      <c r="F158" s="220" t="s">
        <v>7986</v>
      </c>
      <c r="G158" s="221" t="s">
        <v>1050</v>
      </c>
      <c r="H158" s="222">
        <v>1</v>
      </c>
      <c r="I158" s="223"/>
      <c r="J158" s="224">
        <f>ROUND(I158*H158,2)</f>
        <v>0</v>
      </c>
      <c r="K158" s="220" t="s">
        <v>281</v>
      </c>
      <c r="L158" s="48"/>
      <c r="M158" s="225" t="s">
        <v>44</v>
      </c>
      <c r="N158" s="226" t="s">
        <v>53</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145</v>
      </c>
      <c r="AT158" s="229" t="s">
        <v>230</v>
      </c>
      <c r="AU158" s="229" t="s">
        <v>90</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1752</v>
      </c>
    </row>
    <row r="159" s="2" customFormat="1">
      <c r="A159" s="42"/>
      <c r="B159" s="43"/>
      <c r="C159" s="44"/>
      <c r="D159" s="238" t="s">
        <v>328</v>
      </c>
      <c r="E159" s="44"/>
      <c r="F159" s="279" t="s">
        <v>7987</v>
      </c>
      <c r="G159" s="44"/>
      <c r="H159" s="44"/>
      <c r="I159" s="233"/>
      <c r="J159" s="44"/>
      <c r="K159" s="44"/>
      <c r="L159" s="48"/>
      <c r="M159" s="234"/>
      <c r="N159" s="235"/>
      <c r="O159" s="88"/>
      <c r="P159" s="88"/>
      <c r="Q159" s="88"/>
      <c r="R159" s="88"/>
      <c r="S159" s="88"/>
      <c r="T159" s="89"/>
      <c r="U159" s="42"/>
      <c r="V159" s="42"/>
      <c r="W159" s="42"/>
      <c r="X159" s="42"/>
      <c r="Y159" s="42"/>
      <c r="Z159" s="42"/>
      <c r="AA159" s="42"/>
      <c r="AB159" s="42"/>
      <c r="AC159" s="42"/>
      <c r="AD159" s="42"/>
      <c r="AE159" s="42"/>
      <c r="AT159" s="20" t="s">
        <v>328</v>
      </c>
      <c r="AU159" s="20" t="s">
        <v>90</v>
      </c>
    </row>
    <row r="160" s="2" customFormat="1" ht="16.5" customHeight="1">
      <c r="A160" s="42"/>
      <c r="B160" s="43"/>
      <c r="C160" s="218" t="s">
        <v>573</v>
      </c>
      <c r="D160" s="218" t="s">
        <v>230</v>
      </c>
      <c r="E160" s="219" t="s">
        <v>7988</v>
      </c>
      <c r="F160" s="220" t="s">
        <v>7989</v>
      </c>
      <c r="G160" s="221" t="s">
        <v>1050</v>
      </c>
      <c r="H160" s="222">
        <v>1</v>
      </c>
      <c r="I160" s="223"/>
      <c r="J160" s="224">
        <f>ROUND(I160*H160,2)</f>
        <v>0</v>
      </c>
      <c r="K160" s="220" t="s">
        <v>281</v>
      </c>
      <c r="L160" s="48"/>
      <c r="M160" s="225" t="s">
        <v>44</v>
      </c>
      <c r="N160" s="226" t="s">
        <v>53</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145</v>
      </c>
      <c r="AT160" s="229" t="s">
        <v>230</v>
      </c>
      <c r="AU160" s="229" t="s">
        <v>90</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1761</v>
      </c>
    </row>
    <row r="161" s="2" customFormat="1">
      <c r="A161" s="42"/>
      <c r="B161" s="43"/>
      <c r="C161" s="44"/>
      <c r="D161" s="238" t="s">
        <v>328</v>
      </c>
      <c r="E161" s="44"/>
      <c r="F161" s="279" t="s">
        <v>7990</v>
      </c>
      <c r="G161" s="44"/>
      <c r="H161" s="44"/>
      <c r="I161" s="233"/>
      <c r="J161" s="44"/>
      <c r="K161" s="44"/>
      <c r="L161" s="48"/>
      <c r="M161" s="234"/>
      <c r="N161" s="235"/>
      <c r="O161" s="88"/>
      <c r="P161" s="88"/>
      <c r="Q161" s="88"/>
      <c r="R161" s="88"/>
      <c r="S161" s="88"/>
      <c r="T161" s="89"/>
      <c r="U161" s="42"/>
      <c r="V161" s="42"/>
      <c r="W161" s="42"/>
      <c r="X161" s="42"/>
      <c r="Y161" s="42"/>
      <c r="Z161" s="42"/>
      <c r="AA161" s="42"/>
      <c r="AB161" s="42"/>
      <c r="AC161" s="42"/>
      <c r="AD161" s="42"/>
      <c r="AE161" s="42"/>
      <c r="AT161" s="20" t="s">
        <v>328</v>
      </c>
      <c r="AU161" s="20" t="s">
        <v>90</v>
      </c>
    </row>
    <row r="162" s="2" customFormat="1" ht="16.5" customHeight="1">
      <c r="A162" s="42"/>
      <c r="B162" s="43"/>
      <c r="C162" s="218" t="s">
        <v>579</v>
      </c>
      <c r="D162" s="218" t="s">
        <v>230</v>
      </c>
      <c r="E162" s="219" t="s">
        <v>7991</v>
      </c>
      <c r="F162" s="220" t="s">
        <v>7992</v>
      </c>
      <c r="G162" s="221" t="s">
        <v>1050</v>
      </c>
      <c r="H162" s="222">
        <v>1</v>
      </c>
      <c r="I162" s="223"/>
      <c r="J162" s="224">
        <f>ROUND(I162*H162,2)</f>
        <v>0</v>
      </c>
      <c r="K162" s="220" t="s">
        <v>281</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90</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1769</v>
      </c>
    </row>
    <row r="163" s="2" customFormat="1">
      <c r="A163" s="42"/>
      <c r="B163" s="43"/>
      <c r="C163" s="44"/>
      <c r="D163" s="238" t="s">
        <v>328</v>
      </c>
      <c r="E163" s="44"/>
      <c r="F163" s="279" t="s">
        <v>7993</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328</v>
      </c>
      <c r="AU163" s="20" t="s">
        <v>90</v>
      </c>
    </row>
    <row r="164" s="2" customFormat="1" ht="16.5" customHeight="1">
      <c r="A164" s="42"/>
      <c r="B164" s="43"/>
      <c r="C164" s="218" t="s">
        <v>584</v>
      </c>
      <c r="D164" s="218" t="s">
        <v>230</v>
      </c>
      <c r="E164" s="219" t="s">
        <v>7994</v>
      </c>
      <c r="F164" s="220" t="s">
        <v>7995</v>
      </c>
      <c r="G164" s="221" t="s">
        <v>1050</v>
      </c>
      <c r="H164" s="222">
        <v>1</v>
      </c>
      <c r="I164" s="223"/>
      <c r="J164" s="224">
        <f>ROUND(I164*H164,2)</f>
        <v>0</v>
      </c>
      <c r="K164" s="220" t="s">
        <v>281</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145</v>
      </c>
      <c r="AT164" s="229" t="s">
        <v>230</v>
      </c>
      <c r="AU164" s="229" t="s">
        <v>90</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1779</v>
      </c>
    </row>
    <row r="165" s="2" customFormat="1">
      <c r="A165" s="42"/>
      <c r="B165" s="43"/>
      <c r="C165" s="44"/>
      <c r="D165" s="238" t="s">
        <v>328</v>
      </c>
      <c r="E165" s="44"/>
      <c r="F165" s="279" t="s">
        <v>7996</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0" t="s">
        <v>328</v>
      </c>
      <c r="AU165" s="20" t="s">
        <v>90</v>
      </c>
    </row>
    <row r="166" s="2" customFormat="1" ht="16.5" customHeight="1">
      <c r="A166" s="42"/>
      <c r="B166" s="43"/>
      <c r="C166" s="218" t="s">
        <v>881</v>
      </c>
      <c r="D166" s="218" t="s">
        <v>230</v>
      </c>
      <c r="E166" s="219" t="s">
        <v>7997</v>
      </c>
      <c r="F166" s="220" t="s">
        <v>7998</v>
      </c>
      <c r="G166" s="221" t="s">
        <v>1050</v>
      </c>
      <c r="H166" s="222">
        <v>1</v>
      </c>
      <c r="I166" s="223"/>
      <c r="J166" s="224">
        <f>ROUND(I166*H166,2)</f>
        <v>0</v>
      </c>
      <c r="K166" s="220" t="s">
        <v>281</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90</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1798</v>
      </c>
    </row>
    <row r="167" s="2" customFormat="1">
      <c r="A167" s="42"/>
      <c r="B167" s="43"/>
      <c r="C167" s="44"/>
      <c r="D167" s="238" t="s">
        <v>328</v>
      </c>
      <c r="E167" s="44"/>
      <c r="F167" s="279" t="s">
        <v>7999</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328</v>
      </c>
      <c r="AU167" s="20" t="s">
        <v>90</v>
      </c>
    </row>
    <row r="168" s="2" customFormat="1" ht="16.5" customHeight="1">
      <c r="A168" s="42"/>
      <c r="B168" s="43"/>
      <c r="C168" s="218" t="s">
        <v>886</v>
      </c>
      <c r="D168" s="218" t="s">
        <v>230</v>
      </c>
      <c r="E168" s="219" t="s">
        <v>8000</v>
      </c>
      <c r="F168" s="220" t="s">
        <v>8001</v>
      </c>
      <c r="G168" s="221" t="s">
        <v>1050</v>
      </c>
      <c r="H168" s="222">
        <v>1</v>
      </c>
      <c r="I168" s="223"/>
      <c r="J168" s="224">
        <f>ROUND(I168*H168,2)</f>
        <v>0</v>
      </c>
      <c r="K168" s="220" t="s">
        <v>281</v>
      </c>
      <c r="L168" s="48"/>
      <c r="M168" s="225" t="s">
        <v>44</v>
      </c>
      <c r="N168" s="226" t="s">
        <v>53</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145</v>
      </c>
      <c r="AT168" s="229" t="s">
        <v>230</v>
      </c>
      <c r="AU168" s="229" t="s">
        <v>90</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1812</v>
      </c>
    </row>
    <row r="169" s="2" customFormat="1">
      <c r="A169" s="42"/>
      <c r="B169" s="43"/>
      <c r="C169" s="44"/>
      <c r="D169" s="238" t="s">
        <v>328</v>
      </c>
      <c r="E169" s="44"/>
      <c r="F169" s="279" t="s">
        <v>8002</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0" t="s">
        <v>328</v>
      </c>
      <c r="AU169" s="20" t="s">
        <v>90</v>
      </c>
    </row>
    <row r="170" s="2" customFormat="1" ht="16.5" customHeight="1">
      <c r="A170" s="42"/>
      <c r="B170" s="43"/>
      <c r="C170" s="218" t="s">
        <v>899</v>
      </c>
      <c r="D170" s="218" t="s">
        <v>230</v>
      </c>
      <c r="E170" s="219" t="s">
        <v>8003</v>
      </c>
      <c r="F170" s="220" t="s">
        <v>8004</v>
      </c>
      <c r="G170" s="221" t="s">
        <v>1050</v>
      </c>
      <c r="H170" s="222">
        <v>1</v>
      </c>
      <c r="I170" s="223"/>
      <c r="J170" s="224">
        <f>ROUND(I170*H170,2)</f>
        <v>0</v>
      </c>
      <c r="K170" s="220" t="s">
        <v>281</v>
      </c>
      <c r="L170" s="48"/>
      <c r="M170" s="225" t="s">
        <v>44</v>
      </c>
      <c r="N170" s="226" t="s">
        <v>53</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145</v>
      </c>
      <c r="AT170" s="229" t="s">
        <v>230</v>
      </c>
      <c r="AU170" s="229" t="s">
        <v>90</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1826</v>
      </c>
    </row>
    <row r="171" s="2" customFormat="1">
      <c r="A171" s="42"/>
      <c r="B171" s="43"/>
      <c r="C171" s="44"/>
      <c r="D171" s="238" t="s">
        <v>328</v>
      </c>
      <c r="E171" s="44"/>
      <c r="F171" s="279" t="s">
        <v>8005</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0" t="s">
        <v>328</v>
      </c>
      <c r="AU171" s="20" t="s">
        <v>90</v>
      </c>
    </row>
    <row r="172" s="2" customFormat="1" ht="16.5" customHeight="1">
      <c r="A172" s="42"/>
      <c r="B172" s="43"/>
      <c r="C172" s="218" t="s">
        <v>907</v>
      </c>
      <c r="D172" s="218" t="s">
        <v>230</v>
      </c>
      <c r="E172" s="219" t="s">
        <v>8006</v>
      </c>
      <c r="F172" s="220" t="s">
        <v>8007</v>
      </c>
      <c r="G172" s="221" t="s">
        <v>1050</v>
      </c>
      <c r="H172" s="222">
        <v>1</v>
      </c>
      <c r="I172" s="223"/>
      <c r="J172" s="224">
        <f>ROUND(I172*H172,2)</f>
        <v>0</v>
      </c>
      <c r="K172" s="220" t="s">
        <v>281</v>
      </c>
      <c r="L172" s="48"/>
      <c r="M172" s="225" t="s">
        <v>44</v>
      </c>
      <c r="N172" s="226" t="s">
        <v>53</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145</v>
      </c>
      <c r="AT172" s="229" t="s">
        <v>230</v>
      </c>
      <c r="AU172" s="229" t="s">
        <v>90</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1904</v>
      </c>
    </row>
    <row r="173" s="2" customFormat="1">
      <c r="A173" s="42"/>
      <c r="B173" s="43"/>
      <c r="C173" s="44"/>
      <c r="D173" s="238" t="s">
        <v>328</v>
      </c>
      <c r="E173" s="44"/>
      <c r="F173" s="279" t="s">
        <v>8008</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328</v>
      </c>
      <c r="AU173" s="20" t="s">
        <v>90</v>
      </c>
    </row>
    <row r="174" s="2" customFormat="1" ht="16.5" customHeight="1">
      <c r="A174" s="42"/>
      <c r="B174" s="43"/>
      <c r="C174" s="218" t="s">
        <v>914</v>
      </c>
      <c r="D174" s="218" t="s">
        <v>230</v>
      </c>
      <c r="E174" s="219" t="s">
        <v>8009</v>
      </c>
      <c r="F174" s="220" t="s">
        <v>8010</v>
      </c>
      <c r="G174" s="221" t="s">
        <v>1050</v>
      </c>
      <c r="H174" s="222">
        <v>1</v>
      </c>
      <c r="I174" s="223"/>
      <c r="J174" s="224">
        <f>ROUND(I174*H174,2)</f>
        <v>0</v>
      </c>
      <c r="K174" s="220" t="s">
        <v>281</v>
      </c>
      <c r="L174" s="48"/>
      <c r="M174" s="225" t="s">
        <v>44</v>
      </c>
      <c r="N174" s="226" t="s">
        <v>53</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145</v>
      </c>
      <c r="AT174" s="229" t="s">
        <v>230</v>
      </c>
      <c r="AU174" s="229" t="s">
        <v>90</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1919</v>
      </c>
    </row>
    <row r="175" s="2" customFormat="1">
      <c r="A175" s="42"/>
      <c r="B175" s="43"/>
      <c r="C175" s="44"/>
      <c r="D175" s="238" t="s">
        <v>328</v>
      </c>
      <c r="E175" s="44"/>
      <c r="F175" s="279" t="s">
        <v>8011</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0" t="s">
        <v>328</v>
      </c>
      <c r="AU175" s="20" t="s">
        <v>90</v>
      </c>
    </row>
    <row r="176" s="2" customFormat="1" ht="16.5" customHeight="1">
      <c r="A176" s="42"/>
      <c r="B176" s="43"/>
      <c r="C176" s="218" t="s">
        <v>923</v>
      </c>
      <c r="D176" s="218" t="s">
        <v>230</v>
      </c>
      <c r="E176" s="219" t="s">
        <v>8012</v>
      </c>
      <c r="F176" s="220" t="s">
        <v>8013</v>
      </c>
      <c r="G176" s="221" t="s">
        <v>1050</v>
      </c>
      <c r="H176" s="222">
        <v>1</v>
      </c>
      <c r="I176" s="223"/>
      <c r="J176" s="224">
        <f>ROUND(I176*H176,2)</f>
        <v>0</v>
      </c>
      <c r="K176" s="220" t="s">
        <v>281</v>
      </c>
      <c r="L176" s="48"/>
      <c r="M176" s="225" t="s">
        <v>44</v>
      </c>
      <c r="N176" s="226"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145</v>
      </c>
      <c r="AT176" s="229" t="s">
        <v>230</v>
      </c>
      <c r="AU176" s="229" t="s">
        <v>90</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1931</v>
      </c>
    </row>
    <row r="177" s="2" customFormat="1">
      <c r="A177" s="42"/>
      <c r="B177" s="43"/>
      <c r="C177" s="44"/>
      <c r="D177" s="238" t="s">
        <v>328</v>
      </c>
      <c r="E177" s="44"/>
      <c r="F177" s="279" t="s">
        <v>8014</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0" t="s">
        <v>328</v>
      </c>
      <c r="AU177" s="20" t="s">
        <v>90</v>
      </c>
    </row>
    <row r="178" s="2" customFormat="1" ht="16.5" customHeight="1">
      <c r="A178" s="42"/>
      <c r="B178" s="43"/>
      <c r="C178" s="218" t="s">
        <v>930</v>
      </c>
      <c r="D178" s="218" t="s">
        <v>230</v>
      </c>
      <c r="E178" s="219" t="s">
        <v>8015</v>
      </c>
      <c r="F178" s="220" t="s">
        <v>8016</v>
      </c>
      <c r="G178" s="221" t="s">
        <v>1050</v>
      </c>
      <c r="H178" s="222">
        <v>1</v>
      </c>
      <c r="I178" s="223"/>
      <c r="J178" s="224">
        <f>ROUND(I178*H178,2)</f>
        <v>0</v>
      </c>
      <c r="K178" s="220" t="s">
        <v>281</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145</v>
      </c>
      <c r="AT178" s="229" t="s">
        <v>230</v>
      </c>
      <c r="AU178" s="229" t="s">
        <v>90</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1943</v>
      </c>
    </row>
    <row r="179" s="2" customFormat="1">
      <c r="A179" s="42"/>
      <c r="B179" s="43"/>
      <c r="C179" s="44"/>
      <c r="D179" s="238" t="s">
        <v>328</v>
      </c>
      <c r="E179" s="44"/>
      <c r="F179" s="279" t="s">
        <v>8017</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0" t="s">
        <v>328</v>
      </c>
      <c r="AU179" s="20" t="s">
        <v>90</v>
      </c>
    </row>
    <row r="180" s="2" customFormat="1" ht="16.5" customHeight="1">
      <c r="A180" s="42"/>
      <c r="B180" s="43"/>
      <c r="C180" s="218" t="s">
        <v>936</v>
      </c>
      <c r="D180" s="218" t="s">
        <v>230</v>
      </c>
      <c r="E180" s="219" t="s">
        <v>8018</v>
      </c>
      <c r="F180" s="220" t="s">
        <v>8019</v>
      </c>
      <c r="G180" s="221" t="s">
        <v>1050</v>
      </c>
      <c r="H180" s="222">
        <v>1</v>
      </c>
      <c r="I180" s="223"/>
      <c r="J180" s="224">
        <f>ROUND(I180*H180,2)</f>
        <v>0</v>
      </c>
      <c r="K180" s="220" t="s">
        <v>281</v>
      </c>
      <c r="L180" s="48"/>
      <c r="M180" s="225" t="s">
        <v>44</v>
      </c>
      <c r="N180" s="226" t="s">
        <v>53</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145</v>
      </c>
      <c r="AT180" s="229" t="s">
        <v>230</v>
      </c>
      <c r="AU180" s="229" t="s">
        <v>90</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1955</v>
      </c>
    </row>
    <row r="181" s="2" customFormat="1">
      <c r="A181" s="42"/>
      <c r="B181" s="43"/>
      <c r="C181" s="44"/>
      <c r="D181" s="238" t="s">
        <v>328</v>
      </c>
      <c r="E181" s="44"/>
      <c r="F181" s="279" t="s">
        <v>8020</v>
      </c>
      <c r="G181" s="44"/>
      <c r="H181" s="44"/>
      <c r="I181" s="233"/>
      <c r="J181" s="44"/>
      <c r="K181" s="44"/>
      <c r="L181" s="48"/>
      <c r="M181" s="234"/>
      <c r="N181" s="235"/>
      <c r="O181" s="88"/>
      <c r="P181" s="88"/>
      <c r="Q181" s="88"/>
      <c r="R181" s="88"/>
      <c r="S181" s="88"/>
      <c r="T181" s="89"/>
      <c r="U181" s="42"/>
      <c r="V181" s="42"/>
      <c r="W181" s="42"/>
      <c r="X181" s="42"/>
      <c r="Y181" s="42"/>
      <c r="Z181" s="42"/>
      <c r="AA181" s="42"/>
      <c r="AB181" s="42"/>
      <c r="AC181" s="42"/>
      <c r="AD181" s="42"/>
      <c r="AE181" s="42"/>
      <c r="AT181" s="20" t="s">
        <v>328</v>
      </c>
      <c r="AU181" s="20" t="s">
        <v>90</v>
      </c>
    </row>
    <row r="182" s="2" customFormat="1" ht="16.5" customHeight="1">
      <c r="A182" s="42"/>
      <c r="B182" s="43"/>
      <c r="C182" s="218" t="s">
        <v>944</v>
      </c>
      <c r="D182" s="218" t="s">
        <v>230</v>
      </c>
      <c r="E182" s="219" t="s">
        <v>8021</v>
      </c>
      <c r="F182" s="220" t="s">
        <v>8022</v>
      </c>
      <c r="G182" s="221" t="s">
        <v>1050</v>
      </c>
      <c r="H182" s="222">
        <v>1</v>
      </c>
      <c r="I182" s="223"/>
      <c r="J182" s="224">
        <f>ROUND(I182*H182,2)</f>
        <v>0</v>
      </c>
      <c r="K182" s="220" t="s">
        <v>281</v>
      </c>
      <c r="L182" s="48"/>
      <c r="M182" s="225" t="s">
        <v>44</v>
      </c>
      <c r="N182" s="226"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145</v>
      </c>
      <c r="AT182" s="229" t="s">
        <v>230</v>
      </c>
      <c r="AU182" s="229" t="s">
        <v>90</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145</v>
      </c>
      <c r="BM182" s="229" t="s">
        <v>1967</v>
      </c>
    </row>
    <row r="183" s="2" customFormat="1">
      <c r="A183" s="42"/>
      <c r="B183" s="43"/>
      <c r="C183" s="44"/>
      <c r="D183" s="238" t="s">
        <v>328</v>
      </c>
      <c r="E183" s="44"/>
      <c r="F183" s="279" t="s">
        <v>8023</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0" t="s">
        <v>328</v>
      </c>
      <c r="AU183" s="20" t="s">
        <v>90</v>
      </c>
    </row>
    <row r="184" s="2" customFormat="1" ht="16.5" customHeight="1">
      <c r="A184" s="42"/>
      <c r="B184" s="43"/>
      <c r="C184" s="218" t="s">
        <v>950</v>
      </c>
      <c r="D184" s="218" t="s">
        <v>230</v>
      </c>
      <c r="E184" s="219" t="s">
        <v>8024</v>
      </c>
      <c r="F184" s="220" t="s">
        <v>8025</v>
      </c>
      <c r="G184" s="221" t="s">
        <v>1050</v>
      </c>
      <c r="H184" s="222">
        <v>1</v>
      </c>
      <c r="I184" s="223"/>
      <c r="J184" s="224">
        <f>ROUND(I184*H184,2)</f>
        <v>0</v>
      </c>
      <c r="K184" s="220" t="s">
        <v>281</v>
      </c>
      <c r="L184" s="48"/>
      <c r="M184" s="225" t="s">
        <v>44</v>
      </c>
      <c r="N184" s="226" t="s">
        <v>53</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145</v>
      </c>
      <c r="AT184" s="229" t="s">
        <v>230</v>
      </c>
      <c r="AU184" s="229" t="s">
        <v>90</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1976</v>
      </c>
    </row>
    <row r="185" s="2" customFormat="1">
      <c r="A185" s="42"/>
      <c r="B185" s="43"/>
      <c r="C185" s="44"/>
      <c r="D185" s="238" t="s">
        <v>328</v>
      </c>
      <c r="E185" s="44"/>
      <c r="F185" s="279" t="s">
        <v>8026</v>
      </c>
      <c r="G185" s="44"/>
      <c r="H185" s="44"/>
      <c r="I185" s="233"/>
      <c r="J185" s="44"/>
      <c r="K185" s="44"/>
      <c r="L185" s="48"/>
      <c r="M185" s="234"/>
      <c r="N185" s="235"/>
      <c r="O185" s="88"/>
      <c r="P185" s="88"/>
      <c r="Q185" s="88"/>
      <c r="R185" s="88"/>
      <c r="S185" s="88"/>
      <c r="T185" s="89"/>
      <c r="U185" s="42"/>
      <c r="V185" s="42"/>
      <c r="W185" s="42"/>
      <c r="X185" s="42"/>
      <c r="Y185" s="42"/>
      <c r="Z185" s="42"/>
      <c r="AA185" s="42"/>
      <c r="AB185" s="42"/>
      <c r="AC185" s="42"/>
      <c r="AD185" s="42"/>
      <c r="AE185" s="42"/>
      <c r="AT185" s="20" t="s">
        <v>328</v>
      </c>
      <c r="AU185" s="20" t="s">
        <v>90</v>
      </c>
    </row>
    <row r="186" s="2" customFormat="1" ht="16.5" customHeight="1">
      <c r="A186" s="42"/>
      <c r="B186" s="43"/>
      <c r="C186" s="218" t="s">
        <v>958</v>
      </c>
      <c r="D186" s="218" t="s">
        <v>230</v>
      </c>
      <c r="E186" s="219" t="s">
        <v>8027</v>
      </c>
      <c r="F186" s="220" t="s">
        <v>8028</v>
      </c>
      <c r="G186" s="221" t="s">
        <v>1050</v>
      </c>
      <c r="H186" s="222">
        <v>1</v>
      </c>
      <c r="I186" s="223"/>
      <c r="J186" s="224">
        <f>ROUND(I186*H186,2)</f>
        <v>0</v>
      </c>
      <c r="K186" s="220" t="s">
        <v>281</v>
      </c>
      <c r="L186" s="48"/>
      <c r="M186" s="225" t="s">
        <v>44</v>
      </c>
      <c r="N186" s="226" t="s">
        <v>53</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145</v>
      </c>
      <c r="AT186" s="229" t="s">
        <v>230</v>
      </c>
      <c r="AU186" s="229" t="s">
        <v>90</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1984</v>
      </c>
    </row>
    <row r="187" s="2" customFormat="1">
      <c r="A187" s="42"/>
      <c r="B187" s="43"/>
      <c r="C187" s="44"/>
      <c r="D187" s="238" t="s">
        <v>328</v>
      </c>
      <c r="E187" s="44"/>
      <c r="F187" s="279" t="s">
        <v>8029</v>
      </c>
      <c r="G187" s="44"/>
      <c r="H187" s="44"/>
      <c r="I187" s="233"/>
      <c r="J187" s="44"/>
      <c r="K187" s="44"/>
      <c r="L187" s="48"/>
      <c r="M187" s="234"/>
      <c r="N187" s="235"/>
      <c r="O187" s="88"/>
      <c r="P187" s="88"/>
      <c r="Q187" s="88"/>
      <c r="R187" s="88"/>
      <c r="S187" s="88"/>
      <c r="T187" s="89"/>
      <c r="U187" s="42"/>
      <c r="V187" s="42"/>
      <c r="W187" s="42"/>
      <c r="X187" s="42"/>
      <c r="Y187" s="42"/>
      <c r="Z187" s="42"/>
      <c r="AA187" s="42"/>
      <c r="AB187" s="42"/>
      <c r="AC187" s="42"/>
      <c r="AD187" s="42"/>
      <c r="AE187" s="42"/>
      <c r="AT187" s="20" t="s">
        <v>328</v>
      </c>
      <c r="AU187" s="20" t="s">
        <v>90</v>
      </c>
    </row>
    <row r="188" s="2" customFormat="1" ht="16.5" customHeight="1">
      <c r="A188" s="42"/>
      <c r="B188" s="43"/>
      <c r="C188" s="218" t="s">
        <v>966</v>
      </c>
      <c r="D188" s="218" t="s">
        <v>230</v>
      </c>
      <c r="E188" s="219" t="s">
        <v>8030</v>
      </c>
      <c r="F188" s="220" t="s">
        <v>8031</v>
      </c>
      <c r="G188" s="221" t="s">
        <v>1050</v>
      </c>
      <c r="H188" s="222">
        <v>1</v>
      </c>
      <c r="I188" s="223"/>
      <c r="J188" s="224">
        <f>ROUND(I188*H188,2)</f>
        <v>0</v>
      </c>
      <c r="K188" s="220" t="s">
        <v>281</v>
      </c>
      <c r="L188" s="48"/>
      <c r="M188" s="225" t="s">
        <v>44</v>
      </c>
      <c r="N188" s="226"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145</v>
      </c>
      <c r="AT188" s="229" t="s">
        <v>230</v>
      </c>
      <c r="AU188" s="229" t="s">
        <v>90</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145</v>
      </c>
      <c r="BM188" s="229" t="s">
        <v>1992</v>
      </c>
    </row>
    <row r="189" s="2" customFormat="1">
      <c r="A189" s="42"/>
      <c r="B189" s="43"/>
      <c r="C189" s="44"/>
      <c r="D189" s="238" t="s">
        <v>328</v>
      </c>
      <c r="E189" s="44"/>
      <c r="F189" s="279" t="s">
        <v>8032</v>
      </c>
      <c r="G189" s="44"/>
      <c r="H189" s="44"/>
      <c r="I189" s="233"/>
      <c r="J189" s="44"/>
      <c r="K189" s="44"/>
      <c r="L189" s="48"/>
      <c r="M189" s="234"/>
      <c r="N189" s="235"/>
      <c r="O189" s="88"/>
      <c r="P189" s="88"/>
      <c r="Q189" s="88"/>
      <c r="R189" s="88"/>
      <c r="S189" s="88"/>
      <c r="T189" s="89"/>
      <c r="U189" s="42"/>
      <c r="V189" s="42"/>
      <c r="W189" s="42"/>
      <c r="X189" s="42"/>
      <c r="Y189" s="42"/>
      <c r="Z189" s="42"/>
      <c r="AA189" s="42"/>
      <c r="AB189" s="42"/>
      <c r="AC189" s="42"/>
      <c r="AD189" s="42"/>
      <c r="AE189" s="42"/>
      <c r="AT189" s="20" t="s">
        <v>328</v>
      </c>
      <c r="AU189" s="20" t="s">
        <v>90</v>
      </c>
    </row>
    <row r="190" s="2" customFormat="1" ht="16.5" customHeight="1">
      <c r="A190" s="42"/>
      <c r="B190" s="43"/>
      <c r="C190" s="218" t="s">
        <v>972</v>
      </c>
      <c r="D190" s="218" t="s">
        <v>230</v>
      </c>
      <c r="E190" s="219" t="s">
        <v>8033</v>
      </c>
      <c r="F190" s="220" t="s">
        <v>8034</v>
      </c>
      <c r="G190" s="221" t="s">
        <v>1050</v>
      </c>
      <c r="H190" s="222">
        <v>1</v>
      </c>
      <c r="I190" s="223"/>
      <c r="J190" s="224">
        <f>ROUND(I190*H190,2)</f>
        <v>0</v>
      </c>
      <c r="K190" s="220" t="s">
        <v>281</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90</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2000</v>
      </c>
    </row>
    <row r="191" s="2" customFormat="1">
      <c r="A191" s="42"/>
      <c r="B191" s="43"/>
      <c r="C191" s="44"/>
      <c r="D191" s="238" t="s">
        <v>328</v>
      </c>
      <c r="E191" s="44"/>
      <c r="F191" s="279" t="s">
        <v>8035</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0" t="s">
        <v>328</v>
      </c>
      <c r="AU191" s="20" t="s">
        <v>90</v>
      </c>
    </row>
    <row r="192" s="2" customFormat="1" ht="16.5" customHeight="1">
      <c r="A192" s="42"/>
      <c r="B192" s="43"/>
      <c r="C192" s="218" t="s">
        <v>979</v>
      </c>
      <c r="D192" s="218" t="s">
        <v>230</v>
      </c>
      <c r="E192" s="219" t="s">
        <v>8036</v>
      </c>
      <c r="F192" s="220" t="s">
        <v>8037</v>
      </c>
      <c r="G192" s="221" t="s">
        <v>1050</v>
      </c>
      <c r="H192" s="222">
        <v>1</v>
      </c>
      <c r="I192" s="223"/>
      <c r="J192" s="224">
        <f>ROUND(I192*H192,2)</f>
        <v>0</v>
      </c>
      <c r="K192" s="220" t="s">
        <v>281</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90</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2008</v>
      </c>
    </row>
    <row r="193" s="2" customFormat="1">
      <c r="A193" s="42"/>
      <c r="B193" s="43"/>
      <c r="C193" s="44"/>
      <c r="D193" s="238" t="s">
        <v>328</v>
      </c>
      <c r="E193" s="44"/>
      <c r="F193" s="279" t="s">
        <v>8038</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0" t="s">
        <v>328</v>
      </c>
      <c r="AU193" s="20" t="s">
        <v>90</v>
      </c>
    </row>
    <row r="194" s="2" customFormat="1" ht="16.5" customHeight="1">
      <c r="A194" s="42"/>
      <c r="B194" s="43"/>
      <c r="C194" s="218" t="s">
        <v>988</v>
      </c>
      <c r="D194" s="218" t="s">
        <v>230</v>
      </c>
      <c r="E194" s="219" t="s">
        <v>8039</v>
      </c>
      <c r="F194" s="220" t="s">
        <v>8040</v>
      </c>
      <c r="G194" s="221" t="s">
        <v>1050</v>
      </c>
      <c r="H194" s="222">
        <v>1</v>
      </c>
      <c r="I194" s="223"/>
      <c r="J194" s="224">
        <f>ROUND(I194*H194,2)</f>
        <v>0</v>
      </c>
      <c r="K194" s="220" t="s">
        <v>281</v>
      </c>
      <c r="L194" s="48"/>
      <c r="M194" s="225" t="s">
        <v>44</v>
      </c>
      <c r="N194" s="226" t="s">
        <v>53</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145</v>
      </c>
      <c r="AT194" s="229" t="s">
        <v>230</v>
      </c>
      <c r="AU194" s="229" t="s">
        <v>90</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2018</v>
      </c>
    </row>
    <row r="195" s="2" customFormat="1">
      <c r="A195" s="42"/>
      <c r="B195" s="43"/>
      <c r="C195" s="44"/>
      <c r="D195" s="238" t="s">
        <v>328</v>
      </c>
      <c r="E195" s="44"/>
      <c r="F195" s="279" t="s">
        <v>8041</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0" t="s">
        <v>328</v>
      </c>
      <c r="AU195" s="20" t="s">
        <v>90</v>
      </c>
    </row>
    <row r="196" s="2" customFormat="1" ht="16.5" customHeight="1">
      <c r="A196" s="42"/>
      <c r="B196" s="43"/>
      <c r="C196" s="218" t="s">
        <v>998</v>
      </c>
      <c r="D196" s="218" t="s">
        <v>230</v>
      </c>
      <c r="E196" s="219" t="s">
        <v>8042</v>
      </c>
      <c r="F196" s="220" t="s">
        <v>8043</v>
      </c>
      <c r="G196" s="221" t="s">
        <v>1050</v>
      </c>
      <c r="H196" s="222">
        <v>1</v>
      </c>
      <c r="I196" s="223"/>
      <c r="J196" s="224">
        <f>ROUND(I196*H196,2)</f>
        <v>0</v>
      </c>
      <c r="K196" s="220" t="s">
        <v>281</v>
      </c>
      <c r="L196" s="48"/>
      <c r="M196" s="225" t="s">
        <v>44</v>
      </c>
      <c r="N196" s="226" t="s">
        <v>53</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145</v>
      </c>
      <c r="AT196" s="229" t="s">
        <v>230</v>
      </c>
      <c r="AU196" s="229" t="s">
        <v>90</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2028</v>
      </c>
    </row>
    <row r="197" s="2" customFormat="1">
      <c r="A197" s="42"/>
      <c r="B197" s="43"/>
      <c r="C197" s="44"/>
      <c r="D197" s="238" t="s">
        <v>328</v>
      </c>
      <c r="E197" s="44"/>
      <c r="F197" s="279" t="s">
        <v>8044</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0" t="s">
        <v>328</v>
      </c>
      <c r="AU197" s="20" t="s">
        <v>90</v>
      </c>
    </row>
    <row r="198" s="2" customFormat="1" ht="16.5" customHeight="1">
      <c r="A198" s="42"/>
      <c r="B198" s="43"/>
      <c r="C198" s="218" t="s">
        <v>1003</v>
      </c>
      <c r="D198" s="218" t="s">
        <v>230</v>
      </c>
      <c r="E198" s="219" t="s">
        <v>8045</v>
      </c>
      <c r="F198" s="220" t="s">
        <v>8046</v>
      </c>
      <c r="G198" s="221" t="s">
        <v>1050</v>
      </c>
      <c r="H198" s="222">
        <v>1</v>
      </c>
      <c r="I198" s="223"/>
      <c r="J198" s="224">
        <f>ROUND(I198*H198,2)</f>
        <v>0</v>
      </c>
      <c r="K198" s="220" t="s">
        <v>281</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145</v>
      </c>
      <c r="AT198" s="229" t="s">
        <v>230</v>
      </c>
      <c r="AU198" s="229" t="s">
        <v>90</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2039</v>
      </c>
    </row>
    <row r="199" s="2" customFormat="1">
      <c r="A199" s="42"/>
      <c r="B199" s="43"/>
      <c r="C199" s="44"/>
      <c r="D199" s="238" t="s">
        <v>328</v>
      </c>
      <c r="E199" s="44"/>
      <c r="F199" s="279" t="s">
        <v>8047</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0" t="s">
        <v>328</v>
      </c>
      <c r="AU199" s="20" t="s">
        <v>90</v>
      </c>
    </row>
    <row r="200" s="2" customFormat="1" ht="16.5" customHeight="1">
      <c r="A200" s="42"/>
      <c r="B200" s="43"/>
      <c r="C200" s="218" t="s">
        <v>1008</v>
      </c>
      <c r="D200" s="218" t="s">
        <v>230</v>
      </c>
      <c r="E200" s="219" t="s">
        <v>8048</v>
      </c>
      <c r="F200" s="220" t="s">
        <v>8049</v>
      </c>
      <c r="G200" s="221" t="s">
        <v>1050</v>
      </c>
      <c r="H200" s="222">
        <v>1</v>
      </c>
      <c r="I200" s="223"/>
      <c r="J200" s="224">
        <f>ROUND(I200*H200,2)</f>
        <v>0</v>
      </c>
      <c r="K200" s="220" t="s">
        <v>281</v>
      </c>
      <c r="L200" s="48"/>
      <c r="M200" s="225" t="s">
        <v>44</v>
      </c>
      <c r="N200" s="226" t="s">
        <v>53</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145</v>
      </c>
      <c r="AT200" s="229" t="s">
        <v>230</v>
      </c>
      <c r="AU200" s="229" t="s">
        <v>90</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2048</v>
      </c>
    </row>
    <row r="201" s="2" customFormat="1">
      <c r="A201" s="42"/>
      <c r="B201" s="43"/>
      <c r="C201" s="44"/>
      <c r="D201" s="238" t="s">
        <v>328</v>
      </c>
      <c r="E201" s="44"/>
      <c r="F201" s="279" t="s">
        <v>8050</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0" t="s">
        <v>328</v>
      </c>
      <c r="AU201" s="20" t="s">
        <v>90</v>
      </c>
    </row>
    <row r="202" s="2" customFormat="1" ht="16.5" customHeight="1">
      <c r="A202" s="42"/>
      <c r="B202" s="43"/>
      <c r="C202" s="218" t="s">
        <v>1015</v>
      </c>
      <c r="D202" s="218" t="s">
        <v>230</v>
      </c>
      <c r="E202" s="219" t="s">
        <v>8051</v>
      </c>
      <c r="F202" s="220" t="s">
        <v>8052</v>
      </c>
      <c r="G202" s="221" t="s">
        <v>1050</v>
      </c>
      <c r="H202" s="222">
        <v>1</v>
      </c>
      <c r="I202" s="223"/>
      <c r="J202" s="224">
        <f>ROUND(I202*H202,2)</f>
        <v>0</v>
      </c>
      <c r="K202" s="220" t="s">
        <v>281</v>
      </c>
      <c r="L202" s="48"/>
      <c r="M202" s="225" t="s">
        <v>44</v>
      </c>
      <c r="N202" s="226" t="s">
        <v>53</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145</v>
      </c>
      <c r="AT202" s="229" t="s">
        <v>230</v>
      </c>
      <c r="AU202" s="229" t="s">
        <v>90</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145</v>
      </c>
      <c r="BM202" s="229" t="s">
        <v>595</v>
      </c>
    </row>
    <row r="203" s="2" customFormat="1">
      <c r="A203" s="42"/>
      <c r="B203" s="43"/>
      <c r="C203" s="44"/>
      <c r="D203" s="238" t="s">
        <v>328</v>
      </c>
      <c r="E203" s="44"/>
      <c r="F203" s="279" t="s">
        <v>8053</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0" t="s">
        <v>328</v>
      </c>
      <c r="AU203" s="20" t="s">
        <v>90</v>
      </c>
    </row>
    <row r="204" s="2" customFormat="1" ht="16.5" customHeight="1">
      <c r="A204" s="42"/>
      <c r="B204" s="43"/>
      <c r="C204" s="218" t="s">
        <v>1022</v>
      </c>
      <c r="D204" s="218" t="s">
        <v>230</v>
      </c>
      <c r="E204" s="219" t="s">
        <v>8054</v>
      </c>
      <c r="F204" s="220" t="s">
        <v>8055</v>
      </c>
      <c r="G204" s="221" t="s">
        <v>1050</v>
      </c>
      <c r="H204" s="222">
        <v>1</v>
      </c>
      <c r="I204" s="223"/>
      <c r="J204" s="224">
        <f>ROUND(I204*H204,2)</f>
        <v>0</v>
      </c>
      <c r="K204" s="220" t="s">
        <v>281</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145</v>
      </c>
      <c r="AT204" s="229" t="s">
        <v>230</v>
      </c>
      <c r="AU204" s="229" t="s">
        <v>90</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145</v>
      </c>
      <c r="BM204" s="229" t="s">
        <v>2071</v>
      </c>
    </row>
    <row r="205" s="2" customFormat="1">
      <c r="A205" s="42"/>
      <c r="B205" s="43"/>
      <c r="C205" s="44"/>
      <c r="D205" s="238" t="s">
        <v>328</v>
      </c>
      <c r="E205" s="44"/>
      <c r="F205" s="279" t="s">
        <v>8056</v>
      </c>
      <c r="G205" s="44"/>
      <c r="H205" s="44"/>
      <c r="I205" s="233"/>
      <c r="J205" s="44"/>
      <c r="K205" s="44"/>
      <c r="L205" s="48"/>
      <c r="M205" s="234"/>
      <c r="N205" s="235"/>
      <c r="O205" s="88"/>
      <c r="P205" s="88"/>
      <c r="Q205" s="88"/>
      <c r="R205" s="88"/>
      <c r="S205" s="88"/>
      <c r="T205" s="89"/>
      <c r="U205" s="42"/>
      <c r="V205" s="42"/>
      <c r="W205" s="42"/>
      <c r="X205" s="42"/>
      <c r="Y205" s="42"/>
      <c r="Z205" s="42"/>
      <c r="AA205" s="42"/>
      <c r="AB205" s="42"/>
      <c r="AC205" s="42"/>
      <c r="AD205" s="42"/>
      <c r="AE205" s="42"/>
      <c r="AT205" s="20" t="s">
        <v>328</v>
      </c>
      <c r="AU205" s="20" t="s">
        <v>90</v>
      </c>
    </row>
    <row r="206" s="2" customFormat="1" ht="16.5" customHeight="1">
      <c r="A206" s="42"/>
      <c r="B206" s="43"/>
      <c r="C206" s="218" t="s">
        <v>1027</v>
      </c>
      <c r="D206" s="218" t="s">
        <v>230</v>
      </c>
      <c r="E206" s="219" t="s">
        <v>8057</v>
      </c>
      <c r="F206" s="220" t="s">
        <v>8058</v>
      </c>
      <c r="G206" s="221" t="s">
        <v>1050</v>
      </c>
      <c r="H206" s="222">
        <v>1</v>
      </c>
      <c r="I206" s="223"/>
      <c r="J206" s="224">
        <f>ROUND(I206*H206,2)</f>
        <v>0</v>
      </c>
      <c r="K206" s="220" t="s">
        <v>281</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145</v>
      </c>
      <c r="AT206" s="229" t="s">
        <v>230</v>
      </c>
      <c r="AU206" s="229" t="s">
        <v>90</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145</v>
      </c>
      <c r="BM206" s="229" t="s">
        <v>2084</v>
      </c>
    </row>
    <row r="207" s="2" customFormat="1">
      <c r="A207" s="42"/>
      <c r="B207" s="43"/>
      <c r="C207" s="44"/>
      <c r="D207" s="238" t="s">
        <v>328</v>
      </c>
      <c r="E207" s="44"/>
      <c r="F207" s="279" t="s">
        <v>8059</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0" t="s">
        <v>328</v>
      </c>
      <c r="AU207" s="20" t="s">
        <v>90</v>
      </c>
    </row>
    <row r="208" s="2" customFormat="1" ht="16.5" customHeight="1">
      <c r="A208" s="42"/>
      <c r="B208" s="43"/>
      <c r="C208" s="218" t="s">
        <v>1031</v>
      </c>
      <c r="D208" s="218" t="s">
        <v>230</v>
      </c>
      <c r="E208" s="219" t="s">
        <v>8060</v>
      </c>
      <c r="F208" s="220" t="s">
        <v>8061</v>
      </c>
      <c r="G208" s="221" t="s">
        <v>1050</v>
      </c>
      <c r="H208" s="222">
        <v>1</v>
      </c>
      <c r="I208" s="223"/>
      <c r="J208" s="224">
        <f>ROUND(I208*H208,2)</f>
        <v>0</v>
      </c>
      <c r="K208" s="220" t="s">
        <v>281</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145</v>
      </c>
      <c r="AT208" s="229" t="s">
        <v>230</v>
      </c>
      <c r="AU208" s="229" t="s">
        <v>90</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145</v>
      </c>
      <c r="BM208" s="229" t="s">
        <v>2097</v>
      </c>
    </row>
    <row r="209" s="2" customFormat="1">
      <c r="A209" s="42"/>
      <c r="B209" s="43"/>
      <c r="C209" s="44"/>
      <c r="D209" s="238" t="s">
        <v>328</v>
      </c>
      <c r="E209" s="44"/>
      <c r="F209" s="279" t="s">
        <v>8062</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0" t="s">
        <v>328</v>
      </c>
      <c r="AU209" s="20" t="s">
        <v>90</v>
      </c>
    </row>
    <row r="210" s="2" customFormat="1" ht="24.15" customHeight="1">
      <c r="A210" s="42"/>
      <c r="B210" s="43"/>
      <c r="C210" s="218" t="s">
        <v>1037</v>
      </c>
      <c r="D210" s="218" t="s">
        <v>230</v>
      </c>
      <c r="E210" s="219" t="s">
        <v>8063</v>
      </c>
      <c r="F210" s="220" t="s">
        <v>8064</v>
      </c>
      <c r="G210" s="221" t="s">
        <v>1050</v>
      </c>
      <c r="H210" s="222">
        <v>1</v>
      </c>
      <c r="I210" s="223"/>
      <c r="J210" s="224">
        <f>ROUND(I210*H210,2)</f>
        <v>0</v>
      </c>
      <c r="K210" s="220" t="s">
        <v>281</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145</v>
      </c>
      <c r="AT210" s="229" t="s">
        <v>230</v>
      </c>
      <c r="AU210" s="229" t="s">
        <v>90</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145</v>
      </c>
      <c r="BM210" s="229" t="s">
        <v>2108</v>
      </c>
    </row>
    <row r="211" s="2" customFormat="1" ht="16.5" customHeight="1">
      <c r="A211" s="42"/>
      <c r="B211" s="43"/>
      <c r="C211" s="218" t="s">
        <v>1047</v>
      </c>
      <c r="D211" s="218" t="s">
        <v>230</v>
      </c>
      <c r="E211" s="219" t="s">
        <v>8065</v>
      </c>
      <c r="F211" s="220" t="s">
        <v>8066</v>
      </c>
      <c r="G211" s="221" t="s">
        <v>1050</v>
      </c>
      <c r="H211" s="222">
        <v>1</v>
      </c>
      <c r="I211" s="223"/>
      <c r="J211" s="224">
        <f>ROUND(I211*H211,2)</f>
        <v>0</v>
      </c>
      <c r="K211" s="220" t="s">
        <v>281</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145</v>
      </c>
      <c r="AT211" s="229" t="s">
        <v>230</v>
      </c>
      <c r="AU211" s="229" t="s">
        <v>90</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145</v>
      </c>
      <c r="BM211" s="229" t="s">
        <v>2122</v>
      </c>
    </row>
    <row r="212" s="2" customFormat="1" ht="16.5" customHeight="1">
      <c r="A212" s="42"/>
      <c r="B212" s="43"/>
      <c r="C212" s="218" t="s">
        <v>1052</v>
      </c>
      <c r="D212" s="218" t="s">
        <v>230</v>
      </c>
      <c r="E212" s="219" t="s">
        <v>8067</v>
      </c>
      <c r="F212" s="220" t="s">
        <v>8068</v>
      </c>
      <c r="G212" s="221" t="s">
        <v>1050</v>
      </c>
      <c r="H212" s="222">
        <v>1</v>
      </c>
      <c r="I212" s="223"/>
      <c r="J212" s="224">
        <f>ROUND(I212*H212,2)</f>
        <v>0</v>
      </c>
      <c r="K212" s="220" t="s">
        <v>281</v>
      </c>
      <c r="L212" s="48"/>
      <c r="M212" s="225" t="s">
        <v>44</v>
      </c>
      <c r="N212" s="226" t="s">
        <v>53</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145</v>
      </c>
      <c r="AT212" s="229" t="s">
        <v>230</v>
      </c>
      <c r="AU212" s="229" t="s">
        <v>90</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145</v>
      </c>
      <c r="BM212" s="229" t="s">
        <v>2134</v>
      </c>
    </row>
    <row r="213" s="2" customFormat="1">
      <c r="A213" s="42"/>
      <c r="B213" s="43"/>
      <c r="C213" s="44"/>
      <c r="D213" s="238" t="s">
        <v>328</v>
      </c>
      <c r="E213" s="44"/>
      <c r="F213" s="279" t="s">
        <v>8069</v>
      </c>
      <c r="G213" s="44"/>
      <c r="H213" s="44"/>
      <c r="I213" s="233"/>
      <c r="J213" s="44"/>
      <c r="K213" s="44"/>
      <c r="L213" s="48"/>
      <c r="M213" s="234"/>
      <c r="N213" s="235"/>
      <c r="O213" s="88"/>
      <c r="P213" s="88"/>
      <c r="Q213" s="88"/>
      <c r="R213" s="88"/>
      <c r="S213" s="88"/>
      <c r="T213" s="89"/>
      <c r="U213" s="42"/>
      <c r="V213" s="42"/>
      <c r="W213" s="42"/>
      <c r="X213" s="42"/>
      <c r="Y213" s="42"/>
      <c r="Z213" s="42"/>
      <c r="AA213" s="42"/>
      <c r="AB213" s="42"/>
      <c r="AC213" s="42"/>
      <c r="AD213" s="42"/>
      <c r="AE213" s="42"/>
      <c r="AT213" s="20" t="s">
        <v>328</v>
      </c>
      <c r="AU213" s="20" t="s">
        <v>90</v>
      </c>
    </row>
    <row r="214" s="2" customFormat="1" ht="16.5" customHeight="1">
      <c r="A214" s="42"/>
      <c r="B214" s="43"/>
      <c r="C214" s="218" t="s">
        <v>1059</v>
      </c>
      <c r="D214" s="218" t="s">
        <v>230</v>
      </c>
      <c r="E214" s="219" t="s">
        <v>8070</v>
      </c>
      <c r="F214" s="220" t="s">
        <v>8071</v>
      </c>
      <c r="G214" s="221" t="s">
        <v>1050</v>
      </c>
      <c r="H214" s="222">
        <v>1</v>
      </c>
      <c r="I214" s="223"/>
      <c r="J214" s="224">
        <f>ROUND(I214*H214,2)</f>
        <v>0</v>
      </c>
      <c r="K214" s="220" t="s">
        <v>281</v>
      </c>
      <c r="L214" s="48"/>
      <c r="M214" s="225" t="s">
        <v>44</v>
      </c>
      <c r="N214" s="226" t="s">
        <v>53</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145</v>
      </c>
      <c r="AT214" s="229" t="s">
        <v>230</v>
      </c>
      <c r="AU214" s="229" t="s">
        <v>90</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145</v>
      </c>
      <c r="BM214" s="229" t="s">
        <v>8072</v>
      </c>
    </row>
    <row r="215" s="2" customFormat="1">
      <c r="A215" s="42"/>
      <c r="B215" s="43"/>
      <c r="C215" s="44"/>
      <c r="D215" s="238" t="s">
        <v>328</v>
      </c>
      <c r="E215" s="44"/>
      <c r="F215" s="279" t="s">
        <v>8073</v>
      </c>
      <c r="G215" s="44"/>
      <c r="H215" s="44"/>
      <c r="I215" s="233"/>
      <c r="J215" s="44"/>
      <c r="K215" s="44"/>
      <c r="L215" s="48"/>
      <c r="M215" s="234"/>
      <c r="N215" s="235"/>
      <c r="O215" s="88"/>
      <c r="P215" s="88"/>
      <c r="Q215" s="88"/>
      <c r="R215" s="88"/>
      <c r="S215" s="88"/>
      <c r="T215" s="89"/>
      <c r="U215" s="42"/>
      <c r="V215" s="42"/>
      <c r="W215" s="42"/>
      <c r="X215" s="42"/>
      <c r="Y215" s="42"/>
      <c r="Z215" s="42"/>
      <c r="AA215" s="42"/>
      <c r="AB215" s="42"/>
      <c r="AC215" s="42"/>
      <c r="AD215" s="42"/>
      <c r="AE215" s="42"/>
      <c r="AT215" s="20" t="s">
        <v>328</v>
      </c>
      <c r="AU215" s="20" t="s">
        <v>90</v>
      </c>
    </row>
    <row r="216" s="2" customFormat="1" ht="16.5" customHeight="1">
      <c r="A216" s="42"/>
      <c r="B216" s="43"/>
      <c r="C216" s="218" t="s">
        <v>1065</v>
      </c>
      <c r="D216" s="218" t="s">
        <v>230</v>
      </c>
      <c r="E216" s="219" t="s">
        <v>8074</v>
      </c>
      <c r="F216" s="220" t="s">
        <v>8075</v>
      </c>
      <c r="G216" s="221" t="s">
        <v>1050</v>
      </c>
      <c r="H216" s="222">
        <v>1</v>
      </c>
      <c r="I216" s="223"/>
      <c r="J216" s="224">
        <f>ROUND(I216*H216,2)</f>
        <v>0</v>
      </c>
      <c r="K216" s="220" t="s">
        <v>281</v>
      </c>
      <c r="L216" s="48"/>
      <c r="M216" s="225" t="s">
        <v>44</v>
      </c>
      <c r="N216" s="226" t="s">
        <v>53</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145</v>
      </c>
      <c r="AT216" s="229" t="s">
        <v>230</v>
      </c>
      <c r="AU216" s="229" t="s">
        <v>90</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145</v>
      </c>
      <c r="BM216" s="229" t="s">
        <v>8076</v>
      </c>
    </row>
    <row r="217" s="2" customFormat="1" ht="16.5" customHeight="1">
      <c r="A217" s="42"/>
      <c r="B217" s="43"/>
      <c r="C217" s="218" t="s">
        <v>1071</v>
      </c>
      <c r="D217" s="218" t="s">
        <v>230</v>
      </c>
      <c r="E217" s="219" t="s">
        <v>8077</v>
      </c>
      <c r="F217" s="220" t="s">
        <v>8078</v>
      </c>
      <c r="G217" s="221" t="s">
        <v>1050</v>
      </c>
      <c r="H217" s="222">
        <v>1</v>
      </c>
      <c r="I217" s="223"/>
      <c r="J217" s="224">
        <f>ROUND(I217*H217,2)</f>
        <v>0</v>
      </c>
      <c r="K217" s="220" t="s">
        <v>281</v>
      </c>
      <c r="L217" s="48"/>
      <c r="M217" s="225" t="s">
        <v>44</v>
      </c>
      <c r="N217" s="226"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145</v>
      </c>
      <c r="AT217" s="229" t="s">
        <v>230</v>
      </c>
      <c r="AU217" s="229" t="s">
        <v>90</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145</v>
      </c>
      <c r="BM217" s="229" t="s">
        <v>8079</v>
      </c>
    </row>
    <row r="218" s="2" customFormat="1">
      <c r="A218" s="42"/>
      <c r="B218" s="43"/>
      <c r="C218" s="44"/>
      <c r="D218" s="238" t="s">
        <v>328</v>
      </c>
      <c r="E218" s="44"/>
      <c r="F218" s="279" t="s">
        <v>8080</v>
      </c>
      <c r="G218" s="44"/>
      <c r="H218" s="44"/>
      <c r="I218" s="233"/>
      <c r="J218" s="44"/>
      <c r="K218" s="44"/>
      <c r="L218" s="48"/>
      <c r="M218" s="234"/>
      <c r="N218" s="235"/>
      <c r="O218" s="88"/>
      <c r="P218" s="88"/>
      <c r="Q218" s="88"/>
      <c r="R218" s="88"/>
      <c r="S218" s="88"/>
      <c r="T218" s="89"/>
      <c r="U218" s="42"/>
      <c r="V218" s="42"/>
      <c r="W218" s="42"/>
      <c r="X218" s="42"/>
      <c r="Y218" s="42"/>
      <c r="Z218" s="42"/>
      <c r="AA218" s="42"/>
      <c r="AB218" s="42"/>
      <c r="AC218" s="42"/>
      <c r="AD218" s="42"/>
      <c r="AE218" s="42"/>
      <c r="AT218" s="20" t="s">
        <v>328</v>
      </c>
      <c r="AU218" s="20" t="s">
        <v>90</v>
      </c>
    </row>
    <row r="219" s="2" customFormat="1" ht="16.5" customHeight="1">
      <c r="A219" s="42"/>
      <c r="B219" s="43"/>
      <c r="C219" s="218" t="s">
        <v>1076</v>
      </c>
      <c r="D219" s="218" t="s">
        <v>230</v>
      </c>
      <c r="E219" s="219" t="s">
        <v>8081</v>
      </c>
      <c r="F219" s="220" t="s">
        <v>8082</v>
      </c>
      <c r="G219" s="221" t="s">
        <v>1050</v>
      </c>
      <c r="H219" s="222">
        <v>1</v>
      </c>
      <c r="I219" s="223"/>
      <c r="J219" s="224">
        <f>ROUND(I219*H219,2)</f>
        <v>0</v>
      </c>
      <c r="K219" s="220" t="s">
        <v>281</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145</v>
      </c>
      <c r="AT219" s="229" t="s">
        <v>230</v>
      </c>
      <c r="AU219" s="229" t="s">
        <v>90</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8083</v>
      </c>
    </row>
    <row r="220" s="2" customFormat="1">
      <c r="A220" s="42"/>
      <c r="B220" s="43"/>
      <c r="C220" s="44"/>
      <c r="D220" s="238" t="s">
        <v>328</v>
      </c>
      <c r="E220" s="44"/>
      <c r="F220" s="279" t="s">
        <v>8084</v>
      </c>
      <c r="G220" s="44"/>
      <c r="H220" s="44"/>
      <c r="I220" s="233"/>
      <c r="J220" s="44"/>
      <c r="K220" s="44"/>
      <c r="L220" s="48"/>
      <c r="M220" s="234"/>
      <c r="N220" s="235"/>
      <c r="O220" s="88"/>
      <c r="P220" s="88"/>
      <c r="Q220" s="88"/>
      <c r="R220" s="88"/>
      <c r="S220" s="88"/>
      <c r="T220" s="89"/>
      <c r="U220" s="42"/>
      <c r="V220" s="42"/>
      <c r="W220" s="42"/>
      <c r="X220" s="42"/>
      <c r="Y220" s="42"/>
      <c r="Z220" s="42"/>
      <c r="AA220" s="42"/>
      <c r="AB220" s="42"/>
      <c r="AC220" s="42"/>
      <c r="AD220" s="42"/>
      <c r="AE220" s="42"/>
      <c r="AT220" s="20" t="s">
        <v>328</v>
      </c>
      <c r="AU220" s="20" t="s">
        <v>90</v>
      </c>
    </row>
    <row r="221" s="2" customFormat="1" ht="16.5" customHeight="1">
      <c r="A221" s="42"/>
      <c r="B221" s="43"/>
      <c r="C221" s="218" t="s">
        <v>1082</v>
      </c>
      <c r="D221" s="218" t="s">
        <v>230</v>
      </c>
      <c r="E221" s="219" t="s">
        <v>8085</v>
      </c>
      <c r="F221" s="220" t="s">
        <v>8086</v>
      </c>
      <c r="G221" s="221" t="s">
        <v>1050</v>
      </c>
      <c r="H221" s="222">
        <v>1</v>
      </c>
      <c r="I221" s="223"/>
      <c r="J221" s="224">
        <f>ROUND(I221*H221,2)</f>
        <v>0</v>
      </c>
      <c r="K221" s="220" t="s">
        <v>281</v>
      </c>
      <c r="L221" s="48"/>
      <c r="M221" s="225" t="s">
        <v>44</v>
      </c>
      <c r="N221" s="226"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145</v>
      </c>
      <c r="AT221" s="229" t="s">
        <v>230</v>
      </c>
      <c r="AU221" s="229" t="s">
        <v>90</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145</v>
      </c>
      <c r="BM221" s="229" t="s">
        <v>8087</v>
      </c>
    </row>
    <row r="222" s="2" customFormat="1">
      <c r="A222" s="42"/>
      <c r="B222" s="43"/>
      <c r="C222" s="44"/>
      <c r="D222" s="238" t="s">
        <v>328</v>
      </c>
      <c r="E222" s="44"/>
      <c r="F222" s="279" t="s">
        <v>8088</v>
      </c>
      <c r="G222" s="44"/>
      <c r="H222" s="44"/>
      <c r="I222" s="233"/>
      <c r="J222" s="44"/>
      <c r="K222" s="44"/>
      <c r="L222" s="48"/>
      <c r="M222" s="234"/>
      <c r="N222" s="235"/>
      <c r="O222" s="88"/>
      <c r="P222" s="88"/>
      <c r="Q222" s="88"/>
      <c r="R222" s="88"/>
      <c r="S222" s="88"/>
      <c r="T222" s="89"/>
      <c r="U222" s="42"/>
      <c r="V222" s="42"/>
      <c r="W222" s="42"/>
      <c r="X222" s="42"/>
      <c r="Y222" s="42"/>
      <c r="Z222" s="42"/>
      <c r="AA222" s="42"/>
      <c r="AB222" s="42"/>
      <c r="AC222" s="42"/>
      <c r="AD222" s="42"/>
      <c r="AE222" s="42"/>
      <c r="AT222" s="20" t="s">
        <v>328</v>
      </c>
      <c r="AU222" s="20" t="s">
        <v>90</v>
      </c>
    </row>
    <row r="223" s="2" customFormat="1" ht="21.75" customHeight="1">
      <c r="A223" s="42"/>
      <c r="B223" s="43"/>
      <c r="C223" s="218" t="s">
        <v>1088</v>
      </c>
      <c r="D223" s="218" t="s">
        <v>230</v>
      </c>
      <c r="E223" s="219" t="s">
        <v>8089</v>
      </c>
      <c r="F223" s="220" t="s">
        <v>8090</v>
      </c>
      <c r="G223" s="221" t="s">
        <v>1050</v>
      </c>
      <c r="H223" s="222">
        <v>1</v>
      </c>
      <c r="I223" s="223"/>
      <c r="J223" s="224">
        <f>ROUND(I223*H223,2)</f>
        <v>0</v>
      </c>
      <c r="K223" s="220" t="s">
        <v>281</v>
      </c>
      <c r="L223" s="48"/>
      <c r="M223" s="295" t="s">
        <v>44</v>
      </c>
      <c r="N223" s="296" t="s">
        <v>53</v>
      </c>
      <c r="O223" s="293"/>
      <c r="P223" s="297">
        <f>O223*H223</f>
        <v>0</v>
      </c>
      <c r="Q223" s="297">
        <v>0</v>
      </c>
      <c r="R223" s="297">
        <f>Q223*H223</f>
        <v>0</v>
      </c>
      <c r="S223" s="297">
        <v>0</v>
      </c>
      <c r="T223" s="298">
        <f>S223*H223</f>
        <v>0</v>
      </c>
      <c r="U223" s="42"/>
      <c r="V223" s="42"/>
      <c r="W223" s="42"/>
      <c r="X223" s="42"/>
      <c r="Y223" s="42"/>
      <c r="Z223" s="42"/>
      <c r="AA223" s="42"/>
      <c r="AB223" s="42"/>
      <c r="AC223" s="42"/>
      <c r="AD223" s="42"/>
      <c r="AE223" s="42"/>
      <c r="AR223" s="229" t="s">
        <v>145</v>
      </c>
      <c r="AT223" s="229" t="s">
        <v>230</v>
      </c>
      <c r="AU223" s="229" t="s">
        <v>90</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145</v>
      </c>
      <c r="BM223" s="229" t="s">
        <v>2182</v>
      </c>
    </row>
    <row r="224" s="2" customFormat="1" ht="6.96" customHeight="1">
      <c r="A224" s="42"/>
      <c r="B224" s="63"/>
      <c r="C224" s="64"/>
      <c r="D224" s="64"/>
      <c r="E224" s="64"/>
      <c r="F224" s="64"/>
      <c r="G224" s="64"/>
      <c r="H224" s="64"/>
      <c r="I224" s="64"/>
      <c r="J224" s="64"/>
      <c r="K224" s="64"/>
      <c r="L224" s="48"/>
      <c r="M224" s="42"/>
      <c r="O224" s="42"/>
      <c r="P224" s="42"/>
      <c r="Q224" s="42"/>
      <c r="R224" s="42"/>
      <c r="S224" s="42"/>
      <c r="T224" s="42"/>
      <c r="U224" s="42"/>
      <c r="V224" s="42"/>
      <c r="W224" s="42"/>
      <c r="X224" s="42"/>
      <c r="Y224" s="42"/>
      <c r="Z224" s="42"/>
      <c r="AA224" s="42"/>
      <c r="AB224" s="42"/>
      <c r="AC224" s="42"/>
      <c r="AD224" s="42"/>
      <c r="AE224" s="42"/>
    </row>
  </sheetData>
  <sheetProtection sheet="1" autoFilter="0" formatColumns="0" formatRows="0" objects="1" scenarios="1" spinCount="100000" saltValue="IxSvsf+Y+MCSHnBJt0oU8tfBh51XqnY/E/a9RHYYTN5IMWFjCuQZfGtKbMr453kNiE/wZ3CQJbz6FW26sOYI2Q==" hashValue="VuWtlfdjSt6906J0ojhlZcgKH1ZorTrniooMnhctkqv89aHSAtT11vtGIyHpBBoTDYqhwNKSXZoJgBtk9bgbHQ==" algorithmName="SHA-512" password="CC35"/>
  <autoFilter ref="C80:K223"/>
  <mergeCells count="9">
    <mergeCell ref="E7:H7"/>
    <mergeCell ref="E9:H9"/>
    <mergeCell ref="E18:H18"/>
    <mergeCell ref="E27:H27"/>
    <mergeCell ref="E48:H48"/>
    <mergeCell ref="E50:H50"/>
    <mergeCell ref="E71:H71"/>
    <mergeCell ref="E73:H7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130.832"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144"/>
      <c r="C3" s="145"/>
      <c r="D3" s="145"/>
      <c r="E3" s="145"/>
      <c r="F3" s="145"/>
      <c r="G3" s="145"/>
      <c r="H3" s="23"/>
    </row>
    <row r="4" s="1" customFormat="1" ht="24.96" customHeight="1">
      <c r="B4" s="23"/>
      <c r="C4" s="146" t="s">
        <v>8091</v>
      </c>
      <c r="H4" s="23"/>
    </row>
    <row r="5" s="1" customFormat="1" ht="12" customHeight="1">
      <c r="B5" s="23"/>
      <c r="C5" s="307" t="s">
        <v>13</v>
      </c>
      <c r="D5" s="155" t="s">
        <v>14</v>
      </c>
      <c r="E5" s="1"/>
      <c r="F5" s="1"/>
      <c r="H5" s="23"/>
    </row>
    <row r="6" s="1" customFormat="1" ht="36.96" customHeight="1">
      <c r="B6" s="23"/>
      <c r="C6" s="308" t="s">
        <v>16</v>
      </c>
      <c r="D6" s="309" t="s">
        <v>17</v>
      </c>
      <c r="E6" s="1"/>
      <c r="F6" s="1"/>
      <c r="H6" s="23"/>
    </row>
    <row r="7" s="1" customFormat="1" ht="16.5" customHeight="1">
      <c r="B7" s="23"/>
      <c r="C7" s="148" t="s">
        <v>24</v>
      </c>
      <c r="D7" s="152" t="str">
        <f>'Rekapitulace stavby'!AN8</f>
        <v>29. 8. 2024</v>
      </c>
      <c r="H7" s="23"/>
    </row>
    <row r="8" s="2" customFormat="1" ht="10.8" customHeight="1">
      <c r="A8" s="42"/>
      <c r="B8" s="48"/>
      <c r="C8" s="42"/>
      <c r="D8" s="42"/>
      <c r="E8" s="42"/>
      <c r="F8" s="42"/>
      <c r="G8" s="42"/>
      <c r="H8" s="48"/>
    </row>
    <row r="9" s="11" customFormat="1" ht="29.28" customHeight="1">
      <c r="A9" s="191"/>
      <c r="B9" s="310"/>
      <c r="C9" s="311" t="s">
        <v>63</v>
      </c>
      <c r="D9" s="312" t="s">
        <v>64</v>
      </c>
      <c r="E9" s="312" t="s">
        <v>215</v>
      </c>
      <c r="F9" s="313" t="s">
        <v>8092</v>
      </c>
      <c r="G9" s="191"/>
      <c r="H9" s="310"/>
    </row>
    <row r="10" s="2" customFormat="1" ht="26.4" customHeight="1">
      <c r="A10" s="42"/>
      <c r="B10" s="48"/>
      <c r="C10" s="314" t="s">
        <v>87</v>
      </c>
      <c r="D10" s="314" t="s">
        <v>88</v>
      </c>
      <c r="E10" s="42"/>
      <c r="F10" s="42"/>
      <c r="G10" s="42"/>
      <c r="H10" s="48"/>
    </row>
    <row r="11" s="2" customFormat="1" ht="16.8" customHeight="1">
      <c r="A11" s="42"/>
      <c r="B11" s="48"/>
      <c r="C11" s="315" t="s">
        <v>196</v>
      </c>
      <c r="D11" s="316" t="s">
        <v>44</v>
      </c>
      <c r="E11" s="317" t="s">
        <v>44</v>
      </c>
      <c r="F11" s="318">
        <v>10.91</v>
      </c>
      <c r="G11" s="42"/>
      <c r="H11" s="48"/>
    </row>
    <row r="12" s="2" customFormat="1" ht="16.8" customHeight="1">
      <c r="A12" s="42"/>
      <c r="B12" s="48"/>
      <c r="C12" s="319" t="s">
        <v>44</v>
      </c>
      <c r="D12" s="319" t="s">
        <v>338</v>
      </c>
      <c r="E12" s="20" t="s">
        <v>44</v>
      </c>
      <c r="F12" s="320">
        <v>0</v>
      </c>
      <c r="G12" s="42"/>
      <c r="H12" s="48"/>
    </row>
    <row r="13" s="2" customFormat="1" ht="16.8" customHeight="1">
      <c r="A13" s="42"/>
      <c r="B13" s="48"/>
      <c r="C13" s="319" t="s">
        <v>44</v>
      </c>
      <c r="D13" s="319" t="s">
        <v>331</v>
      </c>
      <c r="E13" s="20" t="s">
        <v>44</v>
      </c>
      <c r="F13" s="320">
        <v>0</v>
      </c>
      <c r="G13" s="42"/>
      <c r="H13" s="48"/>
    </row>
    <row r="14" s="2" customFormat="1" ht="16.8" customHeight="1">
      <c r="A14" s="42"/>
      <c r="B14" s="48"/>
      <c r="C14" s="319" t="s">
        <v>44</v>
      </c>
      <c r="D14" s="319" t="s">
        <v>197</v>
      </c>
      <c r="E14" s="20" t="s">
        <v>44</v>
      </c>
      <c r="F14" s="320">
        <v>10.91</v>
      </c>
      <c r="G14" s="42"/>
      <c r="H14" s="48"/>
    </row>
    <row r="15" s="2" customFormat="1" ht="16.8" customHeight="1">
      <c r="A15" s="42"/>
      <c r="B15" s="48"/>
      <c r="C15" s="319" t="s">
        <v>196</v>
      </c>
      <c r="D15" s="319" t="s">
        <v>332</v>
      </c>
      <c r="E15" s="20" t="s">
        <v>44</v>
      </c>
      <c r="F15" s="320">
        <v>10.91</v>
      </c>
      <c r="G15" s="42"/>
      <c r="H15" s="48"/>
    </row>
    <row r="16" s="2" customFormat="1" ht="16.8" customHeight="1">
      <c r="A16" s="42"/>
      <c r="B16" s="48"/>
      <c r="C16" s="321" t="s">
        <v>8093</v>
      </c>
      <c r="D16" s="42"/>
      <c r="E16" s="42"/>
      <c r="F16" s="42"/>
      <c r="G16" s="42"/>
      <c r="H16" s="48"/>
    </row>
    <row r="17" s="2" customFormat="1" ht="16.8" customHeight="1">
      <c r="A17" s="42"/>
      <c r="B17" s="48"/>
      <c r="C17" s="319" t="s">
        <v>333</v>
      </c>
      <c r="D17" s="319" t="s">
        <v>8094</v>
      </c>
      <c r="E17" s="20" t="s">
        <v>325</v>
      </c>
      <c r="F17" s="320">
        <v>10.91</v>
      </c>
      <c r="G17" s="42"/>
      <c r="H17" s="48"/>
    </row>
    <row r="18" s="2" customFormat="1" ht="16.8" customHeight="1">
      <c r="A18" s="42"/>
      <c r="B18" s="48"/>
      <c r="C18" s="319" t="s">
        <v>354</v>
      </c>
      <c r="D18" s="319" t="s">
        <v>8095</v>
      </c>
      <c r="E18" s="20" t="s">
        <v>325</v>
      </c>
      <c r="F18" s="320">
        <v>9007.3600000000006</v>
      </c>
      <c r="G18" s="42"/>
      <c r="H18" s="48"/>
    </row>
    <row r="19" s="2" customFormat="1" ht="16.8" customHeight="1">
      <c r="A19" s="42"/>
      <c r="B19" s="48"/>
      <c r="C19" s="315" t="s">
        <v>198</v>
      </c>
      <c r="D19" s="316" t="s">
        <v>44</v>
      </c>
      <c r="E19" s="317" t="s">
        <v>44</v>
      </c>
      <c r="F19" s="318">
        <v>12163.700000000001</v>
      </c>
      <c r="G19" s="42"/>
      <c r="H19" s="48"/>
    </row>
    <row r="20" s="2" customFormat="1" ht="16.8" customHeight="1">
      <c r="A20" s="42"/>
      <c r="B20" s="48"/>
      <c r="C20" s="319" t="s">
        <v>44</v>
      </c>
      <c r="D20" s="319" t="s">
        <v>330</v>
      </c>
      <c r="E20" s="20" t="s">
        <v>44</v>
      </c>
      <c r="F20" s="320">
        <v>0</v>
      </c>
      <c r="G20" s="42"/>
      <c r="H20" s="48"/>
    </row>
    <row r="21" s="2" customFormat="1" ht="16.8" customHeight="1">
      <c r="A21" s="42"/>
      <c r="B21" s="48"/>
      <c r="C21" s="319" t="s">
        <v>44</v>
      </c>
      <c r="D21" s="319" t="s">
        <v>331</v>
      </c>
      <c r="E21" s="20" t="s">
        <v>44</v>
      </c>
      <c r="F21" s="320">
        <v>0</v>
      </c>
      <c r="G21" s="42"/>
      <c r="H21" s="48"/>
    </row>
    <row r="22" s="2" customFormat="1" ht="16.8" customHeight="1">
      <c r="A22" s="42"/>
      <c r="B22" s="48"/>
      <c r="C22" s="319" t="s">
        <v>44</v>
      </c>
      <c r="D22" s="319" t="s">
        <v>199</v>
      </c>
      <c r="E22" s="20" t="s">
        <v>44</v>
      </c>
      <c r="F22" s="320">
        <v>12163.700000000001</v>
      </c>
      <c r="G22" s="42"/>
      <c r="H22" s="48"/>
    </row>
    <row r="23" s="2" customFormat="1" ht="16.8" customHeight="1">
      <c r="A23" s="42"/>
      <c r="B23" s="48"/>
      <c r="C23" s="319" t="s">
        <v>198</v>
      </c>
      <c r="D23" s="319" t="s">
        <v>332</v>
      </c>
      <c r="E23" s="20" t="s">
        <v>44</v>
      </c>
      <c r="F23" s="320">
        <v>12163.700000000001</v>
      </c>
      <c r="G23" s="42"/>
      <c r="H23" s="48"/>
    </row>
    <row r="24" s="2" customFormat="1" ht="16.8" customHeight="1">
      <c r="A24" s="42"/>
      <c r="B24" s="48"/>
      <c r="C24" s="321" t="s">
        <v>8093</v>
      </c>
      <c r="D24" s="42"/>
      <c r="E24" s="42"/>
      <c r="F24" s="42"/>
      <c r="G24" s="42"/>
      <c r="H24" s="48"/>
    </row>
    <row r="25" s="2" customFormat="1" ht="16.8" customHeight="1">
      <c r="A25" s="42"/>
      <c r="B25" s="48"/>
      <c r="C25" s="319" t="s">
        <v>323</v>
      </c>
      <c r="D25" s="319" t="s">
        <v>8096</v>
      </c>
      <c r="E25" s="20" t="s">
        <v>325</v>
      </c>
      <c r="F25" s="320">
        <v>12163.700000000001</v>
      </c>
      <c r="G25" s="42"/>
      <c r="H25" s="48"/>
    </row>
    <row r="26" s="2" customFormat="1" ht="16.8" customHeight="1">
      <c r="A26" s="42"/>
      <c r="B26" s="48"/>
      <c r="C26" s="319" t="s">
        <v>354</v>
      </c>
      <c r="D26" s="319" t="s">
        <v>8095</v>
      </c>
      <c r="E26" s="20" t="s">
        <v>325</v>
      </c>
      <c r="F26" s="320">
        <v>9007.3600000000006</v>
      </c>
      <c r="G26" s="42"/>
      <c r="H26" s="48"/>
    </row>
    <row r="27" s="2" customFormat="1" ht="16.8" customHeight="1">
      <c r="A27" s="42"/>
      <c r="B27" s="48"/>
      <c r="C27" s="315" t="s">
        <v>201</v>
      </c>
      <c r="D27" s="316" t="s">
        <v>44</v>
      </c>
      <c r="E27" s="317" t="s">
        <v>44</v>
      </c>
      <c r="F27" s="318">
        <v>3145.4299999999998</v>
      </c>
      <c r="G27" s="42"/>
      <c r="H27" s="48"/>
    </row>
    <row r="28" s="2" customFormat="1" ht="16.8" customHeight="1">
      <c r="A28" s="42"/>
      <c r="B28" s="48"/>
      <c r="C28" s="319" t="s">
        <v>44</v>
      </c>
      <c r="D28" s="319" t="s">
        <v>344</v>
      </c>
      <c r="E28" s="20" t="s">
        <v>44</v>
      </c>
      <c r="F28" s="320">
        <v>0</v>
      </c>
      <c r="G28" s="42"/>
      <c r="H28" s="48"/>
    </row>
    <row r="29" s="2" customFormat="1" ht="16.8" customHeight="1">
      <c r="A29" s="42"/>
      <c r="B29" s="48"/>
      <c r="C29" s="319" t="s">
        <v>44</v>
      </c>
      <c r="D29" s="319" t="s">
        <v>96</v>
      </c>
      <c r="E29" s="20" t="s">
        <v>44</v>
      </c>
      <c r="F29" s="320">
        <v>0</v>
      </c>
      <c r="G29" s="42"/>
      <c r="H29" s="48"/>
    </row>
    <row r="30" s="2" customFormat="1" ht="16.8" customHeight="1">
      <c r="A30" s="42"/>
      <c r="B30" s="48"/>
      <c r="C30" s="319" t="s">
        <v>44</v>
      </c>
      <c r="D30" s="319" t="s">
        <v>345</v>
      </c>
      <c r="E30" s="20" t="s">
        <v>44</v>
      </c>
      <c r="F30" s="320">
        <v>2260.7800000000002</v>
      </c>
      <c r="G30" s="42"/>
      <c r="H30" s="48"/>
    </row>
    <row r="31" s="2" customFormat="1" ht="16.8" customHeight="1">
      <c r="A31" s="42"/>
      <c r="B31" s="48"/>
      <c r="C31" s="319" t="s">
        <v>44</v>
      </c>
      <c r="D31" s="319" t="s">
        <v>346</v>
      </c>
      <c r="E31" s="20" t="s">
        <v>44</v>
      </c>
      <c r="F31" s="320">
        <v>0</v>
      </c>
      <c r="G31" s="42"/>
      <c r="H31" s="48"/>
    </row>
    <row r="32" s="2" customFormat="1" ht="16.8" customHeight="1">
      <c r="A32" s="42"/>
      <c r="B32" s="48"/>
      <c r="C32" s="319" t="s">
        <v>44</v>
      </c>
      <c r="D32" s="319" t="s">
        <v>347</v>
      </c>
      <c r="E32" s="20" t="s">
        <v>44</v>
      </c>
      <c r="F32" s="320">
        <v>884.64999999999998</v>
      </c>
      <c r="G32" s="42"/>
      <c r="H32" s="48"/>
    </row>
    <row r="33" s="2" customFormat="1" ht="16.8" customHeight="1">
      <c r="A33" s="42"/>
      <c r="B33" s="48"/>
      <c r="C33" s="319" t="s">
        <v>201</v>
      </c>
      <c r="D33" s="319" t="s">
        <v>332</v>
      </c>
      <c r="E33" s="20" t="s">
        <v>44</v>
      </c>
      <c r="F33" s="320">
        <v>3145.4299999999998</v>
      </c>
      <c r="G33" s="42"/>
      <c r="H33" s="48"/>
    </row>
    <row r="34" s="2" customFormat="1" ht="16.8" customHeight="1">
      <c r="A34" s="42"/>
      <c r="B34" s="48"/>
      <c r="C34" s="321" t="s">
        <v>8093</v>
      </c>
      <c r="D34" s="42"/>
      <c r="E34" s="42"/>
      <c r="F34" s="42"/>
      <c r="G34" s="42"/>
      <c r="H34" s="48"/>
    </row>
    <row r="35" s="2" customFormat="1" ht="16.8" customHeight="1">
      <c r="A35" s="42"/>
      <c r="B35" s="48"/>
      <c r="C35" s="319" t="s">
        <v>340</v>
      </c>
      <c r="D35" s="319" t="s">
        <v>8097</v>
      </c>
      <c r="E35" s="20" t="s">
        <v>325</v>
      </c>
      <c r="F35" s="320">
        <v>3145.4299999999998</v>
      </c>
      <c r="G35" s="42"/>
      <c r="H35" s="48"/>
    </row>
    <row r="36" s="2" customFormat="1" ht="16.8" customHeight="1">
      <c r="A36" s="42"/>
      <c r="B36" s="48"/>
      <c r="C36" s="319" t="s">
        <v>354</v>
      </c>
      <c r="D36" s="319" t="s">
        <v>8095</v>
      </c>
      <c r="E36" s="20" t="s">
        <v>325</v>
      </c>
      <c r="F36" s="320">
        <v>9007.3600000000006</v>
      </c>
      <c r="G36" s="42"/>
      <c r="H36" s="48"/>
    </row>
    <row r="37" s="2" customFormat="1" ht="26.4" customHeight="1">
      <c r="A37" s="42"/>
      <c r="B37" s="48"/>
      <c r="C37" s="314" t="s">
        <v>93</v>
      </c>
      <c r="D37" s="314" t="s">
        <v>94</v>
      </c>
      <c r="E37" s="42"/>
      <c r="F37" s="42"/>
      <c r="G37" s="42"/>
      <c r="H37" s="48"/>
    </row>
    <row r="38" s="2" customFormat="1" ht="16.8" customHeight="1">
      <c r="A38" s="42"/>
      <c r="B38" s="48"/>
      <c r="C38" s="315" t="s">
        <v>8098</v>
      </c>
      <c r="D38" s="316" t="s">
        <v>44</v>
      </c>
      <c r="E38" s="317" t="s">
        <v>44</v>
      </c>
      <c r="F38" s="318">
        <v>91.099999999999994</v>
      </c>
      <c r="G38" s="42"/>
      <c r="H38" s="48"/>
    </row>
    <row r="39" s="2" customFormat="1" ht="16.8" customHeight="1">
      <c r="A39" s="42"/>
      <c r="B39" s="48"/>
      <c r="C39" s="315" t="s">
        <v>375</v>
      </c>
      <c r="D39" s="316" t="s">
        <v>44</v>
      </c>
      <c r="E39" s="317" t="s">
        <v>44</v>
      </c>
      <c r="F39" s="318">
        <v>7.8499999999999996</v>
      </c>
      <c r="G39" s="42"/>
      <c r="H39" s="48"/>
    </row>
    <row r="40" s="2" customFormat="1" ht="16.8" customHeight="1">
      <c r="A40" s="42"/>
      <c r="B40" s="48"/>
      <c r="C40" s="319" t="s">
        <v>44</v>
      </c>
      <c r="D40" s="319" t="s">
        <v>498</v>
      </c>
      <c r="E40" s="20" t="s">
        <v>44</v>
      </c>
      <c r="F40" s="320">
        <v>0</v>
      </c>
      <c r="G40" s="42"/>
      <c r="H40" s="48"/>
    </row>
    <row r="41" s="2" customFormat="1" ht="16.8" customHeight="1">
      <c r="A41" s="42"/>
      <c r="B41" s="48"/>
      <c r="C41" s="319" t="s">
        <v>44</v>
      </c>
      <c r="D41" s="319" t="s">
        <v>499</v>
      </c>
      <c r="E41" s="20" t="s">
        <v>44</v>
      </c>
      <c r="F41" s="320">
        <v>7.8499999999999996</v>
      </c>
      <c r="G41" s="42"/>
      <c r="H41" s="48"/>
    </row>
    <row r="42" s="2" customFormat="1" ht="16.8" customHeight="1">
      <c r="A42" s="42"/>
      <c r="B42" s="48"/>
      <c r="C42" s="319" t="s">
        <v>375</v>
      </c>
      <c r="D42" s="319" t="s">
        <v>332</v>
      </c>
      <c r="E42" s="20" t="s">
        <v>44</v>
      </c>
      <c r="F42" s="320">
        <v>7.8499999999999996</v>
      </c>
      <c r="G42" s="42"/>
      <c r="H42" s="48"/>
    </row>
    <row r="43" s="2" customFormat="1" ht="16.8" customHeight="1">
      <c r="A43" s="42"/>
      <c r="B43" s="48"/>
      <c r="C43" s="321" t="s">
        <v>8093</v>
      </c>
      <c r="D43" s="42"/>
      <c r="E43" s="42"/>
      <c r="F43" s="42"/>
      <c r="G43" s="42"/>
      <c r="H43" s="48"/>
    </row>
    <row r="44" s="2" customFormat="1" ht="16.8" customHeight="1">
      <c r="A44" s="42"/>
      <c r="B44" s="48"/>
      <c r="C44" s="319" t="s">
        <v>494</v>
      </c>
      <c r="D44" s="319" t="s">
        <v>8099</v>
      </c>
      <c r="E44" s="20" t="s">
        <v>233</v>
      </c>
      <c r="F44" s="320">
        <v>7.8499999999999996</v>
      </c>
      <c r="G44" s="42"/>
      <c r="H44" s="48"/>
    </row>
    <row r="45" s="2" customFormat="1" ht="16.8" customHeight="1">
      <c r="A45" s="42"/>
      <c r="B45" s="48"/>
      <c r="C45" s="319" t="s">
        <v>494</v>
      </c>
      <c r="D45" s="319" t="s">
        <v>8099</v>
      </c>
      <c r="E45" s="20" t="s">
        <v>233</v>
      </c>
      <c r="F45" s="320">
        <v>7.8499999999999996</v>
      </c>
      <c r="G45" s="42"/>
      <c r="H45" s="48"/>
    </row>
    <row r="46" s="2" customFormat="1" ht="16.8" customHeight="1">
      <c r="A46" s="42"/>
      <c r="B46" s="48"/>
      <c r="C46" s="319" t="s">
        <v>562</v>
      </c>
      <c r="D46" s="319" t="s">
        <v>8100</v>
      </c>
      <c r="E46" s="20" t="s">
        <v>233</v>
      </c>
      <c r="F46" s="320">
        <v>54.950000000000003</v>
      </c>
      <c r="G46" s="42"/>
      <c r="H46" s="48"/>
    </row>
    <row r="47" s="2" customFormat="1" ht="16.8" customHeight="1">
      <c r="A47" s="42"/>
      <c r="B47" s="48"/>
      <c r="C47" s="315" t="s">
        <v>8101</v>
      </c>
      <c r="D47" s="316" t="s">
        <v>44</v>
      </c>
      <c r="E47" s="317" t="s">
        <v>44</v>
      </c>
      <c r="F47" s="318">
        <v>13.199999999999999</v>
      </c>
      <c r="G47" s="42"/>
      <c r="H47" s="48"/>
    </row>
    <row r="48" s="2" customFormat="1" ht="26.4" customHeight="1">
      <c r="A48" s="42"/>
      <c r="B48" s="48"/>
      <c r="C48" s="314" t="s">
        <v>8102</v>
      </c>
      <c r="D48" s="314" t="s">
        <v>104</v>
      </c>
      <c r="E48" s="42"/>
      <c r="F48" s="42"/>
      <c r="G48" s="42"/>
      <c r="H48" s="48"/>
    </row>
    <row r="49" s="2" customFormat="1" ht="16.8" customHeight="1">
      <c r="A49" s="42"/>
      <c r="B49" s="48"/>
      <c r="C49" s="315" t="s">
        <v>586</v>
      </c>
      <c r="D49" s="316" t="s">
        <v>44</v>
      </c>
      <c r="E49" s="317" t="s">
        <v>44</v>
      </c>
      <c r="F49" s="318">
        <v>2069.9000000000001</v>
      </c>
      <c r="G49" s="42"/>
      <c r="H49" s="48"/>
    </row>
    <row r="50" s="2" customFormat="1" ht="16.8" customHeight="1">
      <c r="A50" s="42"/>
      <c r="B50" s="48"/>
      <c r="C50" s="319" t="s">
        <v>44</v>
      </c>
      <c r="D50" s="319" t="s">
        <v>993</v>
      </c>
      <c r="E50" s="20" t="s">
        <v>44</v>
      </c>
      <c r="F50" s="320">
        <v>0</v>
      </c>
      <c r="G50" s="42"/>
      <c r="H50" s="48"/>
    </row>
    <row r="51" s="2" customFormat="1" ht="16.8" customHeight="1">
      <c r="A51" s="42"/>
      <c r="B51" s="48"/>
      <c r="C51" s="319" t="s">
        <v>44</v>
      </c>
      <c r="D51" s="319" t="s">
        <v>789</v>
      </c>
      <c r="E51" s="20" t="s">
        <v>44</v>
      </c>
      <c r="F51" s="320">
        <v>0</v>
      </c>
      <c r="G51" s="42"/>
      <c r="H51" s="48"/>
    </row>
    <row r="52" s="2" customFormat="1" ht="16.8" customHeight="1">
      <c r="A52" s="42"/>
      <c r="B52" s="48"/>
      <c r="C52" s="319" t="s">
        <v>44</v>
      </c>
      <c r="D52" s="319" t="s">
        <v>994</v>
      </c>
      <c r="E52" s="20" t="s">
        <v>44</v>
      </c>
      <c r="F52" s="320">
        <v>2048.21</v>
      </c>
      <c r="G52" s="42"/>
      <c r="H52" s="48"/>
    </row>
    <row r="53" s="2" customFormat="1" ht="16.8" customHeight="1">
      <c r="A53" s="42"/>
      <c r="B53" s="48"/>
      <c r="C53" s="319" t="s">
        <v>44</v>
      </c>
      <c r="D53" s="319" t="s">
        <v>791</v>
      </c>
      <c r="E53" s="20" t="s">
        <v>44</v>
      </c>
      <c r="F53" s="320">
        <v>0</v>
      </c>
      <c r="G53" s="42"/>
      <c r="H53" s="48"/>
    </row>
    <row r="54" s="2" customFormat="1" ht="16.8" customHeight="1">
      <c r="A54" s="42"/>
      <c r="B54" s="48"/>
      <c r="C54" s="319" t="s">
        <v>44</v>
      </c>
      <c r="D54" s="319" t="s">
        <v>995</v>
      </c>
      <c r="E54" s="20" t="s">
        <v>44</v>
      </c>
      <c r="F54" s="320">
        <v>7.9800000000000004</v>
      </c>
      <c r="G54" s="42"/>
      <c r="H54" s="48"/>
    </row>
    <row r="55" s="2" customFormat="1" ht="16.8" customHeight="1">
      <c r="A55" s="42"/>
      <c r="B55" s="48"/>
      <c r="C55" s="319" t="s">
        <v>44</v>
      </c>
      <c r="D55" s="319" t="s">
        <v>996</v>
      </c>
      <c r="E55" s="20" t="s">
        <v>44</v>
      </c>
      <c r="F55" s="320">
        <v>0</v>
      </c>
      <c r="G55" s="42"/>
      <c r="H55" s="48"/>
    </row>
    <row r="56" s="2" customFormat="1" ht="16.8" customHeight="1">
      <c r="A56" s="42"/>
      <c r="B56" s="48"/>
      <c r="C56" s="319" t="s">
        <v>44</v>
      </c>
      <c r="D56" s="319" t="s">
        <v>997</v>
      </c>
      <c r="E56" s="20" t="s">
        <v>44</v>
      </c>
      <c r="F56" s="320">
        <v>13.710000000000001</v>
      </c>
      <c r="G56" s="42"/>
      <c r="H56" s="48"/>
    </row>
    <row r="57" s="2" customFormat="1" ht="16.8" customHeight="1">
      <c r="A57" s="42"/>
      <c r="B57" s="48"/>
      <c r="C57" s="319" t="s">
        <v>586</v>
      </c>
      <c r="D57" s="319" t="s">
        <v>332</v>
      </c>
      <c r="E57" s="20" t="s">
        <v>44</v>
      </c>
      <c r="F57" s="320">
        <v>2069.9000000000001</v>
      </c>
      <c r="G57" s="42"/>
      <c r="H57" s="48"/>
    </row>
    <row r="58" s="2" customFormat="1" ht="16.8" customHeight="1">
      <c r="A58" s="42"/>
      <c r="B58" s="48"/>
      <c r="C58" s="321" t="s">
        <v>8093</v>
      </c>
      <c r="D58" s="42"/>
      <c r="E58" s="42"/>
      <c r="F58" s="42"/>
      <c r="G58" s="42"/>
      <c r="H58" s="48"/>
    </row>
    <row r="59" s="2" customFormat="1" ht="16.8" customHeight="1">
      <c r="A59" s="42"/>
      <c r="B59" s="48"/>
      <c r="C59" s="319" t="s">
        <v>989</v>
      </c>
      <c r="D59" s="319" t="s">
        <v>8103</v>
      </c>
      <c r="E59" s="20" t="s">
        <v>233</v>
      </c>
      <c r="F59" s="320">
        <v>2069.9000000000001</v>
      </c>
      <c r="G59" s="42"/>
      <c r="H59" s="48"/>
    </row>
    <row r="60" s="2" customFormat="1" ht="16.8" customHeight="1">
      <c r="A60" s="42"/>
      <c r="B60" s="48"/>
      <c r="C60" s="319" t="s">
        <v>1009</v>
      </c>
      <c r="D60" s="319" t="s">
        <v>8104</v>
      </c>
      <c r="E60" s="20" t="s">
        <v>233</v>
      </c>
      <c r="F60" s="320">
        <v>4139.8000000000002</v>
      </c>
      <c r="G60" s="42"/>
      <c r="H60" s="48"/>
    </row>
    <row r="61" s="2" customFormat="1" ht="16.8" customHeight="1">
      <c r="A61" s="42"/>
      <c r="B61" s="48"/>
      <c r="C61" s="319" t="s">
        <v>959</v>
      </c>
      <c r="D61" s="319" t="s">
        <v>8105</v>
      </c>
      <c r="E61" s="20" t="s">
        <v>233</v>
      </c>
      <c r="F61" s="320">
        <v>2475.3099999999999</v>
      </c>
      <c r="G61" s="42"/>
      <c r="H61" s="48"/>
    </row>
    <row r="62" s="2" customFormat="1">
      <c r="A62" s="42"/>
      <c r="B62" s="48"/>
      <c r="C62" s="319" t="s">
        <v>1023</v>
      </c>
      <c r="D62" s="319" t="s">
        <v>1024</v>
      </c>
      <c r="E62" s="20" t="s">
        <v>233</v>
      </c>
      <c r="F62" s="320">
        <v>3632.6999999999998</v>
      </c>
      <c r="G62" s="42"/>
      <c r="H62" s="48"/>
    </row>
    <row r="63" s="2" customFormat="1">
      <c r="A63" s="42"/>
      <c r="B63" s="48"/>
      <c r="C63" s="319" t="s">
        <v>1028</v>
      </c>
      <c r="D63" s="319" t="s">
        <v>1029</v>
      </c>
      <c r="E63" s="20" t="s">
        <v>233</v>
      </c>
      <c r="F63" s="320">
        <v>3632.6999999999998</v>
      </c>
      <c r="G63" s="42"/>
      <c r="H63" s="48"/>
    </row>
    <row r="64" s="2" customFormat="1" ht="16.8" customHeight="1">
      <c r="A64" s="42"/>
      <c r="B64" s="48"/>
      <c r="C64" s="315" t="s">
        <v>588</v>
      </c>
      <c r="D64" s="316" t="s">
        <v>44</v>
      </c>
      <c r="E64" s="317" t="s">
        <v>44</v>
      </c>
      <c r="F64" s="318">
        <v>119.99</v>
      </c>
      <c r="G64" s="42"/>
      <c r="H64" s="48"/>
    </row>
    <row r="65" s="2" customFormat="1" ht="16.8" customHeight="1">
      <c r="A65" s="42"/>
      <c r="B65" s="48"/>
      <c r="C65" s="319" t="s">
        <v>44</v>
      </c>
      <c r="D65" s="319" t="s">
        <v>338</v>
      </c>
      <c r="E65" s="20" t="s">
        <v>44</v>
      </c>
      <c r="F65" s="320">
        <v>0</v>
      </c>
      <c r="G65" s="42"/>
      <c r="H65" s="48"/>
    </row>
    <row r="66" s="2" customFormat="1" ht="16.8" customHeight="1">
      <c r="A66" s="42"/>
      <c r="B66" s="48"/>
      <c r="C66" s="319" t="s">
        <v>44</v>
      </c>
      <c r="D66" s="319" t="s">
        <v>659</v>
      </c>
      <c r="E66" s="20" t="s">
        <v>44</v>
      </c>
      <c r="F66" s="320">
        <v>0</v>
      </c>
      <c r="G66" s="42"/>
      <c r="H66" s="48"/>
    </row>
    <row r="67" s="2" customFormat="1" ht="16.8" customHeight="1">
      <c r="A67" s="42"/>
      <c r="B67" s="48"/>
      <c r="C67" s="319" t="s">
        <v>44</v>
      </c>
      <c r="D67" s="319" t="s">
        <v>660</v>
      </c>
      <c r="E67" s="20" t="s">
        <v>44</v>
      </c>
      <c r="F67" s="320">
        <v>119.99</v>
      </c>
      <c r="G67" s="42"/>
      <c r="H67" s="48"/>
    </row>
    <row r="68" s="2" customFormat="1" ht="16.8" customHeight="1">
      <c r="A68" s="42"/>
      <c r="B68" s="48"/>
      <c r="C68" s="319" t="s">
        <v>588</v>
      </c>
      <c r="D68" s="319" t="s">
        <v>332</v>
      </c>
      <c r="E68" s="20" t="s">
        <v>44</v>
      </c>
      <c r="F68" s="320">
        <v>119.99</v>
      </c>
      <c r="G68" s="42"/>
      <c r="H68" s="48"/>
    </row>
    <row r="69" s="2" customFormat="1" ht="16.8" customHeight="1">
      <c r="A69" s="42"/>
      <c r="B69" s="48"/>
      <c r="C69" s="321" t="s">
        <v>8093</v>
      </c>
      <c r="D69" s="42"/>
      <c r="E69" s="42"/>
      <c r="F69" s="42"/>
      <c r="G69" s="42"/>
      <c r="H69" s="48"/>
    </row>
    <row r="70" s="2" customFormat="1" ht="16.8" customHeight="1">
      <c r="A70" s="42"/>
      <c r="B70" s="48"/>
      <c r="C70" s="319" t="s">
        <v>655</v>
      </c>
      <c r="D70" s="319" t="s">
        <v>8106</v>
      </c>
      <c r="E70" s="20" t="s">
        <v>325</v>
      </c>
      <c r="F70" s="320">
        <v>119.99</v>
      </c>
      <c r="G70" s="42"/>
      <c r="H70" s="48"/>
    </row>
    <row r="71" s="2" customFormat="1" ht="16.8" customHeight="1">
      <c r="A71" s="42"/>
      <c r="B71" s="48"/>
      <c r="C71" s="319" t="s">
        <v>643</v>
      </c>
      <c r="D71" s="319" t="s">
        <v>8097</v>
      </c>
      <c r="E71" s="20" t="s">
        <v>325</v>
      </c>
      <c r="F71" s="320">
        <v>4764.1099999999997</v>
      </c>
      <c r="G71" s="42"/>
      <c r="H71" s="48"/>
    </row>
    <row r="72" s="2" customFormat="1" ht="16.8" customHeight="1">
      <c r="A72" s="42"/>
      <c r="B72" s="48"/>
      <c r="C72" s="319" t="s">
        <v>623</v>
      </c>
      <c r="D72" s="319" t="s">
        <v>8107</v>
      </c>
      <c r="E72" s="20" t="s">
        <v>325</v>
      </c>
      <c r="F72" s="320">
        <v>4764.1099999999997</v>
      </c>
      <c r="G72" s="42"/>
      <c r="H72" s="48"/>
    </row>
    <row r="73" s="2" customFormat="1" ht="16.8" customHeight="1">
      <c r="A73" s="42"/>
      <c r="B73" s="48"/>
      <c r="C73" s="319" t="s">
        <v>647</v>
      </c>
      <c r="D73" s="319" t="s">
        <v>8108</v>
      </c>
      <c r="E73" s="20" t="s">
        <v>325</v>
      </c>
      <c r="F73" s="320">
        <v>4644.1199999999999</v>
      </c>
      <c r="G73" s="42"/>
      <c r="H73" s="48"/>
    </row>
    <row r="74" s="2" customFormat="1" ht="16.8" customHeight="1">
      <c r="A74" s="42"/>
      <c r="B74" s="48"/>
      <c r="C74" s="319" t="s">
        <v>661</v>
      </c>
      <c r="D74" s="319" t="s">
        <v>662</v>
      </c>
      <c r="E74" s="20" t="s">
        <v>280</v>
      </c>
      <c r="F74" s="320">
        <v>4389.2349999999997</v>
      </c>
      <c r="G74" s="42"/>
      <c r="H74" s="48"/>
    </row>
    <row r="75" s="2" customFormat="1" ht="16.8" customHeight="1">
      <c r="A75" s="42"/>
      <c r="B75" s="48"/>
      <c r="C75" s="315" t="s">
        <v>590</v>
      </c>
      <c r="D75" s="316" t="s">
        <v>44</v>
      </c>
      <c r="E75" s="317" t="s">
        <v>44</v>
      </c>
      <c r="F75" s="318">
        <v>31.5</v>
      </c>
      <c r="G75" s="42"/>
      <c r="H75" s="48"/>
    </row>
    <row r="76" s="2" customFormat="1" ht="16.8" customHeight="1">
      <c r="A76" s="42"/>
      <c r="B76" s="48"/>
      <c r="C76" s="319" t="s">
        <v>44</v>
      </c>
      <c r="D76" s="319" t="s">
        <v>708</v>
      </c>
      <c r="E76" s="20" t="s">
        <v>44</v>
      </c>
      <c r="F76" s="320">
        <v>0</v>
      </c>
      <c r="G76" s="42"/>
      <c r="H76" s="48"/>
    </row>
    <row r="77" s="2" customFormat="1" ht="16.8" customHeight="1">
      <c r="A77" s="42"/>
      <c r="B77" s="48"/>
      <c r="C77" s="319" t="s">
        <v>44</v>
      </c>
      <c r="D77" s="319" t="s">
        <v>709</v>
      </c>
      <c r="E77" s="20" t="s">
        <v>44</v>
      </c>
      <c r="F77" s="320">
        <v>0</v>
      </c>
      <c r="G77" s="42"/>
      <c r="H77" s="48"/>
    </row>
    <row r="78" s="2" customFormat="1" ht="16.8" customHeight="1">
      <c r="A78" s="42"/>
      <c r="B78" s="48"/>
      <c r="C78" s="319" t="s">
        <v>44</v>
      </c>
      <c r="D78" s="319" t="s">
        <v>710</v>
      </c>
      <c r="E78" s="20" t="s">
        <v>44</v>
      </c>
      <c r="F78" s="320">
        <v>31.5</v>
      </c>
      <c r="G78" s="42"/>
      <c r="H78" s="48"/>
    </row>
    <row r="79" s="2" customFormat="1" ht="16.8" customHeight="1">
      <c r="A79" s="42"/>
      <c r="B79" s="48"/>
      <c r="C79" s="319" t="s">
        <v>590</v>
      </c>
      <c r="D79" s="319" t="s">
        <v>332</v>
      </c>
      <c r="E79" s="20" t="s">
        <v>44</v>
      </c>
      <c r="F79" s="320">
        <v>31.5</v>
      </c>
      <c r="G79" s="42"/>
      <c r="H79" s="48"/>
    </row>
    <row r="80" s="2" customFormat="1" ht="16.8" customHeight="1">
      <c r="A80" s="42"/>
      <c r="B80" s="48"/>
      <c r="C80" s="321" t="s">
        <v>8093</v>
      </c>
      <c r="D80" s="42"/>
      <c r="E80" s="42"/>
      <c r="F80" s="42"/>
      <c r="G80" s="42"/>
      <c r="H80" s="48"/>
    </row>
    <row r="81" s="2" customFormat="1" ht="16.8" customHeight="1">
      <c r="A81" s="42"/>
      <c r="B81" s="48"/>
      <c r="C81" s="319" t="s">
        <v>704</v>
      </c>
      <c r="D81" s="319" t="s">
        <v>8109</v>
      </c>
      <c r="E81" s="20" t="s">
        <v>299</v>
      </c>
      <c r="F81" s="320">
        <v>31.5</v>
      </c>
      <c r="G81" s="42"/>
      <c r="H81" s="48"/>
    </row>
    <row r="82" s="2" customFormat="1" ht="16.8" customHeight="1">
      <c r="A82" s="42"/>
      <c r="B82" s="48"/>
      <c r="C82" s="319" t="s">
        <v>623</v>
      </c>
      <c r="D82" s="319" t="s">
        <v>8107</v>
      </c>
      <c r="E82" s="20" t="s">
        <v>325</v>
      </c>
      <c r="F82" s="320">
        <v>813.98299999999995</v>
      </c>
      <c r="G82" s="42"/>
      <c r="H82" s="48"/>
    </row>
    <row r="83" s="2" customFormat="1" ht="16.8" customHeight="1">
      <c r="A83" s="42"/>
      <c r="B83" s="48"/>
      <c r="C83" s="319" t="s">
        <v>725</v>
      </c>
      <c r="D83" s="319" t="s">
        <v>8110</v>
      </c>
      <c r="E83" s="20" t="s">
        <v>299</v>
      </c>
      <c r="F83" s="320">
        <v>31.5</v>
      </c>
      <c r="G83" s="42"/>
      <c r="H83" s="48"/>
    </row>
    <row r="84" s="2" customFormat="1" ht="16.8" customHeight="1">
      <c r="A84" s="42"/>
      <c r="B84" s="48"/>
      <c r="C84" s="319" t="s">
        <v>730</v>
      </c>
      <c r="D84" s="319" t="s">
        <v>731</v>
      </c>
      <c r="E84" s="20" t="s">
        <v>325</v>
      </c>
      <c r="F84" s="320">
        <v>23.045000000000002</v>
      </c>
      <c r="G84" s="42"/>
      <c r="H84" s="48"/>
    </row>
    <row r="85" s="2" customFormat="1" ht="16.8" customHeight="1">
      <c r="A85" s="42"/>
      <c r="B85" s="48"/>
      <c r="C85" s="315" t="s">
        <v>592</v>
      </c>
      <c r="D85" s="316" t="s">
        <v>44</v>
      </c>
      <c r="E85" s="317" t="s">
        <v>44</v>
      </c>
      <c r="F85" s="318">
        <v>1128</v>
      </c>
      <c r="G85" s="42"/>
      <c r="H85" s="48"/>
    </row>
    <row r="86" s="2" customFormat="1" ht="16.8" customHeight="1">
      <c r="A86" s="42"/>
      <c r="B86" s="48"/>
      <c r="C86" s="319" t="s">
        <v>44</v>
      </c>
      <c r="D86" s="319" t="s">
        <v>708</v>
      </c>
      <c r="E86" s="20" t="s">
        <v>44</v>
      </c>
      <c r="F86" s="320">
        <v>0</v>
      </c>
      <c r="G86" s="42"/>
      <c r="H86" s="48"/>
    </row>
    <row r="87" s="2" customFormat="1" ht="16.8" customHeight="1">
      <c r="A87" s="42"/>
      <c r="B87" s="48"/>
      <c r="C87" s="319" t="s">
        <v>44</v>
      </c>
      <c r="D87" s="319" t="s">
        <v>715</v>
      </c>
      <c r="E87" s="20" t="s">
        <v>44</v>
      </c>
      <c r="F87" s="320">
        <v>0</v>
      </c>
      <c r="G87" s="42"/>
      <c r="H87" s="48"/>
    </row>
    <row r="88" s="2" customFormat="1" ht="16.8" customHeight="1">
      <c r="A88" s="42"/>
      <c r="B88" s="48"/>
      <c r="C88" s="319" t="s">
        <v>44</v>
      </c>
      <c r="D88" s="319" t="s">
        <v>716</v>
      </c>
      <c r="E88" s="20" t="s">
        <v>44</v>
      </c>
      <c r="F88" s="320">
        <v>684</v>
      </c>
      <c r="G88" s="42"/>
      <c r="H88" s="48"/>
    </row>
    <row r="89" s="2" customFormat="1" ht="16.8" customHeight="1">
      <c r="A89" s="42"/>
      <c r="B89" s="48"/>
      <c r="C89" s="319" t="s">
        <v>44</v>
      </c>
      <c r="D89" s="319" t="s">
        <v>717</v>
      </c>
      <c r="E89" s="20" t="s">
        <v>44</v>
      </c>
      <c r="F89" s="320">
        <v>0</v>
      </c>
      <c r="G89" s="42"/>
      <c r="H89" s="48"/>
    </row>
    <row r="90" s="2" customFormat="1" ht="16.8" customHeight="1">
      <c r="A90" s="42"/>
      <c r="B90" s="48"/>
      <c r="C90" s="319" t="s">
        <v>44</v>
      </c>
      <c r="D90" s="319" t="s">
        <v>718</v>
      </c>
      <c r="E90" s="20" t="s">
        <v>44</v>
      </c>
      <c r="F90" s="320">
        <v>444</v>
      </c>
      <c r="G90" s="42"/>
      <c r="H90" s="48"/>
    </row>
    <row r="91" s="2" customFormat="1" ht="16.8" customHeight="1">
      <c r="A91" s="42"/>
      <c r="B91" s="48"/>
      <c r="C91" s="319" t="s">
        <v>592</v>
      </c>
      <c r="D91" s="319" t="s">
        <v>332</v>
      </c>
      <c r="E91" s="20" t="s">
        <v>44</v>
      </c>
      <c r="F91" s="320">
        <v>1128</v>
      </c>
      <c r="G91" s="42"/>
      <c r="H91" s="48"/>
    </row>
    <row r="92" s="2" customFormat="1" ht="16.8" customHeight="1">
      <c r="A92" s="42"/>
      <c r="B92" s="48"/>
      <c r="C92" s="321" t="s">
        <v>8093</v>
      </c>
      <c r="D92" s="42"/>
      <c r="E92" s="42"/>
      <c r="F92" s="42"/>
      <c r="G92" s="42"/>
      <c r="H92" s="48"/>
    </row>
    <row r="93" s="2" customFormat="1" ht="16.8" customHeight="1">
      <c r="A93" s="42"/>
      <c r="B93" s="48"/>
      <c r="C93" s="319" t="s">
        <v>711</v>
      </c>
      <c r="D93" s="319" t="s">
        <v>8111</v>
      </c>
      <c r="E93" s="20" t="s">
        <v>299</v>
      </c>
      <c r="F93" s="320">
        <v>1128</v>
      </c>
      <c r="G93" s="42"/>
      <c r="H93" s="48"/>
    </row>
    <row r="94" s="2" customFormat="1" ht="16.8" customHeight="1">
      <c r="A94" s="42"/>
      <c r="B94" s="48"/>
      <c r="C94" s="319" t="s">
        <v>623</v>
      </c>
      <c r="D94" s="319" t="s">
        <v>8107</v>
      </c>
      <c r="E94" s="20" t="s">
        <v>325</v>
      </c>
      <c r="F94" s="320">
        <v>813.98299999999995</v>
      </c>
      <c r="G94" s="42"/>
      <c r="H94" s="48"/>
    </row>
    <row r="95" s="2" customFormat="1" ht="16.8" customHeight="1">
      <c r="A95" s="42"/>
      <c r="B95" s="48"/>
      <c r="C95" s="319" t="s">
        <v>735</v>
      </c>
      <c r="D95" s="319" t="s">
        <v>8112</v>
      </c>
      <c r="E95" s="20" t="s">
        <v>299</v>
      </c>
      <c r="F95" s="320">
        <v>1248</v>
      </c>
      <c r="G95" s="42"/>
      <c r="H95" s="48"/>
    </row>
    <row r="96" s="2" customFormat="1" ht="16.8" customHeight="1">
      <c r="A96" s="42"/>
      <c r="B96" s="48"/>
      <c r="C96" s="319" t="s">
        <v>739</v>
      </c>
      <c r="D96" s="319" t="s">
        <v>8113</v>
      </c>
      <c r="E96" s="20" t="s">
        <v>325</v>
      </c>
      <c r="F96" s="320">
        <v>913.03599999999994</v>
      </c>
      <c r="G96" s="42"/>
      <c r="H96" s="48"/>
    </row>
    <row r="97" s="2" customFormat="1" ht="16.8" customHeight="1">
      <c r="A97" s="42"/>
      <c r="B97" s="48"/>
      <c r="C97" s="315" t="s">
        <v>594</v>
      </c>
      <c r="D97" s="316" t="s">
        <v>44</v>
      </c>
      <c r="E97" s="317" t="s">
        <v>44</v>
      </c>
      <c r="F97" s="318">
        <v>120</v>
      </c>
      <c r="G97" s="42"/>
      <c r="H97" s="48"/>
    </row>
    <row r="98" s="2" customFormat="1" ht="16.8" customHeight="1">
      <c r="A98" s="42"/>
      <c r="B98" s="48"/>
      <c r="C98" s="319" t="s">
        <v>44</v>
      </c>
      <c r="D98" s="319" t="s">
        <v>708</v>
      </c>
      <c r="E98" s="20" t="s">
        <v>44</v>
      </c>
      <c r="F98" s="320">
        <v>0</v>
      </c>
      <c r="G98" s="42"/>
      <c r="H98" s="48"/>
    </row>
    <row r="99" s="2" customFormat="1" ht="16.8" customHeight="1">
      <c r="A99" s="42"/>
      <c r="B99" s="48"/>
      <c r="C99" s="319" t="s">
        <v>44</v>
      </c>
      <c r="D99" s="319" t="s">
        <v>723</v>
      </c>
      <c r="E99" s="20" t="s">
        <v>44</v>
      </c>
      <c r="F99" s="320">
        <v>0</v>
      </c>
      <c r="G99" s="42"/>
      <c r="H99" s="48"/>
    </row>
    <row r="100" s="2" customFormat="1" ht="16.8" customHeight="1">
      <c r="A100" s="42"/>
      <c r="B100" s="48"/>
      <c r="C100" s="319" t="s">
        <v>44</v>
      </c>
      <c r="D100" s="319" t="s">
        <v>724</v>
      </c>
      <c r="E100" s="20" t="s">
        <v>44</v>
      </c>
      <c r="F100" s="320">
        <v>120</v>
      </c>
      <c r="G100" s="42"/>
      <c r="H100" s="48"/>
    </row>
    <row r="101" s="2" customFormat="1" ht="16.8" customHeight="1">
      <c r="A101" s="42"/>
      <c r="B101" s="48"/>
      <c r="C101" s="319" t="s">
        <v>594</v>
      </c>
      <c r="D101" s="319" t="s">
        <v>332</v>
      </c>
      <c r="E101" s="20" t="s">
        <v>44</v>
      </c>
      <c r="F101" s="320">
        <v>120</v>
      </c>
      <c r="G101" s="42"/>
      <c r="H101" s="48"/>
    </row>
    <row r="102" s="2" customFormat="1" ht="16.8" customHeight="1">
      <c r="A102" s="42"/>
      <c r="B102" s="48"/>
      <c r="C102" s="321" t="s">
        <v>8093</v>
      </c>
      <c r="D102" s="42"/>
      <c r="E102" s="42"/>
      <c r="F102" s="42"/>
      <c r="G102" s="42"/>
      <c r="H102" s="48"/>
    </row>
    <row r="103" s="2" customFormat="1" ht="16.8" customHeight="1">
      <c r="A103" s="42"/>
      <c r="B103" s="48"/>
      <c r="C103" s="319" t="s">
        <v>719</v>
      </c>
      <c r="D103" s="319" t="s">
        <v>8114</v>
      </c>
      <c r="E103" s="20" t="s">
        <v>299</v>
      </c>
      <c r="F103" s="320">
        <v>120</v>
      </c>
      <c r="G103" s="42"/>
      <c r="H103" s="48"/>
    </row>
    <row r="104" s="2" customFormat="1" ht="16.8" customHeight="1">
      <c r="A104" s="42"/>
      <c r="B104" s="48"/>
      <c r="C104" s="319" t="s">
        <v>623</v>
      </c>
      <c r="D104" s="319" t="s">
        <v>8107</v>
      </c>
      <c r="E104" s="20" t="s">
        <v>325</v>
      </c>
      <c r="F104" s="320">
        <v>813.98299999999995</v>
      </c>
      <c r="G104" s="42"/>
      <c r="H104" s="48"/>
    </row>
    <row r="105" s="2" customFormat="1" ht="16.8" customHeight="1">
      <c r="A105" s="42"/>
      <c r="B105" s="48"/>
      <c r="C105" s="319" t="s">
        <v>735</v>
      </c>
      <c r="D105" s="319" t="s">
        <v>8112</v>
      </c>
      <c r="E105" s="20" t="s">
        <v>299</v>
      </c>
      <c r="F105" s="320">
        <v>1248</v>
      </c>
      <c r="G105" s="42"/>
      <c r="H105" s="48"/>
    </row>
    <row r="106" s="2" customFormat="1" ht="16.8" customHeight="1">
      <c r="A106" s="42"/>
      <c r="B106" s="48"/>
      <c r="C106" s="319" t="s">
        <v>739</v>
      </c>
      <c r="D106" s="319" t="s">
        <v>8113</v>
      </c>
      <c r="E106" s="20" t="s">
        <v>325</v>
      </c>
      <c r="F106" s="320">
        <v>913.03599999999994</v>
      </c>
      <c r="G106" s="42"/>
      <c r="H106" s="48"/>
    </row>
    <row r="107" s="2" customFormat="1" ht="16.8" customHeight="1">
      <c r="A107" s="42"/>
      <c r="B107" s="48"/>
      <c r="C107" s="315" t="s">
        <v>596</v>
      </c>
      <c r="D107" s="316" t="s">
        <v>44</v>
      </c>
      <c r="E107" s="317" t="s">
        <v>44</v>
      </c>
      <c r="F107" s="318">
        <v>64.866</v>
      </c>
      <c r="G107" s="42"/>
      <c r="H107" s="48"/>
    </row>
    <row r="108" s="2" customFormat="1" ht="16.8" customHeight="1">
      <c r="A108" s="42"/>
      <c r="B108" s="48"/>
      <c r="C108" s="319" t="s">
        <v>44</v>
      </c>
      <c r="D108" s="319" t="s">
        <v>639</v>
      </c>
      <c r="E108" s="20" t="s">
        <v>44</v>
      </c>
      <c r="F108" s="320">
        <v>0</v>
      </c>
      <c r="G108" s="42"/>
      <c r="H108" s="48"/>
    </row>
    <row r="109" s="2" customFormat="1" ht="16.8" customHeight="1">
      <c r="A109" s="42"/>
      <c r="B109" s="48"/>
      <c r="C109" s="319" t="s">
        <v>44</v>
      </c>
      <c r="D109" s="319" t="s">
        <v>640</v>
      </c>
      <c r="E109" s="20" t="s">
        <v>44</v>
      </c>
      <c r="F109" s="320">
        <v>64.866</v>
      </c>
      <c r="G109" s="42"/>
      <c r="H109" s="48"/>
    </row>
    <row r="110" s="2" customFormat="1" ht="16.8" customHeight="1">
      <c r="A110" s="42"/>
      <c r="B110" s="48"/>
      <c r="C110" s="319" t="s">
        <v>596</v>
      </c>
      <c r="D110" s="319" t="s">
        <v>332</v>
      </c>
      <c r="E110" s="20" t="s">
        <v>44</v>
      </c>
      <c r="F110" s="320">
        <v>64.866</v>
      </c>
      <c r="G110" s="42"/>
      <c r="H110" s="48"/>
    </row>
    <row r="111" s="2" customFormat="1" ht="16.8" customHeight="1">
      <c r="A111" s="42"/>
      <c r="B111" s="48"/>
      <c r="C111" s="321" t="s">
        <v>8093</v>
      </c>
      <c r="D111" s="42"/>
      <c r="E111" s="42"/>
      <c r="F111" s="42"/>
      <c r="G111" s="42"/>
      <c r="H111" s="48"/>
    </row>
    <row r="112" s="2" customFormat="1" ht="16.8" customHeight="1">
      <c r="A112" s="42"/>
      <c r="B112" s="48"/>
      <c r="C112" s="319" t="s">
        <v>635</v>
      </c>
      <c r="D112" s="319" t="s">
        <v>8115</v>
      </c>
      <c r="E112" s="20" t="s">
        <v>325</v>
      </c>
      <c r="F112" s="320">
        <v>64.866</v>
      </c>
      <c r="G112" s="42"/>
      <c r="H112" s="48"/>
    </row>
    <row r="113" s="2" customFormat="1" ht="16.8" customHeight="1">
      <c r="A113" s="42"/>
      <c r="B113" s="48"/>
      <c r="C113" s="319" t="s">
        <v>661</v>
      </c>
      <c r="D113" s="319" t="s">
        <v>662</v>
      </c>
      <c r="E113" s="20" t="s">
        <v>280</v>
      </c>
      <c r="F113" s="320">
        <v>4389.2349999999997</v>
      </c>
      <c r="G113" s="42"/>
      <c r="H113" s="48"/>
    </row>
    <row r="114" s="2" customFormat="1" ht="16.8" customHeight="1">
      <c r="A114" s="42"/>
      <c r="B114" s="48"/>
      <c r="C114" s="315" t="s">
        <v>598</v>
      </c>
      <c r="D114" s="316" t="s">
        <v>44</v>
      </c>
      <c r="E114" s="317" t="s">
        <v>44</v>
      </c>
      <c r="F114" s="318">
        <v>612.38999999999999</v>
      </c>
      <c r="G114" s="42"/>
      <c r="H114" s="48"/>
    </row>
    <row r="115" s="2" customFormat="1" ht="16.8" customHeight="1">
      <c r="A115" s="42"/>
      <c r="B115" s="48"/>
      <c r="C115" s="319" t="s">
        <v>44</v>
      </c>
      <c r="D115" s="319" t="s">
        <v>1093</v>
      </c>
      <c r="E115" s="20" t="s">
        <v>44</v>
      </c>
      <c r="F115" s="320">
        <v>0</v>
      </c>
      <c r="G115" s="42"/>
      <c r="H115" s="48"/>
    </row>
    <row r="116" s="2" customFormat="1" ht="16.8" customHeight="1">
      <c r="A116" s="42"/>
      <c r="B116" s="48"/>
      <c r="C116" s="319" t="s">
        <v>44</v>
      </c>
      <c r="D116" s="319" t="s">
        <v>1043</v>
      </c>
      <c r="E116" s="20" t="s">
        <v>44</v>
      </c>
      <c r="F116" s="320">
        <v>0</v>
      </c>
      <c r="G116" s="42"/>
      <c r="H116" s="48"/>
    </row>
    <row r="117" s="2" customFormat="1" ht="16.8" customHeight="1">
      <c r="A117" s="42"/>
      <c r="B117" s="48"/>
      <c r="C117" s="319" t="s">
        <v>44</v>
      </c>
      <c r="D117" s="319" t="s">
        <v>1094</v>
      </c>
      <c r="E117" s="20" t="s">
        <v>44</v>
      </c>
      <c r="F117" s="320">
        <v>612.38999999999999</v>
      </c>
      <c r="G117" s="42"/>
      <c r="H117" s="48"/>
    </row>
    <row r="118" s="2" customFormat="1" ht="16.8" customHeight="1">
      <c r="A118" s="42"/>
      <c r="B118" s="48"/>
      <c r="C118" s="319" t="s">
        <v>598</v>
      </c>
      <c r="D118" s="319" t="s">
        <v>332</v>
      </c>
      <c r="E118" s="20" t="s">
        <v>44</v>
      </c>
      <c r="F118" s="320">
        <v>612.38999999999999</v>
      </c>
      <c r="G118" s="42"/>
      <c r="H118" s="48"/>
    </row>
    <row r="119" s="2" customFormat="1" ht="16.8" customHeight="1">
      <c r="A119" s="42"/>
      <c r="B119" s="48"/>
      <c r="C119" s="321" t="s">
        <v>8093</v>
      </c>
      <c r="D119" s="42"/>
      <c r="E119" s="42"/>
      <c r="F119" s="42"/>
      <c r="G119" s="42"/>
      <c r="H119" s="48"/>
    </row>
    <row r="120" s="2" customFormat="1" ht="16.8" customHeight="1">
      <c r="A120" s="42"/>
      <c r="B120" s="48"/>
      <c r="C120" s="319" t="s">
        <v>1089</v>
      </c>
      <c r="D120" s="319" t="s">
        <v>44</v>
      </c>
      <c r="E120" s="20" t="s">
        <v>233</v>
      </c>
      <c r="F120" s="320">
        <v>1748.3399999999999</v>
      </c>
      <c r="G120" s="42"/>
      <c r="H120" s="48"/>
    </row>
    <row r="121" s="2" customFormat="1" ht="16.8" customHeight="1">
      <c r="A121" s="42"/>
      <c r="B121" s="48"/>
      <c r="C121" s="319" t="s">
        <v>999</v>
      </c>
      <c r="D121" s="319" t="s">
        <v>8116</v>
      </c>
      <c r="E121" s="20" t="s">
        <v>233</v>
      </c>
      <c r="F121" s="320">
        <v>957.35000000000002</v>
      </c>
      <c r="G121" s="42"/>
      <c r="H121" s="48"/>
    </row>
    <row r="122" s="2" customFormat="1" ht="16.8" customHeight="1">
      <c r="A122" s="42"/>
      <c r="B122" s="48"/>
      <c r="C122" s="319" t="s">
        <v>1016</v>
      </c>
      <c r="D122" s="319" t="s">
        <v>8117</v>
      </c>
      <c r="E122" s="20" t="s">
        <v>233</v>
      </c>
      <c r="F122" s="320">
        <v>1914.7000000000001</v>
      </c>
      <c r="G122" s="42"/>
      <c r="H122" s="48"/>
    </row>
    <row r="123" s="2" customFormat="1">
      <c r="A123" s="42"/>
      <c r="B123" s="48"/>
      <c r="C123" s="319" t="s">
        <v>1023</v>
      </c>
      <c r="D123" s="319" t="s">
        <v>1024</v>
      </c>
      <c r="E123" s="20" t="s">
        <v>233</v>
      </c>
      <c r="F123" s="320">
        <v>3632.6999999999998</v>
      </c>
      <c r="G123" s="42"/>
      <c r="H123" s="48"/>
    </row>
    <row r="124" s="2" customFormat="1">
      <c r="A124" s="42"/>
      <c r="B124" s="48"/>
      <c r="C124" s="319" t="s">
        <v>1028</v>
      </c>
      <c r="D124" s="319" t="s">
        <v>1029</v>
      </c>
      <c r="E124" s="20" t="s">
        <v>233</v>
      </c>
      <c r="F124" s="320">
        <v>3632.6999999999998</v>
      </c>
      <c r="G124" s="42"/>
      <c r="H124" s="48"/>
    </row>
    <row r="125" s="2" customFormat="1" ht="16.8" customHeight="1">
      <c r="A125" s="42"/>
      <c r="B125" s="48"/>
      <c r="C125" s="315" t="s">
        <v>601</v>
      </c>
      <c r="D125" s="316" t="s">
        <v>44</v>
      </c>
      <c r="E125" s="317" t="s">
        <v>44</v>
      </c>
      <c r="F125" s="318">
        <v>590.77999999999997</v>
      </c>
      <c r="G125" s="42"/>
      <c r="H125" s="48"/>
    </row>
    <row r="126" s="2" customFormat="1" ht="16.8" customHeight="1">
      <c r="A126" s="42"/>
      <c r="B126" s="48"/>
      <c r="C126" s="319" t="s">
        <v>44</v>
      </c>
      <c r="D126" s="319" t="s">
        <v>1096</v>
      </c>
      <c r="E126" s="20" t="s">
        <v>44</v>
      </c>
      <c r="F126" s="320">
        <v>0</v>
      </c>
      <c r="G126" s="42"/>
      <c r="H126" s="48"/>
    </row>
    <row r="127" s="2" customFormat="1" ht="16.8" customHeight="1">
      <c r="A127" s="42"/>
      <c r="B127" s="48"/>
      <c r="C127" s="319" t="s">
        <v>44</v>
      </c>
      <c r="D127" s="319" t="s">
        <v>1094</v>
      </c>
      <c r="E127" s="20" t="s">
        <v>44</v>
      </c>
      <c r="F127" s="320">
        <v>612.38999999999999</v>
      </c>
      <c r="G127" s="42"/>
      <c r="H127" s="48"/>
    </row>
    <row r="128" s="2" customFormat="1" ht="16.8" customHeight="1">
      <c r="A128" s="42"/>
      <c r="B128" s="48"/>
      <c r="C128" s="319" t="s">
        <v>44</v>
      </c>
      <c r="D128" s="319" t="s">
        <v>1097</v>
      </c>
      <c r="E128" s="20" t="s">
        <v>44</v>
      </c>
      <c r="F128" s="320">
        <v>-30.800000000000001</v>
      </c>
      <c r="G128" s="42"/>
      <c r="H128" s="48"/>
    </row>
    <row r="129" s="2" customFormat="1" ht="16.8" customHeight="1">
      <c r="A129" s="42"/>
      <c r="B129" s="48"/>
      <c r="C129" s="319" t="s">
        <v>44</v>
      </c>
      <c r="D129" s="319" t="s">
        <v>1098</v>
      </c>
      <c r="E129" s="20" t="s">
        <v>44</v>
      </c>
      <c r="F129" s="320">
        <v>9.1899999999999995</v>
      </c>
      <c r="G129" s="42"/>
      <c r="H129" s="48"/>
    </row>
    <row r="130" s="2" customFormat="1" ht="16.8" customHeight="1">
      <c r="A130" s="42"/>
      <c r="B130" s="48"/>
      <c r="C130" s="319" t="s">
        <v>601</v>
      </c>
      <c r="D130" s="319" t="s">
        <v>332</v>
      </c>
      <c r="E130" s="20" t="s">
        <v>44</v>
      </c>
      <c r="F130" s="320">
        <v>590.77999999999997</v>
      </c>
      <c r="G130" s="42"/>
      <c r="H130" s="48"/>
    </row>
    <row r="131" s="2" customFormat="1" ht="16.8" customHeight="1">
      <c r="A131" s="42"/>
      <c r="B131" s="48"/>
      <c r="C131" s="321" t="s">
        <v>8093</v>
      </c>
      <c r="D131" s="42"/>
      <c r="E131" s="42"/>
      <c r="F131" s="42"/>
      <c r="G131" s="42"/>
      <c r="H131" s="48"/>
    </row>
    <row r="132" s="2" customFormat="1" ht="16.8" customHeight="1">
      <c r="A132" s="42"/>
      <c r="B132" s="48"/>
      <c r="C132" s="319" t="s">
        <v>1089</v>
      </c>
      <c r="D132" s="319" t="s">
        <v>44</v>
      </c>
      <c r="E132" s="20" t="s">
        <v>233</v>
      </c>
      <c r="F132" s="320">
        <v>1748.3399999999999</v>
      </c>
      <c r="G132" s="42"/>
      <c r="H132" s="48"/>
    </row>
    <row r="133" s="2" customFormat="1" ht="16.8" customHeight="1">
      <c r="A133" s="42"/>
      <c r="B133" s="48"/>
      <c r="C133" s="319" t="s">
        <v>1032</v>
      </c>
      <c r="D133" s="319" t="s">
        <v>8118</v>
      </c>
      <c r="E133" s="20" t="s">
        <v>233</v>
      </c>
      <c r="F133" s="320">
        <v>790.99000000000001</v>
      </c>
      <c r="G133" s="42"/>
      <c r="H133" s="48"/>
    </row>
    <row r="134" s="2" customFormat="1" ht="16.8" customHeight="1">
      <c r="A134" s="42"/>
      <c r="B134" s="48"/>
      <c r="C134" s="319" t="s">
        <v>1066</v>
      </c>
      <c r="D134" s="319" t="s">
        <v>1067</v>
      </c>
      <c r="E134" s="20" t="s">
        <v>233</v>
      </c>
      <c r="F134" s="320">
        <v>649.85799999999995</v>
      </c>
      <c r="G134" s="42"/>
      <c r="H134" s="48"/>
    </row>
    <row r="135" s="2" customFormat="1" ht="16.8" customHeight="1">
      <c r="A135" s="42"/>
      <c r="B135" s="48"/>
      <c r="C135" s="315" t="s">
        <v>604</v>
      </c>
      <c r="D135" s="316" t="s">
        <v>44</v>
      </c>
      <c r="E135" s="317" t="s">
        <v>44</v>
      </c>
      <c r="F135" s="318">
        <v>344.95999999999998</v>
      </c>
      <c r="G135" s="42"/>
      <c r="H135" s="48"/>
    </row>
    <row r="136" s="2" customFormat="1" ht="16.8" customHeight="1">
      <c r="A136" s="42"/>
      <c r="B136" s="48"/>
      <c r="C136" s="319" t="s">
        <v>44</v>
      </c>
      <c r="D136" s="319" t="s">
        <v>1045</v>
      </c>
      <c r="E136" s="20" t="s">
        <v>44</v>
      </c>
      <c r="F136" s="320">
        <v>0</v>
      </c>
      <c r="G136" s="42"/>
      <c r="H136" s="48"/>
    </row>
    <row r="137" s="2" customFormat="1" ht="16.8" customHeight="1">
      <c r="A137" s="42"/>
      <c r="B137" s="48"/>
      <c r="C137" s="319" t="s">
        <v>44</v>
      </c>
      <c r="D137" s="319" t="s">
        <v>1095</v>
      </c>
      <c r="E137" s="20" t="s">
        <v>44</v>
      </c>
      <c r="F137" s="320">
        <v>344.95999999999998</v>
      </c>
      <c r="G137" s="42"/>
      <c r="H137" s="48"/>
    </row>
    <row r="138" s="2" customFormat="1" ht="16.8" customHeight="1">
      <c r="A138" s="42"/>
      <c r="B138" s="48"/>
      <c r="C138" s="319" t="s">
        <v>604</v>
      </c>
      <c r="D138" s="319" t="s">
        <v>332</v>
      </c>
      <c r="E138" s="20" t="s">
        <v>44</v>
      </c>
      <c r="F138" s="320">
        <v>344.95999999999998</v>
      </c>
      <c r="G138" s="42"/>
      <c r="H138" s="48"/>
    </row>
    <row r="139" s="2" customFormat="1" ht="16.8" customHeight="1">
      <c r="A139" s="42"/>
      <c r="B139" s="48"/>
      <c r="C139" s="321" t="s">
        <v>8093</v>
      </c>
      <c r="D139" s="42"/>
      <c r="E139" s="42"/>
      <c r="F139" s="42"/>
      <c r="G139" s="42"/>
      <c r="H139" s="48"/>
    </row>
    <row r="140" s="2" customFormat="1" ht="16.8" customHeight="1">
      <c r="A140" s="42"/>
      <c r="B140" s="48"/>
      <c r="C140" s="319" t="s">
        <v>1089</v>
      </c>
      <c r="D140" s="319" t="s">
        <v>44</v>
      </c>
      <c r="E140" s="20" t="s">
        <v>233</v>
      </c>
      <c r="F140" s="320">
        <v>1748.3399999999999</v>
      </c>
      <c r="G140" s="42"/>
      <c r="H140" s="48"/>
    </row>
    <row r="141" s="2" customFormat="1" ht="16.8" customHeight="1">
      <c r="A141" s="42"/>
      <c r="B141" s="48"/>
      <c r="C141" s="319" t="s">
        <v>999</v>
      </c>
      <c r="D141" s="319" t="s">
        <v>8116</v>
      </c>
      <c r="E141" s="20" t="s">
        <v>233</v>
      </c>
      <c r="F141" s="320">
        <v>957.35000000000002</v>
      </c>
      <c r="G141" s="42"/>
      <c r="H141" s="48"/>
    </row>
    <row r="142" s="2" customFormat="1" ht="16.8" customHeight="1">
      <c r="A142" s="42"/>
      <c r="B142" s="48"/>
      <c r="C142" s="319" t="s">
        <v>1016</v>
      </c>
      <c r="D142" s="319" t="s">
        <v>8117</v>
      </c>
      <c r="E142" s="20" t="s">
        <v>233</v>
      </c>
      <c r="F142" s="320">
        <v>1914.7000000000001</v>
      </c>
      <c r="G142" s="42"/>
      <c r="H142" s="48"/>
    </row>
    <row r="143" s="2" customFormat="1">
      <c r="A143" s="42"/>
      <c r="B143" s="48"/>
      <c r="C143" s="319" t="s">
        <v>1023</v>
      </c>
      <c r="D143" s="319" t="s">
        <v>1024</v>
      </c>
      <c r="E143" s="20" t="s">
        <v>233</v>
      </c>
      <c r="F143" s="320">
        <v>3632.6999999999998</v>
      </c>
      <c r="G143" s="42"/>
      <c r="H143" s="48"/>
    </row>
    <row r="144" s="2" customFormat="1">
      <c r="A144" s="42"/>
      <c r="B144" s="48"/>
      <c r="C144" s="319" t="s">
        <v>1028</v>
      </c>
      <c r="D144" s="319" t="s">
        <v>1029</v>
      </c>
      <c r="E144" s="20" t="s">
        <v>233</v>
      </c>
      <c r="F144" s="320">
        <v>3632.6999999999998</v>
      </c>
      <c r="G144" s="42"/>
      <c r="H144" s="48"/>
    </row>
    <row r="145" s="2" customFormat="1" ht="16.8" customHeight="1">
      <c r="A145" s="42"/>
      <c r="B145" s="48"/>
      <c r="C145" s="315" t="s">
        <v>607</v>
      </c>
      <c r="D145" s="316" t="s">
        <v>44</v>
      </c>
      <c r="E145" s="317" t="s">
        <v>44</v>
      </c>
      <c r="F145" s="318">
        <v>200.21000000000001</v>
      </c>
      <c r="G145" s="42"/>
      <c r="H145" s="48"/>
    </row>
    <row r="146" s="2" customFormat="1" ht="16.8" customHeight="1">
      <c r="A146" s="42"/>
      <c r="B146" s="48"/>
      <c r="C146" s="319" t="s">
        <v>44</v>
      </c>
      <c r="D146" s="319" t="s">
        <v>1099</v>
      </c>
      <c r="E146" s="20" t="s">
        <v>44</v>
      </c>
      <c r="F146" s="320">
        <v>0</v>
      </c>
      <c r="G146" s="42"/>
      <c r="H146" s="48"/>
    </row>
    <row r="147" s="2" customFormat="1" ht="16.8" customHeight="1">
      <c r="A147" s="42"/>
      <c r="B147" s="48"/>
      <c r="C147" s="319" t="s">
        <v>44</v>
      </c>
      <c r="D147" s="319" t="s">
        <v>1095</v>
      </c>
      <c r="E147" s="20" t="s">
        <v>44</v>
      </c>
      <c r="F147" s="320">
        <v>344.95999999999998</v>
      </c>
      <c r="G147" s="42"/>
      <c r="H147" s="48"/>
    </row>
    <row r="148" s="2" customFormat="1" ht="16.8" customHeight="1">
      <c r="A148" s="42"/>
      <c r="B148" s="48"/>
      <c r="C148" s="319" t="s">
        <v>44</v>
      </c>
      <c r="D148" s="319" t="s">
        <v>1100</v>
      </c>
      <c r="E148" s="20" t="s">
        <v>44</v>
      </c>
      <c r="F148" s="320">
        <v>-144.75</v>
      </c>
      <c r="G148" s="42"/>
      <c r="H148" s="48"/>
    </row>
    <row r="149" s="2" customFormat="1" ht="16.8" customHeight="1">
      <c r="A149" s="42"/>
      <c r="B149" s="48"/>
      <c r="C149" s="319" t="s">
        <v>607</v>
      </c>
      <c r="D149" s="319" t="s">
        <v>332</v>
      </c>
      <c r="E149" s="20" t="s">
        <v>44</v>
      </c>
      <c r="F149" s="320">
        <v>200.21000000000001</v>
      </c>
      <c r="G149" s="42"/>
      <c r="H149" s="48"/>
    </row>
    <row r="150" s="2" customFormat="1" ht="16.8" customHeight="1">
      <c r="A150" s="42"/>
      <c r="B150" s="48"/>
      <c r="C150" s="321" t="s">
        <v>8093</v>
      </c>
      <c r="D150" s="42"/>
      <c r="E150" s="42"/>
      <c r="F150" s="42"/>
      <c r="G150" s="42"/>
      <c r="H150" s="48"/>
    </row>
    <row r="151" s="2" customFormat="1" ht="16.8" customHeight="1">
      <c r="A151" s="42"/>
      <c r="B151" s="48"/>
      <c r="C151" s="319" t="s">
        <v>1089</v>
      </c>
      <c r="D151" s="319" t="s">
        <v>44</v>
      </c>
      <c r="E151" s="20" t="s">
        <v>233</v>
      </c>
      <c r="F151" s="320">
        <v>1748.3399999999999</v>
      </c>
      <c r="G151" s="42"/>
      <c r="H151" s="48"/>
    </row>
    <row r="152" s="2" customFormat="1" ht="16.8" customHeight="1">
      <c r="A152" s="42"/>
      <c r="B152" s="48"/>
      <c r="C152" s="319" t="s">
        <v>1032</v>
      </c>
      <c r="D152" s="319" t="s">
        <v>8118</v>
      </c>
      <c r="E152" s="20" t="s">
        <v>233</v>
      </c>
      <c r="F152" s="320">
        <v>790.99000000000001</v>
      </c>
      <c r="G152" s="42"/>
      <c r="H152" s="48"/>
    </row>
    <row r="153" s="2" customFormat="1" ht="16.8" customHeight="1">
      <c r="A153" s="42"/>
      <c r="B153" s="48"/>
      <c r="C153" s="319" t="s">
        <v>1072</v>
      </c>
      <c r="D153" s="319" t="s">
        <v>1073</v>
      </c>
      <c r="E153" s="20" t="s">
        <v>233</v>
      </c>
      <c r="F153" s="320">
        <v>220.231</v>
      </c>
      <c r="G153" s="42"/>
      <c r="H153" s="48"/>
    </row>
    <row r="154" s="2" customFormat="1" ht="16.8" customHeight="1">
      <c r="A154" s="42"/>
      <c r="B154" s="48"/>
      <c r="C154" s="315" t="s">
        <v>8119</v>
      </c>
      <c r="D154" s="316" t="s">
        <v>44</v>
      </c>
      <c r="E154" s="317" t="s">
        <v>44</v>
      </c>
      <c r="F154" s="318">
        <v>2503.0300000000002</v>
      </c>
      <c r="G154" s="42"/>
      <c r="H154" s="48"/>
    </row>
    <row r="155" s="2" customFormat="1" ht="16.8" customHeight="1">
      <c r="A155" s="42"/>
      <c r="B155" s="48"/>
      <c r="C155" s="315" t="s">
        <v>610</v>
      </c>
      <c r="D155" s="316" t="s">
        <v>44</v>
      </c>
      <c r="E155" s="317" t="s">
        <v>44</v>
      </c>
      <c r="F155" s="318">
        <v>2383.3400000000001</v>
      </c>
      <c r="G155" s="42"/>
      <c r="H155" s="48"/>
    </row>
    <row r="156" s="2" customFormat="1" ht="16.8" customHeight="1">
      <c r="A156" s="42"/>
      <c r="B156" s="48"/>
      <c r="C156" s="319" t="s">
        <v>44</v>
      </c>
      <c r="D156" s="319" t="s">
        <v>653</v>
      </c>
      <c r="E156" s="20" t="s">
        <v>44</v>
      </c>
      <c r="F156" s="320">
        <v>0</v>
      </c>
      <c r="G156" s="42"/>
      <c r="H156" s="48"/>
    </row>
    <row r="157" s="2" customFormat="1" ht="16.8" customHeight="1">
      <c r="A157" s="42"/>
      <c r="B157" s="48"/>
      <c r="C157" s="319" t="s">
        <v>44</v>
      </c>
      <c r="D157" s="319" t="s">
        <v>654</v>
      </c>
      <c r="E157" s="20" t="s">
        <v>44</v>
      </c>
      <c r="F157" s="320">
        <v>2383.3400000000001</v>
      </c>
      <c r="G157" s="42"/>
      <c r="H157" s="48"/>
    </row>
    <row r="158" s="2" customFormat="1" ht="16.8" customHeight="1">
      <c r="A158" s="42"/>
      <c r="B158" s="48"/>
      <c r="C158" s="319" t="s">
        <v>610</v>
      </c>
      <c r="D158" s="319" t="s">
        <v>332</v>
      </c>
      <c r="E158" s="20" t="s">
        <v>44</v>
      </c>
      <c r="F158" s="320">
        <v>2383.3400000000001</v>
      </c>
      <c r="G158" s="42"/>
      <c r="H158" s="48"/>
    </row>
    <row r="159" s="2" customFormat="1" ht="16.8" customHeight="1">
      <c r="A159" s="42"/>
      <c r="B159" s="48"/>
      <c r="C159" s="321" t="s">
        <v>8093</v>
      </c>
      <c r="D159" s="42"/>
      <c r="E159" s="42"/>
      <c r="F159" s="42"/>
      <c r="G159" s="42"/>
      <c r="H159" s="48"/>
    </row>
    <row r="160" s="2" customFormat="1" ht="16.8" customHeight="1">
      <c r="A160" s="42"/>
      <c r="B160" s="48"/>
      <c r="C160" s="319" t="s">
        <v>647</v>
      </c>
      <c r="D160" s="319" t="s">
        <v>8108</v>
      </c>
      <c r="E160" s="20" t="s">
        <v>325</v>
      </c>
      <c r="F160" s="320">
        <v>4644.1199999999999</v>
      </c>
      <c r="G160" s="42"/>
      <c r="H160" s="48"/>
    </row>
    <row r="161" s="2" customFormat="1" ht="16.8" customHeight="1">
      <c r="A161" s="42"/>
      <c r="B161" s="48"/>
      <c r="C161" s="319" t="s">
        <v>643</v>
      </c>
      <c r="D161" s="319" t="s">
        <v>8097</v>
      </c>
      <c r="E161" s="20" t="s">
        <v>325</v>
      </c>
      <c r="F161" s="320">
        <v>4764.1099999999997</v>
      </c>
      <c r="G161" s="42"/>
      <c r="H161" s="48"/>
    </row>
    <row r="162" s="2" customFormat="1" ht="16.8" customHeight="1">
      <c r="A162" s="42"/>
      <c r="B162" s="48"/>
      <c r="C162" s="319" t="s">
        <v>623</v>
      </c>
      <c r="D162" s="319" t="s">
        <v>8107</v>
      </c>
      <c r="E162" s="20" t="s">
        <v>325</v>
      </c>
      <c r="F162" s="320">
        <v>4764.1099999999997</v>
      </c>
      <c r="G162" s="42"/>
      <c r="H162" s="48"/>
    </row>
    <row r="163" s="2" customFormat="1" ht="16.8" customHeight="1">
      <c r="A163" s="42"/>
      <c r="B163" s="48"/>
      <c r="C163" s="319" t="s">
        <v>661</v>
      </c>
      <c r="D163" s="319" t="s">
        <v>662</v>
      </c>
      <c r="E163" s="20" t="s">
        <v>280</v>
      </c>
      <c r="F163" s="320">
        <v>4389.2349999999997</v>
      </c>
      <c r="G163" s="42"/>
      <c r="H163" s="48"/>
    </row>
    <row r="164" s="2" customFormat="1" ht="16.8" customHeight="1">
      <c r="A164" s="42"/>
      <c r="B164" s="48"/>
      <c r="C164" s="315" t="s">
        <v>613</v>
      </c>
      <c r="D164" s="316" t="s">
        <v>44</v>
      </c>
      <c r="E164" s="317" t="s">
        <v>44</v>
      </c>
      <c r="F164" s="318">
        <v>2260.7800000000002</v>
      </c>
      <c r="G164" s="42"/>
      <c r="H164" s="48"/>
    </row>
    <row r="165" s="2" customFormat="1" ht="16.8" customHeight="1">
      <c r="A165" s="42"/>
      <c r="B165" s="48"/>
      <c r="C165" s="319" t="s">
        <v>44</v>
      </c>
      <c r="D165" s="319" t="s">
        <v>651</v>
      </c>
      <c r="E165" s="20" t="s">
        <v>44</v>
      </c>
      <c r="F165" s="320">
        <v>0</v>
      </c>
      <c r="G165" s="42"/>
      <c r="H165" s="48"/>
    </row>
    <row r="166" s="2" customFormat="1" ht="16.8" customHeight="1">
      <c r="A166" s="42"/>
      <c r="B166" s="48"/>
      <c r="C166" s="319" t="s">
        <v>44</v>
      </c>
      <c r="D166" s="319" t="s">
        <v>652</v>
      </c>
      <c r="E166" s="20" t="s">
        <v>44</v>
      </c>
      <c r="F166" s="320">
        <v>0</v>
      </c>
      <c r="G166" s="42"/>
      <c r="H166" s="48"/>
    </row>
    <row r="167" s="2" customFormat="1" ht="16.8" customHeight="1">
      <c r="A167" s="42"/>
      <c r="B167" s="48"/>
      <c r="C167" s="319" t="s">
        <v>44</v>
      </c>
      <c r="D167" s="319" t="s">
        <v>345</v>
      </c>
      <c r="E167" s="20" t="s">
        <v>44</v>
      </c>
      <c r="F167" s="320">
        <v>2260.7800000000002</v>
      </c>
      <c r="G167" s="42"/>
      <c r="H167" s="48"/>
    </row>
    <row r="168" s="2" customFormat="1" ht="16.8" customHeight="1">
      <c r="A168" s="42"/>
      <c r="B168" s="48"/>
      <c r="C168" s="319" t="s">
        <v>613</v>
      </c>
      <c r="D168" s="319" t="s">
        <v>332</v>
      </c>
      <c r="E168" s="20" t="s">
        <v>44</v>
      </c>
      <c r="F168" s="320">
        <v>2260.7800000000002</v>
      </c>
      <c r="G168" s="42"/>
      <c r="H168" s="48"/>
    </row>
    <row r="169" s="2" customFormat="1" ht="16.8" customHeight="1">
      <c r="A169" s="42"/>
      <c r="B169" s="48"/>
      <c r="C169" s="321" t="s">
        <v>8093</v>
      </c>
      <c r="D169" s="42"/>
      <c r="E169" s="42"/>
      <c r="F169" s="42"/>
      <c r="G169" s="42"/>
      <c r="H169" s="48"/>
    </row>
    <row r="170" s="2" customFormat="1" ht="16.8" customHeight="1">
      <c r="A170" s="42"/>
      <c r="B170" s="48"/>
      <c r="C170" s="319" t="s">
        <v>647</v>
      </c>
      <c r="D170" s="319" t="s">
        <v>8108</v>
      </c>
      <c r="E170" s="20" t="s">
        <v>325</v>
      </c>
      <c r="F170" s="320">
        <v>4644.1199999999999</v>
      </c>
      <c r="G170" s="42"/>
      <c r="H170" s="48"/>
    </row>
    <row r="171" s="2" customFormat="1" ht="16.8" customHeight="1">
      <c r="A171" s="42"/>
      <c r="B171" s="48"/>
      <c r="C171" s="319" t="s">
        <v>643</v>
      </c>
      <c r="D171" s="319" t="s">
        <v>8097</v>
      </c>
      <c r="E171" s="20" t="s">
        <v>325</v>
      </c>
      <c r="F171" s="320">
        <v>4764.1099999999997</v>
      </c>
      <c r="G171" s="42"/>
      <c r="H171" s="48"/>
    </row>
    <row r="172" s="2" customFormat="1" ht="16.8" customHeight="1">
      <c r="A172" s="42"/>
      <c r="B172" s="48"/>
      <c r="C172" s="319" t="s">
        <v>623</v>
      </c>
      <c r="D172" s="319" t="s">
        <v>8107</v>
      </c>
      <c r="E172" s="20" t="s">
        <v>325</v>
      </c>
      <c r="F172" s="320">
        <v>4764.1099999999997</v>
      </c>
      <c r="G172" s="42"/>
      <c r="H172" s="48"/>
    </row>
    <row r="173" s="2" customFormat="1" ht="26.4" customHeight="1">
      <c r="A173" s="42"/>
      <c r="B173" s="48"/>
      <c r="C173" s="314" t="s">
        <v>8120</v>
      </c>
      <c r="D173" s="314" t="s">
        <v>108</v>
      </c>
      <c r="E173" s="42"/>
      <c r="F173" s="42"/>
      <c r="G173" s="42"/>
      <c r="H173" s="48"/>
    </row>
    <row r="174" s="2" customFormat="1" ht="16.8" customHeight="1">
      <c r="A174" s="42"/>
      <c r="B174" s="48"/>
      <c r="C174" s="315" t="s">
        <v>1102</v>
      </c>
      <c r="D174" s="316" t="s">
        <v>44</v>
      </c>
      <c r="E174" s="317" t="s">
        <v>44</v>
      </c>
      <c r="F174" s="318">
        <v>33.142000000000003</v>
      </c>
      <c r="G174" s="42"/>
      <c r="H174" s="48"/>
    </row>
    <row r="175" s="2" customFormat="1" ht="16.8" customHeight="1">
      <c r="A175" s="42"/>
      <c r="B175" s="48"/>
      <c r="C175" s="319" t="s">
        <v>44</v>
      </c>
      <c r="D175" s="319" t="s">
        <v>1609</v>
      </c>
      <c r="E175" s="20" t="s">
        <v>44</v>
      </c>
      <c r="F175" s="320">
        <v>0</v>
      </c>
      <c r="G175" s="42"/>
      <c r="H175" s="48"/>
    </row>
    <row r="176" s="2" customFormat="1" ht="16.8" customHeight="1">
      <c r="A176" s="42"/>
      <c r="B176" s="48"/>
      <c r="C176" s="319" t="s">
        <v>44</v>
      </c>
      <c r="D176" s="319" t="s">
        <v>1604</v>
      </c>
      <c r="E176" s="20" t="s">
        <v>44</v>
      </c>
      <c r="F176" s="320">
        <v>0</v>
      </c>
      <c r="G176" s="42"/>
      <c r="H176" s="48"/>
    </row>
    <row r="177" s="2" customFormat="1" ht="16.8" customHeight="1">
      <c r="A177" s="42"/>
      <c r="B177" s="48"/>
      <c r="C177" s="319" t="s">
        <v>44</v>
      </c>
      <c r="D177" s="319" t="s">
        <v>1613</v>
      </c>
      <c r="E177" s="20" t="s">
        <v>44</v>
      </c>
      <c r="F177" s="320">
        <v>3.1520000000000001</v>
      </c>
      <c r="G177" s="42"/>
      <c r="H177" s="48"/>
    </row>
    <row r="178" s="2" customFormat="1" ht="16.8" customHeight="1">
      <c r="A178" s="42"/>
      <c r="B178" s="48"/>
      <c r="C178" s="319" t="s">
        <v>44</v>
      </c>
      <c r="D178" s="319" t="s">
        <v>1598</v>
      </c>
      <c r="E178" s="20" t="s">
        <v>44</v>
      </c>
      <c r="F178" s="320">
        <v>0</v>
      </c>
      <c r="G178" s="42"/>
      <c r="H178" s="48"/>
    </row>
    <row r="179" s="2" customFormat="1" ht="16.8" customHeight="1">
      <c r="A179" s="42"/>
      <c r="B179" s="48"/>
      <c r="C179" s="319" t="s">
        <v>44</v>
      </c>
      <c r="D179" s="319" t="s">
        <v>1625</v>
      </c>
      <c r="E179" s="20" t="s">
        <v>44</v>
      </c>
      <c r="F179" s="320">
        <v>29.989999999999998</v>
      </c>
      <c r="G179" s="42"/>
      <c r="H179" s="48"/>
    </row>
    <row r="180" s="2" customFormat="1" ht="16.8" customHeight="1">
      <c r="A180" s="42"/>
      <c r="B180" s="48"/>
      <c r="C180" s="319" t="s">
        <v>1102</v>
      </c>
      <c r="D180" s="319" t="s">
        <v>332</v>
      </c>
      <c r="E180" s="20" t="s">
        <v>44</v>
      </c>
      <c r="F180" s="320">
        <v>33.142000000000003</v>
      </c>
      <c r="G180" s="42"/>
      <c r="H180" s="48"/>
    </row>
    <row r="181" s="2" customFormat="1" ht="16.8" customHeight="1">
      <c r="A181" s="42"/>
      <c r="B181" s="48"/>
      <c r="C181" s="321" t="s">
        <v>8093</v>
      </c>
      <c r="D181" s="42"/>
      <c r="E181" s="42"/>
      <c r="F181" s="42"/>
      <c r="G181" s="42"/>
      <c r="H181" s="48"/>
    </row>
    <row r="182" s="2" customFormat="1" ht="16.8" customHeight="1">
      <c r="A182" s="42"/>
      <c r="B182" s="48"/>
      <c r="C182" s="319" t="s">
        <v>1621</v>
      </c>
      <c r="D182" s="319" t="s">
        <v>8121</v>
      </c>
      <c r="E182" s="20" t="s">
        <v>233</v>
      </c>
      <c r="F182" s="320">
        <v>33.142000000000003</v>
      </c>
      <c r="G182" s="42"/>
      <c r="H182" s="48"/>
    </row>
    <row r="183" s="2" customFormat="1" ht="16.8" customHeight="1">
      <c r="A183" s="42"/>
      <c r="B183" s="48"/>
      <c r="C183" s="319" t="s">
        <v>1747</v>
      </c>
      <c r="D183" s="319" t="s">
        <v>8122</v>
      </c>
      <c r="E183" s="20" t="s">
        <v>233</v>
      </c>
      <c r="F183" s="320">
        <v>1392.935</v>
      </c>
      <c r="G183" s="42"/>
      <c r="H183" s="48"/>
    </row>
    <row r="184" s="2" customFormat="1" ht="16.8" customHeight="1">
      <c r="A184" s="42"/>
      <c r="B184" s="48"/>
      <c r="C184" s="319" t="s">
        <v>2215</v>
      </c>
      <c r="D184" s="319" t="s">
        <v>8123</v>
      </c>
      <c r="E184" s="20" t="s">
        <v>233</v>
      </c>
      <c r="F184" s="320">
        <v>4134.7169999999996</v>
      </c>
      <c r="G184" s="42"/>
      <c r="H184" s="48"/>
    </row>
    <row r="185" s="2" customFormat="1" ht="16.8" customHeight="1">
      <c r="A185" s="42"/>
      <c r="B185" s="48"/>
      <c r="C185" s="315" t="s">
        <v>1104</v>
      </c>
      <c r="D185" s="316" t="s">
        <v>44</v>
      </c>
      <c r="E185" s="317" t="s">
        <v>44</v>
      </c>
      <c r="F185" s="318">
        <v>128.00399999999999</v>
      </c>
      <c r="G185" s="42"/>
      <c r="H185" s="48"/>
    </row>
    <row r="186" s="2" customFormat="1" ht="16.8" customHeight="1">
      <c r="A186" s="42"/>
      <c r="B186" s="48"/>
      <c r="C186" s="319" t="s">
        <v>44</v>
      </c>
      <c r="D186" s="319" t="s">
        <v>1679</v>
      </c>
      <c r="E186" s="20" t="s">
        <v>44</v>
      </c>
      <c r="F186" s="320">
        <v>0</v>
      </c>
      <c r="G186" s="42"/>
      <c r="H186" s="48"/>
    </row>
    <row r="187" s="2" customFormat="1" ht="16.8" customHeight="1">
      <c r="A187" s="42"/>
      <c r="B187" s="48"/>
      <c r="C187" s="319" t="s">
        <v>44</v>
      </c>
      <c r="D187" s="319" t="s">
        <v>1657</v>
      </c>
      <c r="E187" s="20" t="s">
        <v>44</v>
      </c>
      <c r="F187" s="320">
        <v>0</v>
      </c>
      <c r="G187" s="42"/>
      <c r="H187" s="48"/>
    </row>
    <row r="188" s="2" customFormat="1" ht="16.8" customHeight="1">
      <c r="A188" s="42"/>
      <c r="B188" s="48"/>
      <c r="C188" s="319" t="s">
        <v>44</v>
      </c>
      <c r="D188" s="319" t="s">
        <v>1680</v>
      </c>
      <c r="E188" s="20" t="s">
        <v>44</v>
      </c>
      <c r="F188" s="320">
        <v>21.262</v>
      </c>
      <c r="G188" s="42"/>
      <c r="H188" s="48"/>
    </row>
    <row r="189" s="2" customFormat="1" ht="16.8" customHeight="1">
      <c r="A189" s="42"/>
      <c r="B189" s="48"/>
      <c r="C189" s="319" t="s">
        <v>44</v>
      </c>
      <c r="D189" s="319" t="s">
        <v>1659</v>
      </c>
      <c r="E189" s="20" t="s">
        <v>44</v>
      </c>
      <c r="F189" s="320">
        <v>0</v>
      </c>
      <c r="G189" s="42"/>
      <c r="H189" s="48"/>
    </row>
    <row r="190" s="2" customFormat="1" ht="16.8" customHeight="1">
      <c r="A190" s="42"/>
      <c r="B190" s="48"/>
      <c r="C190" s="319" t="s">
        <v>44</v>
      </c>
      <c r="D190" s="319" t="s">
        <v>1681</v>
      </c>
      <c r="E190" s="20" t="s">
        <v>44</v>
      </c>
      <c r="F190" s="320">
        <v>17.632000000000001</v>
      </c>
      <c r="G190" s="42"/>
      <c r="H190" s="48"/>
    </row>
    <row r="191" s="2" customFormat="1" ht="16.8" customHeight="1">
      <c r="A191" s="42"/>
      <c r="B191" s="48"/>
      <c r="C191" s="319" t="s">
        <v>44</v>
      </c>
      <c r="D191" s="319" t="s">
        <v>1661</v>
      </c>
      <c r="E191" s="20" t="s">
        <v>44</v>
      </c>
      <c r="F191" s="320">
        <v>0</v>
      </c>
      <c r="G191" s="42"/>
      <c r="H191" s="48"/>
    </row>
    <row r="192" s="2" customFormat="1" ht="16.8" customHeight="1">
      <c r="A192" s="42"/>
      <c r="B192" s="48"/>
      <c r="C192" s="319" t="s">
        <v>44</v>
      </c>
      <c r="D192" s="319" t="s">
        <v>1682</v>
      </c>
      <c r="E192" s="20" t="s">
        <v>44</v>
      </c>
      <c r="F192" s="320">
        <v>68.992999999999995</v>
      </c>
      <c r="G192" s="42"/>
      <c r="H192" s="48"/>
    </row>
    <row r="193" s="2" customFormat="1" ht="16.8" customHeight="1">
      <c r="A193" s="42"/>
      <c r="B193" s="48"/>
      <c r="C193" s="319" t="s">
        <v>44</v>
      </c>
      <c r="D193" s="319" t="s">
        <v>1663</v>
      </c>
      <c r="E193" s="20" t="s">
        <v>44</v>
      </c>
      <c r="F193" s="320">
        <v>0</v>
      </c>
      <c r="G193" s="42"/>
      <c r="H193" s="48"/>
    </row>
    <row r="194" s="2" customFormat="1" ht="16.8" customHeight="1">
      <c r="A194" s="42"/>
      <c r="B194" s="48"/>
      <c r="C194" s="319" t="s">
        <v>44</v>
      </c>
      <c r="D194" s="319" t="s">
        <v>1683</v>
      </c>
      <c r="E194" s="20" t="s">
        <v>44</v>
      </c>
      <c r="F194" s="320">
        <v>20.117000000000001</v>
      </c>
      <c r="G194" s="42"/>
      <c r="H194" s="48"/>
    </row>
    <row r="195" s="2" customFormat="1" ht="16.8" customHeight="1">
      <c r="A195" s="42"/>
      <c r="B195" s="48"/>
      <c r="C195" s="319" t="s">
        <v>1104</v>
      </c>
      <c r="D195" s="319" t="s">
        <v>332</v>
      </c>
      <c r="E195" s="20" t="s">
        <v>44</v>
      </c>
      <c r="F195" s="320">
        <v>128.00399999999999</v>
      </c>
      <c r="G195" s="42"/>
      <c r="H195" s="48"/>
    </row>
    <row r="196" s="2" customFormat="1" ht="16.8" customHeight="1">
      <c r="A196" s="42"/>
      <c r="B196" s="48"/>
      <c r="C196" s="321" t="s">
        <v>8093</v>
      </c>
      <c r="D196" s="42"/>
      <c r="E196" s="42"/>
      <c r="F196" s="42"/>
      <c r="G196" s="42"/>
      <c r="H196" s="48"/>
    </row>
    <row r="197" s="2" customFormat="1" ht="16.8" customHeight="1">
      <c r="A197" s="42"/>
      <c r="B197" s="48"/>
      <c r="C197" s="319" t="s">
        <v>1675</v>
      </c>
      <c r="D197" s="319" t="s">
        <v>8124</v>
      </c>
      <c r="E197" s="20" t="s">
        <v>233</v>
      </c>
      <c r="F197" s="320">
        <v>128.00399999999999</v>
      </c>
      <c r="G197" s="42"/>
      <c r="H197" s="48"/>
    </row>
    <row r="198" s="2" customFormat="1" ht="16.8" customHeight="1">
      <c r="A198" s="42"/>
      <c r="B198" s="48"/>
      <c r="C198" s="319" t="s">
        <v>1747</v>
      </c>
      <c r="D198" s="319" t="s">
        <v>8122</v>
      </c>
      <c r="E198" s="20" t="s">
        <v>233</v>
      </c>
      <c r="F198" s="320">
        <v>1392.935</v>
      </c>
      <c r="G198" s="42"/>
      <c r="H198" s="48"/>
    </row>
    <row r="199" s="2" customFormat="1" ht="16.8" customHeight="1">
      <c r="A199" s="42"/>
      <c r="B199" s="48"/>
      <c r="C199" s="319" t="s">
        <v>2215</v>
      </c>
      <c r="D199" s="319" t="s">
        <v>8123</v>
      </c>
      <c r="E199" s="20" t="s">
        <v>233</v>
      </c>
      <c r="F199" s="320">
        <v>4134.7169999999996</v>
      </c>
      <c r="G199" s="42"/>
      <c r="H199" s="48"/>
    </row>
    <row r="200" s="2" customFormat="1" ht="16.8" customHeight="1">
      <c r="A200" s="42"/>
      <c r="B200" s="48"/>
      <c r="C200" s="315" t="s">
        <v>1106</v>
      </c>
      <c r="D200" s="316" t="s">
        <v>44</v>
      </c>
      <c r="E200" s="317" t="s">
        <v>44</v>
      </c>
      <c r="F200" s="318">
        <v>238.81999999999999</v>
      </c>
      <c r="G200" s="42"/>
      <c r="H200" s="48"/>
    </row>
    <row r="201" s="2" customFormat="1" ht="16.8" customHeight="1">
      <c r="A201" s="42"/>
      <c r="B201" s="48"/>
      <c r="C201" s="319" t="s">
        <v>44</v>
      </c>
      <c r="D201" s="319" t="s">
        <v>1093</v>
      </c>
      <c r="E201" s="20" t="s">
        <v>44</v>
      </c>
      <c r="F201" s="320">
        <v>0</v>
      </c>
      <c r="G201" s="42"/>
      <c r="H201" s="48"/>
    </row>
    <row r="202" s="2" customFormat="1" ht="16.8" customHeight="1">
      <c r="A202" s="42"/>
      <c r="B202" s="48"/>
      <c r="C202" s="319" t="s">
        <v>44</v>
      </c>
      <c r="D202" s="319" t="s">
        <v>2266</v>
      </c>
      <c r="E202" s="20" t="s">
        <v>44</v>
      </c>
      <c r="F202" s="320">
        <v>0</v>
      </c>
      <c r="G202" s="42"/>
      <c r="H202" s="48"/>
    </row>
    <row r="203" s="2" customFormat="1" ht="16.8" customHeight="1">
      <c r="A203" s="42"/>
      <c r="B203" s="48"/>
      <c r="C203" s="319" t="s">
        <v>44</v>
      </c>
      <c r="D203" s="319" t="s">
        <v>1366</v>
      </c>
      <c r="E203" s="20" t="s">
        <v>44</v>
      </c>
      <c r="F203" s="320">
        <v>0</v>
      </c>
      <c r="G203" s="42"/>
      <c r="H203" s="48"/>
    </row>
    <row r="204" s="2" customFormat="1" ht="16.8" customHeight="1">
      <c r="A204" s="42"/>
      <c r="B204" s="48"/>
      <c r="C204" s="319" t="s">
        <v>44</v>
      </c>
      <c r="D204" s="319" t="s">
        <v>1170</v>
      </c>
      <c r="E204" s="20" t="s">
        <v>44</v>
      </c>
      <c r="F204" s="320">
        <v>112.70999999999999</v>
      </c>
      <c r="G204" s="42"/>
      <c r="H204" s="48"/>
    </row>
    <row r="205" s="2" customFormat="1" ht="16.8" customHeight="1">
      <c r="A205" s="42"/>
      <c r="B205" s="48"/>
      <c r="C205" s="319" t="s">
        <v>44</v>
      </c>
      <c r="D205" s="319" t="s">
        <v>1368</v>
      </c>
      <c r="E205" s="20" t="s">
        <v>44</v>
      </c>
      <c r="F205" s="320">
        <v>0</v>
      </c>
      <c r="G205" s="42"/>
      <c r="H205" s="48"/>
    </row>
    <row r="206" s="2" customFormat="1" ht="16.8" customHeight="1">
      <c r="A206" s="42"/>
      <c r="B206" s="48"/>
      <c r="C206" s="319" t="s">
        <v>44</v>
      </c>
      <c r="D206" s="319" t="s">
        <v>2267</v>
      </c>
      <c r="E206" s="20" t="s">
        <v>44</v>
      </c>
      <c r="F206" s="320">
        <v>93.140000000000001</v>
      </c>
      <c r="G206" s="42"/>
      <c r="H206" s="48"/>
    </row>
    <row r="207" s="2" customFormat="1" ht="16.8" customHeight="1">
      <c r="A207" s="42"/>
      <c r="B207" s="48"/>
      <c r="C207" s="319" t="s">
        <v>44</v>
      </c>
      <c r="D207" s="319" t="s">
        <v>1408</v>
      </c>
      <c r="E207" s="20" t="s">
        <v>44</v>
      </c>
      <c r="F207" s="320">
        <v>0</v>
      </c>
      <c r="G207" s="42"/>
      <c r="H207" s="48"/>
    </row>
    <row r="208" s="2" customFormat="1" ht="16.8" customHeight="1">
      <c r="A208" s="42"/>
      <c r="B208" s="48"/>
      <c r="C208" s="319" t="s">
        <v>44</v>
      </c>
      <c r="D208" s="319" t="s">
        <v>2268</v>
      </c>
      <c r="E208" s="20" t="s">
        <v>44</v>
      </c>
      <c r="F208" s="320">
        <v>32.969999999999999</v>
      </c>
      <c r="G208" s="42"/>
      <c r="H208" s="48"/>
    </row>
    <row r="209" s="2" customFormat="1" ht="16.8" customHeight="1">
      <c r="A209" s="42"/>
      <c r="B209" s="48"/>
      <c r="C209" s="319" t="s">
        <v>1106</v>
      </c>
      <c r="D209" s="319" t="s">
        <v>332</v>
      </c>
      <c r="E209" s="20" t="s">
        <v>44</v>
      </c>
      <c r="F209" s="320">
        <v>238.81999999999999</v>
      </c>
      <c r="G209" s="42"/>
      <c r="H209" s="48"/>
    </row>
    <row r="210" s="2" customFormat="1" ht="16.8" customHeight="1">
      <c r="A210" s="42"/>
      <c r="B210" s="48"/>
      <c r="C210" s="321" t="s">
        <v>8093</v>
      </c>
      <c r="D210" s="42"/>
      <c r="E210" s="42"/>
      <c r="F210" s="42"/>
      <c r="G210" s="42"/>
      <c r="H210" s="48"/>
    </row>
    <row r="211" s="2" customFormat="1" ht="16.8" customHeight="1">
      <c r="A211" s="42"/>
      <c r="B211" s="48"/>
      <c r="C211" s="319" t="s">
        <v>2263</v>
      </c>
      <c r="D211" s="319" t="s">
        <v>44</v>
      </c>
      <c r="E211" s="20" t="s">
        <v>299</v>
      </c>
      <c r="F211" s="320">
        <v>290.99000000000001</v>
      </c>
      <c r="G211" s="42"/>
      <c r="H211" s="48"/>
    </row>
    <row r="212" s="2" customFormat="1" ht="16.8" customHeight="1">
      <c r="A212" s="42"/>
      <c r="B212" s="48"/>
      <c r="C212" s="319" t="s">
        <v>1385</v>
      </c>
      <c r="D212" s="319" t="s">
        <v>8125</v>
      </c>
      <c r="E212" s="20" t="s">
        <v>299</v>
      </c>
      <c r="F212" s="320">
        <v>286.5</v>
      </c>
      <c r="G212" s="42"/>
      <c r="H212" s="48"/>
    </row>
    <row r="213" s="2" customFormat="1" ht="16.8" customHeight="1">
      <c r="A213" s="42"/>
      <c r="B213" s="48"/>
      <c r="C213" s="315" t="s">
        <v>1108</v>
      </c>
      <c r="D213" s="316" t="s">
        <v>44</v>
      </c>
      <c r="E213" s="317" t="s">
        <v>44</v>
      </c>
      <c r="F213" s="318">
        <v>702.52999999999997</v>
      </c>
      <c r="G213" s="42"/>
      <c r="H213" s="48"/>
    </row>
    <row r="214" s="2" customFormat="1" ht="16.8" customHeight="1">
      <c r="A214" s="42"/>
      <c r="B214" s="48"/>
      <c r="C214" s="319" t="s">
        <v>44</v>
      </c>
      <c r="D214" s="319" t="s">
        <v>1093</v>
      </c>
      <c r="E214" s="20" t="s">
        <v>44</v>
      </c>
      <c r="F214" s="320">
        <v>0</v>
      </c>
      <c r="G214" s="42"/>
      <c r="H214" s="48"/>
    </row>
    <row r="215" s="2" customFormat="1" ht="16.8" customHeight="1">
      <c r="A215" s="42"/>
      <c r="B215" s="48"/>
      <c r="C215" s="319" t="s">
        <v>44</v>
      </c>
      <c r="D215" s="319" t="s">
        <v>2266</v>
      </c>
      <c r="E215" s="20" t="s">
        <v>44</v>
      </c>
      <c r="F215" s="320">
        <v>0</v>
      </c>
      <c r="G215" s="42"/>
      <c r="H215" s="48"/>
    </row>
    <row r="216" s="2" customFormat="1" ht="16.8" customHeight="1">
      <c r="A216" s="42"/>
      <c r="B216" s="48"/>
      <c r="C216" s="319" t="s">
        <v>44</v>
      </c>
      <c r="D216" s="319" t="s">
        <v>1366</v>
      </c>
      <c r="E216" s="20" t="s">
        <v>44</v>
      </c>
      <c r="F216" s="320">
        <v>0</v>
      </c>
      <c r="G216" s="42"/>
      <c r="H216" s="48"/>
    </row>
    <row r="217" s="2" customFormat="1" ht="16.8" customHeight="1">
      <c r="A217" s="42"/>
      <c r="B217" s="48"/>
      <c r="C217" s="319" t="s">
        <v>44</v>
      </c>
      <c r="D217" s="319" t="s">
        <v>2279</v>
      </c>
      <c r="E217" s="20" t="s">
        <v>44</v>
      </c>
      <c r="F217" s="320">
        <v>405.41000000000002</v>
      </c>
      <c r="G217" s="42"/>
      <c r="H217" s="48"/>
    </row>
    <row r="218" s="2" customFormat="1" ht="16.8" customHeight="1">
      <c r="A218" s="42"/>
      <c r="B218" s="48"/>
      <c r="C218" s="319" t="s">
        <v>44</v>
      </c>
      <c r="D218" s="319" t="s">
        <v>1368</v>
      </c>
      <c r="E218" s="20" t="s">
        <v>44</v>
      </c>
      <c r="F218" s="320">
        <v>0</v>
      </c>
      <c r="G218" s="42"/>
      <c r="H218" s="48"/>
    </row>
    <row r="219" s="2" customFormat="1" ht="16.8" customHeight="1">
      <c r="A219" s="42"/>
      <c r="B219" s="48"/>
      <c r="C219" s="319" t="s">
        <v>44</v>
      </c>
      <c r="D219" s="319" t="s">
        <v>2280</v>
      </c>
      <c r="E219" s="20" t="s">
        <v>44</v>
      </c>
      <c r="F219" s="320">
        <v>251.88</v>
      </c>
      <c r="G219" s="42"/>
      <c r="H219" s="48"/>
    </row>
    <row r="220" s="2" customFormat="1" ht="16.8" customHeight="1">
      <c r="A220" s="42"/>
      <c r="B220" s="48"/>
      <c r="C220" s="319" t="s">
        <v>44</v>
      </c>
      <c r="D220" s="319" t="s">
        <v>1408</v>
      </c>
      <c r="E220" s="20" t="s">
        <v>44</v>
      </c>
      <c r="F220" s="320">
        <v>0</v>
      </c>
      <c r="G220" s="42"/>
      <c r="H220" s="48"/>
    </row>
    <row r="221" s="2" customFormat="1" ht="16.8" customHeight="1">
      <c r="A221" s="42"/>
      <c r="B221" s="48"/>
      <c r="C221" s="319" t="s">
        <v>44</v>
      </c>
      <c r="D221" s="319" t="s">
        <v>2281</v>
      </c>
      <c r="E221" s="20" t="s">
        <v>44</v>
      </c>
      <c r="F221" s="320">
        <v>45.240000000000002</v>
      </c>
      <c r="G221" s="42"/>
      <c r="H221" s="48"/>
    </row>
    <row r="222" s="2" customFormat="1" ht="16.8" customHeight="1">
      <c r="A222" s="42"/>
      <c r="B222" s="48"/>
      <c r="C222" s="319" t="s">
        <v>1108</v>
      </c>
      <c r="D222" s="319" t="s">
        <v>332</v>
      </c>
      <c r="E222" s="20" t="s">
        <v>44</v>
      </c>
      <c r="F222" s="320">
        <v>702.52999999999997</v>
      </c>
      <c r="G222" s="42"/>
      <c r="H222" s="48"/>
    </row>
    <row r="223" s="2" customFormat="1" ht="16.8" customHeight="1">
      <c r="A223" s="42"/>
      <c r="B223" s="48"/>
      <c r="C223" s="321" t="s">
        <v>8093</v>
      </c>
      <c r="D223" s="42"/>
      <c r="E223" s="42"/>
      <c r="F223" s="42"/>
      <c r="G223" s="42"/>
      <c r="H223" s="48"/>
    </row>
    <row r="224" s="2" customFormat="1" ht="16.8" customHeight="1">
      <c r="A224" s="42"/>
      <c r="B224" s="48"/>
      <c r="C224" s="319" t="s">
        <v>1089</v>
      </c>
      <c r="D224" s="319" t="s">
        <v>44</v>
      </c>
      <c r="E224" s="20" t="s">
        <v>233</v>
      </c>
      <c r="F224" s="320">
        <v>1280.9100000000001</v>
      </c>
      <c r="G224" s="42"/>
      <c r="H224" s="48"/>
    </row>
    <row r="225" s="2" customFormat="1" ht="16.8" customHeight="1">
      <c r="A225" s="42"/>
      <c r="B225" s="48"/>
      <c r="C225" s="319" t="s">
        <v>1375</v>
      </c>
      <c r="D225" s="319" t="s">
        <v>8126</v>
      </c>
      <c r="E225" s="20" t="s">
        <v>233</v>
      </c>
      <c r="F225" s="320">
        <v>702.52999999999997</v>
      </c>
      <c r="G225" s="42"/>
      <c r="H225" s="48"/>
    </row>
    <row r="226" s="2" customFormat="1" ht="16.8" customHeight="1">
      <c r="A226" s="42"/>
      <c r="B226" s="48"/>
      <c r="C226" s="315" t="s">
        <v>1110</v>
      </c>
      <c r="D226" s="316" t="s">
        <v>44</v>
      </c>
      <c r="E226" s="317" t="s">
        <v>44</v>
      </c>
      <c r="F226" s="318">
        <v>41.509999999999998</v>
      </c>
      <c r="G226" s="42"/>
      <c r="H226" s="48"/>
    </row>
    <row r="227" s="2" customFormat="1" ht="16.8" customHeight="1">
      <c r="A227" s="42"/>
      <c r="B227" s="48"/>
      <c r="C227" s="319" t="s">
        <v>44</v>
      </c>
      <c r="D227" s="319" t="s">
        <v>2269</v>
      </c>
      <c r="E227" s="20" t="s">
        <v>44</v>
      </c>
      <c r="F227" s="320">
        <v>0</v>
      </c>
      <c r="G227" s="42"/>
      <c r="H227" s="48"/>
    </row>
    <row r="228" s="2" customFormat="1" ht="16.8" customHeight="1">
      <c r="A228" s="42"/>
      <c r="B228" s="48"/>
      <c r="C228" s="319" t="s">
        <v>44</v>
      </c>
      <c r="D228" s="319" t="s">
        <v>1366</v>
      </c>
      <c r="E228" s="20" t="s">
        <v>44</v>
      </c>
      <c r="F228" s="320">
        <v>0</v>
      </c>
      <c r="G228" s="42"/>
      <c r="H228" s="48"/>
    </row>
    <row r="229" s="2" customFormat="1" ht="16.8" customHeight="1">
      <c r="A229" s="42"/>
      <c r="B229" s="48"/>
      <c r="C229" s="319" t="s">
        <v>44</v>
      </c>
      <c r="D229" s="319" t="s">
        <v>2270</v>
      </c>
      <c r="E229" s="20" t="s">
        <v>44</v>
      </c>
      <c r="F229" s="320">
        <v>9.2799999999999994</v>
      </c>
      <c r="G229" s="42"/>
      <c r="H229" s="48"/>
    </row>
    <row r="230" s="2" customFormat="1" ht="16.8" customHeight="1">
      <c r="A230" s="42"/>
      <c r="B230" s="48"/>
      <c r="C230" s="319" t="s">
        <v>44</v>
      </c>
      <c r="D230" s="319" t="s">
        <v>1368</v>
      </c>
      <c r="E230" s="20" t="s">
        <v>44</v>
      </c>
      <c r="F230" s="320">
        <v>0</v>
      </c>
      <c r="G230" s="42"/>
      <c r="H230" s="48"/>
    </row>
    <row r="231" s="2" customFormat="1" ht="16.8" customHeight="1">
      <c r="A231" s="42"/>
      <c r="B231" s="48"/>
      <c r="C231" s="319" t="s">
        <v>44</v>
      </c>
      <c r="D231" s="319" t="s">
        <v>2271</v>
      </c>
      <c r="E231" s="20" t="s">
        <v>44</v>
      </c>
      <c r="F231" s="320">
        <v>32.229999999999997</v>
      </c>
      <c r="G231" s="42"/>
      <c r="H231" s="48"/>
    </row>
    <row r="232" s="2" customFormat="1" ht="16.8" customHeight="1">
      <c r="A232" s="42"/>
      <c r="B232" s="48"/>
      <c r="C232" s="319" t="s">
        <v>1110</v>
      </c>
      <c r="D232" s="319" t="s">
        <v>332</v>
      </c>
      <c r="E232" s="20" t="s">
        <v>44</v>
      </c>
      <c r="F232" s="320">
        <v>41.509999999999998</v>
      </c>
      <c r="G232" s="42"/>
      <c r="H232" s="48"/>
    </row>
    <row r="233" s="2" customFormat="1" ht="16.8" customHeight="1">
      <c r="A233" s="42"/>
      <c r="B233" s="48"/>
      <c r="C233" s="321" t="s">
        <v>8093</v>
      </c>
      <c r="D233" s="42"/>
      <c r="E233" s="42"/>
      <c r="F233" s="42"/>
      <c r="G233" s="42"/>
      <c r="H233" s="48"/>
    </row>
    <row r="234" s="2" customFormat="1" ht="16.8" customHeight="1">
      <c r="A234" s="42"/>
      <c r="B234" s="48"/>
      <c r="C234" s="319" t="s">
        <v>2263</v>
      </c>
      <c r="D234" s="319" t="s">
        <v>44</v>
      </c>
      <c r="E234" s="20" t="s">
        <v>299</v>
      </c>
      <c r="F234" s="320">
        <v>290.99000000000001</v>
      </c>
      <c r="G234" s="42"/>
      <c r="H234" s="48"/>
    </row>
    <row r="235" s="2" customFormat="1" ht="16.8" customHeight="1">
      <c r="A235" s="42"/>
      <c r="B235" s="48"/>
      <c r="C235" s="319" t="s">
        <v>1385</v>
      </c>
      <c r="D235" s="319" t="s">
        <v>8125</v>
      </c>
      <c r="E235" s="20" t="s">
        <v>299</v>
      </c>
      <c r="F235" s="320">
        <v>286.5</v>
      </c>
      <c r="G235" s="42"/>
      <c r="H235" s="48"/>
    </row>
    <row r="236" s="2" customFormat="1" ht="16.8" customHeight="1">
      <c r="A236" s="42"/>
      <c r="B236" s="48"/>
      <c r="C236" s="315" t="s">
        <v>1112</v>
      </c>
      <c r="D236" s="316" t="s">
        <v>44</v>
      </c>
      <c r="E236" s="317" t="s">
        <v>44</v>
      </c>
      <c r="F236" s="318">
        <v>127.70999999999999</v>
      </c>
      <c r="G236" s="42"/>
      <c r="H236" s="48"/>
    </row>
    <row r="237" s="2" customFormat="1" ht="16.8" customHeight="1">
      <c r="A237" s="42"/>
      <c r="B237" s="48"/>
      <c r="C237" s="319" t="s">
        <v>44</v>
      </c>
      <c r="D237" s="319" t="s">
        <v>2269</v>
      </c>
      <c r="E237" s="20" t="s">
        <v>44</v>
      </c>
      <c r="F237" s="320">
        <v>0</v>
      </c>
      <c r="G237" s="42"/>
      <c r="H237" s="48"/>
    </row>
    <row r="238" s="2" customFormat="1" ht="16.8" customHeight="1">
      <c r="A238" s="42"/>
      <c r="B238" s="48"/>
      <c r="C238" s="319" t="s">
        <v>44</v>
      </c>
      <c r="D238" s="319" t="s">
        <v>1366</v>
      </c>
      <c r="E238" s="20" t="s">
        <v>44</v>
      </c>
      <c r="F238" s="320">
        <v>0</v>
      </c>
      <c r="G238" s="42"/>
      <c r="H238" s="48"/>
    </row>
    <row r="239" s="2" customFormat="1" ht="16.8" customHeight="1">
      <c r="A239" s="42"/>
      <c r="B239" s="48"/>
      <c r="C239" s="319" t="s">
        <v>44</v>
      </c>
      <c r="D239" s="319" t="s">
        <v>2282</v>
      </c>
      <c r="E239" s="20" t="s">
        <v>44</v>
      </c>
      <c r="F239" s="320">
        <v>38.640000000000001</v>
      </c>
      <c r="G239" s="42"/>
      <c r="H239" s="48"/>
    </row>
    <row r="240" s="2" customFormat="1" ht="16.8" customHeight="1">
      <c r="A240" s="42"/>
      <c r="B240" s="48"/>
      <c r="C240" s="319" t="s">
        <v>44</v>
      </c>
      <c r="D240" s="319" t="s">
        <v>1368</v>
      </c>
      <c r="E240" s="20" t="s">
        <v>44</v>
      </c>
      <c r="F240" s="320">
        <v>0</v>
      </c>
      <c r="G240" s="42"/>
      <c r="H240" s="48"/>
    </row>
    <row r="241" s="2" customFormat="1" ht="16.8" customHeight="1">
      <c r="A241" s="42"/>
      <c r="B241" s="48"/>
      <c r="C241" s="319" t="s">
        <v>44</v>
      </c>
      <c r="D241" s="319" t="s">
        <v>2283</v>
      </c>
      <c r="E241" s="20" t="s">
        <v>44</v>
      </c>
      <c r="F241" s="320">
        <v>89.069999999999993</v>
      </c>
      <c r="G241" s="42"/>
      <c r="H241" s="48"/>
    </row>
    <row r="242" s="2" customFormat="1" ht="16.8" customHeight="1">
      <c r="A242" s="42"/>
      <c r="B242" s="48"/>
      <c r="C242" s="319" t="s">
        <v>1112</v>
      </c>
      <c r="D242" s="319" t="s">
        <v>332</v>
      </c>
      <c r="E242" s="20" t="s">
        <v>44</v>
      </c>
      <c r="F242" s="320">
        <v>127.70999999999999</v>
      </c>
      <c r="G242" s="42"/>
      <c r="H242" s="48"/>
    </row>
    <row r="243" s="2" customFormat="1" ht="16.8" customHeight="1">
      <c r="A243" s="42"/>
      <c r="B243" s="48"/>
      <c r="C243" s="321" t="s">
        <v>8093</v>
      </c>
      <c r="D243" s="42"/>
      <c r="E243" s="42"/>
      <c r="F243" s="42"/>
      <c r="G243" s="42"/>
      <c r="H243" s="48"/>
    </row>
    <row r="244" s="2" customFormat="1" ht="16.8" customHeight="1">
      <c r="A244" s="42"/>
      <c r="B244" s="48"/>
      <c r="C244" s="319" t="s">
        <v>1089</v>
      </c>
      <c r="D244" s="319" t="s">
        <v>44</v>
      </c>
      <c r="E244" s="20" t="s">
        <v>233</v>
      </c>
      <c r="F244" s="320">
        <v>1280.9100000000001</v>
      </c>
      <c r="G244" s="42"/>
      <c r="H244" s="48"/>
    </row>
    <row r="245" s="2" customFormat="1" ht="16.8" customHeight="1">
      <c r="A245" s="42"/>
      <c r="B245" s="48"/>
      <c r="C245" s="319" t="s">
        <v>1348</v>
      </c>
      <c r="D245" s="319" t="s">
        <v>8127</v>
      </c>
      <c r="E245" s="20" t="s">
        <v>233</v>
      </c>
      <c r="F245" s="320">
        <v>127.70999999999999</v>
      </c>
      <c r="G245" s="42"/>
      <c r="H245" s="48"/>
    </row>
    <row r="246" s="2" customFormat="1" ht="16.8" customHeight="1">
      <c r="A246" s="42"/>
      <c r="B246" s="48"/>
      <c r="C246" s="315" t="s">
        <v>1114</v>
      </c>
      <c r="D246" s="316" t="s">
        <v>44</v>
      </c>
      <c r="E246" s="317" t="s">
        <v>44</v>
      </c>
      <c r="F246" s="318">
        <v>6.1699999999999999</v>
      </c>
      <c r="G246" s="42"/>
      <c r="H246" s="48"/>
    </row>
    <row r="247" s="2" customFormat="1" ht="16.8" customHeight="1">
      <c r="A247" s="42"/>
      <c r="B247" s="48"/>
      <c r="C247" s="319" t="s">
        <v>44</v>
      </c>
      <c r="D247" s="319" t="s">
        <v>2272</v>
      </c>
      <c r="E247" s="20" t="s">
        <v>44</v>
      </c>
      <c r="F247" s="320">
        <v>0</v>
      </c>
      <c r="G247" s="42"/>
      <c r="H247" s="48"/>
    </row>
    <row r="248" s="2" customFormat="1" ht="16.8" customHeight="1">
      <c r="A248" s="42"/>
      <c r="B248" s="48"/>
      <c r="C248" s="319" t="s">
        <v>44</v>
      </c>
      <c r="D248" s="319" t="s">
        <v>1368</v>
      </c>
      <c r="E248" s="20" t="s">
        <v>44</v>
      </c>
      <c r="F248" s="320">
        <v>0</v>
      </c>
      <c r="G248" s="42"/>
      <c r="H248" s="48"/>
    </row>
    <row r="249" s="2" customFormat="1" ht="16.8" customHeight="1">
      <c r="A249" s="42"/>
      <c r="B249" s="48"/>
      <c r="C249" s="319" t="s">
        <v>44</v>
      </c>
      <c r="D249" s="319" t="s">
        <v>1115</v>
      </c>
      <c r="E249" s="20" t="s">
        <v>44</v>
      </c>
      <c r="F249" s="320">
        <v>6.1699999999999999</v>
      </c>
      <c r="G249" s="42"/>
      <c r="H249" s="48"/>
    </row>
    <row r="250" s="2" customFormat="1" ht="16.8" customHeight="1">
      <c r="A250" s="42"/>
      <c r="B250" s="48"/>
      <c r="C250" s="319" t="s">
        <v>1114</v>
      </c>
      <c r="D250" s="319" t="s">
        <v>332</v>
      </c>
      <c r="E250" s="20" t="s">
        <v>44</v>
      </c>
      <c r="F250" s="320">
        <v>6.1699999999999999</v>
      </c>
      <c r="G250" s="42"/>
      <c r="H250" s="48"/>
    </row>
    <row r="251" s="2" customFormat="1" ht="16.8" customHeight="1">
      <c r="A251" s="42"/>
      <c r="B251" s="48"/>
      <c r="C251" s="321" t="s">
        <v>8093</v>
      </c>
      <c r="D251" s="42"/>
      <c r="E251" s="42"/>
      <c r="F251" s="42"/>
      <c r="G251" s="42"/>
      <c r="H251" s="48"/>
    </row>
    <row r="252" s="2" customFormat="1" ht="16.8" customHeight="1">
      <c r="A252" s="42"/>
      <c r="B252" s="48"/>
      <c r="C252" s="319" t="s">
        <v>2263</v>
      </c>
      <c r="D252" s="319" t="s">
        <v>44</v>
      </c>
      <c r="E252" s="20" t="s">
        <v>299</v>
      </c>
      <c r="F252" s="320">
        <v>290.99000000000001</v>
      </c>
      <c r="G252" s="42"/>
      <c r="H252" s="48"/>
    </row>
    <row r="253" s="2" customFormat="1" ht="16.8" customHeight="1">
      <c r="A253" s="42"/>
      <c r="B253" s="48"/>
      <c r="C253" s="319" t="s">
        <v>1385</v>
      </c>
      <c r="D253" s="319" t="s">
        <v>8125</v>
      </c>
      <c r="E253" s="20" t="s">
        <v>299</v>
      </c>
      <c r="F253" s="320">
        <v>286.5</v>
      </c>
      <c r="G253" s="42"/>
      <c r="H253" s="48"/>
    </row>
    <row r="254" s="2" customFormat="1" ht="16.8" customHeight="1">
      <c r="A254" s="42"/>
      <c r="B254" s="48"/>
      <c r="C254" s="315" t="s">
        <v>1116</v>
      </c>
      <c r="D254" s="316" t="s">
        <v>44</v>
      </c>
      <c r="E254" s="317" t="s">
        <v>44</v>
      </c>
      <c r="F254" s="318">
        <v>18.620000000000001</v>
      </c>
      <c r="G254" s="42"/>
      <c r="H254" s="48"/>
    </row>
    <row r="255" s="2" customFormat="1" ht="16.8" customHeight="1">
      <c r="A255" s="42"/>
      <c r="B255" s="48"/>
      <c r="C255" s="319" t="s">
        <v>44</v>
      </c>
      <c r="D255" s="319" t="s">
        <v>2272</v>
      </c>
      <c r="E255" s="20" t="s">
        <v>44</v>
      </c>
      <c r="F255" s="320">
        <v>0</v>
      </c>
      <c r="G255" s="42"/>
      <c r="H255" s="48"/>
    </row>
    <row r="256" s="2" customFormat="1" ht="16.8" customHeight="1">
      <c r="A256" s="42"/>
      <c r="B256" s="48"/>
      <c r="C256" s="319" t="s">
        <v>44</v>
      </c>
      <c r="D256" s="319" t="s">
        <v>1368</v>
      </c>
      <c r="E256" s="20" t="s">
        <v>44</v>
      </c>
      <c r="F256" s="320">
        <v>0</v>
      </c>
      <c r="G256" s="42"/>
      <c r="H256" s="48"/>
    </row>
    <row r="257" s="2" customFormat="1" ht="16.8" customHeight="1">
      <c r="A257" s="42"/>
      <c r="B257" s="48"/>
      <c r="C257" s="319" t="s">
        <v>44</v>
      </c>
      <c r="D257" s="319" t="s">
        <v>1117</v>
      </c>
      <c r="E257" s="20" t="s">
        <v>44</v>
      </c>
      <c r="F257" s="320">
        <v>18.620000000000001</v>
      </c>
      <c r="G257" s="42"/>
      <c r="H257" s="48"/>
    </row>
    <row r="258" s="2" customFormat="1" ht="16.8" customHeight="1">
      <c r="A258" s="42"/>
      <c r="B258" s="48"/>
      <c r="C258" s="319" t="s">
        <v>1116</v>
      </c>
      <c r="D258" s="319" t="s">
        <v>332</v>
      </c>
      <c r="E258" s="20" t="s">
        <v>44</v>
      </c>
      <c r="F258" s="320">
        <v>18.620000000000001</v>
      </c>
      <c r="G258" s="42"/>
      <c r="H258" s="48"/>
    </row>
    <row r="259" s="2" customFormat="1" ht="16.8" customHeight="1">
      <c r="A259" s="42"/>
      <c r="B259" s="48"/>
      <c r="C259" s="321" t="s">
        <v>8093</v>
      </c>
      <c r="D259" s="42"/>
      <c r="E259" s="42"/>
      <c r="F259" s="42"/>
      <c r="G259" s="42"/>
      <c r="H259" s="48"/>
    </row>
    <row r="260" s="2" customFormat="1" ht="16.8" customHeight="1">
      <c r="A260" s="42"/>
      <c r="B260" s="48"/>
      <c r="C260" s="319" t="s">
        <v>1089</v>
      </c>
      <c r="D260" s="319" t="s">
        <v>44</v>
      </c>
      <c r="E260" s="20" t="s">
        <v>233</v>
      </c>
      <c r="F260" s="320">
        <v>1280.9100000000001</v>
      </c>
      <c r="G260" s="42"/>
      <c r="H260" s="48"/>
    </row>
    <row r="261" s="2" customFormat="1" ht="16.8" customHeight="1">
      <c r="A261" s="42"/>
      <c r="B261" s="48"/>
      <c r="C261" s="319" t="s">
        <v>1356</v>
      </c>
      <c r="D261" s="319" t="s">
        <v>8128</v>
      </c>
      <c r="E261" s="20" t="s">
        <v>233</v>
      </c>
      <c r="F261" s="320">
        <v>18.620000000000001</v>
      </c>
      <c r="G261" s="42"/>
      <c r="H261" s="48"/>
    </row>
    <row r="262" s="2" customFormat="1" ht="16.8" customHeight="1">
      <c r="A262" s="42"/>
      <c r="B262" s="48"/>
      <c r="C262" s="315" t="s">
        <v>1118</v>
      </c>
      <c r="D262" s="316" t="s">
        <v>44</v>
      </c>
      <c r="E262" s="317" t="s">
        <v>44</v>
      </c>
      <c r="F262" s="318">
        <v>1.94</v>
      </c>
      <c r="G262" s="42"/>
      <c r="H262" s="48"/>
    </row>
    <row r="263" s="2" customFormat="1" ht="16.8" customHeight="1">
      <c r="A263" s="42"/>
      <c r="B263" s="48"/>
      <c r="C263" s="319" t="s">
        <v>44</v>
      </c>
      <c r="D263" s="319" t="s">
        <v>2284</v>
      </c>
      <c r="E263" s="20" t="s">
        <v>44</v>
      </c>
      <c r="F263" s="320">
        <v>0</v>
      </c>
      <c r="G263" s="42"/>
      <c r="H263" s="48"/>
    </row>
    <row r="264" s="2" customFormat="1" ht="16.8" customHeight="1">
      <c r="A264" s="42"/>
      <c r="B264" s="48"/>
      <c r="C264" s="319" t="s">
        <v>44</v>
      </c>
      <c r="D264" s="319" t="s">
        <v>1366</v>
      </c>
      <c r="E264" s="20" t="s">
        <v>44</v>
      </c>
      <c r="F264" s="320">
        <v>0</v>
      </c>
      <c r="G264" s="42"/>
      <c r="H264" s="48"/>
    </row>
    <row r="265" s="2" customFormat="1" ht="16.8" customHeight="1">
      <c r="A265" s="42"/>
      <c r="B265" s="48"/>
      <c r="C265" s="319" t="s">
        <v>44</v>
      </c>
      <c r="D265" s="319" t="s">
        <v>1119</v>
      </c>
      <c r="E265" s="20" t="s">
        <v>44</v>
      </c>
      <c r="F265" s="320">
        <v>1.94</v>
      </c>
      <c r="G265" s="42"/>
      <c r="H265" s="48"/>
    </row>
    <row r="266" s="2" customFormat="1" ht="16.8" customHeight="1">
      <c r="A266" s="42"/>
      <c r="B266" s="48"/>
      <c r="C266" s="319" t="s">
        <v>1118</v>
      </c>
      <c r="D266" s="319" t="s">
        <v>332</v>
      </c>
      <c r="E266" s="20" t="s">
        <v>44</v>
      </c>
      <c r="F266" s="320">
        <v>1.94</v>
      </c>
      <c r="G266" s="42"/>
      <c r="H266" s="48"/>
    </row>
    <row r="267" s="2" customFormat="1" ht="16.8" customHeight="1">
      <c r="A267" s="42"/>
      <c r="B267" s="48"/>
      <c r="C267" s="321" t="s">
        <v>8093</v>
      </c>
      <c r="D267" s="42"/>
      <c r="E267" s="42"/>
      <c r="F267" s="42"/>
      <c r="G267" s="42"/>
      <c r="H267" s="48"/>
    </row>
    <row r="268" s="2" customFormat="1" ht="16.8" customHeight="1">
      <c r="A268" s="42"/>
      <c r="B268" s="48"/>
      <c r="C268" s="319" t="s">
        <v>1089</v>
      </c>
      <c r="D268" s="319" t="s">
        <v>44</v>
      </c>
      <c r="E268" s="20" t="s">
        <v>233</v>
      </c>
      <c r="F268" s="320">
        <v>1280.9100000000001</v>
      </c>
      <c r="G268" s="42"/>
      <c r="H268" s="48"/>
    </row>
    <row r="269" s="2" customFormat="1" ht="16.8" customHeight="1">
      <c r="A269" s="42"/>
      <c r="B269" s="48"/>
      <c r="C269" s="319" t="s">
        <v>1352</v>
      </c>
      <c r="D269" s="319" t="s">
        <v>8129</v>
      </c>
      <c r="E269" s="20" t="s">
        <v>233</v>
      </c>
      <c r="F269" s="320">
        <v>1.94</v>
      </c>
      <c r="G269" s="42"/>
      <c r="H269" s="48"/>
    </row>
    <row r="270" s="2" customFormat="1" ht="16.8" customHeight="1">
      <c r="A270" s="42"/>
      <c r="B270" s="48"/>
      <c r="C270" s="315" t="s">
        <v>1120</v>
      </c>
      <c r="D270" s="316" t="s">
        <v>44</v>
      </c>
      <c r="E270" s="317" t="s">
        <v>44</v>
      </c>
      <c r="F270" s="318">
        <v>185.21000000000001</v>
      </c>
      <c r="G270" s="42"/>
      <c r="H270" s="48"/>
    </row>
    <row r="271" s="2" customFormat="1" ht="16.8" customHeight="1">
      <c r="A271" s="42"/>
      <c r="B271" s="48"/>
      <c r="C271" s="319" t="s">
        <v>44</v>
      </c>
      <c r="D271" s="319" t="s">
        <v>2285</v>
      </c>
      <c r="E271" s="20" t="s">
        <v>44</v>
      </c>
      <c r="F271" s="320">
        <v>0</v>
      </c>
      <c r="G271" s="42"/>
      <c r="H271" s="48"/>
    </row>
    <row r="272" s="2" customFormat="1" ht="16.8" customHeight="1">
      <c r="A272" s="42"/>
      <c r="B272" s="48"/>
      <c r="C272" s="319" t="s">
        <v>44</v>
      </c>
      <c r="D272" s="319" t="s">
        <v>1366</v>
      </c>
      <c r="E272" s="20" t="s">
        <v>44</v>
      </c>
      <c r="F272" s="320">
        <v>0</v>
      </c>
      <c r="G272" s="42"/>
      <c r="H272" s="48"/>
    </row>
    <row r="273" s="2" customFormat="1" ht="16.8" customHeight="1">
      <c r="A273" s="42"/>
      <c r="B273" s="48"/>
      <c r="C273" s="319" t="s">
        <v>44</v>
      </c>
      <c r="D273" s="319" t="s">
        <v>2286</v>
      </c>
      <c r="E273" s="20" t="s">
        <v>44</v>
      </c>
      <c r="F273" s="320">
        <v>135.94999999999999</v>
      </c>
      <c r="G273" s="42"/>
      <c r="H273" s="48"/>
    </row>
    <row r="274" s="2" customFormat="1" ht="16.8" customHeight="1">
      <c r="A274" s="42"/>
      <c r="B274" s="48"/>
      <c r="C274" s="319" t="s">
        <v>44</v>
      </c>
      <c r="D274" s="319" t="s">
        <v>1368</v>
      </c>
      <c r="E274" s="20" t="s">
        <v>44</v>
      </c>
      <c r="F274" s="320">
        <v>0</v>
      </c>
      <c r="G274" s="42"/>
      <c r="H274" s="48"/>
    </row>
    <row r="275" s="2" customFormat="1" ht="16.8" customHeight="1">
      <c r="A275" s="42"/>
      <c r="B275" s="48"/>
      <c r="C275" s="319" t="s">
        <v>44</v>
      </c>
      <c r="D275" s="319" t="s">
        <v>2287</v>
      </c>
      <c r="E275" s="20" t="s">
        <v>44</v>
      </c>
      <c r="F275" s="320">
        <v>49.259999999999998</v>
      </c>
      <c r="G275" s="42"/>
      <c r="H275" s="48"/>
    </row>
    <row r="276" s="2" customFormat="1" ht="16.8" customHeight="1">
      <c r="A276" s="42"/>
      <c r="B276" s="48"/>
      <c r="C276" s="319" t="s">
        <v>1120</v>
      </c>
      <c r="D276" s="319" t="s">
        <v>332</v>
      </c>
      <c r="E276" s="20" t="s">
        <v>44</v>
      </c>
      <c r="F276" s="320">
        <v>185.21000000000001</v>
      </c>
      <c r="G276" s="42"/>
      <c r="H276" s="48"/>
    </row>
    <row r="277" s="2" customFormat="1" ht="16.8" customHeight="1">
      <c r="A277" s="42"/>
      <c r="B277" s="48"/>
      <c r="C277" s="321" t="s">
        <v>8093</v>
      </c>
      <c r="D277" s="42"/>
      <c r="E277" s="42"/>
      <c r="F277" s="42"/>
      <c r="G277" s="42"/>
      <c r="H277" s="48"/>
    </row>
    <row r="278" s="2" customFormat="1" ht="16.8" customHeight="1">
      <c r="A278" s="42"/>
      <c r="B278" s="48"/>
      <c r="C278" s="319" t="s">
        <v>1089</v>
      </c>
      <c r="D278" s="319" t="s">
        <v>44</v>
      </c>
      <c r="E278" s="20" t="s">
        <v>233</v>
      </c>
      <c r="F278" s="320">
        <v>1280.9100000000001</v>
      </c>
      <c r="G278" s="42"/>
      <c r="H278" s="48"/>
    </row>
    <row r="279" s="2" customFormat="1" ht="16.8" customHeight="1">
      <c r="A279" s="42"/>
      <c r="B279" s="48"/>
      <c r="C279" s="319" t="s">
        <v>2085</v>
      </c>
      <c r="D279" s="319" t="s">
        <v>8130</v>
      </c>
      <c r="E279" s="20" t="s">
        <v>233</v>
      </c>
      <c r="F279" s="320">
        <v>287.37</v>
      </c>
      <c r="G279" s="42"/>
      <c r="H279" s="48"/>
    </row>
    <row r="280" s="2" customFormat="1" ht="16.8" customHeight="1">
      <c r="A280" s="42"/>
      <c r="B280" s="48"/>
      <c r="C280" s="319" t="s">
        <v>2092</v>
      </c>
      <c r="D280" s="319" t="s">
        <v>8131</v>
      </c>
      <c r="E280" s="20" t="s">
        <v>233</v>
      </c>
      <c r="F280" s="320">
        <v>185.21000000000001</v>
      </c>
      <c r="G280" s="42"/>
      <c r="H280" s="48"/>
    </row>
    <row r="281" s="2" customFormat="1" ht="16.8" customHeight="1">
      <c r="A281" s="42"/>
      <c r="B281" s="48"/>
      <c r="C281" s="319" t="s">
        <v>2109</v>
      </c>
      <c r="D281" s="319" t="s">
        <v>8132</v>
      </c>
      <c r="E281" s="20" t="s">
        <v>233</v>
      </c>
      <c r="F281" s="320">
        <v>414.69999999999999</v>
      </c>
      <c r="G281" s="42"/>
      <c r="H281" s="48"/>
    </row>
    <row r="282" s="2" customFormat="1" ht="16.8" customHeight="1">
      <c r="A282" s="42"/>
      <c r="B282" s="48"/>
      <c r="C282" s="315" t="s">
        <v>1122</v>
      </c>
      <c r="D282" s="316" t="s">
        <v>44</v>
      </c>
      <c r="E282" s="317" t="s">
        <v>44</v>
      </c>
      <c r="F282" s="318">
        <v>149.40000000000001</v>
      </c>
      <c r="G282" s="42"/>
      <c r="H282" s="48"/>
    </row>
    <row r="283" s="2" customFormat="1" ht="16.8" customHeight="1">
      <c r="A283" s="42"/>
      <c r="B283" s="48"/>
      <c r="C283" s="319" t="s">
        <v>44</v>
      </c>
      <c r="D283" s="319" t="s">
        <v>2288</v>
      </c>
      <c r="E283" s="20" t="s">
        <v>44</v>
      </c>
      <c r="F283" s="320">
        <v>0</v>
      </c>
      <c r="G283" s="42"/>
      <c r="H283" s="48"/>
    </row>
    <row r="284" s="2" customFormat="1" ht="16.8" customHeight="1">
      <c r="A284" s="42"/>
      <c r="B284" s="48"/>
      <c r="C284" s="319" t="s">
        <v>44</v>
      </c>
      <c r="D284" s="319" t="s">
        <v>1368</v>
      </c>
      <c r="E284" s="20" t="s">
        <v>44</v>
      </c>
      <c r="F284" s="320">
        <v>0</v>
      </c>
      <c r="G284" s="42"/>
      <c r="H284" s="48"/>
    </row>
    <row r="285" s="2" customFormat="1" ht="16.8" customHeight="1">
      <c r="A285" s="42"/>
      <c r="B285" s="48"/>
      <c r="C285" s="319" t="s">
        <v>44</v>
      </c>
      <c r="D285" s="319" t="s">
        <v>1123</v>
      </c>
      <c r="E285" s="20" t="s">
        <v>44</v>
      </c>
      <c r="F285" s="320">
        <v>149.40000000000001</v>
      </c>
      <c r="G285" s="42"/>
      <c r="H285" s="48"/>
    </row>
    <row r="286" s="2" customFormat="1" ht="16.8" customHeight="1">
      <c r="A286" s="42"/>
      <c r="B286" s="48"/>
      <c r="C286" s="319" t="s">
        <v>1122</v>
      </c>
      <c r="D286" s="319" t="s">
        <v>332</v>
      </c>
      <c r="E286" s="20" t="s">
        <v>44</v>
      </c>
      <c r="F286" s="320">
        <v>149.40000000000001</v>
      </c>
      <c r="G286" s="42"/>
      <c r="H286" s="48"/>
    </row>
    <row r="287" s="2" customFormat="1" ht="16.8" customHeight="1">
      <c r="A287" s="42"/>
      <c r="B287" s="48"/>
      <c r="C287" s="321" t="s">
        <v>8093</v>
      </c>
      <c r="D287" s="42"/>
      <c r="E287" s="42"/>
      <c r="F287" s="42"/>
      <c r="G287" s="42"/>
      <c r="H287" s="48"/>
    </row>
    <row r="288" s="2" customFormat="1" ht="16.8" customHeight="1">
      <c r="A288" s="42"/>
      <c r="B288" s="48"/>
      <c r="C288" s="319" t="s">
        <v>1089</v>
      </c>
      <c r="D288" s="319" t="s">
        <v>44</v>
      </c>
      <c r="E288" s="20" t="s">
        <v>233</v>
      </c>
      <c r="F288" s="320">
        <v>1280.9100000000001</v>
      </c>
      <c r="G288" s="42"/>
      <c r="H288" s="48"/>
    </row>
    <row r="289" s="2" customFormat="1" ht="16.8" customHeight="1">
      <c r="A289" s="42"/>
      <c r="B289" s="48"/>
      <c r="C289" s="319" t="s">
        <v>2104</v>
      </c>
      <c r="D289" s="319" t="s">
        <v>8133</v>
      </c>
      <c r="E289" s="20" t="s">
        <v>233</v>
      </c>
      <c r="F289" s="320">
        <v>149.40000000000001</v>
      </c>
      <c r="G289" s="42"/>
      <c r="H289" s="48"/>
    </row>
    <row r="290" s="2" customFormat="1" ht="16.8" customHeight="1">
      <c r="A290" s="42"/>
      <c r="B290" s="48"/>
      <c r="C290" s="319" t="s">
        <v>2109</v>
      </c>
      <c r="D290" s="319" t="s">
        <v>8132</v>
      </c>
      <c r="E290" s="20" t="s">
        <v>233</v>
      </c>
      <c r="F290" s="320">
        <v>414.69999999999999</v>
      </c>
      <c r="G290" s="42"/>
      <c r="H290" s="48"/>
    </row>
    <row r="291" s="2" customFormat="1" ht="16.8" customHeight="1">
      <c r="A291" s="42"/>
      <c r="B291" s="48"/>
      <c r="C291" s="315" t="s">
        <v>1125</v>
      </c>
      <c r="D291" s="316" t="s">
        <v>44</v>
      </c>
      <c r="E291" s="317" t="s">
        <v>44</v>
      </c>
      <c r="F291" s="318">
        <v>4.4900000000000002</v>
      </c>
      <c r="G291" s="42"/>
      <c r="H291" s="48"/>
    </row>
    <row r="292" s="2" customFormat="1" ht="16.8" customHeight="1">
      <c r="A292" s="42"/>
      <c r="B292" s="48"/>
      <c r="C292" s="319" t="s">
        <v>44</v>
      </c>
      <c r="D292" s="319" t="s">
        <v>1365</v>
      </c>
      <c r="E292" s="20" t="s">
        <v>44</v>
      </c>
      <c r="F292" s="320">
        <v>0</v>
      </c>
      <c r="G292" s="42"/>
      <c r="H292" s="48"/>
    </row>
    <row r="293" s="2" customFormat="1" ht="16.8" customHeight="1">
      <c r="A293" s="42"/>
      <c r="B293" s="48"/>
      <c r="C293" s="319" t="s">
        <v>44</v>
      </c>
      <c r="D293" s="319" t="s">
        <v>1366</v>
      </c>
      <c r="E293" s="20" t="s">
        <v>44</v>
      </c>
      <c r="F293" s="320">
        <v>0</v>
      </c>
      <c r="G293" s="42"/>
      <c r="H293" s="48"/>
    </row>
    <row r="294" s="2" customFormat="1" ht="16.8" customHeight="1">
      <c r="A294" s="42"/>
      <c r="B294" s="48"/>
      <c r="C294" s="319" t="s">
        <v>44</v>
      </c>
      <c r="D294" s="319" t="s">
        <v>2273</v>
      </c>
      <c r="E294" s="20" t="s">
        <v>44</v>
      </c>
      <c r="F294" s="320">
        <v>1.6100000000000001</v>
      </c>
      <c r="G294" s="42"/>
      <c r="H294" s="48"/>
    </row>
    <row r="295" s="2" customFormat="1" ht="16.8" customHeight="1">
      <c r="A295" s="42"/>
      <c r="B295" s="48"/>
      <c r="C295" s="319" t="s">
        <v>44</v>
      </c>
      <c r="D295" s="319" t="s">
        <v>1368</v>
      </c>
      <c r="E295" s="20" t="s">
        <v>44</v>
      </c>
      <c r="F295" s="320">
        <v>0</v>
      </c>
      <c r="G295" s="42"/>
      <c r="H295" s="48"/>
    </row>
    <row r="296" s="2" customFormat="1" ht="16.8" customHeight="1">
      <c r="A296" s="42"/>
      <c r="B296" s="48"/>
      <c r="C296" s="319" t="s">
        <v>44</v>
      </c>
      <c r="D296" s="319" t="s">
        <v>2274</v>
      </c>
      <c r="E296" s="20" t="s">
        <v>44</v>
      </c>
      <c r="F296" s="320">
        <v>2.8799999999999999</v>
      </c>
      <c r="G296" s="42"/>
      <c r="H296" s="48"/>
    </row>
    <row r="297" s="2" customFormat="1" ht="16.8" customHeight="1">
      <c r="A297" s="42"/>
      <c r="B297" s="48"/>
      <c r="C297" s="319" t="s">
        <v>1125</v>
      </c>
      <c r="D297" s="319" t="s">
        <v>332</v>
      </c>
      <c r="E297" s="20" t="s">
        <v>44</v>
      </c>
      <c r="F297" s="320">
        <v>4.4900000000000002</v>
      </c>
      <c r="G297" s="42"/>
      <c r="H297" s="48"/>
    </row>
    <row r="298" s="2" customFormat="1" ht="16.8" customHeight="1">
      <c r="A298" s="42"/>
      <c r="B298" s="48"/>
      <c r="C298" s="321" t="s">
        <v>8093</v>
      </c>
      <c r="D298" s="42"/>
      <c r="E298" s="42"/>
      <c r="F298" s="42"/>
      <c r="G298" s="42"/>
      <c r="H298" s="48"/>
    </row>
    <row r="299" s="2" customFormat="1" ht="16.8" customHeight="1">
      <c r="A299" s="42"/>
      <c r="B299" s="48"/>
      <c r="C299" s="319" t="s">
        <v>2263</v>
      </c>
      <c r="D299" s="319" t="s">
        <v>44</v>
      </c>
      <c r="E299" s="20" t="s">
        <v>299</v>
      </c>
      <c r="F299" s="320">
        <v>290.99000000000001</v>
      </c>
      <c r="G299" s="42"/>
      <c r="H299" s="48"/>
    </row>
    <row r="300" s="2" customFormat="1" ht="16.8" customHeight="1">
      <c r="A300" s="42"/>
      <c r="B300" s="48"/>
      <c r="C300" s="319" t="s">
        <v>1380</v>
      </c>
      <c r="D300" s="319" t="s">
        <v>8134</v>
      </c>
      <c r="E300" s="20" t="s">
        <v>299</v>
      </c>
      <c r="F300" s="320">
        <v>4.4900000000000002</v>
      </c>
      <c r="G300" s="42"/>
      <c r="H300" s="48"/>
    </row>
    <row r="301" s="2" customFormat="1" ht="16.8" customHeight="1">
      <c r="A301" s="42"/>
      <c r="B301" s="48"/>
      <c r="C301" s="315" t="s">
        <v>2290</v>
      </c>
      <c r="D301" s="316" t="s">
        <v>44</v>
      </c>
      <c r="E301" s="317" t="s">
        <v>44</v>
      </c>
      <c r="F301" s="318">
        <v>7.75</v>
      </c>
      <c r="G301" s="42"/>
      <c r="H301" s="48"/>
    </row>
    <row r="302" s="2" customFormat="1" ht="16.8" customHeight="1">
      <c r="A302" s="42"/>
      <c r="B302" s="48"/>
      <c r="C302" s="319" t="s">
        <v>44</v>
      </c>
      <c r="D302" s="319" t="s">
        <v>1365</v>
      </c>
      <c r="E302" s="20" t="s">
        <v>44</v>
      </c>
      <c r="F302" s="320">
        <v>0</v>
      </c>
      <c r="G302" s="42"/>
      <c r="H302" s="48"/>
    </row>
    <row r="303" s="2" customFormat="1" ht="16.8" customHeight="1">
      <c r="A303" s="42"/>
      <c r="B303" s="48"/>
      <c r="C303" s="319" t="s">
        <v>44</v>
      </c>
      <c r="D303" s="319" t="s">
        <v>1366</v>
      </c>
      <c r="E303" s="20" t="s">
        <v>44</v>
      </c>
      <c r="F303" s="320">
        <v>0</v>
      </c>
      <c r="G303" s="42"/>
      <c r="H303" s="48"/>
    </row>
    <row r="304" s="2" customFormat="1" ht="16.8" customHeight="1">
      <c r="A304" s="42"/>
      <c r="B304" s="48"/>
      <c r="C304" s="319" t="s">
        <v>44</v>
      </c>
      <c r="D304" s="319" t="s">
        <v>1367</v>
      </c>
      <c r="E304" s="20" t="s">
        <v>44</v>
      </c>
      <c r="F304" s="320">
        <v>1.05</v>
      </c>
      <c r="G304" s="42"/>
      <c r="H304" s="48"/>
    </row>
    <row r="305" s="2" customFormat="1" ht="16.8" customHeight="1">
      <c r="A305" s="42"/>
      <c r="B305" s="48"/>
      <c r="C305" s="319" t="s">
        <v>44</v>
      </c>
      <c r="D305" s="319" t="s">
        <v>1368</v>
      </c>
      <c r="E305" s="20" t="s">
        <v>44</v>
      </c>
      <c r="F305" s="320">
        <v>0</v>
      </c>
      <c r="G305" s="42"/>
      <c r="H305" s="48"/>
    </row>
    <row r="306" s="2" customFormat="1" ht="16.8" customHeight="1">
      <c r="A306" s="42"/>
      <c r="B306" s="48"/>
      <c r="C306" s="319" t="s">
        <v>44</v>
      </c>
      <c r="D306" s="319" t="s">
        <v>2289</v>
      </c>
      <c r="E306" s="20" t="s">
        <v>44</v>
      </c>
      <c r="F306" s="320">
        <v>6.7000000000000002</v>
      </c>
      <c r="G306" s="42"/>
      <c r="H306" s="48"/>
    </row>
    <row r="307" s="2" customFormat="1" ht="16.8" customHeight="1">
      <c r="A307" s="42"/>
      <c r="B307" s="48"/>
      <c r="C307" s="319" t="s">
        <v>2290</v>
      </c>
      <c r="D307" s="319" t="s">
        <v>332</v>
      </c>
      <c r="E307" s="20" t="s">
        <v>44</v>
      </c>
      <c r="F307" s="320">
        <v>7.75</v>
      </c>
      <c r="G307" s="42"/>
      <c r="H307" s="48"/>
    </row>
    <row r="308" s="2" customFormat="1" ht="16.8" customHeight="1">
      <c r="A308" s="42"/>
      <c r="B308" s="48"/>
      <c r="C308" s="315" t="s">
        <v>1127</v>
      </c>
      <c r="D308" s="316" t="s">
        <v>44</v>
      </c>
      <c r="E308" s="317" t="s">
        <v>44</v>
      </c>
      <c r="F308" s="318">
        <v>36.850000000000001</v>
      </c>
      <c r="G308" s="42"/>
      <c r="H308" s="48"/>
    </row>
    <row r="309" s="2" customFormat="1" ht="16.8" customHeight="1">
      <c r="A309" s="42"/>
      <c r="B309" s="48"/>
      <c r="C309" s="319" t="s">
        <v>44</v>
      </c>
      <c r="D309" s="319" t="s">
        <v>2291</v>
      </c>
      <c r="E309" s="20" t="s">
        <v>44</v>
      </c>
      <c r="F309" s="320">
        <v>0</v>
      </c>
      <c r="G309" s="42"/>
      <c r="H309" s="48"/>
    </row>
    <row r="310" s="2" customFormat="1" ht="16.8" customHeight="1">
      <c r="A310" s="42"/>
      <c r="B310" s="48"/>
      <c r="C310" s="319" t="s">
        <v>44</v>
      </c>
      <c r="D310" s="319" t="s">
        <v>1408</v>
      </c>
      <c r="E310" s="20" t="s">
        <v>44</v>
      </c>
      <c r="F310" s="320">
        <v>0</v>
      </c>
      <c r="G310" s="42"/>
      <c r="H310" s="48"/>
    </row>
    <row r="311" s="2" customFormat="1" ht="16.8" customHeight="1">
      <c r="A311" s="42"/>
      <c r="B311" s="48"/>
      <c r="C311" s="319" t="s">
        <v>44</v>
      </c>
      <c r="D311" s="319" t="s">
        <v>1128</v>
      </c>
      <c r="E311" s="20" t="s">
        <v>44</v>
      </c>
      <c r="F311" s="320">
        <v>36.850000000000001</v>
      </c>
      <c r="G311" s="42"/>
      <c r="H311" s="48"/>
    </row>
    <row r="312" s="2" customFormat="1" ht="16.8" customHeight="1">
      <c r="A312" s="42"/>
      <c r="B312" s="48"/>
      <c r="C312" s="319" t="s">
        <v>1127</v>
      </c>
      <c r="D312" s="319" t="s">
        <v>332</v>
      </c>
      <c r="E312" s="20" t="s">
        <v>44</v>
      </c>
      <c r="F312" s="320">
        <v>36.850000000000001</v>
      </c>
      <c r="G312" s="42"/>
      <c r="H312" s="48"/>
    </row>
    <row r="313" s="2" customFormat="1" ht="16.8" customHeight="1">
      <c r="A313" s="42"/>
      <c r="B313" s="48"/>
      <c r="C313" s="321" t="s">
        <v>8093</v>
      </c>
      <c r="D313" s="42"/>
      <c r="E313" s="42"/>
      <c r="F313" s="42"/>
      <c r="G313" s="42"/>
      <c r="H313" s="48"/>
    </row>
    <row r="314" s="2" customFormat="1" ht="16.8" customHeight="1">
      <c r="A314" s="42"/>
      <c r="B314" s="48"/>
      <c r="C314" s="319" t="s">
        <v>1089</v>
      </c>
      <c r="D314" s="319" t="s">
        <v>44</v>
      </c>
      <c r="E314" s="20" t="s">
        <v>233</v>
      </c>
      <c r="F314" s="320">
        <v>1280.9100000000001</v>
      </c>
      <c r="G314" s="42"/>
      <c r="H314" s="48"/>
    </row>
    <row r="315" s="2" customFormat="1" ht="16.8" customHeight="1">
      <c r="A315" s="42"/>
      <c r="B315" s="48"/>
      <c r="C315" s="319" t="s">
        <v>2061</v>
      </c>
      <c r="D315" s="319" t="s">
        <v>8135</v>
      </c>
      <c r="E315" s="20" t="s">
        <v>233</v>
      </c>
      <c r="F315" s="320">
        <v>36.850000000000001</v>
      </c>
      <c r="G315" s="42"/>
      <c r="H315" s="48"/>
    </row>
    <row r="316" s="2" customFormat="1" ht="16.8" customHeight="1">
      <c r="A316" s="42"/>
      <c r="B316" s="48"/>
      <c r="C316" s="319" t="s">
        <v>2072</v>
      </c>
      <c r="D316" s="319" t="s">
        <v>8136</v>
      </c>
      <c r="E316" s="20" t="s">
        <v>233</v>
      </c>
      <c r="F316" s="320">
        <v>70.659999999999997</v>
      </c>
      <c r="G316" s="42"/>
      <c r="H316" s="48"/>
    </row>
    <row r="317" s="2" customFormat="1" ht="16.8" customHeight="1">
      <c r="A317" s="42"/>
      <c r="B317" s="48"/>
      <c r="C317" s="319" t="s">
        <v>2085</v>
      </c>
      <c r="D317" s="319" t="s">
        <v>8130</v>
      </c>
      <c r="E317" s="20" t="s">
        <v>233</v>
      </c>
      <c r="F317" s="320">
        <v>287.37</v>
      </c>
      <c r="G317" s="42"/>
      <c r="H317" s="48"/>
    </row>
    <row r="318" s="2" customFormat="1" ht="16.8" customHeight="1">
      <c r="A318" s="42"/>
      <c r="B318" s="48"/>
      <c r="C318" s="315" t="s">
        <v>1129</v>
      </c>
      <c r="D318" s="316" t="s">
        <v>44</v>
      </c>
      <c r="E318" s="317" t="s">
        <v>44</v>
      </c>
      <c r="F318" s="318">
        <v>17.09</v>
      </c>
      <c r="G318" s="42"/>
      <c r="H318" s="48"/>
    </row>
    <row r="319" s="2" customFormat="1" ht="16.8" customHeight="1">
      <c r="A319" s="42"/>
      <c r="B319" s="48"/>
      <c r="C319" s="319" t="s">
        <v>44</v>
      </c>
      <c r="D319" s="319" t="s">
        <v>2120</v>
      </c>
      <c r="E319" s="20" t="s">
        <v>44</v>
      </c>
      <c r="F319" s="320">
        <v>0</v>
      </c>
      <c r="G319" s="42"/>
      <c r="H319" s="48"/>
    </row>
    <row r="320" s="2" customFormat="1" ht="16.8" customHeight="1">
      <c r="A320" s="42"/>
      <c r="B320" s="48"/>
      <c r="C320" s="319" t="s">
        <v>44</v>
      </c>
      <c r="D320" s="319" t="s">
        <v>1366</v>
      </c>
      <c r="E320" s="20" t="s">
        <v>44</v>
      </c>
      <c r="F320" s="320">
        <v>0</v>
      </c>
      <c r="G320" s="42"/>
      <c r="H320" s="48"/>
    </row>
    <row r="321" s="2" customFormat="1" ht="16.8" customHeight="1">
      <c r="A321" s="42"/>
      <c r="B321" s="48"/>
      <c r="C321" s="319" t="s">
        <v>44</v>
      </c>
      <c r="D321" s="319" t="s">
        <v>1130</v>
      </c>
      <c r="E321" s="20" t="s">
        <v>44</v>
      </c>
      <c r="F321" s="320">
        <v>17.09</v>
      </c>
      <c r="G321" s="42"/>
      <c r="H321" s="48"/>
    </row>
    <row r="322" s="2" customFormat="1" ht="16.8" customHeight="1">
      <c r="A322" s="42"/>
      <c r="B322" s="48"/>
      <c r="C322" s="319" t="s">
        <v>1129</v>
      </c>
      <c r="D322" s="319" t="s">
        <v>332</v>
      </c>
      <c r="E322" s="20" t="s">
        <v>44</v>
      </c>
      <c r="F322" s="320">
        <v>17.09</v>
      </c>
      <c r="G322" s="42"/>
      <c r="H322" s="48"/>
    </row>
    <row r="323" s="2" customFormat="1" ht="16.8" customHeight="1">
      <c r="A323" s="42"/>
      <c r="B323" s="48"/>
      <c r="C323" s="321" t="s">
        <v>8093</v>
      </c>
      <c r="D323" s="42"/>
      <c r="E323" s="42"/>
      <c r="F323" s="42"/>
      <c r="G323" s="42"/>
      <c r="H323" s="48"/>
    </row>
    <row r="324" s="2" customFormat="1" ht="16.8" customHeight="1">
      <c r="A324" s="42"/>
      <c r="B324" s="48"/>
      <c r="C324" s="319" t="s">
        <v>1089</v>
      </c>
      <c r="D324" s="319" t="s">
        <v>44</v>
      </c>
      <c r="E324" s="20" t="s">
        <v>233</v>
      </c>
      <c r="F324" s="320">
        <v>1280.9100000000001</v>
      </c>
      <c r="G324" s="42"/>
      <c r="H324" s="48"/>
    </row>
    <row r="325" s="2" customFormat="1" ht="16.8" customHeight="1">
      <c r="A325" s="42"/>
      <c r="B325" s="48"/>
      <c r="C325" s="319" t="s">
        <v>2109</v>
      </c>
      <c r="D325" s="319" t="s">
        <v>8132</v>
      </c>
      <c r="E325" s="20" t="s">
        <v>233</v>
      </c>
      <c r="F325" s="320">
        <v>414.69999999999999</v>
      </c>
      <c r="G325" s="42"/>
      <c r="H325" s="48"/>
    </row>
    <row r="326" s="2" customFormat="1" ht="16.8" customHeight="1">
      <c r="A326" s="42"/>
      <c r="B326" s="48"/>
      <c r="C326" s="319" t="s">
        <v>2123</v>
      </c>
      <c r="D326" s="319" t="s">
        <v>8137</v>
      </c>
      <c r="E326" s="20" t="s">
        <v>233</v>
      </c>
      <c r="F326" s="320">
        <v>17.09</v>
      </c>
      <c r="G326" s="42"/>
      <c r="H326" s="48"/>
    </row>
    <row r="327" s="2" customFormat="1" ht="16.8" customHeight="1">
      <c r="A327" s="42"/>
      <c r="B327" s="48"/>
      <c r="C327" s="315" t="s">
        <v>1131</v>
      </c>
      <c r="D327" s="316" t="s">
        <v>44</v>
      </c>
      <c r="E327" s="317" t="s">
        <v>44</v>
      </c>
      <c r="F327" s="318">
        <v>2.3100000000000001</v>
      </c>
      <c r="G327" s="42"/>
      <c r="H327" s="48"/>
    </row>
    <row r="328" s="2" customFormat="1" ht="16.8" customHeight="1">
      <c r="A328" s="42"/>
      <c r="B328" s="48"/>
      <c r="C328" s="319" t="s">
        <v>44</v>
      </c>
      <c r="D328" s="319" t="s">
        <v>2292</v>
      </c>
      <c r="E328" s="20" t="s">
        <v>44</v>
      </c>
      <c r="F328" s="320">
        <v>0</v>
      </c>
      <c r="G328" s="42"/>
      <c r="H328" s="48"/>
    </row>
    <row r="329" s="2" customFormat="1" ht="16.8" customHeight="1">
      <c r="A329" s="42"/>
      <c r="B329" s="48"/>
      <c r="C329" s="319" t="s">
        <v>44</v>
      </c>
      <c r="D329" s="319" t="s">
        <v>1366</v>
      </c>
      <c r="E329" s="20" t="s">
        <v>44</v>
      </c>
      <c r="F329" s="320">
        <v>0</v>
      </c>
      <c r="G329" s="42"/>
      <c r="H329" s="48"/>
    </row>
    <row r="330" s="2" customFormat="1" ht="16.8" customHeight="1">
      <c r="A330" s="42"/>
      <c r="B330" s="48"/>
      <c r="C330" s="319" t="s">
        <v>44</v>
      </c>
      <c r="D330" s="319" t="s">
        <v>1132</v>
      </c>
      <c r="E330" s="20" t="s">
        <v>44</v>
      </c>
      <c r="F330" s="320">
        <v>2.3100000000000001</v>
      </c>
      <c r="G330" s="42"/>
      <c r="H330" s="48"/>
    </row>
    <row r="331" s="2" customFormat="1" ht="16.8" customHeight="1">
      <c r="A331" s="42"/>
      <c r="B331" s="48"/>
      <c r="C331" s="319" t="s">
        <v>1131</v>
      </c>
      <c r="D331" s="319" t="s">
        <v>332</v>
      </c>
      <c r="E331" s="20" t="s">
        <v>44</v>
      </c>
      <c r="F331" s="320">
        <v>2.3100000000000001</v>
      </c>
      <c r="G331" s="42"/>
      <c r="H331" s="48"/>
    </row>
    <row r="332" s="2" customFormat="1" ht="16.8" customHeight="1">
      <c r="A332" s="42"/>
      <c r="B332" s="48"/>
      <c r="C332" s="321" t="s">
        <v>8093</v>
      </c>
      <c r="D332" s="42"/>
      <c r="E332" s="42"/>
      <c r="F332" s="42"/>
      <c r="G332" s="42"/>
      <c r="H332" s="48"/>
    </row>
    <row r="333" s="2" customFormat="1" ht="16.8" customHeight="1">
      <c r="A333" s="42"/>
      <c r="B333" s="48"/>
      <c r="C333" s="319" t="s">
        <v>1089</v>
      </c>
      <c r="D333" s="319" t="s">
        <v>44</v>
      </c>
      <c r="E333" s="20" t="s">
        <v>233</v>
      </c>
      <c r="F333" s="320">
        <v>1280.9100000000001</v>
      </c>
      <c r="G333" s="42"/>
      <c r="H333" s="48"/>
    </row>
    <row r="334" s="2" customFormat="1" ht="16.8" customHeight="1">
      <c r="A334" s="42"/>
      <c r="B334" s="48"/>
      <c r="C334" s="319" t="s">
        <v>2067</v>
      </c>
      <c r="D334" s="319" t="s">
        <v>8138</v>
      </c>
      <c r="E334" s="20" t="s">
        <v>233</v>
      </c>
      <c r="F334" s="320">
        <v>2.3100000000000001</v>
      </c>
      <c r="G334" s="42"/>
      <c r="H334" s="48"/>
    </row>
    <row r="335" s="2" customFormat="1" ht="16.8" customHeight="1">
      <c r="A335" s="42"/>
      <c r="B335" s="48"/>
      <c r="C335" s="319" t="s">
        <v>2072</v>
      </c>
      <c r="D335" s="319" t="s">
        <v>8136</v>
      </c>
      <c r="E335" s="20" t="s">
        <v>233</v>
      </c>
      <c r="F335" s="320">
        <v>70.659999999999997</v>
      </c>
      <c r="G335" s="42"/>
      <c r="H335" s="48"/>
    </row>
    <row r="336" s="2" customFormat="1" ht="16.8" customHeight="1">
      <c r="A336" s="42"/>
      <c r="B336" s="48"/>
      <c r="C336" s="319" t="s">
        <v>2085</v>
      </c>
      <c r="D336" s="319" t="s">
        <v>8130</v>
      </c>
      <c r="E336" s="20" t="s">
        <v>233</v>
      </c>
      <c r="F336" s="320">
        <v>287.37</v>
      </c>
      <c r="G336" s="42"/>
      <c r="H336" s="48"/>
    </row>
    <row r="337" s="2" customFormat="1" ht="16.8" customHeight="1">
      <c r="A337" s="42"/>
      <c r="B337" s="48"/>
      <c r="C337" s="315" t="s">
        <v>1133</v>
      </c>
      <c r="D337" s="316" t="s">
        <v>44</v>
      </c>
      <c r="E337" s="317" t="s">
        <v>44</v>
      </c>
      <c r="F337" s="318">
        <v>31.5</v>
      </c>
      <c r="G337" s="42"/>
      <c r="H337" s="48"/>
    </row>
    <row r="338" s="2" customFormat="1" ht="16.8" customHeight="1">
      <c r="A338" s="42"/>
      <c r="B338" s="48"/>
      <c r="C338" s="319" t="s">
        <v>44</v>
      </c>
      <c r="D338" s="319" t="s">
        <v>2293</v>
      </c>
      <c r="E338" s="20" t="s">
        <v>44</v>
      </c>
      <c r="F338" s="320">
        <v>0</v>
      </c>
      <c r="G338" s="42"/>
      <c r="H338" s="48"/>
    </row>
    <row r="339" s="2" customFormat="1" ht="16.8" customHeight="1">
      <c r="A339" s="42"/>
      <c r="B339" s="48"/>
      <c r="C339" s="319" t="s">
        <v>44</v>
      </c>
      <c r="D339" s="319" t="s">
        <v>1408</v>
      </c>
      <c r="E339" s="20" t="s">
        <v>44</v>
      </c>
      <c r="F339" s="320">
        <v>0</v>
      </c>
      <c r="G339" s="42"/>
      <c r="H339" s="48"/>
    </row>
    <row r="340" s="2" customFormat="1" ht="16.8" customHeight="1">
      <c r="A340" s="42"/>
      <c r="B340" s="48"/>
      <c r="C340" s="319" t="s">
        <v>44</v>
      </c>
      <c r="D340" s="319" t="s">
        <v>591</v>
      </c>
      <c r="E340" s="20" t="s">
        <v>44</v>
      </c>
      <c r="F340" s="320">
        <v>31.5</v>
      </c>
      <c r="G340" s="42"/>
      <c r="H340" s="48"/>
    </row>
    <row r="341" s="2" customFormat="1" ht="16.8" customHeight="1">
      <c r="A341" s="42"/>
      <c r="B341" s="48"/>
      <c r="C341" s="319" t="s">
        <v>1133</v>
      </c>
      <c r="D341" s="319" t="s">
        <v>332</v>
      </c>
      <c r="E341" s="20" t="s">
        <v>44</v>
      </c>
      <c r="F341" s="320">
        <v>31.5</v>
      </c>
      <c r="G341" s="42"/>
      <c r="H341" s="48"/>
    </row>
    <row r="342" s="2" customFormat="1" ht="16.8" customHeight="1">
      <c r="A342" s="42"/>
      <c r="B342" s="48"/>
      <c r="C342" s="321" t="s">
        <v>8093</v>
      </c>
      <c r="D342" s="42"/>
      <c r="E342" s="42"/>
      <c r="F342" s="42"/>
      <c r="G342" s="42"/>
      <c r="H342" s="48"/>
    </row>
    <row r="343" s="2" customFormat="1" ht="16.8" customHeight="1">
      <c r="A343" s="42"/>
      <c r="B343" s="48"/>
      <c r="C343" s="319" t="s">
        <v>1089</v>
      </c>
      <c r="D343" s="319" t="s">
        <v>44</v>
      </c>
      <c r="E343" s="20" t="s">
        <v>233</v>
      </c>
      <c r="F343" s="320">
        <v>1280.9100000000001</v>
      </c>
      <c r="G343" s="42"/>
      <c r="H343" s="48"/>
    </row>
    <row r="344" s="2" customFormat="1" ht="16.8" customHeight="1">
      <c r="A344" s="42"/>
      <c r="B344" s="48"/>
      <c r="C344" s="319" t="s">
        <v>2072</v>
      </c>
      <c r="D344" s="319" t="s">
        <v>8136</v>
      </c>
      <c r="E344" s="20" t="s">
        <v>233</v>
      </c>
      <c r="F344" s="320">
        <v>70.659999999999997</v>
      </c>
      <c r="G344" s="42"/>
      <c r="H344" s="48"/>
    </row>
    <row r="345" s="2" customFormat="1" ht="16.8" customHeight="1">
      <c r="A345" s="42"/>
      <c r="B345" s="48"/>
      <c r="C345" s="319" t="s">
        <v>2085</v>
      </c>
      <c r="D345" s="319" t="s">
        <v>8130</v>
      </c>
      <c r="E345" s="20" t="s">
        <v>233</v>
      </c>
      <c r="F345" s="320">
        <v>287.37</v>
      </c>
      <c r="G345" s="42"/>
      <c r="H345" s="48"/>
    </row>
    <row r="346" s="2" customFormat="1" ht="16.8" customHeight="1">
      <c r="A346" s="42"/>
      <c r="B346" s="48"/>
      <c r="C346" s="319" t="s">
        <v>2098</v>
      </c>
      <c r="D346" s="319" t="s">
        <v>8139</v>
      </c>
      <c r="E346" s="20" t="s">
        <v>233</v>
      </c>
      <c r="F346" s="320">
        <v>63</v>
      </c>
      <c r="G346" s="42"/>
      <c r="H346" s="48"/>
    </row>
    <row r="347" s="2" customFormat="1" ht="16.8" customHeight="1">
      <c r="A347" s="42"/>
      <c r="B347" s="48"/>
      <c r="C347" s="319" t="s">
        <v>2109</v>
      </c>
      <c r="D347" s="319" t="s">
        <v>8132</v>
      </c>
      <c r="E347" s="20" t="s">
        <v>233</v>
      </c>
      <c r="F347" s="320">
        <v>414.69999999999999</v>
      </c>
      <c r="G347" s="42"/>
      <c r="H347" s="48"/>
    </row>
    <row r="348" s="2" customFormat="1" ht="16.8" customHeight="1">
      <c r="A348" s="42"/>
      <c r="B348" s="48"/>
      <c r="C348" s="315" t="s">
        <v>1134</v>
      </c>
      <c r="D348" s="316" t="s">
        <v>44</v>
      </c>
      <c r="E348" s="317" t="s">
        <v>44</v>
      </c>
      <c r="F348" s="318">
        <v>2741.7820000000002</v>
      </c>
      <c r="G348" s="42"/>
      <c r="H348" s="48"/>
    </row>
    <row r="349" s="2" customFormat="1" ht="16.8" customHeight="1">
      <c r="A349" s="42"/>
      <c r="B349" s="48"/>
      <c r="C349" s="319" t="s">
        <v>44</v>
      </c>
      <c r="D349" s="319" t="s">
        <v>1224</v>
      </c>
      <c r="E349" s="20" t="s">
        <v>44</v>
      </c>
      <c r="F349" s="320">
        <v>0</v>
      </c>
      <c r="G349" s="42"/>
      <c r="H349" s="48"/>
    </row>
    <row r="350" s="2" customFormat="1" ht="16.8" customHeight="1">
      <c r="A350" s="42"/>
      <c r="B350" s="48"/>
      <c r="C350" s="319" t="s">
        <v>44</v>
      </c>
      <c r="D350" s="319" t="s">
        <v>1167</v>
      </c>
      <c r="E350" s="20" t="s">
        <v>44</v>
      </c>
      <c r="F350" s="320">
        <v>0</v>
      </c>
      <c r="G350" s="42"/>
      <c r="H350" s="48"/>
    </row>
    <row r="351" s="2" customFormat="1" ht="16.8" customHeight="1">
      <c r="A351" s="42"/>
      <c r="B351" s="48"/>
      <c r="C351" s="319" t="s">
        <v>44</v>
      </c>
      <c r="D351" s="319" t="s">
        <v>1244</v>
      </c>
      <c r="E351" s="20" t="s">
        <v>44</v>
      </c>
      <c r="F351" s="320">
        <v>129.06999999999999</v>
      </c>
      <c r="G351" s="42"/>
      <c r="H351" s="48"/>
    </row>
    <row r="352" s="2" customFormat="1" ht="16.8" customHeight="1">
      <c r="A352" s="42"/>
      <c r="B352" s="48"/>
      <c r="C352" s="319" t="s">
        <v>44</v>
      </c>
      <c r="D352" s="319" t="s">
        <v>1169</v>
      </c>
      <c r="E352" s="20" t="s">
        <v>44</v>
      </c>
      <c r="F352" s="320">
        <v>0</v>
      </c>
      <c r="G352" s="42"/>
      <c r="H352" s="48"/>
    </row>
    <row r="353" s="2" customFormat="1" ht="16.8" customHeight="1">
      <c r="A353" s="42"/>
      <c r="B353" s="48"/>
      <c r="C353" s="319" t="s">
        <v>44</v>
      </c>
      <c r="D353" s="319" t="s">
        <v>1245</v>
      </c>
      <c r="E353" s="20" t="s">
        <v>44</v>
      </c>
      <c r="F353" s="320">
        <v>281.76999999999998</v>
      </c>
      <c r="G353" s="42"/>
      <c r="H353" s="48"/>
    </row>
    <row r="354" s="2" customFormat="1" ht="16.8" customHeight="1">
      <c r="A354" s="42"/>
      <c r="B354" s="48"/>
      <c r="C354" s="319" t="s">
        <v>44</v>
      </c>
      <c r="D354" s="319" t="s">
        <v>1171</v>
      </c>
      <c r="E354" s="20" t="s">
        <v>44</v>
      </c>
      <c r="F354" s="320">
        <v>0</v>
      </c>
      <c r="G354" s="42"/>
      <c r="H354" s="48"/>
    </row>
    <row r="355" s="2" customFormat="1" ht="16.8" customHeight="1">
      <c r="A355" s="42"/>
      <c r="B355" s="48"/>
      <c r="C355" s="319" t="s">
        <v>44</v>
      </c>
      <c r="D355" s="319" t="s">
        <v>1246</v>
      </c>
      <c r="E355" s="20" t="s">
        <v>44</v>
      </c>
      <c r="F355" s="320">
        <v>23.870000000000001</v>
      </c>
      <c r="G355" s="42"/>
      <c r="H355" s="48"/>
    </row>
    <row r="356" s="2" customFormat="1" ht="16.8" customHeight="1">
      <c r="A356" s="42"/>
      <c r="B356" s="48"/>
      <c r="C356" s="319" t="s">
        <v>44</v>
      </c>
      <c r="D356" s="319" t="s">
        <v>1173</v>
      </c>
      <c r="E356" s="20" t="s">
        <v>44</v>
      </c>
      <c r="F356" s="320">
        <v>0</v>
      </c>
      <c r="G356" s="42"/>
      <c r="H356" s="48"/>
    </row>
    <row r="357" s="2" customFormat="1" ht="16.8" customHeight="1">
      <c r="A357" s="42"/>
      <c r="B357" s="48"/>
      <c r="C357" s="319" t="s">
        <v>44</v>
      </c>
      <c r="D357" s="319" t="s">
        <v>1247</v>
      </c>
      <c r="E357" s="20" t="s">
        <v>44</v>
      </c>
      <c r="F357" s="320">
        <v>305.94</v>
      </c>
      <c r="G357" s="42"/>
      <c r="H357" s="48"/>
    </row>
    <row r="358" s="2" customFormat="1" ht="16.8" customHeight="1">
      <c r="A358" s="42"/>
      <c r="B358" s="48"/>
      <c r="C358" s="319" t="s">
        <v>44</v>
      </c>
      <c r="D358" s="319" t="s">
        <v>1175</v>
      </c>
      <c r="E358" s="20" t="s">
        <v>44</v>
      </c>
      <c r="F358" s="320">
        <v>0</v>
      </c>
      <c r="G358" s="42"/>
      <c r="H358" s="48"/>
    </row>
    <row r="359" s="2" customFormat="1" ht="16.8" customHeight="1">
      <c r="A359" s="42"/>
      <c r="B359" s="48"/>
      <c r="C359" s="319" t="s">
        <v>44</v>
      </c>
      <c r="D359" s="319" t="s">
        <v>1248</v>
      </c>
      <c r="E359" s="20" t="s">
        <v>44</v>
      </c>
      <c r="F359" s="320">
        <v>230.31999999999999</v>
      </c>
      <c r="G359" s="42"/>
      <c r="H359" s="48"/>
    </row>
    <row r="360" s="2" customFormat="1" ht="16.8" customHeight="1">
      <c r="A360" s="42"/>
      <c r="B360" s="48"/>
      <c r="C360" s="319" t="s">
        <v>44</v>
      </c>
      <c r="D360" s="319" t="s">
        <v>1177</v>
      </c>
      <c r="E360" s="20" t="s">
        <v>44</v>
      </c>
      <c r="F360" s="320">
        <v>0</v>
      </c>
      <c r="G360" s="42"/>
      <c r="H360" s="48"/>
    </row>
    <row r="361" s="2" customFormat="1" ht="16.8" customHeight="1">
      <c r="A361" s="42"/>
      <c r="B361" s="48"/>
      <c r="C361" s="319" t="s">
        <v>44</v>
      </c>
      <c r="D361" s="319" t="s">
        <v>1249</v>
      </c>
      <c r="E361" s="20" t="s">
        <v>44</v>
      </c>
      <c r="F361" s="320">
        <v>59.700000000000003</v>
      </c>
      <c r="G361" s="42"/>
      <c r="H361" s="48"/>
    </row>
    <row r="362" s="2" customFormat="1" ht="16.8" customHeight="1">
      <c r="A362" s="42"/>
      <c r="B362" s="48"/>
      <c r="C362" s="319" t="s">
        <v>44</v>
      </c>
      <c r="D362" s="319" t="s">
        <v>1179</v>
      </c>
      <c r="E362" s="20" t="s">
        <v>44</v>
      </c>
      <c r="F362" s="320">
        <v>0</v>
      </c>
      <c r="G362" s="42"/>
      <c r="H362" s="48"/>
    </row>
    <row r="363" s="2" customFormat="1" ht="16.8" customHeight="1">
      <c r="A363" s="42"/>
      <c r="B363" s="48"/>
      <c r="C363" s="319" t="s">
        <v>44</v>
      </c>
      <c r="D363" s="319" t="s">
        <v>1250</v>
      </c>
      <c r="E363" s="20" t="s">
        <v>44</v>
      </c>
      <c r="F363" s="320">
        <v>12.85</v>
      </c>
      <c r="G363" s="42"/>
      <c r="H363" s="48"/>
    </row>
    <row r="364" s="2" customFormat="1" ht="16.8" customHeight="1">
      <c r="A364" s="42"/>
      <c r="B364" s="48"/>
      <c r="C364" s="319" t="s">
        <v>44</v>
      </c>
      <c r="D364" s="319" t="s">
        <v>1181</v>
      </c>
      <c r="E364" s="20" t="s">
        <v>44</v>
      </c>
      <c r="F364" s="320">
        <v>0</v>
      </c>
      <c r="G364" s="42"/>
      <c r="H364" s="48"/>
    </row>
    <row r="365" s="2" customFormat="1" ht="16.8" customHeight="1">
      <c r="A365" s="42"/>
      <c r="B365" s="48"/>
      <c r="C365" s="319" t="s">
        <v>44</v>
      </c>
      <c r="D365" s="319" t="s">
        <v>1251</v>
      </c>
      <c r="E365" s="20" t="s">
        <v>44</v>
      </c>
      <c r="F365" s="320">
        <v>53.159999999999997</v>
      </c>
      <c r="G365" s="42"/>
      <c r="H365" s="48"/>
    </row>
    <row r="366" s="2" customFormat="1" ht="16.8" customHeight="1">
      <c r="A366" s="42"/>
      <c r="B366" s="48"/>
      <c r="C366" s="319" t="s">
        <v>44</v>
      </c>
      <c r="D366" s="319" t="s">
        <v>1183</v>
      </c>
      <c r="E366" s="20" t="s">
        <v>44</v>
      </c>
      <c r="F366" s="320">
        <v>0</v>
      </c>
      <c r="G366" s="42"/>
      <c r="H366" s="48"/>
    </row>
    <row r="367" s="2" customFormat="1" ht="16.8" customHeight="1">
      <c r="A367" s="42"/>
      <c r="B367" s="48"/>
      <c r="C367" s="319" t="s">
        <v>44</v>
      </c>
      <c r="D367" s="319" t="s">
        <v>1252</v>
      </c>
      <c r="E367" s="20" t="s">
        <v>44</v>
      </c>
      <c r="F367" s="320">
        <v>13.02</v>
      </c>
      <c r="G367" s="42"/>
      <c r="H367" s="48"/>
    </row>
    <row r="368" s="2" customFormat="1" ht="16.8" customHeight="1">
      <c r="A368" s="42"/>
      <c r="B368" s="48"/>
      <c r="C368" s="319" t="s">
        <v>44</v>
      </c>
      <c r="D368" s="319" t="s">
        <v>1185</v>
      </c>
      <c r="E368" s="20" t="s">
        <v>44</v>
      </c>
      <c r="F368" s="320">
        <v>0</v>
      </c>
      <c r="G368" s="42"/>
      <c r="H368" s="48"/>
    </row>
    <row r="369" s="2" customFormat="1" ht="16.8" customHeight="1">
      <c r="A369" s="42"/>
      <c r="B369" s="48"/>
      <c r="C369" s="319" t="s">
        <v>44</v>
      </c>
      <c r="D369" s="319" t="s">
        <v>1253</v>
      </c>
      <c r="E369" s="20" t="s">
        <v>44</v>
      </c>
      <c r="F369" s="320">
        <v>3.1800000000000002</v>
      </c>
      <c r="G369" s="42"/>
      <c r="H369" s="48"/>
    </row>
    <row r="370" s="2" customFormat="1" ht="16.8" customHeight="1">
      <c r="A370" s="42"/>
      <c r="B370" s="48"/>
      <c r="C370" s="319" t="s">
        <v>44</v>
      </c>
      <c r="D370" s="319" t="s">
        <v>1187</v>
      </c>
      <c r="E370" s="20" t="s">
        <v>44</v>
      </c>
      <c r="F370" s="320">
        <v>0</v>
      </c>
      <c r="G370" s="42"/>
      <c r="H370" s="48"/>
    </row>
    <row r="371" s="2" customFormat="1" ht="16.8" customHeight="1">
      <c r="A371" s="42"/>
      <c r="B371" s="48"/>
      <c r="C371" s="319" t="s">
        <v>44</v>
      </c>
      <c r="D371" s="319" t="s">
        <v>1254</v>
      </c>
      <c r="E371" s="20" t="s">
        <v>44</v>
      </c>
      <c r="F371" s="320">
        <v>182.16</v>
      </c>
      <c r="G371" s="42"/>
      <c r="H371" s="48"/>
    </row>
    <row r="372" s="2" customFormat="1" ht="16.8" customHeight="1">
      <c r="A372" s="42"/>
      <c r="B372" s="48"/>
      <c r="C372" s="319" t="s">
        <v>44</v>
      </c>
      <c r="D372" s="319" t="s">
        <v>1189</v>
      </c>
      <c r="E372" s="20" t="s">
        <v>44</v>
      </c>
      <c r="F372" s="320">
        <v>0</v>
      </c>
      <c r="G372" s="42"/>
      <c r="H372" s="48"/>
    </row>
    <row r="373" s="2" customFormat="1" ht="16.8" customHeight="1">
      <c r="A373" s="42"/>
      <c r="B373" s="48"/>
      <c r="C373" s="319" t="s">
        <v>44</v>
      </c>
      <c r="D373" s="319" t="s">
        <v>1255</v>
      </c>
      <c r="E373" s="20" t="s">
        <v>44</v>
      </c>
      <c r="F373" s="320">
        <v>45.939999999999998</v>
      </c>
      <c r="G373" s="42"/>
      <c r="H373" s="48"/>
    </row>
    <row r="374" s="2" customFormat="1" ht="16.8" customHeight="1">
      <c r="A374" s="42"/>
      <c r="B374" s="48"/>
      <c r="C374" s="319" t="s">
        <v>44</v>
      </c>
      <c r="D374" s="319" t="s">
        <v>1191</v>
      </c>
      <c r="E374" s="20" t="s">
        <v>44</v>
      </c>
      <c r="F374" s="320">
        <v>0</v>
      </c>
      <c r="G374" s="42"/>
      <c r="H374" s="48"/>
    </row>
    <row r="375" s="2" customFormat="1" ht="16.8" customHeight="1">
      <c r="A375" s="42"/>
      <c r="B375" s="48"/>
      <c r="C375" s="319" t="s">
        <v>44</v>
      </c>
      <c r="D375" s="319" t="s">
        <v>1256</v>
      </c>
      <c r="E375" s="20" t="s">
        <v>44</v>
      </c>
      <c r="F375" s="320">
        <v>99.980000000000004</v>
      </c>
      <c r="G375" s="42"/>
      <c r="H375" s="48"/>
    </row>
    <row r="376" s="2" customFormat="1" ht="16.8" customHeight="1">
      <c r="A376" s="42"/>
      <c r="B376" s="48"/>
      <c r="C376" s="319" t="s">
        <v>44</v>
      </c>
      <c r="D376" s="319" t="s">
        <v>1193</v>
      </c>
      <c r="E376" s="20" t="s">
        <v>44</v>
      </c>
      <c r="F376" s="320">
        <v>0</v>
      </c>
      <c r="G376" s="42"/>
      <c r="H376" s="48"/>
    </row>
    <row r="377" s="2" customFormat="1" ht="16.8" customHeight="1">
      <c r="A377" s="42"/>
      <c r="B377" s="48"/>
      <c r="C377" s="319" t="s">
        <v>44</v>
      </c>
      <c r="D377" s="319" t="s">
        <v>1257</v>
      </c>
      <c r="E377" s="20" t="s">
        <v>44</v>
      </c>
      <c r="F377" s="320">
        <v>15</v>
      </c>
      <c r="G377" s="42"/>
      <c r="H377" s="48"/>
    </row>
    <row r="378" s="2" customFormat="1" ht="16.8" customHeight="1">
      <c r="A378" s="42"/>
      <c r="B378" s="48"/>
      <c r="C378" s="319" t="s">
        <v>44</v>
      </c>
      <c r="D378" s="319" t="s">
        <v>1195</v>
      </c>
      <c r="E378" s="20" t="s">
        <v>44</v>
      </c>
      <c r="F378" s="320">
        <v>0</v>
      </c>
      <c r="G378" s="42"/>
      <c r="H378" s="48"/>
    </row>
    <row r="379" s="2" customFormat="1" ht="16.8" customHeight="1">
      <c r="A379" s="42"/>
      <c r="B379" s="48"/>
      <c r="C379" s="319" t="s">
        <v>44</v>
      </c>
      <c r="D379" s="319" t="s">
        <v>1258</v>
      </c>
      <c r="E379" s="20" t="s">
        <v>44</v>
      </c>
      <c r="F379" s="320">
        <v>185.25999999999999</v>
      </c>
      <c r="G379" s="42"/>
      <c r="H379" s="48"/>
    </row>
    <row r="380" s="2" customFormat="1" ht="16.8" customHeight="1">
      <c r="A380" s="42"/>
      <c r="B380" s="48"/>
      <c r="C380" s="319" t="s">
        <v>44</v>
      </c>
      <c r="D380" s="319" t="s">
        <v>1206</v>
      </c>
      <c r="E380" s="20" t="s">
        <v>44</v>
      </c>
      <c r="F380" s="320">
        <v>0</v>
      </c>
      <c r="G380" s="42"/>
      <c r="H380" s="48"/>
    </row>
    <row r="381" s="2" customFormat="1" ht="16.8" customHeight="1">
      <c r="A381" s="42"/>
      <c r="B381" s="48"/>
      <c r="C381" s="319" t="s">
        <v>44</v>
      </c>
      <c r="D381" s="319" t="s">
        <v>1259</v>
      </c>
      <c r="E381" s="20" t="s">
        <v>44</v>
      </c>
      <c r="F381" s="320">
        <v>13.41</v>
      </c>
      <c r="G381" s="42"/>
      <c r="H381" s="48"/>
    </row>
    <row r="382" s="2" customFormat="1" ht="16.8" customHeight="1">
      <c r="A382" s="42"/>
      <c r="B382" s="48"/>
      <c r="C382" s="319" t="s">
        <v>44</v>
      </c>
      <c r="D382" s="319" t="s">
        <v>1208</v>
      </c>
      <c r="E382" s="20" t="s">
        <v>44</v>
      </c>
      <c r="F382" s="320">
        <v>0</v>
      </c>
      <c r="G382" s="42"/>
      <c r="H382" s="48"/>
    </row>
    <row r="383" s="2" customFormat="1" ht="16.8" customHeight="1">
      <c r="A383" s="42"/>
      <c r="B383" s="48"/>
      <c r="C383" s="319" t="s">
        <v>44</v>
      </c>
      <c r="D383" s="319" t="s">
        <v>1260</v>
      </c>
      <c r="E383" s="20" t="s">
        <v>44</v>
      </c>
      <c r="F383" s="320">
        <v>52.310000000000002</v>
      </c>
      <c r="G383" s="42"/>
      <c r="H383" s="48"/>
    </row>
    <row r="384" s="2" customFormat="1" ht="16.8" customHeight="1">
      <c r="A384" s="42"/>
      <c r="B384" s="48"/>
      <c r="C384" s="319" t="s">
        <v>44</v>
      </c>
      <c r="D384" s="319" t="s">
        <v>1210</v>
      </c>
      <c r="E384" s="20" t="s">
        <v>44</v>
      </c>
      <c r="F384" s="320">
        <v>0</v>
      </c>
      <c r="G384" s="42"/>
      <c r="H384" s="48"/>
    </row>
    <row r="385" s="2" customFormat="1" ht="16.8" customHeight="1">
      <c r="A385" s="42"/>
      <c r="B385" s="48"/>
      <c r="C385" s="319" t="s">
        <v>44</v>
      </c>
      <c r="D385" s="319" t="s">
        <v>1261</v>
      </c>
      <c r="E385" s="20" t="s">
        <v>44</v>
      </c>
      <c r="F385" s="320">
        <v>66.219999999999999</v>
      </c>
      <c r="G385" s="42"/>
      <c r="H385" s="48"/>
    </row>
    <row r="386" s="2" customFormat="1" ht="16.8" customHeight="1">
      <c r="A386" s="42"/>
      <c r="B386" s="48"/>
      <c r="C386" s="319" t="s">
        <v>44</v>
      </c>
      <c r="D386" s="319" t="s">
        <v>1212</v>
      </c>
      <c r="E386" s="20" t="s">
        <v>44</v>
      </c>
      <c r="F386" s="320">
        <v>0</v>
      </c>
      <c r="G386" s="42"/>
      <c r="H386" s="48"/>
    </row>
    <row r="387" s="2" customFormat="1" ht="16.8" customHeight="1">
      <c r="A387" s="42"/>
      <c r="B387" s="48"/>
      <c r="C387" s="319" t="s">
        <v>44</v>
      </c>
      <c r="D387" s="319" t="s">
        <v>1262</v>
      </c>
      <c r="E387" s="20" t="s">
        <v>44</v>
      </c>
      <c r="F387" s="320">
        <v>5.8399999999999999</v>
      </c>
      <c r="G387" s="42"/>
      <c r="H387" s="48"/>
    </row>
    <row r="388" s="2" customFormat="1" ht="16.8" customHeight="1">
      <c r="A388" s="42"/>
      <c r="B388" s="48"/>
      <c r="C388" s="319" t="s">
        <v>44</v>
      </c>
      <c r="D388" s="319" t="s">
        <v>1214</v>
      </c>
      <c r="E388" s="20" t="s">
        <v>44</v>
      </c>
      <c r="F388" s="320">
        <v>0</v>
      </c>
      <c r="G388" s="42"/>
      <c r="H388" s="48"/>
    </row>
    <row r="389" s="2" customFormat="1" ht="16.8" customHeight="1">
      <c r="A389" s="42"/>
      <c r="B389" s="48"/>
      <c r="C389" s="319" t="s">
        <v>44</v>
      </c>
      <c r="D389" s="319" t="s">
        <v>1263</v>
      </c>
      <c r="E389" s="20" t="s">
        <v>44</v>
      </c>
      <c r="F389" s="320">
        <v>3.2799999999999998</v>
      </c>
      <c r="G389" s="42"/>
      <c r="H389" s="48"/>
    </row>
    <row r="390" s="2" customFormat="1" ht="16.8" customHeight="1">
      <c r="A390" s="42"/>
      <c r="B390" s="48"/>
      <c r="C390" s="319" t="s">
        <v>44</v>
      </c>
      <c r="D390" s="319" t="s">
        <v>1216</v>
      </c>
      <c r="E390" s="20" t="s">
        <v>44</v>
      </c>
      <c r="F390" s="320">
        <v>0</v>
      </c>
      <c r="G390" s="42"/>
      <c r="H390" s="48"/>
    </row>
    <row r="391" s="2" customFormat="1" ht="16.8" customHeight="1">
      <c r="A391" s="42"/>
      <c r="B391" s="48"/>
      <c r="C391" s="319" t="s">
        <v>44</v>
      </c>
      <c r="D391" s="319" t="s">
        <v>1264</v>
      </c>
      <c r="E391" s="20" t="s">
        <v>44</v>
      </c>
      <c r="F391" s="320">
        <v>5</v>
      </c>
      <c r="G391" s="42"/>
      <c r="H391" s="48"/>
    </row>
    <row r="392" s="2" customFormat="1" ht="16.8" customHeight="1">
      <c r="A392" s="42"/>
      <c r="B392" s="48"/>
      <c r="C392" s="319" t="s">
        <v>44</v>
      </c>
      <c r="D392" s="319" t="s">
        <v>1197</v>
      </c>
      <c r="E392" s="20" t="s">
        <v>44</v>
      </c>
      <c r="F392" s="320">
        <v>0</v>
      </c>
      <c r="G392" s="42"/>
      <c r="H392" s="48"/>
    </row>
    <row r="393" s="2" customFormat="1" ht="16.8" customHeight="1">
      <c r="A393" s="42"/>
      <c r="B393" s="48"/>
      <c r="C393" s="319" t="s">
        <v>44</v>
      </c>
      <c r="D393" s="319" t="s">
        <v>1265</v>
      </c>
      <c r="E393" s="20" t="s">
        <v>44</v>
      </c>
      <c r="F393" s="320">
        <v>113.63200000000001</v>
      </c>
      <c r="G393" s="42"/>
      <c r="H393" s="48"/>
    </row>
    <row r="394" s="2" customFormat="1" ht="16.8" customHeight="1">
      <c r="A394" s="42"/>
      <c r="B394" s="48"/>
      <c r="C394" s="319" t="s">
        <v>44</v>
      </c>
      <c r="D394" s="319" t="s">
        <v>1199</v>
      </c>
      <c r="E394" s="20" t="s">
        <v>44</v>
      </c>
      <c r="F394" s="320">
        <v>0</v>
      </c>
      <c r="G394" s="42"/>
      <c r="H394" s="48"/>
    </row>
    <row r="395" s="2" customFormat="1" ht="16.8" customHeight="1">
      <c r="A395" s="42"/>
      <c r="B395" s="48"/>
      <c r="C395" s="319" t="s">
        <v>44</v>
      </c>
      <c r="D395" s="319" t="s">
        <v>1266</v>
      </c>
      <c r="E395" s="20" t="s">
        <v>44</v>
      </c>
      <c r="F395" s="320">
        <v>39.340000000000003</v>
      </c>
      <c r="G395" s="42"/>
      <c r="H395" s="48"/>
    </row>
    <row r="396" s="2" customFormat="1" ht="16.8" customHeight="1">
      <c r="A396" s="42"/>
      <c r="B396" s="48"/>
      <c r="C396" s="319" t="s">
        <v>44</v>
      </c>
      <c r="D396" s="319" t="s">
        <v>1267</v>
      </c>
      <c r="E396" s="20" t="s">
        <v>44</v>
      </c>
      <c r="F396" s="320">
        <v>0</v>
      </c>
      <c r="G396" s="42"/>
      <c r="H396" s="48"/>
    </row>
    <row r="397" s="2" customFormat="1" ht="16.8" customHeight="1">
      <c r="A397" s="42"/>
      <c r="B397" s="48"/>
      <c r="C397" s="319" t="s">
        <v>44</v>
      </c>
      <c r="D397" s="319" t="s">
        <v>1268</v>
      </c>
      <c r="E397" s="20" t="s">
        <v>44</v>
      </c>
      <c r="F397" s="320">
        <v>34.490000000000002</v>
      </c>
      <c r="G397" s="42"/>
      <c r="H397" s="48"/>
    </row>
    <row r="398" s="2" customFormat="1" ht="16.8" customHeight="1">
      <c r="A398" s="42"/>
      <c r="B398" s="48"/>
      <c r="C398" s="319" t="s">
        <v>44</v>
      </c>
      <c r="D398" s="319" t="s">
        <v>1269</v>
      </c>
      <c r="E398" s="20" t="s">
        <v>44</v>
      </c>
      <c r="F398" s="320">
        <v>0</v>
      </c>
      <c r="G398" s="42"/>
      <c r="H398" s="48"/>
    </row>
    <row r="399" s="2" customFormat="1" ht="16.8" customHeight="1">
      <c r="A399" s="42"/>
      <c r="B399" s="48"/>
      <c r="C399" s="319" t="s">
        <v>44</v>
      </c>
      <c r="D399" s="319" t="s">
        <v>1270</v>
      </c>
      <c r="E399" s="20" t="s">
        <v>44</v>
      </c>
      <c r="F399" s="320">
        <v>60.630000000000003</v>
      </c>
      <c r="G399" s="42"/>
      <c r="H399" s="48"/>
    </row>
    <row r="400" s="2" customFormat="1" ht="16.8" customHeight="1">
      <c r="A400" s="42"/>
      <c r="B400" s="48"/>
      <c r="C400" s="319" t="s">
        <v>44</v>
      </c>
      <c r="D400" s="319" t="s">
        <v>1271</v>
      </c>
      <c r="E400" s="20" t="s">
        <v>44</v>
      </c>
      <c r="F400" s="320">
        <v>0</v>
      </c>
      <c r="G400" s="42"/>
      <c r="H400" s="48"/>
    </row>
    <row r="401" s="2" customFormat="1" ht="16.8" customHeight="1">
      <c r="A401" s="42"/>
      <c r="B401" s="48"/>
      <c r="C401" s="319" t="s">
        <v>44</v>
      </c>
      <c r="D401" s="319" t="s">
        <v>1272</v>
      </c>
      <c r="E401" s="20" t="s">
        <v>44</v>
      </c>
      <c r="F401" s="320">
        <v>83.480000000000004</v>
      </c>
      <c r="G401" s="42"/>
      <c r="H401" s="48"/>
    </row>
    <row r="402" s="2" customFormat="1" ht="16.8" customHeight="1">
      <c r="A402" s="42"/>
      <c r="B402" s="48"/>
      <c r="C402" s="319" t="s">
        <v>44</v>
      </c>
      <c r="D402" s="319" t="s">
        <v>1273</v>
      </c>
      <c r="E402" s="20" t="s">
        <v>44</v>
      </c>
      <c r="F402" s="320">
        <v>0</v>
      </c>
      <c r="G402" s="42"/>
      <c r="H402" s="48"/>
    </row>
    <row r="403" s="2" customFormat="1" ht="16.8" customHeight="1">
      <c r="A403" s="42"/>
      <c r="B403" s="48"/>
      <c r="C403" s="319" t="s">
        <v>44</v>
      </c>
      <c r="D403" s="319" t="s">
        <v>1274</v>
      </c>
      <c r="E403" s="20" t="s">
        <v>44</v>
      </c>
      <c r="F403" s="320">
        <v>9.5</v>
      </c>
      <c r="G403" s="42"/>
      <c r="H403" s="48"/>
    </row>
    <row r="404" s="2" customFormat="1" ht="16.8" customHeight="1">
      <c r="A404" s="42"/>
      <c r="B404" s="48"/>
      <c r="C404" s="319" t="s">
        <v>44</v>
      </c>
      <c r="D404" s="319" t="s">
        <v>1275</v>
      </c>
      <c r="E404" s="20" t="s">
        <v>44</v>
      </c>
      <c r="F404" s="320">
        <v>0</v>
      </c>
      <c r="G404" s="42"/>
      <c r="H404" s="48"/>
    </row>
    <row r="405" s="2" customFormat="1" ht="16.8" customHeight="1">
      <c r="A405" s="42"/>
      <c r="B405" s="48"/>
      <c r="C405" s="319" t="s">
        <v>44</v>
      </c>
      <c r="D405" s="319" t="s">
        <v>1276</v>
      </c>
      <c r="E405" s="20" t="s">
        <v>44</v>
      </c>
      <c r="F405" s="320">
        <v>15.300000000000001</v>
      </c>
      <c r="G405" s="42"/>
      <c r="H405" s="48"/>
    </row>
    <row r="406" s="2" customFormat="1" ht="16.8" customHeight="1">
      <c r="A406" s="42"/>
      <c r="B406" s="48"/>
      <c r="C406" s="319" t="s">
        <v>44</v>
      </c>
      <c r="D406" s="319" t="s">
        <v>1277</v>
      </c>
      <c r="E406" s="20" t="s">
        <v>44</v>
      </c>
      <c r="F406" s="320">
        <v>0</v>
      </c>
      <c r="G406" s="42"/>
      <c r="H406" s="48"/>
    </row>
    <row r="407" s="2" customFormat="1" ht="16.8" customHeight="1">
      <c r="A407" s="42"/>
      <c r="B407" s="48"/>
      <c r="C407" s="319" t="s">
        <v>44</v>
      </c>
      <c r="D407" s="319" t="s">
        <v>1278</v>
      </c>
      <c r="E407" s="20" t="s">
        <v>44</v>
      </c>
      <c r="F407" s="320">
        <v>6.7699999999999996</v>
      </c>
      <c r="G407" s="42"/>
      <c r="H407" s="48"/>
    </row>
    <row r="408" s="2" customFormat="1" ht="16.8" customHeight="1">
      <c r="A408" s="42"/>
      <c r="B408" s="48"/>
      <c r="C408" s="319" t="s">
        <v>44</v>
      </c>
      <c r="D408" s="319" t="s">
        <v>1279</v>
      </c>
      <c r="E408" s="20" t="s">
        <v>44</v>
      </c>
      <c r="F408" s="320">
        <v>0</v>
      </c>
      <c r="G408" s="42"/>
      <c r="H408" s="48"/>
    </row>
    <row r="409" s="2" customFormat="1" ht="16.8" customHeight="1">
      <c r="A409" s="42"/>
      <c r="B409" s="48"/>
      <c r="C409" s="319" t="s">
        <v>44</v>
      </c>
      <c r="D409" s="319" t="s">
        <v>1280</v>
      </c>
      <c r="E409" s="20" t="s">
        <v>44</v>
      </c>
      <c r="F409" s="320">
        <v>18.460000000000001</v>
      </c>
      <c r="G409" s="42"/>
      <c r="H409" s="48"/>
    </row>
    <row r="410" s="2" customFormat="1" ht="16.8" customHeight="1">
      <c r="A410" s="42"/>
      <c r="B410" s="48"/>
      <c r="C410" s="319" t="s">
        <v>44</v>
      </c>
      <c r="D410" s="319" t="s">
        <v>1281</v>
      </c>
      <c r="E410" s="20" t="s">
        <v>44</v>
      </c>
      <c r="F410" s="320">
        <v>0</v>
      </c>
      <c r="G410" s="42"/>
      <c r="H410" s="48"/>
    </row>
    <row r="411" s="2" customFormat="1" ht="16.8" customHeight="1">
      <c r="A411" s="42"/>
      <c r="B411" s="48"/>
      <c r="C411" s="319" t="s">
        <v>44</v>
      </c>
      <c r="D411" s="319" t="s">
        <v>1282</v>
      </c>
      <c r="E411" s="20" t="s">
        <v>44</v>
      </c>
      <c r="F411" s="320">
        <v>25.699999999999999</v>
      </c>
      <c r="G411" s="42"/>
      <c r="H411" s="48"/>
    </row>
    <row r="412" s="2" customFormat="1" ht="16.8" customHeight="1">
      <c r="A412" s="42"/>
      <c r="B412" s="48"/>
      <c r="C412" s="319" t="s">
        <v>44</v>
      </c>
      <c r="D412" s="319" t="s">
        <v>1283</v>
      </c>
      <c r="E412" s="20" t="s">
        <v>44</v>
      </c>
      <c r="F412" s="320">
        <v>0</v>
      </c>
      <c r="G412" s="42"/>
      <c r="H412" s="48"/>
    </row>
    <row r="413" s="2" customFormat="1" ht="16.8" customHeight="1">
      <c r="A413" s="42"/>
      <c r="B413" s="48"/>
      <c r="C413" s="319" t="s">
        <v>44</v>
      </c>
      <c r="D413" s="319" t="s">
        <v>1284</v>
      </c>
      <c r="E413" s="20" t="s">
        <v>44</v>
      </c>
      <c r="F413" s="320">
        <v>7.8200000000000003</v>
      </c>
      <c r="G413" s="42"/>
      <c r="H413" s="48"/>
    </row>
    <row r="414" s="2" customFormat="1" ht="16.8" customHeight="1">
      <c r="A414" s="42"/>
      <c r="B414" s="48"/>
      <c r="C414" s="319" t="s">
        <v>44</v>
      </c>
      <c r="D414" s="319" t="s">
        <v>1285</v>
      </c>
      <c r="E414" s="20" t="s">
        <v>44</v>
      </c>
      <c r="F414" s="320">
        <v>0</v>
      </c>
      <c r="G414" s="42"/>
      <c r="H414" s="48"/>
    </row>
    <row r="415" s="2" customFormat="1" ht="16.8" customHeight="1">
      <c r="A415" s="42"/>
      <c r="B415" s="48"/>
      <c r="C415" s="319" t="s">
        <v>44</v>
      </c>
      <c r="D415" s="319" t="s">
        <v>1286</v>
      </c>
      <c r="E415" s="20" t="s">
        <v>44</v>
      </c>
      <c r="F415" s="320">
        <v>46.119999999999997</v>
      </c>
      <c r="G415" s="42"/>
      <c r="H415" s="48"/>
    </row>
    <row r="416" s="2" customFormat="1" ht="16.8" customHeight="1">
      <c r="A416" s="42"/>
      <c r="B416" s="48"/>
      <c r="C416" s="319" t="s">
        <v>44</v>
      </c>
      <c r="D416" s="319" t="s">
        <v>1287</v>
      </c>
      <c r="E416" s="20" t="s">
        <v>44</v>
      </c>
      <c r="F416" s="320">
        <v>0</v>
      </c>
      <c r="G416" s="42"/>
      <c r="H416" s="48"/>
    </row>
    <row r="417" s="2" customFormat="1" ht="16.8" customHeight="1">
      <c r="A417" s="42"/>
      <c r="B417" s="48"/>
      <c r="C417" s="319" t="s">
        <v>44</v>
      </c>
      <c r="D417" s="319" t="s">
        <v>1288</v>
      </c>
      <c r="E417" s="20" t="s">
        <v>44</v>
      </c>
      <c r="F417" s="320">
        <v>9.6799999999999997</v>
      </c>
      <c r="G417" s="42"/>
      <c r="H417" s="48"/>
    </row>
    <row r="418" s="2" customFormat="1" ht="16.8" customHeight="1">
      <c r="A418" s="42"/>
      <c r="B418" s="48"/>
      <c r="C418" s="319" t="s">
        <v>44</v>
      </c>
      <c r="D418" s="319" t="s">
        <v>1289</v>
      </c>
      <c r="E418" s="20" t="s">
        <v>44</v>
      </c>
      <c r="F418" s="320">
        <v>0</v>
      </c>
      <c r="G418" s="42"/>
      <c r="H418" s="48"/>
    </row>
    <row r="419" s="2" customFormat="1" ht="16.8" customHeight="1">
      <c r="A419" s="42"/>
      <c r="B419" s="48"/>
      <c r="C419" s="319" t="s">
        <v>44</v>
      </c>
      <c r="D419" s="319" t="s">
        <v>1290</v>
      </c>
      <c r="E419" s="20" t="s">
        <v>44</v>
      </c>
      <c r="F419" s="320">
        <v>28.859999999999999</v>
      </c>
      <c r="G419" s="42"/>
      <c r="H419" s="48"/>
    </row>
    <row r="420" s="2" customFormat="1" ht="16.8" customHeight="1">
      <c r="A420" s="42"/>
      <c r="B420" s="48"/>
      <c r="C420" s="319" t="s">
        <v>44</v>
      </c>
      <c r="D420" s="319" t="s">
        <v>1291</v>
      </c>
      <c r="E420" s="20" t="s">
        <v>44</v>
      </c>
      <c r="F420" s="320">
        <v>0</v>
      </c>
      <c r="G420" s="42"/>
      <c r="H420" s="48"/>
    </row>
    <row r="421" s="2" customFormat="1" ht="16.8" customHeight="1">
      <c r="A421" s="42"/>
      <c r="B421" s="48"/>
      <c r="C421" s="319" t="s">
        <v>44</v>
      </c>
      <c r="D421" s="319" t="s">
        <v>1292</v>
      </c>
      <c r="E421" s="20" t="s">
        <v>44</v>
      </c>
      <c r="F421" s="320">
        <v>18.140000000000001</v>
      </c>
      <c r="G421" s="42"/>
      <c r="H421" s="48"/>
    </row>
    <row r="422" s="2" customFormat="1" ht="16.8" customHeight="1">
      <c r="A422" s="42"/>
      <c r="B422" s="48"/>
      <c r="C422" s="319" t="s">
        <v>44</v>
      </c>
      <c r="D422" s="319" t="s">
        <v>1293</v>
      </c>
      <c r="E422" s="20" t="s">
        <v>44</v>
      </c>
      <c r="F422" s="320">
        <v>0</v>
      </c>
      <c r="G422" s="42"/>
      <c r="H422" s="48"/>
    </row>
    <row r="423" s="2" customFormat="1" ht="16.8" customHeight="1">
      <c r="A423" s="42"/>
      <c r="B423" s="48"/>
      <c r="C423" s="319" t="s">
        <v>44</v>
      </c>
      <c r="D423" s="319" t="s">
        <v>1294</v>
      </c>
      <c r="E423" s="20" t="s">
        <v>44</v>
      </c>
      <c r="F423" s="320">
        <v>36.82</v>
      </c>
      <c r="G423" s="42"/>
      <c r="H423" s="48"/>
    </row>
    <row r="424" s="2" customFormat="1" ht="16.8" customHeight="1">
      <c r="A424" s="42"/>
      <c r="B424" s="48"/>
      <c r="C424" s="319" t="s">
        <v>44</v>
      </c>
      <c r="D424" s="319" t="s">
        <v>1295</v>
      </c>
      <c r="E424" s="20" t="s">
        <v>44</v>
      </c>
      <c r="F424" s="320">
        <v>0</v>
      </c>
      <c r="G424" s="42"/>
      <c r="H424" s="48"/>
    </row>
    <row r="425" s="2" customFormat="1" ht="16.8" customHeight="1">
      <c r="A425" s="42"/>
      <c r="B425" s="48"/>
      <c r="C425" s="319" t="s">
        <v>44</v>
      </c>
      <c r="D425" s="319" t="s">
        <v>1296</v>
      </c>
      <c r="E425" s="20" t="s">
        <v>44</v>
      </c>
      <c r="F425" s="320">
        <v>40.700000000000003</v>
      </c>
      <c r="G425" s="42"/>
      <c r="H425" s="48"/>
    </row>
    <row r="426" s="2" customFormat="1" ht="16.8" customHeight="1">
      <c r="A426" s="42"/>
      <c r="B426" s="48"/>
      <c r="C426" s="319" t="s">
        <v>44</v>
      </c>
      <c r="D426" s="319" t="s">
        <v>1297</v>
      </c>
      <c r="E426" s="20" t="s">
        <v>44</v>
      </c>
      <c r="F426" s="320">
        <v>0</v>
      </c>
      <c r="G426" s="42"/>
      <c r="H426" s="48"/>
    </row>
    <row r="427" s="2" customFormat="1" ht="16.8" customHeight="1">
      <c r="A427" s="42"/>
      <c r="B427" s="48"/>
      <c r="C427" s="319" t="s">
        <v>44</v>
      </c>
      <c r="D427" s="319" t="s">
        <v>1298</v>
      </c>
      <c r="E427" s="20" t="s">
        <v>44</v>
      </c>
      <c r="F427" s="320">
        <v>7.2800000000000002</v>
      </c>
      <c r="G427" s="42"/>
      <c r="H427" s="48"/>
    </row>
    <row r="428" s="2" customFormat="1" ht="16.8" customHeight="1">
      <c r="A428" s="42"/>
      <c r="B428" s="48"/>
      <c r="C428" s="319" t="s">
        <v>44</v>
      </c>
      <c r="D428" s="319" t="s">
        <v>1299</v>
      </c>
      <c r="E428" s="20" t="s">
        <v>44</v>
      </c>
      <c r="F428" s="320">
        <v>0</v>
      </c>
      <c r="G428" s="42"/>
      <c r="H428" s="48"/>
    </row>
    <row r="429" s="2" customFormat="1" ht="16.8" customHeight="1">
      <c r="A429" s="42"/>
      <c r="B429" s="48"/>
      <c r="C429" s="319" t="s">
        <v>44</v>
      </c>
      <c r="D429" s="319" t="s">
        <v>1300</v>
      </c>
      <c r="E429" s="20" t="s">
        <v>44</v>
      </c>
      <c r="F429" s="320">
        <v>39.649999999999999</v>
      </c>
      <c r="G429" s="42"/>
      <c r="H429" s="48"/>
    </row>
    <row r="430" s="2" customFormat="1" ht="16.8" customHeight="1">
      <c r="A430" s="42"/>
      <c r="B430" s="48"/>
      <c r="C430" s="319" t="s">
        <v>44</v>
      </c>
      <c r="D430" s="319" t="s">
        <v>1301</v>
      </c>
      <c r="E430" s="20" t="s">
        <v>44</v>
      </c>
      <c r="F430" s="320">
        <v>0</v>
      </c>
      <c r="G430" s="42"/>
      <c r="H430" s="48"/>
    </row>
    <row r="431" s="2" customFormat="1" ht="16.8" customHeight="1">
      <c r="A431" s="42"/>
      <c r="B431" s="48"/>
      <c r="C431" s="319" t="s">
        <v>44</v>
      </c>
      <c r="D431" s="319" t="s">
        <v>1302</v>
      </c>
      <c r="E431" s="20" t="s">
        <v>44</v>
      </c>
      <c r="F431" s="320">
        <v>56.960000000000001</v>
      </c>
      <c r="G431" s="42"/>
      <c r="H431" s="48"/>
    </row>
    <row r="432" s="2" customFormat="1" ht="16.8" customHeight="1">
      <c r="A432" s="42"/>
      <c r="B432" s="48"/>
      <c r="C432" s="319" t="s">
        <v>44</v>
      </c>
      <c r="D432" s="319" t="s">
        <v>1303</v>
      </c>
      <c r="E432" s="20" t="s">
        <v>44</v>
      </c>
      <c r="F432" s="320">
        <v>0</v>
      </c>
      <c r="G432" s="42"/>
      <c r="H432" s="48"/>
    </row>
    <row r="433" s="2" customFormat="1" ht="16.8" customHeight="1">
      <c r="A433" s="42"/>
      <c r="B433" s="48"/>
      <c r="C433" s="319" t="s">
        <v>44</v>
      </c>
      <c r="D433" s="319" t="s">
        <v>1304</v>
      </c>
      <c r="E433" s="20" t="s">
        <v>44</v>
      </c>
      <c r="F433" s="320">
        <v>15.6</v>
      </c>
      <c r="G433" s="42"/>
      <c r="H433" s="48"/>
    </row>
    <row r="434" s="2" customFormat="1" ht="16.8" customHeight="1">
      <c r="A434" s="42"/>
      <c r="B434" s="48"/>
      <c r="C434" s="319" t="s">
        <v>44</v>
      </c>
      <c r="D434" s="319" t="s">
        <v>1305</v>
      </c>
      <c r="E434" s="20" t="s">
        <v>44</v>
      </c>
      <c r="F434" s="320">
        <v>0</v>
      </c>
      <c r="G434" s="42"/>
      <c r="H434" s="48"/>
    </row>
    <row r="435" s="2" customFormat="1" ht="16.8" customHeight="1">
      <c r="A435" s="42"/>
      <c r="B435" s="48"/>
      <c r="C435" s="319" t="s">
        <v>44</v>
      </c>
      <c r="D435" s="319" t="s">
        <v>1306</v>
      </c>
      <c r="E435" s="20" t="s">
        <v>44</v>
      </c>
      <c r="F435" s="320">
        <v>58.759999999999998</v>
      </c>
      <c r="G435" s="42"/>
      <c r="H435" s="48"/>
    </row>
    <row r="436" s="2" customFormat="1" ht="16.8" customHeight="1">
      <c r="A436" s="42"/>
      <c r="B436" s="48"/>
      <c r="C436" s="319" t="s">
        <v>44</v>
      </c>
      <c r="D436" s="319" t="s">
        <v>1307</v>
      </c>
      <c r="E436" s="20" t="s">
        <v>44</v>
      </c>
      <c r="F436" s="320">
        <v>0</v>
      </c>
      <c r="G436" s="42"/>
      <c r="H436" s="48"/>
    </row>
    <row r="437" s="2" customFormat="1" ht="16.8" customHeight="1">
      <c r="A437" s="42"/>
      <c r="B437" s="48"/>
      <c r="C437" s="319" t="s">
        <v>44</v>
      </c>
      <c r="D437" s="319" t="s">
        <v>1308</v>
      </c>
      <c r="E437" s="20" t="s">
        <v>44</v>
      </c>
      <c r="F437" s="320">
        <v>57.93</v>
      </c>
      <c r="G437" s="42"/>
      <c r="H437" s="48"/>
    </row>
    <row r="438" s="2" customFormat="1" ht="16.8" customHeight="1">
      <c r="A438" s="42"/>
      <c r="B438" s="48"/>
      <c r="C438" s="319" t="s">
        <v>44</v>
      </c>
      <c r="D438" s="319" t="s">
        <v>1309</v>
      </c>
      <c r="E438" s="20" t="s">
        <v>44</v>
      </c>
      <c r="F438" s="320">
        <v>0</v>
      </c>
      <c r="G438" s="42"/>
      <c r="H438" s="48"/>
    </row>
    <row r="439" s="2" customFormat="1" ht="16.8" customHeight="1">
      <c r="A439" s="42"/>
      <c r="B439" s="48"/>
      <c r="C439" s="319" t="s">
        <v>44</v>
      </c>
      <c r="D439" s="319" t="s">
        <v>1310</v>
      </c>
      <c r="E439" s="20" t="s">
        <v>44</v>
      </c>
      <c r="F439" s="320">
        <v>59.479999999999997</v>
      </c>
      <c r="G439" s="42"/>
      <c r="H439" s="48"/>
    </row>
    <row r="440" s="2" customFormat="1" ht="16.8" customHeight="1">
      <c r="A440" s="42"/>
      <c r="B440" s="48"/>
      <c r="C440" s="319" t="s">
        <v>44</v>
      </c>
      <c r="D440" s="319" t="s">
        <v>1311</v>
      </c>
      <c r="E440" s="20" t="s">
        <v>44</v>
      </c>
      <c r="F440" s="320">
        <v>0</v>
      </c>
      <c r="G440" s="42"/>
      <c r="H440" s="48"/>
    </row>
    <row r="441" s="2" customFormat="1" ht="16.8" customHeight="1">
      <c r="A441" s="42"/>
      <c r="B441" s="48"/>
      <c r="C441" s="319" t="s">
        <v>44</v>
      </c>
      <c r="D441" s="319" t="s">
        <v>1312</v>
      </c>
      <c r="E441" s="20" t="s">
        <v>44</v>
      </c>
      <c r="F441" s="320">
        <v>7.7999999999999998</v>
      </c>
      <c r="G441" s="42"/>
      <c r="H441" s="48"/>
    </row>
    <row r="442" s="2" customFormat="1" ht="16.8" customHeight="1">
      <c r="A442" s="42"/>
      <c r="B442" s="48"/>
      <c r="C442" s="319" t="s">
        <v>44</v>
      </c>
      <c r="D442" s="319" t="s">
        <v>1313</v>
      </c>
      <c r="E442" s="20" t="s">
        <v>44</v>
      </c>
      <c r="F442" s="320">
        <v>0</v>
      </c>
      <c r="G442" s="42"/>
      <c r="H442" s="48"/>
    </row>
    <row r="443" s="2" customFormat="1" ht="16.8" customHeight="1">
      <c r="A443" s="42"/>
      <c r="B443" s="48"/>
      <c r="C443" s="319" t="s">
        <v>44</v>
      </c>
      <c r="D443" s="319" t="s">
        <v>1314</v>
      </c>
      <c r="E443" s="20" t="s">
        <v>44</v>
      </c>
      <c r="F443" s="320">
        <v>47.5</v>
      </c>
      <c r="G443" s="42"/>
      <c r="H443" s="48"/>
    </row>
    <row r="444" s="2" customFormat="1" ht="16.8" customHeight="1">
      <c r="A444" s="42"/>
      <c r="B444" s="48"/>
      <c r="C444" s="319" t="s">
        <v>44</v>
      </c>
      <c r="D444" s="319" t="s">
        <v>1315</v>
      </c>
      <c r="E444" s="20" t="s">
        <v>44</v>
      </c>
      <c r="F444" s="320">
        <v>0</v>
      </c>
      <c r="G444" s="42"/>
      <c r="H444" s="48"/>
    </row>
    <row r="445" s="2" customFormat="1" ht="16.8" customHeight="1">
      <c r="A445" s="42"/>
      <c r="B445" s="48"/>
      <c r="C445" s="319" t="s">
        <v>44</v>
      </c>
      <c r="D445" s="319" t="s">
        <v>1316</v>
      </c>
      <c r="E445" s="20" t="s">
        <v>44</v>
      </c>
      <c r="F445" s="320">
        <v>8.0999999999999996</v>
      </c>
      <c r="G445" s="42"/>
      <c r="H445" s="48"/>
    </row>
    <row r="446" s="2" customFormat="1" ht="16.8" customHeight="1">
      <c r="A446" s="42"/>
      <c r="B446" s="48"/>
      <c r="C446" s="319" t="s">
        <v>1134</v>
      </c>
      <c r="D446" s="319" t="s">
        <v>332</v>
      </c>
      <c r="E446" s="20" t="s">
        <v>44</v>
      </c>
      <c r="F446" s="320">
        <v>2741.7820000000002</v>
      </c>
      <c r="G446" s="42"/>
      <c r="H446" s="48"/>
    </row>
    <row r="447" s="2" customFormat="1" ht="16.8" customHeight="1">
      <c r="A447" s="42"/>
      <c r="B447" s="48"/>
      <c r="C447" s="321" t="s">
        <v>8093</v>
      </c>
      <c r="D447" s="42"/>
      <c r="E447" s="42"/>
      <c r="F447" s="42"/>
      <c r="G447" s="42"/>
      <c r="H447" s="48"/>
    </row>
    <row r="448" s="2" customFormat="1" ht="16.8" customHeight="1">
      <c r="A448" s="42"/>
      <c r="B448" s="48"/>
      <c r="C448" s="319" t="s">
        <v>1241</v>
      </c>
      <c r="D448" s="319" t="s">
        <v>8140</v>
      </c>
      <c r="E448" s="20" t="s">
        <v>233</v>
      </c>
      <c r="F448" s="320">
        <v>2741.7820000000002</v>
      </c>
      <c r="G448" s="42"/>
      <c r="H448" s="48"/>
    </row>
    <row r="449" s="2" customFormat="1" ht="16.8" customHeight="1">
      <c r="A449" s="42"/>
      <c r="B449" s="48"/>
      <c r="C449" s="319" t="s">
        <v>1753</v>
      </c>
      <c r="D449" s="319" t="s">
        <v>8141</v>
      </c>
      <c r="E449" s="20" t="s">
        <v>233</v>
      </c>
      <c r="F449" s="320">
        <v>2741.7820000000002</v>
      </c>
      <c r="G449" s="42"/>
      <c r="H449" s="48"/>
    </row>
    <row r="450" s="2" customFormat="1" ht="16.8" customHeight="1">
      <c r="A450" s="42"/>
      <c r="B450" s="48"/>
      <c r="C450" s="319" t="s">
        <v>2215</v>
      </c>
      <c r="D450" s="319" t="s">
        <v>8123</v>
      </c>
      <c r="E450" s="20" t="s">
        <v>233</v>
      </c>
      <c r="F450" s="320">
        <v>4134.7169999999996</v>
      </c>
      <c r="G450" s="42"/>
      <c r="H450" s="48"/>
    </row>
    <row r="451" s="2" customFormat="1" ht="16.8" customHeight="1">
      <c r="A451" s="42"/>
      <c r="B451" s="48"/>
      <c r="C451" s="315" t="s">
        <v>1136</v>
      </c>
      <c r="D451" s="316" t="s">
        <v>44</v>
      </c>
      <c r="E451" s="317" t="s">
        <v>44</v>
      </c>
      <c r="F451" s="318">
        <v>1055.03</v>
      </c>
      <c r="G451" s="42"/>
      <c r="H451" s="48"/>
    </row>
    <row r="452" s="2" customFormat="1" ht="16.8" customHeight="1">
      <c r="A452" s="42"/>
      <c r="B452" s="48"/>
      <c r="C452" s="319" t="s">
        <v>44</v>
      </c>
      <c r="D452" s="319" t="s">
        <v>1551</v>
      </c>
      <c r="E452" s="20" t="s">
        <v>44</v>
      </c>
      <c r="F452" s="320">
        <v>0</v>
      </c>
      <c r="G452" s="42"/>
      <c r="H452" s="48"/>
    </row>
    <row r="453" s="2" customFormat="1" ht="16.8" customHeight="1">
      <c r="A453" s="42"/>
      <c r="B453" s="48"/>
      <c r="C453" s="319" t="s">
        <v>44</v>
      </c>
      <c r="D453" s="319" t="s">
        <v>1506</v>
      </c>
      <c r="E453" s="20" t="s">
        <v>44</v>
      </c>
      <c r="F453" s="320">
        <v>0</v>
      </c>
      <c r="G453" s="42"/>
      <c r="H453" s="48"/>
    </row>
    <row r="454" s="2" customFormat="1" ht="16.8" customHeight="1">
      <c r="A454" s="42"/>
      <c r="B454" s="48"/>
      <c r="C454" s="319" t="s">
        <v>44</v>
      </c>
      <c r="D454" s="319" t="s">
        <v>1552</v>
      </c>
      <c r="E454" s="20" t="s">
        <v>44</v>
      </c>
      <c r="F454" s="320">
        <v>149.09999999999999</v>
      </c>
      <c r="G454" s="42"/>
      <c r="H454" s="48"/>
    </row>
    <row r="455" s="2" customFormat="1" ht="16.8" customHeight="1">
      <c r="A455" s="42"/>
      <c r="B455" s="48"/>
      <c r="C455" s="319" t="s">
        <v>44</v>
      </c>
      <c r="D455" s="319" t="s">
        <v>1508</v>
      </c>
      <c r="E455" s="20" t="s">
        <v>44</v>
      </c>
      <c r="F455" s="320">
        <v>0</v>
      </c>
      <c r="G455" s="42"/>
      <c r="H455" s="48"/>
    </row>
    <row r="456" s="2" customFormat="1" ht="16.8" customHeight="1">
      <c r="A456" s="42"/>
      <c r="B456" s="48"/>
      <c r="C456" s="319" t="s">
        <v>44</v>
      </c>
      <c r="D456" s="319" t="s">
        <v>1553</v>
      </c>
      <c r="E456" s="20" t="s">
        <v>44</v>
      </c>
      <c r="F456" s="320">
        <v>292.22000000000003</v>
      </c>
      <c r="G456" s="42"/>
      <c r="H456" s="48"/>
    </row>
    <row r="457" s="2" customFormat="1" ht="16.8" customHeight="1">
      <c r="A457" s="42"/>
      <c r="B457" s="48"/>
      <c r="C457" s="319" t="s">
        <v>44</v>
      </c>
      <c r="D457" s="319" t="s">
        <v>1519</v>
      </c>
      <c r="E457" s="20" t="s">
        <v>44</v>
      </c>
      <c r="F457" s="320">
        <v>0</v>
      </c>
      <c r="G457" s="42"/>
      <c r="H457" s="48"/>
    </row>
    <row r="458" s="2" customFormat="1" ht="16.8" customHeight="1">
      <c r="A458" s="42"/>
      <c r="B458" s="48"/>
      <c r="C458" s="319" t="s">
        <v>44</v>
      </c>
      <c r="D458" s="319" t="s">
        <v>1554</v>
      </c>
      <c r="E458" s="20" t="s">
        <v>44</v>
      </c>
      <c r="F458" s="320">
        <v>23.859999999999999</v>
      </c>
      <c r="G458" s="42"/>
      <c r="H458" s="48"/>
    </row>
    <row r="459" s="2" customFormat="1" ht="16.8" customHeight="1">
      <c r="A459" s="42"/>
      <c r="B459" s="48"/>
      <c r="C459" s="319" t="s">
        <v>44</v>
      </c>
      <c r="D459" s="319" t="s">
        <v>1510</v>
      </c>
      <c r="E459" s="20" t="s">
        <v>44</v>
      </c>
      <c r="F459" s="320">
        <v>0</v>
      </c>
      <c r="G459" s="42"/>
      <c r="H459" s="48"/>
    </row>
    <row r="460" s="2" customFormat="1" ht="16.8" customHeight="1">
      <c r="A460" s="42"/>
      <c r="B460" s="48"/>
      <c r="C460" s="319" t="s">
        <v>44</v>
      </c>
      <c r="D460" s="319" t="s">
        <v>1555</v>
      </c>
      <c r="E460" s="20" t="s">
        <v>44</v>
      </c>
      <c r="F460" s="320">
        <v>350.43000000000001</v>
      </c>
      <c r="G460" s="42"/>
      <c r="H460" s="48"/>
    </row>
    <row r="461" s="2" customFormat="1" ht="16.8" customHeight="1">
      <c r="A461" s="42"/>
      <c r="B461" s="48"/>
      <c r="C461" s="319" t="s">
        <v>44</v>
      </c>
      <c r="D461" s="319" t="s">
        <v>1512</v>
      </c>
      <c r="E461" s="20" t="s">
        <v>44</v>
      </c>
      <c r="F461" s="320">
        <v>0</v>
      </c>
      <c r="G461" s="42"/>
      <c r="H461" s="48"/>
    </row>
    <row r="462" s="2" customFormat="1" ht="16.8" customHeight="1">
      <c r="A462" s="42"/>
      <c r="B462" s="48"/>
      <c r="C462" s="319" t="s">
        <v>44</v>
      </c>
      <c r="D462" s="319" t="s">
        <v>1556</v>
      </c>
      <c r="E462" s="20" t="s">
        <v>44</v>
      </c>
      <c r="F462" s="320">
        <v>7.8399999999999999</v>
      </c>
      <c r="G462" s="42"/>
      <c r="H462" s="48"/>
    </row>
    <row r="463" s="2" customFormat="1" ht="16.8" customHeight="1">
      <c r="A463" s="42"/>
      <c r="B463" s="48"/>
      <c r="C463" s="319" t="s">
        <v>44</v>
      </c>
      <c r="D463" s="319" t="s">
        <v>1514</v>
      </c>
      <c r="E463" s="20" t="s">
        <v>44</v>
      </c>
      <c r="F463" s="320">
        <v>0</v>
      </c>
      <c r="G463" s="42"/>
      <c r="H463" s="48"/>
    </row>
    <row r="464" s="2" customFormat="1" ht="16.8" customHeight="1">
      <c r="A464" s="42"/>
      <c r="B464" s="48"/>
      <c r="C464" s="319" t="s">
        <v>44</v>
      </c>
      <c r="D464" s="319" t="s">
        <v>1557</v>
      </c>
      <c r="E464" s="20" t="s">
        <v>44</v>
      </c>
      <c r="F464" s="320">
        <v>231.58000000000001</v>
      </c>
      <c r="G464" s="42"/>
      <c r="H464" s="48"/>
    </row>
    <row r="465" s="2" customFormat="1" ht="16.8" customHeight="1">
      <c r="A465" s="42"/>
      <c r="B465" s="48"/>
      <c r="C465" s="319" t="s">
        <v>1136</v>
      </c>
      <c r="D465" s="319" t="s">
        <v>332</v>
      </c>
      <c r="E465" s="20" t="s">
        <v>44</v>
      </c>
      <c r="F465" s="320">
        <v>1055.03</v>
      </c>
      <c r="G465" s="42"/>
      <c r="H465" s="48"/>
    </row>
    <row r="466" s="2" customFormat="1" ht="16.8" customHeight="1">
      <c r="A466" s="42"/>
      <c r="B466" s="48"/>
      <c r="C466" s="321" t="s">
        <v>8093</v>
      </c>
      <c r="D466" s="42"/>
      <c r="E466" s="42"/>
      <c r="F466" s="42"/>
      <c r="G466" s="42"/>
      <c r="H466" s="48"/>
    </row>
    <row r="467" s="2" customFormat="1" ht="16.8" customHeight="1">
      <c r="A467" s="42"/>
      <c r="B467" s="48"/>
      <c r="C467" s="319" t="s">
        <v>1548</v>
      </c>
      <c r="D467" s="319" t="s">
        <v>8142</v>
      </c>
      <c r="E467" s="20" t="s">
        <v>233</v>
      </c>
      <c r="F467" s="320">
        <v>1055.03</v>
      </c>
      <c r="G467" s="42"/>
      <c r="H467" s="48"/>
    </row>
    <row r="468" s="2" customFormat="1" ht="16.8" customHeight="1">
      <c r="A468" s="42"/>
      <c r="B468" s="48"/>
      <c r="C468" s="319" t="s">
        <v>1747</v>
      </c>
      <c r="D468" s="319" t="s">
        <v>8122</v>
      </c>
      <c r="E468" s="20" t="s">
        <v>233</v>
      </c>
      <c r="F468" s="320">
        <v>1392.935</v>
      </c>
      <c r="G468" s="42"/>
      <c r="H468" s="48"/>
    </row>
    <row r="469" s="2" customFormat="1" ht="16.8" customHeight="1">
      <c r="A469" s="42"/>
      <c r="B469" s="48"/>
      <c r="C469" s="319" t="s">
        <v>2215</v>
      </c>
      <c r="D469" s="319" t="s">
        <v>8123</v>
      </c>
      <c r="E469" s="20" t="s">
        <v>233</v>
      </c>
      <c r="F469" s="320">
        <v>4134.7169999999996</v>
      </c>
      <c r="G469" s="42"/>
      <c r="H469" s="48"/>
    </row>
    <row r="470" s="2" customFormat="1" ht="16.8" customHeight="1">
      <c r="A470" s="42"/>
      <c r="B470" s="48"/>
      <c r="C470" s="315" t="s">
        <v>1138</v>
      </c>
      <c r="D470" s="316" t="s">
        <v>44</v>
      </c>
      <c r="E470" s="317" t="s">
        <v>44</v>
      </c>
      <c r="F470" s="318">
        <v>176.75899999999999</v>
      </c>
      <c r="G470" s="42"/>
      <c r="H470" s="48"/>
    </row>
    <row r="471" s="2" customFormat="1" ht="16.8" customHeight="1">
      <c r="A471" s="42"/>
      <c r="B471" s="48"/>
      <c r="C471" s="319" t="s">
        <v>44</v>
      </c>
      <c r="D471" s="319" t="s">
        <v>1703</v>
      </c>
      <c r="E471" s="20" t="s">
        <v>44</v>
      </c>
      <c r="F471" s="320">
        <v>0</v>
      </c>
      <c r="G471" s="42"/>
      <c r="H471" s="48"/>
    </row>
    <row r="472" s="2" customFormat="1" ht="16.8" customHeight="1">
      <c r="A472" s="42"/>
      <c r="B472" s="48"/>
      <c r="C472" s="319" t="s">
        <v>44</v>
      </c>
      <c r="D472" s="319" t="s">
        <v>1657</v>
      </c>
      <c r="E472" s="20" t="s">
        <v>44</v>
      </c>
      <c r="F472" s="320">
        <v>0</v>
      </c>
      <c r="G472" s="42"/>
      <c r="H472" s="48"/>
    </row>
    <row r="473" s="2" customFormat="1" ht="16.8" customHeight="1">
      <c r="A473" s="42"/>
      <c r="B473" s="48"/>
      <c r="C473" s="319" t="s">
        <v>44</v>
      </c>
      <c r="D473" s="319" t="s">
        <v>1704</v>
      </c>
      <c r="E473" s="20" t="s">
        <v>44</v>
      </c>
      <c r="F473" s="320">
        <v>24.911999999999999</v>
      </c>
      <c r="G473" s="42"/>
      <c r="H473" s="48"/>
    </row>
    <row r="474" s="2" customFormat="1" ht="16.8" customHeight="1">
      <c r="A474" s="42"/>
      <c r="B474" s="48"/>
      <c r="C474" s="319" t="s">
        <v>44</v>
      </c>
      <c r="D474" s="319" t="s">
        <v>1659</v>
      </c>
      <c r="E474" s="20" t="s">
        <v>44</v>
      </c>
      <c r="F474" s="320">
        <v>0</v>
      </c>
      <c r="G474" s="42"/>
      <c r="H474" s="48"/>
    </row>
    <row r="475" s="2" customFormat="1" ht="16.8" customHeight="1">
      <c r="A475" s="42"/>
      <c r="B475" s="48"/>
      <c r="C475" s="319" t="s">
        <v>44</v>
      </c>
      <c r="D475" s="319" t="s">
        <v>1705</v>
      </c>
      <c r="E475" s="20" t="s">
        <v>44</v>
      </c>
      <c r="F475" s="320">
        <v>21.100999999999999</v>
      </c>
      <c r="G475" s="42"/>
      <c r="H475" s="48"/>
    </row>
    <row r="476" s="2" customFormat="1" ht="16.8" customHeight="1">
      <c r="A476" s="42"/>
      <c r="B476" s="48"/>
      <c r="C476" s="319" t="s">
        <v>44</v>
      </c>
      <c r="D476" s="319" t="s">
        <v>1652</v>
      </c>
      <c r="E476" s="20" t="s">
        <v>44</v>
      </c>
      <c r="F476" s="320">
        <v>0</v>
      </c>
      <c r="G476" s="42"/>
      <c r="H476" s="48"/>
    </row>
    <row r="477" s="2" customFormat="1" ht="16.8" customHeight="1">
      <c r="A477" s="42"/>
      <c r="B477" s="48"/>
      <c r="C477" s="319" t="s">
        <v>44</v>
      </c>
      <c r="D477" s="319" t="s">
        <v>1706</v>
      </c>
      <c r="E477" s="20" t="s">
        <v>44</v>
      </c>
      <c r="F477" s="320">
        <v>16.722000000000001</v>
      </c>
      <c r="G477" s="42"/>
      <c r="H477" s="48"/>
    </row>
    <row r="478" s="2" customFormat="1" ht="16.8" customHeight="1">
      <c r="A478" s="42"/>
      <c r="B478" s="48"/>
      <c r="C478" s="319" t="s">
        <v>44</v>
      </c>
      <c r="D478" s="319" t="s">
        <v>1661</v>
      </c>
      <c r="E478" s="20" t="s">
        <v>44</v>
      </c>
      <c r="F478" s="320">
        <v>0</v>
      </c>
      <c r="G478" s="42"/>
      <c r="H478" s="48"/>
    </row>
    <row r="479" s="2" customFormat="1" ht="16.8" customHeight="1">
      <c r="A479" s="42"/>
      <c r="B479" s="48"/>
      <c r="C479" s="319" t="s">
        <v>44</v>
      </c>
      <c r="D479" s="319" t="s">
        <v>1707</v>
      </c>
      <c r="E479" s="20" t="s">
        <v>44</v>
      </c>
      <c r="F479" s="320">
        <v>93.679000000000002</v>
      </c>
      <c r="G479" s="42"/>
      <c r="H479" s="48"/>
    </row>
    <row r="480" s="2" customFormat="1" ht="16.8" customHeight="1">
      <c r="A480" s="42"/>
      <c r="B480" s="48"/>
      <c r="C480" s="319" t="s">
        <v>44</v>
      </c>
      <c r="D480" s="319" t="s">
        <v>1663</v>
      </c>
      <c r="E480" s="20" t="s">
        <v>44</v>
      </c>
      <c r="F480" s="320">
        <v>0</v>
      </c>
      <c r="G480" s="42"/>
      <c r="H480" s="48"/>
    </row>
    <row r="481" s="2" customFormat="1" ht="16.8" customHeight="1">
      <c r="A481" s="42"/>
      <c r="B481" s="48"/>
      <c r="C481" s="319" t="s">
        <v>44</v>
      </c>
      <c r="D481" s="319" t="s">
        <v>1708</v>
      </c>
      <c r="E481" s="20" t="s">
        <v>44</v>
      </c>
      <c r="F481" s="320">
        <v>20.344999999999999</v>
      </c>
      <c r="G481" s="42"/>
      <c r="H481" s="48"/>
    </row>
    <row r="482" s="2" customFormat="1" ht="16.8" customHeight="1">
      <c r="A482" s="42"/>
      <c r="B482" s="48"/>
      <c r="C482" s="319" t="s">
        <v>1138</v>
      </c>
      <c r="D482" s="319" t="s">
        <v>332</v>
      </c>
      <c r="E482" s="20" t="s">
        <v>44</v>
      </c>
      <c r="F482" s="320">
        <v>176.75899999999999</v>
      </c>
      <c r="G482" s="42"/>
      <c r="H482" s="48"/>
    </row>
    <row r="483" s="2" customFormat="1" ht="16.8" customHeight="1">
      <c r="A483" s="42"/>
      <c r="B483" s="48"/>
      <c r="C483" s="321" t="s">
        <v>8093</v>
      </c>
      <c r="D483" s="42"/>
      <c r="E483" s="42"/>
      <c r="F483" s="42"/>
      <c r="G483" s="42"/>
      <c r="H483" s="48"/>
    </row>
    <row r="484" s="2" customFormat="1" ht="16.8" customHeight="1">
      <c r="A484" s="42"/>
      <c r="B484" s="48"/>
      <c r="C484" s="319" t="s">
        <v>1699</v>
      </c>
      <c r="D484" s="319" t="s">
        <v>8143</v>
      </c>
      <c r="E484" s="20" t="s">
        <v>233</v>
      </c>
      <c r="F484" s="320">
        <v>176.75899999999999</v>
      </c>
      <c r="G484" s="42"/>
      <c r="H484" s="48"/>
    </row>
    <row r="485" s="2" customFormat="1" ht="16.8" customHeight="1">
      <c r="A485" s="42"/>
      <c r="B485" s="48"/>
      <c r="C485" s="319" t="s">
        <v>1747</v>
      </c>
      <c r="D485" s="319" t="s">
        <v>8122</v>
      </c>
      <c r="E485" s="20" t="s">
        <v>233</v>
      </c>
      <c r="F485" s="320">
        <v>1392.935</v>
      </c>
      <c r="G485" s="42"/>
      <c r="H485" s="48"/>
    </row>
    <row r="486" s="2" customFormat="1" ht="16.8" customHeight="1">
      <c r="A486" s="42"/>
      <c r="B486" s="48"/>
      <c r="C486" s="319" t="s">
        <v>1765</v>
      </c>
      <c r="D486" s="319" t="s">
        <v>8144</v>
      </c>
      <c r="E486" s="20" t="s">
        <v>233</v>
      </c>
      <c r="F486" s="320">
        <v>176.75899999999999</v>
      </c>
      <c r="G486" s="42"/>
      <c r="H486" s="48"/>
    </row>
    <row r="487" s="2" customFormat="1" ht="16.8" customHeight="1">
      <c r="A487" s="42"/>
      <c r="B487" s="48"/>
      <c r="C487" s="319" t="s">
        <v>2215</v>
      </c>
      <c r="D487" s="319" t="s">
        <v>8123</v>
      </c>
      <c r="E487" s="20" t="s">
        <v>233</v>
      </c>
      <c r="F487" s="320">
        <v>4134.7169999999996</v>
      </c>
      <c r="G487" s="42"/>
      <c r="H487" s="48"/>
    </row>
    <row r="488" s="2" customFormat="1" ht="26.4" customHeight="1">
      <c r="A488" s="42"/>
      <c r="B488" s="48"/>
      <c r="C488" s="314" t="s">
        <v>8145</v>
      </c>
      <c r="D488" s="314" t="s">
        <v>111</v>
      </c>
      <c r="E488" s="42"/>
      <c r="F488" s="42"/>
      <c r="G488" s="42"/>
      <c r="H488" s="48"/>
    </row>
    <row r="489" s="2" customFormat="1" ht="16.8" customHeight="1">
      <c r="A489" s="42"/>
      <c r="B489" s="48"/>
      <c r="C489" s="315" t="s">
        <v>2295</v>
      </c>
      <c r="D489" s="316" t="s">
        <v>44</v>
      </c>
      <c r="E489" s="317" t="s">
        <v>44</v>
      </c>
      <c r="F489" s="318">
        <v>64.932000000000002</v>
      </c>
      <c r="G489" s="42"/>
      <c r="H489" s="48"/>
    </row>
    <row r="490" s="2" customFormat="1" ht="16.8" customHeight="1">
      <c r="A490" s="42"/>
      <c r="B490" s="48"/>
      <c r="C490" s="319" t="s">
        <v>44</v>
      </c>
      <c r="D490" s="319" t="s">
        <v>2431</v>
      </c>
      <c r="E490" s="20" t="s">
        <v>44</v>
      </c>
      <c r="F490" s="320">
        <v>0</v>
      </c>
      <c r="G490" s="42"/>
      <c r="H490" s="48"/>
    </row>
    <row r="491" s="2" customFormat="1" ht="16.8" customHeight="1">
      <c r="A491" s="42"/>
      <c r="B491" s="48"/>
      <c r="C491" s="319" t="s">
        <v>44</v>
      </c>
      <c r="D491" s="319" t="s">
        <v>2432</v>
      </c>
      <c r="E491" s="20" t="s">
        <v>44</v>
      </c>
      <c r="F491" s="320">
        <v>64.932000000000002</v>
      </c>
      <c r="G491" s="42"/>
      <c r="H491" s="48"/>
    </row>
    <row r="492" s="2" customFormat="1" ht="16.8" customHeight="1">
      <c r="A492" s="42"/>
      <c r="B492" s="48"/>
      <c r="C492" s="319" t="s">
        <v>2295</v>
      </c>
      <c r="D492" s="319" t="s">
        <v>332</v>
      </c>
      <c r="E492" s="20" t="s">
        <v>44</v>
      </c>
      <c r="F492" s="320">
        <v>64.932000000000002</v>
      </c>
      <c r="G492" s="42"/>
      <c r="H492" s="48"/>
    </row>
    <row r="493" s="2" customFormat="1" ht="16.8" customHeight="1">
      <c r="A493" s="42"/>
      <c r="B493" s="48"/>
      <c r="C493" s="321" t="s">
        <v>8093</v>
      </c>
      <c r="D493" s="42"/>
      <c r="E493" s="42"/>
      <c r="F493" s="42"/>
      <c r="G493" s="42"/>
      <c r="H493" s="48"/>
    </row>
    <row r="494" s="2" customFormat="1" ht="16.8" customHeight="1">
      <c r="A494" s="42"/>
      <c r="B494" s="48"/>
      <c r="C494" s="319" t="s">
        <v>2427</v>
      </c>
      <c r="D494" s="319" t="s">
        <v>8146</v>
      </c>
      <c r="E494" s="20" t="s">
        <v>325</v>
      </c>
      <c r="F494" s="320">
        <v>64.932000000000002</v>
      </c>
      <c r="G494" s="42"/>
      <c r="H494" s="48"/>
    </row>
    <row r="495" s="2" customFormat="1" ht="16.8" customHeight="1">
      <c r="A495" s="42"/>
      <c r="B495" s="48"/>
      <c r="C495" s="319" t="s">
        <v>2417</v>
      </c>
      <c r="D495" s="319" t="s">
        <v>8147</v>
      </c>
      <c r="E495" s="20" t="s">
        <v>325</v>
      </c>
      <c r="F495" s="320">
        <v>64.932000000000002</v>
      </c>
      <c r="G495" s="42"/>
      <c r="H495" s="48"/>
    </row>
    <row r="496" s="2" customFormat="1" ht="16.8" customHeight="1">
      <c r="A496" s="42"/>
      <c r="B496" s="48"/>
      <c r="C496" s="315" t="s">
        <v>2297</v>
      </c>
      <c r="D496" s="316" t="s">
        <v>44</v>
      </c>
      <c r="E496" s="317" t="s">
        <v>44</v>
      </c>
      <c r="F496" s="318">
        <v>2597.29</v>
      </c>
      <c r="G496" s="42"/>
      <c r="H496" s="48"/>
    </row>
    <row r="497" s="2" customFormat="1" ht="16.8" customHeight="1">
      <c r="A497" s="42"/>
      <c r="B497" s="48"/>
      <c r="C497" s="319" t="s">
        <v>44</v>
      </c>
      <c r="D497" s="319" t="s">
        <v>2449</v>
      </c>
      <c r="E497" s="20" t="s">
        <v>44</v>
      </c>
      <c r="F497" s="320">
        <v>0</v>
      </c>
      <c r="G497" s="42"/>
      <c r="H497" s="48"/>
    </row>
    <row r="498" s="2" customFormat="1" ht="16.8" customHeight="1">
      <c r="A498" s="42"/>
      <c r="B498" s="48"/>
      <c r="C498" s="319" t="s">
        <v>44</v>
      </c>
      <c r="D498" s="319" t="s">
        <v>2450</v>
      </c>
      <c r="E498" s="20" t="s">
        <v>44</v>
      </c>
      <c r="F498" s="320">
        <v>0</v>
      </c>
      <c r="G498" s="42"/>
      <c r="H498" s="48"/>
    </row>
    <row r="499" s="2" customFormat="1" ht="16.8" customHeight="1">
      <c r="A499" s="42"/>
      <c r="B499" s="48"/>
      <c r="C499" s="319" t="s">
        <v>44</v>
      </c>
      <c r="D499" s="319" t="s">
        <v>2298</v>
      </c>
      <c r="E499" s="20" t="s">
        <v>44</v>
      </c>
      <c r="F499" s="320">
        <v>2597.29</v>
      </c>
      <c r="G499" s="42"/>
      <c r="H499" s="48"/>
    </row>
    <row r="500" s="2" customFormat="1" ht="16.8" customHeight="1">
      <c r="A500" s="42"/>
      <c r="B500" s="48"/>
      <c r="C500" s="319" t="s">
        <v>2297</v>
      </c>
      <c r="D500" s="319" t="s">
        <v>332</v>
      </c>
      <c r="E500" s="20" t="s">
        <v>44</v>
      </c>
      <c r="F500" s="320">
        <v>2597.29</v>
      </c>
      <c r="G500" s="42"/>
      <c r="H500" s="48"/>
    </row>
    <row r="501" s="2" customFormat="1" ht="16.8" customHeight="1">
      <c r="A501" s="42"/>
      <c r="B501" s="48"/>
      <c r="C501" s="321" t="s">
        <v>8093</v>
      </c>
      <c r="D501" s="42"/>
      <c r="E501" s="42"/>
      <c r="F501" s="42"/>
      <c r="G501" s="42"/>
      <c r="H501" s="48"/>
    </row>
    <row r="502" s="2" customFormat="1" ht="16.8" customHeight="1">
      <c r="A502" s="42"/>
      <c r="B502" s="48"/>
      <c r="C502" s="319" t="s">
        <v>2446</v>
      </c>
      <c r="D502" s="319" t="s">
        <v>44</v>
      </c>
      <c r="E502" s="20" t="s">
        <v>233</v>
      </c>
      <c r="F502" s="320">
        <v>3189.4000000000001</v>
      </c>
      <c r="G502" s="42"/>
      <c r="H502" s="48"/>
    </row>
    <row r="503" s="2" customFormat="1" ht="16.8" customHeight="1">
      <c r="A503" s="42"/>
      <c r="B503" s="48"/>
      <c r="C503" s="319" t="s">
        <v>2346</v>
      </c>
      <c r="D503" s="319" t="s">
        <v>8148</v>
      </c>
      <c r="E503" s="20" t="s">
        <v>233</v>
      </c>
      <c r="F503" s="320">
        <v>2597.29</v>
      </c>
      <c r="G503" s="42"/>
      <c r="H503" s="48"/>
    </row>
    <row r="504" s="2" customFormat="1" ht="16.8" customHeight="1">
      <c r="A504" s="42"/>
      <c r="B504" s="48"/>
      <c r="C504" s="319" t="s">
        <v>2329</v>
      </c>
      <c r="D504" s="319" t="s">
        <v>8149</v>
      </c>
      <c r="E504" s="20" t="s">
        <v>233</v>
      </c>
      <c r="F504" s="320">
        <v>2597.29</v>
      </c>
      <c r="G504" s="42"/>
      <c r="H504" s="48"/>
    </row>
    <row r="505" s="2" customFormat="1" ht="16.8" customHeight="1">
      <c r="A505" s="42"/>
      <c r="B505" s="48"/>
      <c r="C505" s="319" t="s">
        <v>2338</v>
      </c>
      <c r="D505" s="319" t="s">
        <v>8150</v>
      </c>
      <c r="E505" s="20" t="s">
        <v>233</v>
      </c>
      <c r="F505" s="320">
        <v>2597.29</v>
      </c>
      <c r="G505" s="42"/>
      <c r="H505" s="48"/>
    </row>
    <row r="506" s="2" customFormat="1" ht="16.8" customHeight="1">
      <c r="A506" s="42"/>
      <c r="B506" s="48"/>
      <c r="C506" s="319" t="s">
        <v>2411</v>
      </c>
      <c r="D506" s="319" t="s">
        <v>44</v>
      </c>
      <c r="E506" s="20" t="s">
        <v>233</v>
      </c>
      <c r="F506" s="320">
        <v>2597.29</v>
      </c>
      <c r="G506" s="42"/>
      <c r="H506" s="48"/>
    </row>
    <row r="507" s="2" customFormat="1" ht="16.8" customHeight="1">
      <c r="A507" s="42"/>
      <c r="B507" s="48"/>
      <c r="C507" s="319" t="s">
        <v>2400</v>
      </c>
      <c r="D507" s="319" t="s">
        <v>8151</v>
      </c>
      <c r="E507" s="20" t="s">
        <v>233</v>
      </c>
      <c r="F507" s="320">
        <v>2597.29</v>
      </c>
      <c r="G507" s="42"/>
      <c r="H507" s="48"/>
    </row>
    <row r="508" s="2" customFormat="1" ht="16.8" customHeight="1">
      <c r="A508" s="42"/>
      <c r="B508" s="48"/>
      <c r="C508" s="319" t="s">
        <v>2422</v>
      </c>
      <c r="D508" s="319" t="s">
        <v>8152</v>
      </c>
      <c r="E508" s="20" t="s">
        <v>233</v>
      </c>
      <c r="F508" s="320">
        <v>2597.29</v>
      </c>
      <c r="G508" s="42"/>
      <c r="H508" s="48"/>
    </row>
    <row r="509" s="2" customFormat="1" ht="16.8" customHeight="1">
      <c r="A509" s="42"/>
      <c r="B509" s="48"/>
      <c r="C509" s="319" t="s">
        <v>2405</v>
      </c>
      <c r="D509" s="319" t="s">
        <v>2406</v>
      </c>
      <c r="E509" s="20" t="s">
        <v>325</v>
      </c>
      <c r="F509" s="320">
        <v>742.82500000000005</v>
      </c>
      <c r="G509" s="42"/>
      <c r="H509" s="48"/>
    </row>
    <row r="510" s="2" customFormat="1" ht="16.8" customHeight="1">
      <c r="A510" s="42"/>
      <c r="B510" s="48"/>
      <c r="C510" s="319" t="s">
        <v>2427</v>
      </c>
      <c r="D510" s="319" t="s">
        <v>8146</v>
      </c>
      <c r="E510" s="20" t="s">
        <v>325</v>
      </c>
      <c r="F510" s="320">
        <v>71.424999999999997</v>
      </c>
      <c r="G510" s="42"/>
      <c r="H510" s="48"/>
    </row>
    <row r="511" s="2" customFormat="1" ht="16.8" customHeight="1">
      <c r="A511" s="42"/>
      <c r="B511" s="48"/>
      <c r="C511" s="315" t="s">
        <v>2299</v>
      </c>
      <c r="D511" s="316" t="s">
        <v>44</v>
      </c>
      <c r="E511" s="317" t="s">
        <v>44</v>
      </c>
      <c r="F511" s="318">
        <v>358.85000000000002</v>
      </c>
      <c r="G511" s="42"/>
      <c r="H511" s="48"/>
    </row>
    <row r="512" s="2" customFormat="1" ht="16.8" customHeight="1">
      <c r="A512" s="42"/>
      <c r="B512" s="48"/>
      <c r="C512" s="319" t="s">
        <v>44</v>
      </c>
      <c r="D512" s="319" t="s">
        <v>2451</v>
      </c>
      <c r="E512" s="20" t="s">
        <v>44</v>
      </c>
      <c r="F512" s="320">
        <v>0</v>
      </c>
      <c r="G512" s="42"/>
      <c r="H512" s="48"/>
    </row>
    <row r="513" s="2" customFormat="1" ht="16.8" customHeight="1">
      <c r="A513" s="42"/>
      <c r="B513" s="48"/>
      <c r="C513" s="319" t="s">
        <v>44</v>
      </c>
      <c r="D513" s="319" t="s">
        <v>2300</v>
      </c>
      <c r="E513" s="20" t="s">
        <v>44</v>
      </c>
      <c r="F513" s="320">
        <v>358.85000000000002</v>
      </c>
      <c r="G513" s="42"/>
      <c r="H513" s="48"/>
    </row>
    <row r="514" s="2" customFormat="1" ht="16.8" customHeight="1">
      <c r="A514" s="42"/>
      <c r="B514" s="48"/>
      <c r="C514" s="319" t="s">
        <v>2299</v>
      </c>
      <c r="D514" s="319" t="s">
        <v>332</v>
      </c>
      <c r="E514" s="20" t="s">
        <v>44</v>
      </c>
      <c r="F514" s="320">
        <v>358.85000000000002</v>
      </c>
      <c r="G514" s="42"/>
      <c r="H514" s="48"/>
    </row>
    <row r="515" s="2" customFormat="1" ht="16.8" customHeight="1">
      <c r="A515" s="42"/>
      <c r="B515" s="48"/>
      <c r="C515" s="321" t="s">
        <v>8093</v>
      </c>
      <c r="D515" s="42"/>
      <c r="E515" s="42"/>
      <c r="F515" s="42"/>
      <c r="G515" s="42"/>
      <c r="H515" s="48"/>
    </row>
    <row r="516" s="2" customFormat="1" ht="16.8" customHeight="1">
      <c r="A516" s="42"/>
      <c r="B516" s="48"/>
      <c r="C516" s="319" t="s">
        <v>2446</v>
      </c>
      <c r="D516" s="319" t="s">
        <v>44</v>
      </c>
      <c r="E516" s="20" t="s">
        <v>233</v>
      </c>
      <c r="F516" s="320">
        <v>3189.4000000000001</v>
      </c>
      <c r="G516" s="42"/>
      <c r="H516" s="48"/>
    </row>
    <row r="517" s="2" customFormat="1" ht="16.8" customHeight="1">
      <c r="A517" s="42"/>
      <c r="B517" s="48"/>
      <c r="C517" s="319" t="s">
        <v>2315</v>
      </c>
      <c r="D517" s="319" t="s">
        <v>8153</v>
      </c>
      <c r="E517" s="20" t="s">
        <v>233</v>
      </c>
      <c r="F517" s="320">
        <v>358.85000000000002</v>
      </c>
      <c r="G517" s="42"/>
      <c r="H517" s="48"/>
    </row>
    <row r="518" s="2" customFormat="1" ht="16.8" customHeight="1">
      <c r="A518" s="42"/>
      <c r="B518" s="48"/>
      <c r="C518" s="319" t="s">
        <v>2442</v>
      </c>
      <c r="D518" s="319" t="s">
        <v>44</v>
      </c>
      <c r="E518" s="20" t="s">
        <v>233</v>
      </c>
      <c r="F518" s="320">
        <v>592.11000000000001</v>
      </c>
      <c r="G518" s="42"/>
      <c r="H518" s="48"/>
    </row>
    <row r="519" s="2" customFormat="1" ht="16.8" customHeight="1">
      <c r="A519" s="42"/>
      <c r="B519" s="48"/>
      <c r="C519" s="315" t="s">
        <v>2301</v>
      </c>
      <c r="D519" s="316" t="s">
        <v>44</v>
      </c>
      <c r="E519" s="317" t="s">
        <v>44</v>
      </c>
      <c r="F519" s="318">
        <v>233.25999999999999</v>
      </c>
      <c r="G519" s="42"/>
      <c r="H519" s="48"/>
    </row>
    <row r="520" s="2" customFormat="1" ht="16.8" customHeight="1">
      <c r="A520" s="42"/>
      <c r="B520" s="48"/>
      <c r="C520" s="319" t="s">
        <v>44</v>
      </c>
      <c r="D520" s="319" t="s">
        <v>2452</v>
      </c>
      <c r="E520" s="20" t="s">
        <v>44</v>
      </c>
      <c r="F520" s="320">
        <v>0</v>
      </c>
      <c r="G520" s="42"/>
      <c r="H520" s="48"/>
    </row>
    <row r="521" s="2" customFormat="1" ht="16.8" customHeight="1">
      <c r="A521" s="42"/>
      <c r="B521" s="48"/>
      <c r="C521" s="319" t="s">
        <v>44</v>
      </c>
      <c r="D521" s="319" t="s">
        <v>2302</v>
      </c>
      <c r="E521" s="20" t="s">
        <v>44</v>
      </c>
      <c r="F521" s="320">
        <v>233.25999999999999</v>
      </c>
      <c r="G521" s="42"/>
      <c r="H521" s="48"/>
    </row>
    <row r="522" s="2" customFormat="1" ht="16.8" customHeight="1">
      <c r="A522" s="42"/>
      <c r="B522" s="48"/>
      <c r="C522" s="319" t="s">
        <v>2301</v>
      </c>
      <c r="D522" s="319" t="s">
        <v>332</v>
      </c>
      <c r="E522" s="20" t="s">
        <v>44</v>
      </c>
      <c r="F522" s="320">
        <v>233.25999999999999</v>
      </c>
      <c r="G522" s="42"/>
      <c r="H522" s="48"/>
    </row>
    <row r="523" s="2" customFormat="1" ht="16.8" customHeight="1">
      <c r="A523" s="42"/>
      <c r="B523" s="48"/>
      <c r="C523" s="321" t="s">
        <v>8093</v>
      </c>
      <c r="D523" s="42"/>
      <c r="E523" s="42"/>
      <c r="F523" s="42"/>
      <c r="G523" s="42"/>
      <c r="H523" s="48"/>
    </row>
    <row r="524" s="2" customFormat="1" ht="16.8" customHeight="1">
      <c r="A524" s="42"/>
      <c r="B524" s="48"/>
      <c r="C524" s="319" t="s">
        <v>2446</v>
      </c>
      <c r="D524" s="319" t="s">
        <v>44</v>
      </c>
      <c r="E524" s="20" t="s">
        <v>233</v>
      </c>
      <c r="F524" s="320">
        <v>3189.4000000000001</v>
      </c>
      <c r="G524" s="42"/>
      <c r="H524" s="48"/>
    </row>
    <row r="525" s="2" customFormat="1" ht="16.8" customHeight="1">
      <c r="A525" s="42"/>
      <c r="B525" s="48"/>
      <c r="C525" s="319" t="s">
        <v>2306</v>
      </c>
      <c r="D525" s="319" t="s">
        <v>8154</v>
      </c>
      <c r="E525" s="20" t="s">
        <v>233</v>
      </c>
      <c r="F525" s="320">
        <v>233.25999999999999</v>
      </c>
      <c r="G525" s="42"/>
      <c r="H525" s="48"/>
    </row>
    <row r="526" s="2" customFormat="1" ht="16.8" customHeight="1">
      <c r="A526" s="42"/>
      <c r="B526" s="48"/>
      <c r="C526" s="319" t="s">
        <v>2442</v>
      </c>
      <c r="D526" s="319" t="s">
        <v>44</v>
      </c>
      <c r="E526" s="20" t="s">
        <v>233</v>
      </c>
      <c r="F526" s="320">
        <v>592.11000000000001</v>
      </c>
      <c r="G526" s="42"/>
      <c r="H526" s="48"/>
    </row>
    <row r="527" s="2" customFormat="1" ht="26.4" customHeight="1">
      <c r="A527" s="42"/>
      <c r="B527" s="48"/>
      <c r="C527" s="314" t="s">
        <v>8155</v>
      </c>
      <c r="D527" s="314" t="s">
        <v>114</v>
      </c>
      <c r="E527" s="42"/>
      <c r="F527" s="42"/>
      <c r="G527" s="42"/>
      <c r="H527" s="48"/>
    </row>
    <row r="528" s="2" customFormat="1" ht="16.8" customHeight="1">
      <c r="A528" s="42"/>
      <c r="B528" s="48"/>
      <c r="C528" s="315" t="s">
        <v>3240</v>
      </c>
      <c r="D528" s="316" t="s">
        <v>44</v>
      </c>
      <c r="E528" s="317" t="s">
        <v>44</v>
      </c>
      <c r="F528" s="318">
        <v>1757.3800000000001</v>
      </c>
      <c r="G528" s="42"/>
      <c r="H528" s="48"/>
    </row>
    <row r="529" s="2" customFormat="1" ht="16.8" customHeight="1">
      <c r="A529" s="42"/>
      <c r="B529" s="48"/>
      <c r="C529" s="315" t="s">
        <v>2454</v>
      </c>
      <c r="D529" s="316" t="s">
        <v>44</v>
      </c>
      <c r="E529" s="317" t="s">
        <v>44</v>
      </c>
      <c r="F529" s="318">
        <v>470.60000000000002</v>
      </c>
      <c r="G529" s="42"/>
      <c r="H529" s="48"/>
    </row>
    <row r="530" s="2" customFormat="1" ht="16.8" customHeight="1">
      <c r="A530" s="42"/>
      <c r="B530" s="48"/>
      <c r="C530" s="321" t="s">
        <v>8093</v>
      </c>
      <c r="D530" s="42"/>
      <c r="E530" s="42"/>
      <c r="F530" s="42"/>
      <c r="G530" s="42"/>
      <c r="H530" s="48"/>
    </row>
    <row r="531" s="2" customFormat="1" ht="16.8" customHeight="1">
      <c r="A531" s="42"/>
      <c r="B531" s="48"/>
      <c r="C531" s="319" t="s">
        <v>1089</v>
      </c>
      <c r="D531" s="319" t="s">
        <v>44</v>
      </c>
      <c r="E531" s="20" t="s">
        <v>233</v>
      </c>
      <c r="F531" s="320">
        <v>1416.5699999999999</v>
      </c>
      <c r="G531" s="42"/>
      <c r="H531" s="48"/>
    </row>
    <row r="532" s="2" customFormat="1" ht="16.8" customHeight="1">
      <c r="A532" s="42"/>
      <c r="B532" s="48"/>
      <c r="C532" s="319" t="s">
        <v>2653</v>
      </c>
      <c r="D532" s="319" t="s">
        <v>44</v>
      </c>
      <c r="E532" s="20" t="s">
        <v>233</v>
      </c>
      <c r="F532" s="320">
        <v>470.60000000000002</v>
      </c>
      <c r="G532" s="42"/>
      <c r="H532" s="48"/>
    </row>
    <row r="533" s="2" customFormat="1" ht="16.8" customHeight="1">
      <c r="A533" s="42"/>
      <c r="B533" s="48"/>
      <c r="C533" s="315" t="s">
        <v>2698</v>
      </c>
      <c r="D533" s="316" t="s">
        <v>44</v>
      </c>
      <c r="E533" s="317" t="s">
        <v>44</v>
      </c>
      <c r="F533" s="318">
        <v>2.7200000000000002</v>
      </c>
      <c r="G533" s="42"/>
      <c r="H533" s="48"/>
    </row>
    <row r="534" s="2" customFormat="1" ht="16.8" customHeight="1">
      <c r="A534" s="42"/>
      <c r="B534" s="48"/>
      <c r="C534" s="315" t="s">
        <v>2456</v>
      </c>
      <c r="D534" s="316" t="s">
        <v>44</v>
      </c>
      <c r="E534" s="317" t="s">
        <v>44</v>
      </c>
      <c r="F534" s="318">
        <v>120.18000000000001</v>
      </c>
      <c r="G534" s="42"/>
      <c r="H534" s="48"/>
    </row>
    <row r="535" s="2" customFormat="1" ht="16.8" customHeight="1">
      <c r="A535" s="42"/>
      <c r="B535" s="48"/>
      <c r="C535" s="319" t="s">
        <v>44</v>
      </c>
      <c r="D535" s="319" t="s">
        <v>2714</v>
      </c>
      <c r="E535" s="20" t="s">
        <v>44</v>
      </c>
      <c r="F535" s="320">
        <v>0</v>
      </c>
      <c r="G535" s="42"/>
      <c r="H535" s="48"/>
    </row>
    <row r="536" s="2" customFormat="1" ht="16.8" customHeight="1">
      <c r="A536" s="42"/>
      <c r="B536" s="48"/>
      <c r="C536" s="319" t="s">
        <v>44</v>
      </c>
      <c r="D536" s="319" t="s">
        <v>2457</v>
      </c>
      <c r="E536" s="20" t="s">
        <v>44</v>
      </c>
      <c r="F536" s="320">
        <v>120.18000000000001</v>
      </c>
      <c r="G536" s="42"/>
      <c r="H536" s="48"/>
    </row>
    <row r="537" s="2" customFormat="1" ht="16.8" customHeight="1">
      <c r="A537" s="42"/>
      <c r="B537" s="48"/>
      <c r="C537" s="319" t="s">
        <v>2456</v>
      </c>
      <c r="D537" s="319" t="s">
        <v>332</v>
      </c>
      <c r="E537" s="20" t="s">
        <v>44</v>
      </c>
      <c r="F537" s="320">
        <v>120.18000000000001</v>
      </c>
      <c r="G537" s="42"/>
      <c r="H537" s="48"/>
    </row>
    <row r="538" s="2" customFormat="1" ht="16.8" customHeight="1">
      <c r="A538" s="42"/>
      <c r="B538" s="48"/>
      <c r="C538" s="321" t="s">
        <v>8093</v>
      </c>
      <c r="D538" s="42"/>
      <c r="E538" s="42"/>
      <c r="F538" s="42"/>
      <c r="G538" s="42"/>
      <c r="H538" s="48"/>
    </row>
    <row r="539" s="2" customFormat="1" ht="16.8" customHeight="1">
      <c r="A539" s="42"/>
      <c r="B539" s="48"/>
      <c r="C539" s="319" t="s">
        <v>1089</v>
      </c>
      <c r="D539" s="319" t="s">
        <v>44</v>
      </c>
      <c r="E539" s="20" t="s">
        <v>233</v>
      </c>
      <c r="F539" s="320">
        <v>1416.5699999999999</v>
      </c>
      <c r="G539" s="42"/>
      <c r="H539" s="48"/>
    </row>
    <row r="540" s="2" customFormat="1" ht="16.8" customHeight="1">
      <c r="A540" s="42"/>
      <c r="B540" s="48"/>
      <c r="C540" s="319" t="s">
        <v>2657</v>
      </c>
      <c r="D540" s="319" t="s">
        <v>44</v>
      </c>
      <c r="E540" s="20" t="s">
        <v>233</v>
      </c>
      <c r="F540" s="320">
        <v>120.18000000000001</v>
      </c>
      <c r="G540" s="42"/>
      <c r="H540" s="48"/>
    </row>
    <row r="541" s="2" customFormat="1" ht="16.8" customHeight="1">
      <c r="A541" s="42"/>
      <c r="B541" s="48"/>
      <c r="C541" s="315" t="s">
        <v>2458</v>
      </c>
      <c r="D541" s="316" t="s">
        <v>44</v>
      </c>
      <c r="E541" s="317" t="s">
        <v>44</v>
      </c>
      <c r="F541" s="318">
        <v>291.36000000000001</v>
      </c>
      <c r="G541" s="42"/>
      <c r="H541" s="48"/>
    </row>
    <row r="542" s="2" customFormat="1" ht="16.8" customHeight="1">
      <c r="A542" s="42"/>
      <c r="B542" s="48"/>
      <c r="C542" s="319" t="s">
        <v>44</v>
      </c>
      <c r="D542" s="319" t="s">
        <v>1093</v>
      </c>
      <c r="E542" s="20" t="s">
        <v>44</v>
      </c>
      <c r="F542" s="320">
        <v>0</v>
      </c>
      <c r="G542" s="42"/>
      <c r="H542" s="48"/>
    </row>
    <row r="543" s="2" customFormat="1" ht="16.8" customHeight="1">
      <c r="A543" s="42"/>
      <c r="B543" s="48"/>
      <c r="C543" s="319" t="s">
        <v>44</v>
      </c>
      <c r="D543" s="319" t="s">
        <v>2701</v>
      </c>
      <c r="E543" s="20" t="s">
        <v>44</v>
      </c>
      <c r="F543" s="320">
        <v>0</v>
      </c>
      <c r="G543" s="42"/>
      <c r="H543" s="48"/>
    </row>
    <row r="544" s="2" customFormat="1" ht="16.8" customHeight="1">
      <c r="A544" s="42"/>
      <c r="B544" s="48"/>
      <c r="C544" s="319" t="s">
        <v>44</v>
      </c>
      <c r="D544" s="319" t="s">
        <v>2459</v>
      </c>
      <c r="E544" s="20" t="s">
        <v>44</v>
      </c>
      <c r="F544" s="320">
        <v>291.36000000000001</v>
      </c>
      <c r="G544" s="42"/>
      <c r="H544" s="48"/>
    </row>
    <row r="545" s="2" customFormat="1" ht="16.8" customHeight="1">
      <c r="A545" s="42"/>
      <c r="B545" s="48"/>
      <c r="C545" s="319" t="s">
        <v>2458</v>
      </c>
      <c r="D545" s="319" t="s">
        <v>332</v>
      </c>
      <c r="E545" s="20" t="s">
        <v>44</v>
      </c>
      <c r="F545" s="320">
        <v>291.36000000000001</v>
      </c>
      <c r="G545" s="42"/>
      <c r="H545" s="48"/>
    </row>
    <row r="546" s="2" customFormat="1" ht="16.8" customHeight="1">
      <c r="A546" s="42"/>
      <c r="B546" s="48"/>
      <c r="C546" s="321" t="s">
        <v>8093</v>
      </c>
      <c r="D546" s="42"/>
      <c r="E546" s="42"/>
      <c r="F546" s="42"/>
      <c r="G546" s="42"/>
      <c r="H546" s="48"/>
    </row>
    <row r="547" s="2" customFormat="1" ht="16.8" customHeight="1">
      <c r="A547" s="42"/>
      <c r="B547" s="48"/>
      <c r="C547" s="319" t="s">
        <v>1089</v>
      </c>
      <c r="D547" s="319" t="s">
        <v>44</v>
      </c>
      <c r="E547" s="20" t="s">
        <v>233</v>
      </c>
      <c r="F547" s="320">
        <v>1416.5699999999999</v>
      </c>
      <c r="G547" s="42"/>
      <c r="H547" s="48"/>
    </row>
    <row r="548" s="2" customFormat="1" ht="16.8" customHeight="1">
      <c r="A548" s="42"/>
      <c r="B548" s="48"/>
      <c r="C548" s="319" t="s">
        <v>2478</v>
      </c>
      <c r="D548" s="319" t="s">
        <v>8156</v>
      </c>
      <c r="E548" s="20" t="s">
        <v>233</v>
      </c>
      <c r="F548" s="320">
        <v>291.36000000000001</v>
      </c>
      <c r="G548" s="42"/>
      <c r="H548" s="48"/>
    </row>
    <row r="549" s="2" customFormat="1" ht="16.8" customHeight="1">
      <c r="A549" s="42"/>
      <c r="B549" s="48"/>
      <c r="C549" s="315" t="s">
        <v>598</v>
      </c>
      <c r="D549" s="316" t="s">
        <v>44</v>
      </c>
      <c r="E549" s="317" t="s">
        <v>44</v>
      </c>
      <c r="F549" s="318">
        <v>21.609999999999999</v>
      </c>
      <c r="G549" s="42"/>
      <c r="H549" s="48"/>
    </row>
    <row r="550" s="2" customFormat="1" ht="16.8" customHeight="1">
      <c r="A550" s="42"/>
      <c r="B550" s="48"/>
      <c r="C550" s="319" t="s">
        <v>44</v>
      </c>
      <c r="D550" s="319" t="s">
        <v>1043</v>
      </c>
      <c r="E550" s="20" t="s">
        <v>44</v>
      </c>
      <c r="F550" s="320">
        <v>0</v>
      </c>
      <c r="G550" s="42"/>
      <c r="H550" s="48"/>
    </row>
    <row r="551" s="2" customFormat="1" ht="16.8" customHeight="1">
      <c r="A551" s="42"/>
      <c r="B551" s="48"/>
      <c r="C551" s="319" t="s">
        <v>44</v>
      </c>
      <c r="D551" s="319" t="s">
        <v>2702</v>
      </c>
      <c r="E551" s="20" t="s">
        <v>44</v>
      </c>
      <c r="F551" s="320">
        <v>30.800000000000001</v>
      </c>
      <c r="G551" s="42"/>
      <c r="H551" s="48"/>
    </row>
    <row r="552" s="2" customFormat="1" ht="16.8" customHeight="1">
      <c r="A552" s="42"/>
      <c r="B552" s="48"/>
      <c r="C552" s="319" t="s">
        <v>44</v>
      </c>
      <c r="D552" s="319" t="s">
        <v>2703</v>
      </c>
      <c r="E552" s="20" t="s">
        <v>44</v>
      </c>
      <c r="F552" s="320">
        <v>-9.1899999999999995</v>
      </c>
      <c r="G552" s="42"/>
      <c r="H552" s="48"/>
    </row>
    <row r="553" s="2" customFormat="1" ht="16.8" customHeight="1">
      <c r="A553" s="42"/>
      <c r="B553" s="48"/>
      <c r="C553" s="319" t="s">
        <v>598</v>
      </c>
      <c r="D553" s="319" t="s">
        <v>332</v>
      </c>
      <c r="E553" s="20" t="s">
        <v>44</v>
      </c>
      <c r="F553" s="320">
        <v>21.609999999999999</v>
      </c>
      <c r="G553" s="42"/>
      <c r="H553" s="48"/>
    </row>
    <row r="554" s="2" customFormat="1" ht="16.8" customHeight="1">
      <c r="A554" s="42"/>
      <c r="B554" s="48"/>
      <c r="C554" s="321" t="s">
        <v>8093</v>
      </c>
      <c r="D554" s="42"/>
      <c r="E554" s="42"/>
      <c r="F554" s="42"/>
      <c r="G554" s="42"/>
      <c r="H554" s="48"/>
    </row>
    <row r="555" s="2" customFormat="1" ht="16.8" customHeight="1">
      <c r="A555" s="42"/>
      <c r="B555" s="48"/>
      <c r="C555" s="319" t="s">
        <v>1089</v>
      </c>
      <c r="D555" s="319" t="s">
        <v>44</v>
      </c>
      <c r="E555" s="20" t="s">
        <v>233</v>
      </c>
      <c r="F555" s="320">
        <v>1416.5699999999999</v>
      </c>
      <c r="G555" s="42"/>
      <c r="H555" s="48"/>
    </row>
    <row r="556" s="2" customFormat="1" ht="16.8" customHeight="1">
      <c r="A556" s="42"/>
      <c r="B556" s="48"/>
      <c r="C556" s="319" t="s">
        <v>2525</v>
      </c>
      <c r="D556" s="319" t="s">
        <v>8157</v>
      </c>
      <c r="E556" s="20" t="s">
        <v>233</v>
      </c>
      <c r="F556" s="320">
        <v>21.609999999999999</v>
      </c>
      <c r="G556" s="42"/>
      <c r="H556" s="48"/>
    </row>
    <row r="557" s="2" customFormat="1" ht="16.8" customHeight="1">
      <c r="A557" s="42"/>
      <c r="B557" s="48"/>
      <c r="C557" s="319" t="s">
        <v>2540</v>
      </c>
      <c r="D557" s="319" t="s">
        <v>8158</v>
      </c>
      <c r="E557" s="20" t="s">
        <v>233</v>
      </c>
      <c r="F557" s="320">
        <v>166.36000000000001</v>
      </c>
      <c r="G557" s="42"/>
      <c r="H557" s="48"/>
    </row>
    <row r="558" s="2" customFormat="1" ht="16.8" customHeight="1">
      <c r="A558" s="42"/>
      <c r="B558" s="48"/>
      <c r="C558" s="319" t="s">
        <v>2570</v>
      </c>
      <c r="D558" s="319" t="s">
        <v>8159</v>
      </c>
      <c r="E558" s="20" t="s">
        <v>233</v>
      </c>
      <c r="F558" s="320">
        <v>174.63</v>
      </c>
      <c r="G558" s="42"/>
      <c r="H558" s="48"/>
    </row>
    <row r="559" s="2" customFormat="1" ht="16.8" customHeight="1">
      <c r="A559" s="42"/>
      <c r="B559" s="48"/>
      <c r="C559" s="315" t="s">
        <v>604</v>
      </c>
      <c r="D559" s="316" t="s">
        <v>44</v>
      </c>
      <c r="E559" s="317" t="s">
        <v>44</v>
      </c>
      <c r="F559" s="318">
        <v>144.75</v>
      </c>
      <c r="G559" s="42"/>
      <c r="H559" s="48"/>
    </row>
    <row r="560" s="2" customFormat="1" ht="16.8" customHeight="1">
      <c r="A560" s="42"/>
      <c r="B560" s="48"/>
      <c r="C560" s="319" t="s">
        <v>44</v>
      </c>
      <c r="D560" s="319" t="s">
        <v>1045</v>
      </c>
      <c r="E560" s="20" t="s">
        <v>44</v>
      </c>
      <c r="F560" s="320">
        <v>0</v>
      </c>
      <c r="G560" s="42"/>
      <c r="H560" s="48"/>
    </row>
    <row r="561" s="2" customFormat="1" ht="16.8" customHeight="1">
      <c r="A561" s="42"/>
      <c r="B561" s="48"/>
      <c r="C561" s="319" t="s">
        <v>44</v>
      </c>
      <c r="D561" s="319" t="s">
        <v>2704</v>
      </c>
      <c r="E561" s="20" t="s">
        <v>44</v>
      </c>
      <c r="F561" s="320">
        <v>144.75</v>
      </c>
      <c r="G561" s="42"/>
      <c r="H561" s="48"/>
    </row>
    <row r="562" s="2" customFormat="1" ht="16.8" customHeight="1">
      <c r="A562" s="42"/>
      <c r="B562" s="48"/>
      <c r="C562" s="319" t="s">
        <v>604</v>
      </c>
      <c r="D562" s="319" t="s">
        <v>332</v>
      </c>
      <c r="E562" s="20" t="s">
        <v>44</v>
      </c>
      <c r="F562" s="320">
        <v>144.75</v>
      </c>
      <c r="G562" s="42"/>
      <c r="H562" s="48"/>
    </row>
    <row r="563" s="2" customFormat="1" ht="16.8" customHeight="1">
      <c r="A563" s="42"/>
      <c r="B563" s="48"/>
      <c r="C563" s="321" t="s">
        <v>8093</v>
      </c>
      <c r="D563" s="42"/>
      <c r="E563" s="42"/>
      <c r="F563" s="42"/>
      <c r="G563" s="42"/>
      <c r="H563" s="48"/>
    </row>
    <row r="564" s="2" customFormat="1" ht="16.8" customHeight="1">
      <c r="A564" s="42"/>
      <c r="B564" s="48"/>
      <c r="C564" s="319" t="s">
        <v>1089</v>
      </c>
      <c r="D564" s="319" t="s">
        <v>44</v>
      </c>
      <c r="E564" s="20" t="s">
        <v>233</v>
      </c>
      <c r="F564" s="320">
        <v>1416.5699999999999</v>
      </c>
      <c r="G564" s="42"/>
      <c r="H564" s="48"/>
    </row>
    <row r="565" s="2" customFormat="1" ht="16.8" customHeight="1">
      <c r="A565" s="42"/>
      <c r="B565" s="48"/>
      <c r="C565" s="319" t="s">
        <v>2532</v>
      </c>
      <c r="D565" s="319" t="s">
        <v>8160</v>
      </c>
      <c r="E565" s="20" t="s">
        <v>233</v>
      </c>
      <c r="F565" s="320">
        <v>144.75</v>
      </c>
      <c r="G565" s="42"/>
      <c r="H565" s="48"/>
    </row>
    <row r="566" s="2" customFormat="1" ht="16.8" customHeight="1">
      <c r="A566" s="42"/>
      <c r="B566" s="48"/>
      <c r="C566" s="319" t="s">
        <v>2540</v>
      </c>
      <c r="D566" s="319" t="s">
        <v>8158</v>
      </c>
      <c r="E566" s="20" t="s">
        <v>233</v>
      </c>
      <c r="F566" s="320">
        <v>166.36000000000001</v>
      </c>
      <c r="G566" s="42"/>
      <c r="H566" s="48"/>
    </row>
    <row r="567" s="2" customFormat="1" ht="16.8" customHeight="1">
      <c r="A567" s="42"/>
      <c r="B567" s="48"/>
      <c r="C567" s="319" t="s">
        <v>2570</v>
      </c>
      <c r="D567" s="319" t="s">
        <v>8159</v>
      </c>
      <c r="E567" s="20" t="s">
        <v>233</v>
      </c>
      <c r="F567" s="320">
        <v>174.63</v>
      </c>
      <c r="G567" s="42"/>
      <c r="H567" s="48"/>
    </row>
    <row r="568" s="2" customFormat="1" ht="16.8" customHeight="1">
      <c r="A568" s="42"/>
      <c r="B568" s="48"/>
      <c r="C568" s="315" t="s">
        <v>2462</v>
      </c>
      <c r="D568" s="316" t="s">
        <v>44</v>
      </c>
      <c r="E568" s="317" t="s">
        <v>44</v>
      </c>
      <c r="F568" s="318">
        <v>275.36000000000001</v>
      </c>
      <c r="G568" s="42"/>
      <c r="H568" s="48"/>
    </row>
    <row r="569" s="2" customFormat="1" ht="16.8" customHeight="1">
      <c r="A569" s="42"/>
      <c r="B569" s="48"/>
      <c r="C569" s="319" t="s">
        <v>44</v>
      </c>
      <c r="D569" s="319" t="s">
        <v>2705</v>
      </c>
      <c r="E569" s="20" t="s">
        <v>44</v>
      </c>
      <c r="F569" s="320">
        <v>0</v>
      </c>
      <c r="G569" s="42"/>
      <c r="H569" s="48"/>
    </row>
    <row r="570" s="2" customFormat="1" ht="16.8" customHeight="1">
      <c r="A570" s="42"/>
      <c r="B570" s="48"/>
      <c r="C570" s="319" t="s">
        <v>44</v>
      </c>
      <c r="D570" s="319" t="s">
        <v>2706</v>
      </c>
      <c r="E570" s="20" t="s">
        <v>44</v>
      </c>
      <c r="F570" s="320">
        <v>275.36000000000001</v>
      </c>
      <c r="G570" s="42"/>
      <c r="H570" s="48"/>
    </row>
    <row r="571" s="2" customFormat="1" ht="16.8" customHeight="1">
      <c r="A571" s="42"/>
      <c r="B571" s="48"/>
      <c r="C571" s="319" t="s">
        <v>2462</v>
      </c>
      <c r="D571" s="319" t="s">
        <v>332</v>
      </c>
      <c r="E571" s="20" t="s">
        <v>44</v>
      </c>
      <c r="F571" s="320">
        <v>275.36000000000001</v>
      </c>
      <c r="G571" s="42"/>
      <c r="H571" s="48"/>
    </row>
    <row r="572" s="2" customFormat="1" ht="16.8" customHeight="1">
      <c r="A572" s="42"/>
      <c r="B572" s="48"/>
      <c r="C572" s="321" t="s">
        <v>8093</v>
      </c>
      <c r="D572" s="42"/>
      <c r="E572" s="42"/>
      <c r="F572" s="42"/>
      <c r="G572" s="42"/>
      <c r="H572" s="48"/>
    </row>
    <row r="573" s="2" customFormat="1" ht="16.8" customHeight="1">
      <c r="A573" s="42"/>
      <c r="B573" s="48"/>
      <c r="C573" s="319" t="s">
        <v>1089</v>
      </c>
      <c r="D573" s="319" t="s">
        <v>44</v>
      </c>
      <c r="E573" s="20" t="s">
        <v>233</v>
      </c>
      <c r="F573" s="320">
        <v>1416.5699999999999</v>
      </c>
      <c r="G573" s="42"/>
      <c r="H573" s="48"/>
    </row>
    <row r="574" s="2" customFormat="1" ht="16.8" customHeight="1">
      <c r="A574" s="42"/>
      <c r="B574" s="48"/>
      <c r="C574" s="319" t="s">
        <v>2614</v>
      </c>
      <c r="D574" s="319" t="s">
        <v>8161</v>
      </c>
      <c r="E574" s="20" t="s">
        <v>233</v>
      </c>
      <c r="F574" s="320">
        <v>540.69000000000005</v>
      </c>
      <c r="G574" s="42"/>
      <c r="H574" s="48"/>
    </row>
    <row r="575" s="2" customFormat="1" ht="16.8" customHeight="1">
      <c r="A575" s="42"/>
      <c r="B575" s="48"/>
      <c r="C575" s="319" t="s">
        <v>2623</v>
      </c>
      <c r="D575" s="319" t="s">
        <v>8162</v>
      </c>
      <c r="E575" s="20" t="s">
        <v>233</v>
      </c>
      <c r="F575" s="320">
        <v>540.69000000000005</v>
      </c>
      <c r="G575" s="42"/>
      <c r="H575" s="48"/>
    </row>
    <row r="576" s="2" customFormat="1" ht="16.8" customHeight="1">
      <c r="A576" s="42"/>
      <c r="B576" s="48"/>
      <c r="C576" s="319" t="s">
        <v>2660</v>
      </c>
      <c r="D576" s="319" t="s">
        <v>8163</v>
      </c>
      <c r="E576" s="20" t="s">
        <v>233</v>
      </c>
      <c r="F576" s="320">
        <v>275.36000000000001</v>
      </c>
      <c r="G576" s="42"/>
      <c r="H576" s="48"/>
    </row>
    <row r="577" s="2" customFormat="1" ht="16.8" customHeight="1">
      <c r="A577" s="42"/>
      <c r="B577" s="48"/>
      <c r="C577" s="319" t="s">
        <v>2669</v>
      </c>
      <c r="D577" s="319" t="s">
        <v>8164</v>
      </c>
      <c r="E577" s="20" t="s">
        <v>299</v>
      </c>
      <c r="F577" s="320">
        <v>916.94899999999996</v>
      </c>
      <c r="G577" s="42"/>
      <c r="H577" s="48"/>
    </row>
    <row r="578" s="2" customFormat="1" ht="16.8" customHeight="1">
      <c r="A578" s="42"/>
      <c r="B578" s="48"/>
      <c r="C578" s="319" t="s">
        <v>2685</v>
      </c>
      <c r="D578" s="319" t="s">
        <v>8165</v>
      </c>
      <c r="E578" s="20" t="s">
        <v>233</v>
      </c>
      <c r="F578" s="320">
        <v>183.38999999999999</v>
      </c>
      <c r="G578" s="42"/>
      <c r="H578" s="48"/>
    </row>
    <row r="579" s="2" customFormat="1" ht="16.8" customHeight="1">
      <c r="A579" s="42"/>
      <c r="B579" s="48"/>
      <c r="C579" s="319" t="s">
        <v>2664</v>
      </c>
      <c r="D579" s="319" t="s">
        <v>8166</v>
      </c>
      <c r="E579" s="20" t="s">
        <v>233</v>
      </c>
      <c r="F579" s="320">
        <v>302.89600000000002</v>
      </c>
      <c r="G579" s="42"/>
      <c r="H579" s="48"/>
    </row>
    <row r="580" s="2" customFormat="1" ht="16.8" customHeight="1">
      <c r="A580" s="42"/>
      <c r="B580" s="48"/>
      <c r="C580" s="319" t="s">
        <v>2675</v>
      </c>
      <c r="D580" s="319" t="s">
        <v>2676</v>
      </c>
      <c r="E580" s="20" t="s">
        <v>325</v>
      </c>
      <c r="F580" s="320">
        <v>2.4209999999999998</v>
      </c>
      <c r="G580" s="42"/>
      <c r="H580" s="48"/>
    </row>
    <row r="581" s="2" customFormat="1" ht="16.8" customHeight="1">
      <c r="A581" s="42"/>
      <c r="B581" s="48"/>
      <c r="C581" s="315" t="s">
        <v>2464</v>
      </c>
      <c r="D581" s="316" t="s">
        <v>44</v>
      </c>
      <c r="E581" s="317" t="s">
        <v>44</v>
      </c>
      <c r="F581" s="318">
        <v>5.8099999999999996</v>
      </c>
      <c r="G581" s="42"/>
      <c r="H581" s="48"/>
    </row>
    <row r="582" s="2" customFormat="1" ht="16.8" customHeight="1">
      <c r="A582" s="42"/>
      <c r="B582" s="48"/>
      <c r="C582" s="319" t="s">
        <v>44</v>
      </c>
      <c r="D582" s="319" t="s">
        <v>2707</v>
      </c>
      <c r="E582" s="20" t="s">
        <v>44</v>
      </c>
      <c r="F582" s="320">
        <v>0</v>
      </c>
      <c r="G582" s="42"/>
      <c r="H582" s="48"/>
    </row>
    <row r="583" s="2" customFormat="1" ht="16.8" customHeight="1">
      <c r="A583" s="42"/>
      <c r="B583" s="48"/>
      <c r="C583" s="319" t="s">
        <v>44</v>
      </c>
      <c r="D583" s="319" t="s">
        <v>2465</v>
      </c>
      <c r="E583" s="20" t="s">
        <v>44</v>
      </c>
      <c r="F583" s="320">
        <v>5.8099999999999996</v>
      </c>
      <c r="G583" s="42"/>
      <c r="H583" s="48"/>
    </row>
    <row r="584" s="2" customFormat="1" ht="16.8" customHeight="1">
      <c r="A584" s="42"/>
      <c r="B584" s="48"/>
      <c r="C584" s="319" t="s">
        <v>2464</v>
      </c>
      <c r="D584" s="319" t="s">
        <v>332</v>
      </c>
      <c r="E584" s="20" t="s">
        <v>44</v>
      </c>
      <c r="F584" s="320">
        <v>5.8099999999999996</v>
      </c>
      <c r="G584" s="42"/>
      <c r="H584" s="48"/>
    </row>
    <row r="585" s="2" customFormat="1" ht="16.8" customHeight="1">
      <c r="A585" s="42"/>
      <c r="B585" s="48"/>
      <c r="C585" s="321" t="s">
        <v>8093</v>
      </c>
      <c r="D585" s="42"/>
      <c r="E585" s="42"/>
      <c r="F585" s="42"/>
      <c r="G585" s="42"/>
      <c r="H585" s="48"/>
    </row>
    <row r="586" s="2" customFormat="1" ht="16.8" customHeight="1">
      <c r="A586" s="42"/>
      <c r="B586" s="48"/>
      <c r="C586" s="319" t="s">
        <v>1089</v>
      </c>
      <c r="D586" s="319" t="s">
        <v>44</v>
      </c>
      <c r="E586" s="20" t="s">
        <v>233</v>
      </c>
      <c r="F586" s="320">
        <v>1416.5699999999999</v>
      </c>
      <c r="G586" s="42"/>
      <c r="H586" s="48"/>
    </row>
    <row r="587" s="2" customFormat="1" ht="16.8" customHeight="1">
      <c r="A587" s="42"/>
      <c r="B587" s="48"/>
      <c r="C587" s="319" t="s">
        <v>2545</v>
      </c>
      <c r="D587" s="319" t="s">
        <v>8167</v>
      </c>
      <c r="E587" s="20" t="s">
        <v>233</v>
      </c>
      <c r="F587" s="320">
        <v>8.2699999999999996</v>
      </c>
      <c r="G587" s="42"/>
      <c r="H587" s="48"/>
    </row>
    <row r="588" s="2" customFormat="1" ht="16.8" customHeight="1">
      <c r="A588" s="42"/>
      <c r="B588" s="48"/>
      <c r="C588" s="319" t="s">
        <v>2553</v>
      </c>
      <c r="D588" s="319" t="s">
        <v>8168</v>
      </c>
      <c r="E588" s="20" t="s">
        <v>233</v>
      </c>
      <c r="F588" s="320">
        <v>8.2699999999999996</v>
      </c>
      <c r="G588" s="42"/>
      <c r="H588" s="48"/>
    </row>
    <row r="589" s="2" customFormat="1" ht="16.8" customHeight="1">
      <c r="A589" s="42"/>
      <c r="B589" s="48"/>
      <c r="C589" s="319" t="s">
        <v>2570</v>
      </c>
      <c r="D589" s="319" t="s">
        <v>8159</v>
      </c>
      <c r="E589" s="20" t="s">
        <v>233</v>
      </c>
      <c r="F589" s="320">
        <v>174.63</v>
      </c>
      <c r="G589" s="42"/>
      <c r="H589" s="48"/>
    </row>
    <row r="590" s="2" customFormat="1" ht="16.8" customHeight="1">
      <c r="A590" s="42"/>
      <c r="B590" s="48"/>
      <c r="C590" s="315" t="s">
        <v>2466</v>
      </c>
      <c r="D590" s="316" t="s">
        <v>44</v>
      </c>
      <c r="E590" s="317" t="s">
        <v>44</v>
      </c>
      <c r="F590" s="318">
        <v>2.46</v>
      </c>
      <c r="G590" s="42"/>
      <c r="H590" s="48"/>
    </row>
    <row r="591" s="2" customFormat="1" ht="16.8" customHeight="1">
      <c r="A591" s="42"/>
      <c r="B591" s="48"/>
      <c r="C591" s="319" t="s">
        <v>44</v>
      </c>
      <c r="D591" s="319" t="s">
        <v>2708</v>
      </c>
      <c r="E591" s="20" t="s">
        <v>44</v>
      </c>
      <c r="F591" s="320">
        <v>0</v>
      </c>
      <c r="G591" s="42"/>
      <c r="H591" s="48"/>
    </row>
    <row r="592" s="2" customFormat="1" ht="16.8" customHeight="1">
      <c r="A592" s="42"/>
      <c r="B592" s="48"/>
      <c r="C592" s="319" t="s">
        <v>44</v>
      </c>
      <c r="D592" s="319" t="s">
        <v>2467</v>
      </c>
      <c r="E592" s="20" t="s">
        <v>44</v>
      </c>
      <c r="F592" s="320">
        <v>2.46</v>
      </c>
      <c r="G592" s="42"/>
      <c r="H592" s="48"/>
    </row>
    <row r="593" s="2" customFormat="1" ht="16.8" customHeight="1">
      <c r="A593" s="42"/>
      <c r="B593" s="48"/>
      <c r="C593" s="319" t="s">
        <v>2466</v>
      </c>
      <c r="D593" s="319" t="s">
        <v>332</v>
      </c>
      <c r="E593" s="20" t="s">
        <v>44</v>
      </c>
      <c r="F593" s="320">
        <v>2.46</v>
      </c>
      <c r="G593" s="42"/>
      <c r="H593" s="48"/>
    </row>
    <row r="594" s="2" customFormat="1" ht="16.8" customHeight="1">
      <c r="A594" s="42"/>
      <c r="B594" s="48"/>
      <c r="C594" s="321" t="s">
        <v>8093</v>
      </c>
      <c r="D594" s="42"/>
      <c r="E594" s="42"/>
      <c r="F594" s="42"/>
      <c r="G594" s="42"/>
      <c r="H594" s="48"/>
    </row>
    <row r="595" s="2" customFormat="1" ht="16.8" customHeight="1">
      <c r="A595" s="42"/>
      <c r="B595" s="48"/>
      <c r="C595" s="319" t="s">
        <v>1089</v>
      </c>
      <c r="D595" s="319" t="s">
        <v>44</v>
      </c>
      <c r="E595" s="20" t="s">
        <v>233</v>
      </c>
      <c r="F595" s="320">
        <v>1416.5699999999999</v>
      </c>
      <c r="G595" s="42"/>
      <c r="H595" s="48"/>
    </row>
    <row r="596" s="2" customFormat="1" ht="16.8" customHeight="1">
      <c r="A596" s="42"/>
      <c r="B596" s="48"/>
      <c r="C596" s="319" t="s">
        <v>2562</v>
      </c>
      <c r="D596" s="319" t="s">
        <v>8169</v>
      </c>
      <c r="E596" s="20" t="s">
        <v>233</v>
      </c>
      <c r="F596" s="320">
        <v>2.46</v>
      </c>
      <c r="G596" s="42"/>
      <c r="H596" s="48"/>
    </row>
    <row r="597" s="2" customFormat="1" ht="16.8" customHeight="1">
      <c r="A597" s="42"/>
      <c r="B597" s="48"/>
      <c r="C597" s="319" t="s">
        <v>2545</v>
      </c>
      <c r="D597" s="319" t="s">
        <v>8167</v>
      </c>
      <c r="E597" s="20" t="s">
        <v>233</v>
      </c>
      <c r="F597" s="320">
        <v>8.2699999999999996</v>
      </c>
      <c r="G597" s="42"/>
      <c r="H597" s="48"/>
    </row>
    <row r="598" s="2" customFormat="1" ht="16.8" customHeight="1">
      <c r="A598" s="42"/>
      <c r="B598" s="48"/>
      <c r="C598" s="319" t="s">
        <v>2553</v>
      </c>
      <c r="D598" s="319" t="s">
        <v>8168</v>
      </c>
      <c r="E598" s="20" t="s">
        <v>233</v>
      </c>
      <c r="F598" s="320">
        <v>8.2699999999999996</v>
      </c>
      <c r="G598" s="42"/>
      <c r="H598" s="48"/>
    </row>
    <row r="599" s="2" customFormat="1" ht="16.8" customHeight="1">
      <c r="A599" s="42"/>
      <c r="B599" s="48"/>
      <c r="C599" s="319" t="s">
        <v>2557</v>
      </c>
      <c r="D599" s="319" t="s">
        <v>8170</v>
      </c>
      <c r="E599" s="20" t="s">
        <v>233</v>
      </c>
      <c r="F599" s="320">
        <v>2.46</v>
      </c>
      <c r="G599" s="42"/>
      <c r="H599" s="48"/>
    </row>
    <row r="600" s="2" customFormat="1" ht="16.8" customHeight="1">
      <c r="A600" s="42"/>
      <c r="B600" s="48"/>
      <c r="C600" s="319" t="s">
        <v>2570</v>
      </c>
      <c r="D600" s="319" t="s">
        <v>8159</v>
      </c>
      <c r="E600" s="20" t="s">
        <v>233</v>
      </c>
      <c r="F600" s="320">
        <v>174.63</v>
      </c>
      <c r="G600" s="42"/>
      <c r="H600" s="48"/>
    </row>
    <row r="601" s="2" customFormat="1" ht="16.8" customHeight="1">
      <c r="A601" s="42"/>
      <c r="B601" s="48"/>
      <c r="C601" s="315" t="s">
        <v>2468</v>
      </c>
      <c r="D601" s="316" t="s">
        <v>44</v>
      </c>
      <c r="E601" s="317" t="s">
        <v>44</v>
      </c>
      <c r="F601" s="318">
        <v>71.670000000000002</v>
      </c>
      <c r="G601" s="42"/>
      <c r="H601" s="48"/>
    </row>
    <row r="602" s="2" customFormat="1" ht="16.8" customHeight="1">
      <c r="A602" s="42"/>
      <c r="B602" s="48"/>
      <c r="C602" s="319" t="s">
        <v>44</v>
      </c>
      <c r="D602" s="319" t="s">
        <v>2709</v>
      </c>
      <c r="E602" s="20" t="s">
        <v>44</v>
      </c>
      <c r="F602" s="320">
        <v>0</v>
      </c>
      <c r="G602" s="42"/>
      <c r="H602" s="48"/>
    </row>
    <row r="603" s="2" customFormat="1" ht="16.8" customHeight="1">
      <c r="A603" s="42"/>
      <c r="B603" s="48"/>
      <c r="C603" s="319" t="s">
        <v>44</v>
      </c>
      <c r="D603" s="319" t="s">
        <v>2469</v>
      </c>
      <c r="E603" s="20" t="s">
        <v>44</v>
      </c>
      <c r="F603" s="320">
        <v>71.670000000000002</v>
      </c>
      <c r="G603" s="42"/>
      <c r="H603" s="48"/>
    </row>
    <row r="604" s="2" customFormat="1" ht="16.8" customHeight="1">
      <c r="A604" s="42"/>
      <c r="B604" s="48"/>
      <c r="C604" s="319" t="s">
        <v>2468</v>
      </c>
      <c r="D604" s="319" t="s">
        <v>332</v>
      </c>
      <c r="E604" s="20" t="s">
        <v>44</v>
      </c>
      <c r="F604" s="320">
        <v>71.670000000000002</v>
      </c>
      <c r="G604" s="42"/>
      <c r="H604" s="48"/>
    </row>
    <row r="605" s="2" customFormat="1" ht="16.8" customHeight="1">
      <c r="A605" s="42"/>
      <c r="B605" s="48"/>
      <c r="C605" s="321" t="s">
        <v>8093</v>
      </c>
      <c r="D605" s="42"/>
      <c r="E605" s="42"/>
      <c r="F605" s="42"/>
      <c r="G605" s="42"/>
      <c r="H605" s="48"/>
    </row>
    <row r="606" s="2" customFormat="1" ht="16.8" customHeight="1">
      <c r="A606" s="42"/>
      <c r="B606" s="48"/>
      <c r="C606" s="319" t="s">
        <v>1089</v>
      </c>
      <c r="D606" s="319" t="s">
        <v>44</v>
      </c>
      <c r="E606" s="20" t="s">
        <v>233</v>
      </c>
      <c r="F606" s="320">
        <v>1416.5699999999999</v>
      </c>
      <c r="G606" s="42"/>
      <c r="H606" s="48"/>
    </row>
    <row r="607" s="2" customFormat="1" ht="16.8" customHeight="1">
      <c r="A607" s="42"/>
      <c r="B607" s="48"/>
      <c r="C607" s="319" t="s">
        <v>2649</v>
      </c>
      <c r="D607" s="319" t="s">
        <v>44</v>
      </c>
      <c r="E607" s="20" t="s">
        <v>233</v>
      </c>
      <c r="F607" s="320">
        <v>71.670000000000002</v>
      </c>
      <c r="G607" s="42"/>
      <c r="H607" s="48"/>
    </row>
    <row r="608" s="2" customFormat="1" ht="16.8" customHeight="1">
      <c r="A608" s="42"/>
      <c r="B608" s="48"/>
      <c r="C608" s="315" t="s">
        <v>2470</v>
      </c>
      <c r="D608" s="316" t="s">
        <v>44</v>
      </c>
      <c r="E608" s="317" t="s">
        <v>44</v>
      </c>
      <c r="F608" s="318">
        <v>120.95</v>
      </c>
      <c r="G608" s="42"/>
      <c r="H608" s="48"/>
    </row>
    <row r="609" s="2" customFormat="1" ht="16.8" customHeight="1">
      <c r="A609" s="42"/>
      <c r="B609" s="48"/>
      <c r="C609" s="319" t="s">
        <v>44</v>
      </c>
      <c r="D609" s="319" t="s">
        <v>2710</v>
      </c>
      <c r="E609" s="20" t="s">
        <v>44</v>
      </c>
      <c r="F609" s="320">
        <v>0</v>
      </c>
      <c r="G609" s="42"/>
      <c r="H609" s="48"/>
    </row>
    <row r="610" s="2" customFormat="1" ht="16.8" customHeight="1">
      <c r="A610" s="42"/>
      <c r="B610" s="48"/>
      <c r="C610" s="319" t="s">
        <v>44</v>
      </c>
      <c r="D610" s="319" t="s">
        <v>2471</v>
      </c>
      <c r="E610" s="20" t="s">
        <v>44</v>
      </c>
      <c r="F610" s="320">
        <v>120.95</v>
      </c>
      <c r="G610" s="42"/>
      <c r="H610" s="48"/>
    </row>
    <row r="611" s="2" customFormat="1" ht="16.8" customHeight="1">
      <c r="A611" s="42"/>
      <c r="B611" s="48"/>
      <c r="C611" s="319" t="s">
        <v>2470</v>
      </c>
      <c r="D611" s="319" t="s">
        <v>332</v>
      </c>
      <c r="E611" s="20" t="s">
        <v>44</v>
      </c>
      <c r="F611" s="320">
        <v>120.95</v>
      </c>
      <c r="G611" s="42"/>
      <c r="H611" s="48"/>
    </row>
    <row r="612" s="2" customFormat="1" ht="16.8" customHeight="1">
      <c r="A612" s="42"/>
      <c r="B612" s="48"/>
      <c r="C612" s="321" t="s">
        <v>8093</v>
      </c>
      <c r="D612" s="42"/>
      <c r="E612" s="42"/>
      <c r="F612" s="42"/>
      <c r="G612" s="42"/>
      <c r="H612" s="48"/>
    </row>
    <row r="613" s="2" customFormat="1" ht="16.8" customHeight="1">
      <c r="A613" s="42"/>
      <c r="B613" s="48"/>
      <c r="C613" s="319" t="s">
        <v>1089</v>
      </c>
      <c r="D613" s="319" t="s">
        <v>44</v>
      </c>
      <c r="E613" s="20" t="s">
        <v>233</v>
      </c>
      <c r="F613" s="320">
        <v>1416.5699999999999</v>
      </c>
      <c r="G613" s="42"/>
      <c r="H613" s="48"/>
    </row>
    <row r="614" s="2" customFormat="1" ht="16.8" customHeight="1">
      <c r="A614" s="42"/>
      <c r="B614" s="48"/>
      <c r="C614" s="319" t="s">
        <v>2604</v>
      </c>
      <c r="D614" s="319" t="s">
        <v>8171</v>
      </c>
      <c r="E614" s="20" t="s">
        <v>233</v>
      </c>
      <c r="F614" s="320">
        <v>483.37</v>
      </c>
      <c r="G614" s="42"/>
      <c r="H614" s="48"/>
    </row>
    <row r="615" s="2" customFormat="1" ht="16.8" customHeight="1">
      <c r="A615" s="42"/>
      <c r="B615" s="48"/>
      <c r="C615" s="319" t="s">
        <v>2637</v>
      </c>
      <c r="D615" s="319" t="s">
        <v>8172</v>
      </c>
      <c r="E615" s="20" t="s">
        <v>233</v>
      </c>
      <c r="F615" s="320">
        <v>483.37</v>
      </c>
      <c r="G615" s="42"/>
      <c r="H615" s="48"/>
    </row>
    <row r="616" s="2" customFormat="1" ht="16.8" customHeight="1">
      <c r="A616" s="42"/>
      <c r="B616" s="48"/>
      <c r="C616" s="315" t="s">
        <v>2472</v>
      </c>
      <c r="D616" s="316" t="s">
        <v>44</v>
      </c>
      <c r="E616" s="317" t="s">
        <v>44</v>
      </c>
      <c r="F616" s="318">
        <v>97.090000000000003</v>
      </c>
      <c r="G616" s="42"/>
      <c r="H616" s="48"/>
    </row>
    <row r="617" s="2" customFormat="1" ht="16.8" customHeight="1">
      <c r="A617" s="42"/>
      <c r="B617" s="48"/>
      <c r="C617" s="319" t="s">
        <v>44</v>
      </c>
      <c r="D617" s="319" t="s">
        <v>2711</v>
      </c>
      <c r="E617" s="20" t="s">
        <v>44</v>
      </c>
      <c r="F617" s="320">
        <v>0</v>
      </c>
      <c r="G617" s="42"/>
      <c r="H617" s="48"/>
    </row>
    <row r="618" s="2" customFormat="1" ht="16.8" customHeight="1">
      <c r="A618" s="42"/>
      <c r="B618" s="48"/>
      <c r="C618" s="319" t="s">
        <v>44</v>
      </c>
      <c r="D618" s="319" t="s">
        <v>2473</v>
      </c>
      <c r="E618" s="20" t="s">
        <v>44</v>
      </c>
      <c r="F618" s="320">
        <v>97.090000000000003</v>
      </c>
      <c r="G618" s="42"/>
      <c r="H618" s="48"/>
    </row>
    <row r="619" s="2" customFormat="1" ht="16.8" customHeight="1">
      <c r="A619" s="42"/>
      <c r="B619" s="48"/>
      <c r="C619" s="319" t="s">
        <v>2472</v>
      </c>
      <c r="D619" s="319" t="s">
        <v>332</v>
      </c>
      <c r="E619" s="20" t="s">
        <v>44</v>
      </c>
      <c r="F619" s="320">
        <v>97.090000000000003</v>
      </c>
      <c r="G619" s="42"/>
      <c r="H619" s="48"/>
    </row>
    <row r="620" s="2" customFormat="1" ht="16.8" customHeight="1">
      <c r="A620" s="42"/>
      <c r="B620" s="48"/>
      <c r="C620" s="321" t="s">
        <v>8093</v>
      </c>
      <c r="D620" s="42"/>
      <c r="E620" s="42"/>
      <c r="F620" s="42"/>
      <c r="G620" s="42"/>
      <c r="H620" s="48"/>
    </row>
    <row r="621" s="2" customFormat="1" ht="16.8" customHeight="1">
      <c r="A621" s="42"/>
      <c r="B621" s="48"/>
      <c r="C621" s="319" t="s">
        <v>1089</v>
      </c>
      <c r="D621" s="319" t="s">
        <v>44</v>
      </c>
      <c r="E621" s="20" t="s">
        <v>233</v>
      </c>
      <c r="F621" s="320">
        <v>1416.5699999999999</v>
      </c>
      <c r="G621" s="42"/>
      <c r="H621" s="48"/>
    </row>
    <row r="622" s="2" customFormat="1" ht="16.8" customHeight="1">
      <c r="A622" s="42"/>
      <c r="B622" s="48"/>
      <c r="C622" s="319" t="s">
        <v>2604</v>
      </c>
      <c r="D622" s="319" t="s">
        <v>8171</v>
      </c>
      <c r="E622" s="20" t="s">
        <v>233</v>
      </c>
      <c r="F622" s="320">
        <v>483.37</v>
      </c>
      <c r="G622" s="42"/>
      <c r="H622" s="48"/>
    </row>
    <row r="623" s="2" customFormat="1" ht="16.8" customHeight="1">
      <c r="A623" s="42"/>
      <c r="B623" s="48"/>
      <c r="C623" s="319" t="s">
        <v>2632</v>
      </c>
      <c r="D623" s="319" t="s">
        <v>8173</v>
      </c>
      <c r="E623" s="20" t="s">
        <v>233</v>
      </c>
      <c r="F623" s="320">
        <v>97.090000000000003</v>
      </c>
      <c r="G623" s="42"/>
      <c r="H623" s="48"/>
    </row>
    <row r="624" s="2" customFormat="1" ht="16.8" customHeight="1">
      <c r="A624" s="42"/>
      <c r="B624" s="48"/>
      <c r="C624" s="319" t="s">
        <v>2637</v>
      </c>
      <c r="D624" s="319" t="s">
        <v>8172</v>
      </c>
      <c r="E624" s="20" t="s">
        <v>233</v>
      </c>
      <c r="F624" s="320">
        <v>483.37</v>
      </c>
      <c r="G624" s="42"/>
      <c r="H624" s="48"/>
    </row>
    <row r="625" s="2" customFormat="1" ht="16.8" customHeight="1">
      <c r="A625" s="42"/>
      <c r="B625" s="48"/>
      <c r="C625" s="315" t="s">
        <v>2475</v>
      </c>
      <c r="D625" s="316" t="s">
        <v>44</v>
      </c>
      <c r="E625" s="317" t="s">
        <v>44</v>
      </c>
      <c r="F625" s="318">
        <v>265.32999999999998</v>
      </c>
      <c r="G625" s="42"/>
      <c r="H625" s="48"/>
    </row>
    <row r="626" s="2" customFormat="1" ht="16.8" customHeight="1">
      <c r="A626" s="42"/>
      <c r="B626" s="48"/>
      <c r="C626" s="319" t="s">
        <v>44</v>
      </c>
      <c r="D626" s="319" t="s">
        <v>2712</v>
      </c>
      <c r="E626" s="20" t="s">
        <v>44</v>
      </c>
      <c r="F626" s="320">
        <v>0</v>
      </c>
      <c r="G626" s="42"/>
      <c r="H626" s="48"/>
    </row>
    <row r="627" s="2" customFormat="1" ht="16.8" customHeight="1">
      <c r="A627" s="42"/>
      <c r="B627" s="48"/>
      <c r="C627" s="319" t="s">
        <v>44</v>
      </c>
      <c r="D627" s="319" t="s">
        <v>2713</v>
      </c>
      <c r="E627" s="20" t="s">
        <v>44</v>
      </c>
      <c r="F627" s="320">
        <v>265.32999999999998</v>
      </c>
      <c r="G627" s="42"/>
      <c r="H627" s="48"/>
    </row>
    <row r="628" s="2" customFormat="1" ht="16.8" customHeight="1">
      <c r="A628" s="42"/>
      <c r="B628" s="48"/>
      <c r="C628" s="319" t="s">
        <v>2475</v>
      </c>
      <c r="D628" s="319" t="s">
        <v>332</v>
      </c>
      <c r="E628" s="20" t="s">
        <v>44</v>
      </c>
      <c r="F628" s="320">
        <v>265.32999999999998</v>
      </c>
      <c r="G628" s="42"/>
      <c r="H628" s="48"/>
    </row>
    <row r="629" s="2" customFormat="1" ht="16.8" customHeight="1">
      <c r="A629" s="42"/>
      <c r="B629" s="48"/>
      <c r="C629" s="321" t="s">
        <v>8093</v>
      </c>
      <c r="D629" s="42"/>
      <c r="E629" s="42"/>
      <c r="F629" s="42"/>
      <c r="G629" s="42"/>
      <c r="H629" s="48"/>
    </row>
    <row r="630" s="2" customFormat="1" ht="16.8" customHeight="1">
      <c r="A630" s="42"/>
      <c r="B630" s="48"/>
      <c r="C630" s="319" t="s">
        <v>1089</v>
      </c>
      <c r="D630" s="319" t="s">
        <v>44</v>
      </c>
      <c r="E630" s="20" t="s">
        <v>233</v>
      </c>
      <c r="F630" s="320">
        <v>1416.5699999999999</v>
      </c>
      <c r="G630" s="42"/>
      <c r="H630" s="48"/>
    </row>
    <row r="631" s="2" customFormat="1" ht="16.8" customHeight="1">
      <c r="A631" s="42"/>
      <c r="B631" s="48"/>
      <c r="C631" s="319" t="s">
        <v>2604</v>
      </c>
      <c r="D631" s="319" t="s">
        <v>8171</v>
      </c>
      <c r="E631" s="20" t="s">
        <v>233</v>
      </c>
      <c r="F631" s="320">
        <v>483.37</v>
      </c>
      <c r="G631" s="42"/>
      <c r="H631" s="48"/>
    </row>
    <row r="632" s="2" customFormat="1" ht="16.8" customHeight="1">
      <c r="A632" s="42"/>
      <c r="B632" s="48"/>
      <c r="C632" s="319" t="s">
        <v>2614</v>
      </c>
      <c r="D632" s="319" t="s">
        <v>8161</v>
      </c>
      <c r="E632" s="20" t="s">
        <v>233</v>
      </c>
      <c r="F632" s="320">
        <v>540.69000000000005</v>
      </c>
      <c r="G632" s="42"/>
      <c r="H632" s="48"/>
    </row>
    <row r="633" s="2" customFormat="1" ht="16.8" customHeight="1">
      <c r="A633" s="42"/>
      <c r="B633" s="48"/>
      <c r="C633" s="319" t="s">
        <v>2623</v>
      </c>
      <c r="D633" s="319" t="s">
        <v>8162</v>
      </c>
      <c r="E633" s="20" t="s">
        <v>233</v>
      </c>
      <c r="F633" s="320">
        <v>540.69000000000005</v>
      </c>
      <c r="G633" s="42"/>
      <c r="H633" s="48"/>
    </row>
    <row r="634" s="2" customFormat="1" ht="16.8" customHeight="1">
      <c r="A634" s="42"/>
      <c r="B634" s="48"/>
      <c r="C634" s="319" t="s">
        <v>2637</v>
      </c>
      <c r="D634" s="319" t="s">
        <v>8172</v>
      </c>
      <c r="E634" s="20" t="s">
        <v>233</v>
      </c>
      <c r="F634" s="320">
        <v>483.37</v>
      </c>
      <c r="G634" s="42"/>
      <c r="H634" s="48"/>
    </row>
    <row r="635" s="2" customFormat="1" ht="16.8" customHeight="1">
      <c r="A635" s="42"/>
      <c r="B635" s="48"/>
      <c r="C635" s="315" t="s">
        <v>3258</v>
      </c>
      <c r="D635" s="316" t="s">
        <v>44</v>
      </c>
      <c r="E635" s="317" t="s">
        <v>44</v>
      </c>
      <c r="F635" s="318">
        <v>406.36000000000001</v>
      </c>
      <c r="G635" s="42"/>
      <c r="H635" s="48"/>
    </row>
    <row r="636" s="2" customFormat="1" ht="26.4" customHeight="1">
      <c r="A636" s="42"/>
      <c r="B636" s="48"/>
      <c r="C636" s="314" t="s">
        <v>8174</v>
      </c>
      <c r="D636" s="314" t="s">
        <v>117</v>
      </c>
      <c r="E636" s="42"/>
      <c r="F636" s="42"/>
      <c r="G636" s="42"/>
      <c r="H636" s="48"/>
    </row>
    <row r="637" s="2" customFormat="1" ht="16.8" customHeight="1">
      <c r="A637" s="42"/>
      <c r="B637" s="48"/>
      <c r="C637" s="315" t="s">
        <v>2716</v>
      </c>
      <c r="D637" s="316" t="s">
        <v>44</v>
      </c>
      <c r="E637" s="317" t="s">
        <v>44</v>
      </c>
      <c r="F637" s="318">
        <v>197.88999999999999</v>
      </c>
      <c r="G637" s="42"/>
      <c r="H637" s="48"/>
    </row>
    <row r="638" s="2" customFormat="1" ht="16.8" customHeight="1">
      <c r="A638" s="42"/>
      <c r="B638" s="48"/>
      <c r="C638" s="319" t="s">
        <v>44</v>
      </c>
      <c r="D638" s="319" t="s">
        <v>3204</v>
      </c>
      <c r="E638" s="20" t="s">
        <v>44</v>
      </c>
      <c r="F638" s="320">
        <v>0</v>
      </c>
      <c r="G638" s="42"/>
      <c r="H638" s="48"/>
    </row>
    <row r="639" s="2" customFormat="1" ht="16.8" customHeight="1">
      <c r="A639" s="42"/>
      <c r="B639" s="48"/>
      <c r="C639" s="319" t="s">
        <v>44</v>
      </c>
      <c r="D639" s="319" t="s">
        <v>3205</v>
      </c>
      <c r="E639" s="20" t="s">
        <v>44</v>
      </c>
      <c r="F639" s="320">
        <v>0</v>
      </c>
      <c r="G639" s="42"/>
      <c r="H639" s="48"/>
    </row>
    <row r="640" s="2" customFormat="1" ht="16.8" customHeight="1">
      <c r="A640" s="42"/>
      <c r="B640" s="48"/>
      <c r="C640" s="319" t="s">
        <v>44</v>
      </c>
      <c r="D640" s="319" t="s">
        <v>2717</v>
      </c>
      <c r="E640" s="20" t="s">
        <v>44</v>
      </c>
      <c r="F640" s="320">
        <v>197.88999999999999</v>
      </c>
      <c r="G640" s="42"/>
      <c r="H640" s="48"/>
    </row>
    <row r="641" s="2" customFormat="1" ht="16.8" customHeight="1">
      <c r="A641" s="42"/>
      <c r="B641" s="48"/>
      <c r="C641" s="319" t="s">
        <v>2716</v>
      </c>
      <c r="D641" s="319" t="s">
        <v>332</v>
      </c>
      <c r="E641" s="20" t="s">
        <v>44</v>
      </c>
      <c r="F641" s="320">
        <v>197.88999999999999</v>
      </c>
      <c r="G641" s="42"/>
      <c r="H641" s="48"/>
    </row>
    <row r="642" s="2" customFormat="1" ht="16.8" customHeight="1">
      <c r="A642" s="42"/>
      <c r="B642" s="48"/>
      <c r="C642" s="321" t="s">
        <v>8093</v>
      </c>
      <c r="D642" s="42"/>
      <c r="E642" s="42"/>
      <c r="F642" s="42"/>
      <c r="G642" s="42"/>
      <c r="H642" s="48"/>
    </row>
    <row r="643" s="2" customFormat="1" ht="16.8" customHeight="1">
      <c r="A643" s="42"/>
      <c r="B643" s="48"/>
      <c r="C643" s="319" t="s">
        <v>3201</v>
      </c>
      <c r="D643" s="319" t="s">
        <v>44</v>
      </c>
      <c r="E643" s="20" t="s">
        <v>299</v>
      </c>
      <c r="F643" s="320">
        <v>1824.4000000000001</v>
      </c>
      <c r="G643" s="42"/>
      <c r="H643" s="48"/>
    </row>
    <row r="644" s="2" customFormat="1" ht="16.8" customHeight="1">
      <c r="A644" s="42"/>
      <c r="B644" s="48"/>
      <c r="C644" s="319" t="s">
        <v>2904</v>
      </c>
      <c r="D644" s="319" t="s">
        <v>8175</v>
      </c>
      <c r="E644" s="20" t="s">
        <v>299</v>
      </c>
      <c r="F644" s="320">
        <v>1636.4100000000001</v>
      </c>
      <c r="G644" s="42"/>
      <c r="H644" s="48"/>
    </row>
    <row r="645" s="2" customFormat="1" ht="16.8" customHeight="1">
      <c r="A645" s="42"/>
      <c r="B645" s="48"/>
      <c r="C645" s="319" t="s">
        <v>3100</v>
      </c>
      <c r="D645" s="319" t="s">
        <v>8176</v>
      </c>
      <c r="E645" s="20" t="s">
        <v>299</v>
      </c>
      <c r="F645" s="320">
        <v>217.679</v>
      </c>
      <c r="G645" s="42"/>
      <c r="H645" s="48"/>
    </row>
    <row r="646" s="2" customFormat="1" ht="16.8" customHeight="1">
      <c r="A646" s="42"/>
      <c r="B646" s="48"/>
      <c r="C646" s="315" t="s">
        <v>2718</v>
      </c>
      <c r="D646" s="316" t="s">
        <v>44</v>
      </c>
      <c r="E646" s="317" t="s">
        <v>44</v>
      </c>
      <c r="F646" s="318">
        <v>1170.9000000000001</v>
      </c>
      <c r="G646" s="42"/>
      <c r="H646" s="48"/>
    </row>
    <row r="647" s="2" customFormat="1" ht="16.8" customHeight="1">
      <c r="A647" s="42"/>
      <c r="B647" s="48"/>
      <c r="C647" s="319" t="s">
        <v>44</v>
      </c>
      <c r="D647" s="319" t="s">
        <v>3234</v>
      </c>
      <c r="E647" s="20" t="s">
        <v>44</v>
      </c>
      <c r="F647" s="320">
        <v>0</v>
      </c>
      <c r="G647" s="42"/>
      <c r="H647" s="48"/>
    </row>
    <row r="648" s="2" customFormat="1" ht="16.8" customHeight="1">
      <c r="A648" s="42"/>
      <c r="B648" s="48"/>
      <c r="C648" s="319" t="s">
        <v>44</v>
      </c>
      <c r="D648" s="319" t="s">
        <v>3205</v>
      </c>
      <c r="E648" s="20" t="s">
        <v>44</v>
      </c>
      <c r="F648" s="320">
        <v>0</v>
      </c>
      <c r="G648" s="42"/>
      <c r="H648" s="48"/>
    </row>
    <row r="649" s="2" customFormat="1" ht="16.8" customHeight="1">
      <c r="A649" s="42"/>
      <c r="B649" s="48"/>
      <c r="C649" s="319" t="s">
        <v>44</v>
      </c>
      <c r="D649" s="319" t="s">
        <v>2719</v>
      </c>
      <c r="E649" s="20" t="s">
        <v>44</v>
      </c>
      <c r="F649" s="320">
        <v>1170.9000000000001</v>
      </c>
      <c r="G649" s="42"/>
      <c r="H649" s="48"/>
    </row>
    <row r="650" s="2" customFormat="1" ht="16.8" customHeight="1">
      <c r="A650" s="42"/>
      <c r="B650" s="48"/>
      <c r="C650" s="319" t="s">
        <v>2718</v>
      </c>
      <c r="D650" s="319" t="s">
        <v>332</v>
      </c>
      <c r="E650" s="20" t="s">
        <v>44</v>
      </c>
      <c r="F650" s="320">
        <v>1170.9000000000001</v>
      </c>
      <c r="G650" s="42"/>
      <c r="H650" s="48"/>
    </row>
    <row r="651" s="2" customFormat="1" ht="16.8" customHeight="1">
      <c r="A651" s="42"/>
      <c r="B651" s="48"/>
      <c r="C651" s="321" t="s">
        <v>8093</v>
      </c>
      <c r="D651" s="42"/>
      <c r="E651" s="42"/>
      <c r="F651" s="42"/>
      <c r="G651" s="42"/>
      <c r="H651" s="48"/>
    </row>
    <row r="652" s="2" customFormat="1" ht="16.8" customHeight="1">
      <c r="A652" s="42"/>
      <c r="B652" s="48"/>
      <c r="C652" s="319" t="s">
        <v>3231</v>
      </c>
      <c r="D652" s="319" t="s">
        <v>44</v>
      </c>
      <c r="E652" s="20" t="s">
        <v>233</v>
      </c>
      <c r="F652" s="320">
        <v>3398.21</v>
      </c>
      <c r="G652" s="42"/>
      <c r="H652" s="48"/>
    </row>
    <row r="653" s="2" customFormat="1" ht="16.8" customHeight="1">
      <c r="A653" s="42"/>
      <c r="B653" s="48"/>
      <c r="C653" s="319" t="s">
        <v>2854</v>
      </c>
      <c r="D653" s="319" t="s">
        <v>8177</v>
      </c>
      <c r="E653" s="20" t="s">
        <v>233</v>
      </c>
      <c r="F653" s="320">
        <v>2916.8899999999999</v>
      </c>
      <c r="G653" s="42"/>
      <c r="H653" s="48"/>
    </row>
    <row r="654" s="2" customFormat="1" ht="16.8" customHeight="1">
      <c r="A654" s="42"/>
      <c r="B654" s="48"/>
      <c r="C654" s="319" t="s">
        <v>2859</v>
      </c>
      <c r="D654" s="319" t="s">
        <v>8178</v>
      </c>
      <c r="E654" s="20" t="s">
        <v>233</v>
      </c>
      <c r="F654" s="320">
        <v>14573.030000000001</v>
      </c>
      <c r="G654" s="42"/>
      <c r="H654" s="48"/>
    </row>
    <row r="655" s="2" customFormat="1" ht="16.8" customHeight="1">
      <c r="A655" s="42"/>
      <c r="B655" s="48"/>
      <c r="C655" s="319" t="s">
        <v>2895</v>
      </c>
      <c r="D655" s="319" t="s">
        <v>8179</v>
      </c>
      <c r="E655" s="20" t="s">
        <v>233</v>
      </c>
      <c r="F655" s="320">
        <v>3036.3299999999999</v>
      </c>
      <c r="G655" s="42"/>
      <c r="H655" s="48"/>
    </row>
    <row r="656" s="2" customFormat="1" ht="16.8" customHeight="1">
      <c r="A656" s="42"/>
      <c r="B656" s="48"/>
      <c r="C656" s="319" t="s">
        <v>2900</v>
      </c>
      <c r="D656" s="319" t="s">
        <v>8180</v>
      </c>
      <c r="E656" s="20" t="s">
        <v>233</v>
      </c>
      <c r="F656" s="320">
        <v>3036.3299999999999</v>
      </c>
      <c r="G656" s="42"/>
      <c r="H656" s="48"/>
    </row>
    <row r="657" s="2" customFormat="1" ht="16.8" customHeight="1">
      <c r="A657" s="42"/>
      <c r="B657" s="48"/>
      <c r="C657" s="319" t="s">
        <v>2931</v>
      </c>
      <c r="D657" s="319" t="s">
        <v>8181</v>
      </c>
      <c r="E657" s="20" t="s">
        <v>233</v>
      </c>
      <c r="F657" s="320">
        <v>3919.5599999999999</v>
      </c>
      <c r="G657" s="42"/>
      <c r="H657" s="48"/>
    </row>
    <row r="658" s="2" customFormat="1" ht="16.8" customHeight="1">
      <c r="A658" s="42"/>
      <c r="B658" s="48"/>
      <c r="C658" s="319" t="s">
        <v>3034</v>
      </c>
      <c r="D658" s="319" t="s">
        <v>8182</v>
      </c>
      <c r="E658" s="20" t="s">
        <v>233</v>
      </c>
      <c r="F658" s="320">
        <v>2543.1199999999999</v>
      </c>
      <c r="G658" s="42"/>
      <c r="H658" s="48"/>
    </row>
    <row r="659" s="2" customFormat="1" ht="16.8" customHeight="1">
      <c r="A659" s="42"/>
      <c r="B659" s="48"/>
      <c r="C659" s="319" t="s">
        <v>3039</v>
      </c>
      <c r="D659" s="319" t="s">
        <v>8183</v>
      </c>
      <c r="E659" s="20" t="s">
        <v>233</v>
      </c>
      <c r="F659" s="320">
        <v>2543.1199999999999</v>
      </c>
      <c r="G659" s="42"/>
      <c r="H659" s="48"/>
    </row>
    <row r="660" s="2" customFormat="1" ht="16.8" customHeight="1">
      <c r="A660" s="42"/>
      <c r="B660" s="48"/>
      <c r="C660" s="319" t="s">
        <v>3049</v>
      </c>
      <c r="D660" s="319" t="s">
        <v>8184</v>
      </c>
      <c r="E660" s="20" t="s">
        <v>233</v>
      </c>
      <c r="F660" s="320">
        <v>2493.02</v>
      </c>
      <c r="G660" s="42"/>
      <c r="H660" s="48"/>
    </row>
    <row r="661" s="2" customFormat="1" ht="16.8" customHeight="1">
      <c r="A661" s="42"/>
      <c r="B661" s="48"/>
      <c r="C661" s="319" t="s">
        <v>3182</v>
      </c>
      <c r="D661" s="319" t="s">
        <v>8185</v>
      </c>
      <c r="E661" s="20" t="s">
        <v>233</v>
      </c>
      <c r="F661" s="320">
        <v>2619.4699999999998</v>
      </c>
      <c r="G661" s="42"/>
      <c r="H661" s="48"/>
    </row>
    <row r="662" s="2" customFormat="1" ht="16.8" customHeight="1">
      <c r="A662" s="42"/>
      <c r="B662" s="48"/>
      <c r="C662" s="319" t="s">
        <v>2942</v>
      </c>
      <c r="D662" s="319" t="s">
        <v>2943</v>
      </c>
      <c r="E662" s="20" t="s">
        <v>325</v>
      </c>
      <c r="F662" s="320">
        <v>354.58100000000002</v>
      </c>
      <c r="G662" s="42"/>
      <c r="H662" s="48"/>
    </row>
    <row r="663" s="2" customFormat="1">
      <c r="A663" s="42"/>
      <c r="B663" s="48"/>
      <c r="C663" s="319" t="s">
        <v>3080</v>
      </c>
      <c r="D663" s="319" t="s">
        <v>8186</v>
      </c>
      <c r="E663" s="20" t="s">
        <v>233</v>
      </c>
      <c r="F663" s="320">
        <v>1287.99</v>
      </c>
      <c r="G663" s="42"/>
      <c r="H663" s="48"/>
    </row>
    <row r="664" s="2" customFormat="1" ht="16.8" customHeight="1">
      <c r="A664" s="42"/>
      <c r="B664" s="48"/>
      <c r="C664" s="315" t="s">
        <v>2720</v>
      </c>
      <c r="D664" s="316" t="s">
        <v>44</v>
      </c>
      <c r="E664" s="317" t="s">
        <v>44</v>
      </c>
      <c r="F664" s="318">
        <v>108.34</v>
      </c>
      <c r="G664" s="42"/>
      <c r="H664" s="48"/>
    </row>
    <row r="665" s="2" customFormat="1" ht="16.8" customHeight="1">
      <c r="A665" s="42"/>
      <c r="B665" s="48"/>
      <c r="C665" s="319" t="s">
        <v>44</v>
      </c>
      <c r="D665" s="319" t="s">
        <v>3206</v>
      </c>
      <c r="E665" s="20" t="s">
        <v>44</v>
      </c>
      <c r="F665" s="320">
        <v>0</v>
      </c>
      <c r="G665" s="42"/>
      <c r="H665" s="48"/>
    </row>
    <row r="666" s="2" customFormat="1" ht="16.8" customHeight="1">
      <c r="A666" s="42"/>
      <c r="B666" s="48"/>
      <c r="C666" s="319" t="s">
        <v>44</v>
      </c>
      <c r="D666" s="319" t="s">
        <v>2721</v>
      </c>
      <c r="E666" s="20" t="s">
        <v>44</v>
      </c>
      <c r="F666" s="320">
        <v>108.34</v>
      </c>
      <c r="G666" s="42"/>
      <c r="H666" s="48"/>
    </row>
    <row r="667" s="2" customFormat="1" ht="16.8" customHeight="1">
      <c r="A667" s="42"/>
      <c r="B667" s="48"/>
      <c r="C667" s="319" t="s">
        <v>2720</v>
      </c>
      <c r="D667" s="319" t="s">
        <v>332</v>
      </c>
      <c r="E667" s="20" t="s">
        <v>44</v>
      </c>
      <c r="F667" s="320">
        <v>108.34</v>
      </c>
      <c r="G667" s="42"/>
      <c r="H667" s="48"/>
    </row>
    <row r="668" s="2" customFormat="1" ht="16.8" customHeight="1">
      <c r="A668" s="42"/>
      <c r="B668" s="48"/>
      <c r="C668" s="321" t="s">
        <v>8093</v>
      </c>
      <c r="D668" s="42"/>
      <c r="E668" s="42"/>
      <c r="F668" s="42"/>
      <c r="G668" s="42"/>
      <c r="H668" s="48"/>
    </row>
    <row r="669" s="2" customFormat="1" ht="16.8" customHeight="1">
      <c r="A669" s="42"/>
      <c r="B669" s="48"/>
      <c r="C669" s="319" t="s">
        <v>3201</v>
      </c>
      <c r="D669" s="319" t="s">
        <v>44</v>
      </c>
      <c r="E669" s="20" t="s">
        <v>299</v>
      </c>
      <c r="F669" s="320">
        <v>1824.4000000000001</v>
      </c>
      <c r="G669" s="42"/>
      <c r="H669" s="48"/>
    </row>
    <row r="670" s="2" customFormat="1" ht="16.8" customHeight="1">
      <c r="A670" s="42"/>
      <c r="B670" s="48"/>
      <c r="C670" s="319" t="s">
        <v>2904</v>
      </c>
      <c r="D670" s="319" t="s">
        <v>8175</v>
      </c>
      <c r="E670" s="20" t="s">
        <v>299</v>
      </c>
      <c r="F670" s="320">
        <v>1636.4100000000001</v>
      </c>
      <c r="G670" s="42"/>
      <c r="H670" s="48"/>
    </row>
    <row r="671" s="2" customFormat="1" ht="16.8" customHeight="1">
      <c r="A671" s="42"/>
      <c r="B671" s="48"/>
      <c r="C671" s="319" t="s">
        <v>3105</v>
      </c>
      <c r="D671" s="319" t="s">
        <v>8176</v>
      </c>
      <c r="E671" s="20" t="s">
        <v>299</v>
      </c>
      <c r="F671" s="320">
        <v>219.58199999999999</v>
      </c>
      <c r="G671" s="42"/>
      <c r="H671" s="48"/>
    </row>
    <row r="672" s="2" customFormat="1" ht="16.8" customHeight="1">
      <c r="A672" s="42"/>
      <c r="B672" s="48"/>
      <c r="C672" s="315" t="s">
        <v>2722</v>
      </c>
      <c r="D672" s="316" t="s">
        <v>44</v>
      </c>
      <c r="E672" s="317" t="s">
        <v>44</v>
      </c>
      <c r="F672" s="318">
        <v>249.62000000000001</v>
      </c>
      <c r="G672" s="42"/>
      <c r="H672" s="48"/>
    </row>
    <row r="673" s="2" customFormat="1" ht="16.8" customHeight="1">
      <c r="A673" s="42"/>
      <c r="B673" s="48"/>
      <c r="C673" s="319" t="s">
        <v>44</v>
      </c>
      <c r="D673" s="319" t="s">
        <v>3206</v>
      </c>
      <c r="E673" s="20" t="s">
        <v>44</v>
      </c>
      <c r="F673" s="320">
        <v>0</v>
      </c>
      <c r="G673" s="42"/>
      <c r="H673" s="48"/>
    </row>
    <row r="674" s="2" customFormat="1" ht="16.8" customHeight="1">
      <c r="A674" s="42"/>
      <c r="B674" s="48"/>
      <c r="C674" s="319" t="s">
        <v>44</v>
      </c>
      <c r="D674" s="319" t="s">
        <v>2723</v>
      </c>
      <c r="E674" s="20" t="s">
        <v>44</v>
      </c>
      <c r="F674" s="320">
        <v>249.62000000000001</v>
      </c>
      <c r="G674" s="42"/>
      <c r="H674" s="48"/>
    </row>
    <row r="675" s="2" customFormat="1" ht="16.8" customHeight="1">
      <c r="A675" s="42"/>
      <c r="B675" s="48"/>
      <c r="C675" s="319" t="s">
        <v>2722</v>
      </c>
      <c r="D675" s="319" t="s">
        <v>332</v>
      </c>
      <c r="E675" s="20" t="s">
        <v>44</v>
      </c>
      <c r="F675" s="320">
        <v>249.62000000000001</v>
      </c>
      <c r="G675" s="42"/>
      <c r="H675" s="48"/>
    </row>
    <row r="676" s="2" customFormat="1" ht="16.8" customHeight="1">
      <c r="A676" s="42"/>
      <c r="B676" s="48"/>
      <c r="C676" s="321" t="s">
        <v>8093</v>
      </c>
      <c r="D676" s="42"/>
      <c r="E676" s="42"/>
      <c r="F676" s="42"/>
      <c r="G676" s="42"/>
      <c r="H676" s="48"/>
    </row>
    <row r="677" s="2" customFormat="1" ht="16.8" customHeight="1">
      <c r="A677" s="42"/>
      <c r="B677" s="48"/>
      <c r="C677" s="319" t="s">
        <v>3231</v>
      </c>
      <c r="D677" s="319" t="s">
        <v>44</v>
      </c>
      <c r="E677" s="20" t="s">
        <v>233</v>
      </c>
      <c r="F677" s="320">
        <v>3398.21</v>
      </c>
      <c r="G677" s="42"/>
      <c r="H677" s="48"/>
    </row>
    <row r="678" s="2" customFormat="1" ht="16.8" customHeight="1">
      <c r="A678" s="42"/>
      <c r="B678" s="48"/>
      <c r="C678" s="319" t="s">
        <v>2854</v>
      </c>
      <c r="D678" s="319" t="s">
        <v>8177</v>
      </c>
      <c r="E678" s="20" t="s">
        <v>233</v>
      </c>
      <c r="F678" s="320">
        <v>2916.8899999999999</v>
      </c>
      <c r="G678" s="42"/>
      <c r="H678" s="48"/>
    </row>
    <row r="679" s="2" customFormat="1" ht="16.8" customHeight="1">
      <c r="A679" s="42"/>
      <c r="B679" s="48"/>
      <c r="C679" s="319" t="s">
        <v>2859</v>
      </c>
      <c r="D679" s="319" t="s">
        <v>8178</v>
      </c>
      <c r="E679" s="20" t="s">
        <v>233</v>
      </c>
      <c r="F679" s="320">
        <v>14573.030000000001</v>
      </c>
      <c r="G679" s="42"/>
      <c r="H679" s="48"/>
    </row>
    <row r="680" s="2" customFormat="1" ht="16.8" customHeight="1">
      <c r="A680" s="42"/>
      <c r="B680" s="48"/>
      <c r="C680" s="319" t="s">
        <v>2895</v>
      </c>
      <c r="D680" s="319" t="s">
        <v>8179</v>
      </c>
      <c r="E680" s="20" t="s">
        <v>233</v>
      </c>
      <c r="F680" s="320">
        <v>3036.3299999999999</v>
      </c>
      <c r="G680" s="42"/>
      <c r="H680" s="48"/>
    </row>
    <row r="681" s="2" customFormat="1" ht="16.8" customHeight="1">
      <c r="A681" s="42"/>
      <c r="B681" s="48"/>
      <c r="C681" s="319" t="s">
        <v>2900</v>
      </c>
      <c r="D681" s="319" t="s">
        <v>8180</v>
      </c>
      <c r="E681" s="20" t="s">
        <v>233</v>
      </c>
      <c r="F681" s="320">
        <v>3036.3299999999999</v>
      </c>
      <c r="G681" s="42"/>
      <c r="H681" s="48"/>
    </row>
    <row r="682" s="2" customFormat="1" ht="16.8" customHeight="1">
      <c r="A682" s="42"/>
      <c r="B682" s="48"/>
      <c r="C682" s="319" t="s">
        <v>2931</v>
      </c>
      <c r="D682" s="319" t="s">
        <v>8181</v>
      </c>
      <c r="E682" s="20" t="s">
        <v>233</v>
      </c>
      <c r="F682" s="320">
        <v>3919.5599999999999</v>
      </c>
      <c r="G682" s="42"/>
      <c r="H682" s="48"/>
    </row>
    <row r="683" s="2" customFormat="1" ht="16.8" customHeight="1">
      <c r="A683" s="42"/>
      <c r="B683" s="48"/>
      <c r="C683" s="319" t="s">
        <v>3034</v>
      </c>
      <c r="D683" s="319" t="s">
        <v>8182</v>
      </c>
      <c r="E683" s="20" t="s">
        <v>233</v>
      </c>
      <c r="F683" s="320">
        <v>2543.1199999999999</v>
      </c>
      <c r="G683" s="42"/>
      <c r="H683" s="48"/>
    </row>
    <row r="684" s="2" customFormat="1" ht="16.8" customHeight="1">
      <c r="A684" s="42"/>
      <c r="B684" s="48"/>
      <c r="C684" s="319" t="s">
        <v>3039</v>
      </c>
      <c r="D684" s="319" t="s">
        <v>8183</v>
      </c>
      <c r="E684" s="20" t="s">
        <v>233</v>
      </c>
      <c r="F684" s="320">
        <v>2543.1199999999999</v>
      </c>
      <c r="G684" s="42"/>
      <c r="H684" s="48"/>
    </row>
    <row r="685" s="2" customFormat="1" ht="16.8" customHeight="1">
      <c r="A685" s="42"/>
      <c r="B685" s="48"/>
      <c r="C685" s="319" t="s">
        <v>3049</v>
      </c>
      <c r="D685" s="319" t="s">
        <v>8184</v>
      </c>
      <c r="E685" s="20" t="s">
        <v>233</v>
      </c>
      <c r="F685" s="320">
        <v>2493.02</v>
      </c>
      <c r="G685" s="42"/>
      <c r="H685" s="48"/>
    </row>
    <row r="686" s="2" customFormat="1" ht="16.8" customHeight="1">
      <c r="A686" s="42"/>
      <c r="B686" s="48"/>
      <c r="C686" s="319" t="s">
        <v>3182</v>
      </c>
      <c r="D686" s="319" t="s">
        <v>8185</v>
      </c>
      <c r="E686" s="20" t="s">
        <v>233</v>
      </c>
      <c r="F686" s="320">
        <v>2619.4699999999998</v>
      </c>
      <c r="G686" s="42"/>
      <c r="H686" s="48"/>
    </row>
    <row r="687" s="2" customFormat="1" ht="16.8" customHeight="1">
      <c r="A687" s="42"/>
      <c r="B687" s="48"/>
      <c r="C687" s="319" t="s">
        <v>2942</v>
      </c>
      <c r="D687" s="319" t="s">
        <v>2943</v>
      </c>
      <c r="E687" s="20" t="s">
        <v>325</v>
      </c>
      <c r="F687" s="320">
        <v>354.58100000000002</v>
      </c>
      <c r="G687" s="42"/>
      <c r="H687" s="48"/>
    </row>
    <row r="688" s="2" customFormat="1">
      <c r="A688" s="42"/>
      <c r="B688" s="48"/>
      <c r="C688" s="319" t="s">
        <v>3084</v>
      </c>
      <c r="D688" s="319" t="s">
        <v>8186</v>
      </c>
      <c r="E688" s="20" t="s">
        <v>233</v>
      </c>
      <c r="F688" s="320">
        <v>559.83399999999995</v>
      </c>
      <c r="G688" s="42"/>
      <c r="H688" s="48"/>
    </row>
    <row r="689" s="2" customFormat="1" ht="16.8" customHeight="1">
      <c r="A689" s="42"/>
      <c r="B689" s="48"/>
      <c r="C689" s="315" t="s">
        <v>2724</v>
      </c>
      <c r="D689" s="316" t="s">
        <v>44</v>
      </c>
      <c r="E689" s="317" t="s">
        <v>44</v>
      </c>
      <c r="F689" s="318">
        <v>38.170000000000002</v>
      </c>
      <c r="G689" s="42"/>
      <c r="H689" s="48"/>
    </row>
    <row r="690" s="2" customFormat="1" ht="16.8" customHeight="1">
      <c r="A690" s="42"/>
      <c r="B690" s="48"/>
      <c r="C690" s="319" t="s">
        <v>44</v>
      </c>
      <c r="D690" s="319" t="s">
        <v>3207</v>
      </c>
      <c r="E690" s="20" t="s">
        <v>44</v>
      </c>
      <c r="F690" s="320">
        <v>0</v>
      </c>
      <c r="G690" s="42"/>
      <c r="H690" s="48"/>
    </row>
    <row r="691" s="2" customFormat="1" ht="16.8" customHeight="1">
      <c r="A691" s="42"/>
      <c r="B691" s="48"/>
      <c r="C691" s="319" t="s">
        <v>44</v>
      </c>
      <c r="D691" s="319" t="s">
        <v>2725</v>
      </c>
      <c r="E691" s="20" t="s">
        <v>44</v>
      </c>
      <c r="F691" s="320">
        <v>38.170000000000002</v>
      </c>
      <c r="G691" s="42"/>
      <c r="H691" s="48"/>
    </row>
    <row r="692" s="2" customFormat="1" ht="16.8" customHeight="1">
      <c r="A692" s="42"/>
      <c r="B692" s="48"/>
      <c r="C692" s="319" t="s">
        <v>2724</v>
      </c>
      <c r="D692" s="319" t="s">
        <v>332</v>
      </c>
      <c r="E692" s="20" t="s">
        <v>44</v>
      </c>
      <c r="F692" s="320">
        <v>38.170000000000002</v>
      </c>
      <c r="G692" s="42"/>
      <c r="H692" s="48"/>
    </row>
    <row r="693" s="2" customFormat="1" ht="16.8" customHeight="1">
      <c r="A693" s="42"/>
      <c r="B693" s="48"/>
      <c r="C693" s="321" t="s">
        <v>8093</v>
      </c>
      <c r="D693" s="42"/>
      <c r="E693" s="42"/>
      <c r="F693" s="42"/>
      <c r="G693" s="42"/>
      <c r="H693" s="48"/>
    </row>
    <row r="694" s="2" customFormat="1" ht="16.8" customHeight="1">
      <c r="A694" s="42"/>
      <c r="B694" s="48"/>
      <c r="C694" s="319" t="s">
        <v>3201</v>
      </c>
      <c r="D694" s="319" t="s">
        <v>44</v>
      </c>
      <c r="E694" s="20" t="s">
        <v>299</v>
      </c>
      <c r="F694" s="320">
        <v>1824.4000000000001</v>
      </c>
      <c r="G694" s="42"/>
      <c r="H694" s="48"/>
    </row>
    <row r="695" s="2" customFormat="1" ht="16.8" customHeight="1">
      <c r="A695" s="42"/>
      <c r="B695" s="48"/>
      <c r="C695" s="319" t="s">
        <v>2909</v>
      </c>
      <c r="D695" s="319" t="s">
        <v>8187</v>
      </c>
      <c r="E695" s="20" t="s">
        <v>299</v>
      </c>
      <c r="F695" s="320">
        <v>38.170000000000002</v>
      </c>
      <c r="G695" s="42"/>
      <c r="H695" s="48"/>
    </row>
    <row r="696" s="2" customFormat="1" ht="16.8" customHeight="1">
      <c r="A696" s="42"/>
      <c r="B696" s="48"/>
      <c r="C696" s="315" t="s">
        <v>2726</v>
      </c>
      <c r="D696" s="316" t="s">
        <v>44</v>
      </c>
      <c r="E696" s="317" t="s">
        <v>44</v>
      </c>
      <c r="F696" s="318">
        <v>85.920000000000002</v>
      </c>
      <c r="G696" s="42"/>
      <c r="H696" s="48"/>
    </row>
    <row r="697" s="2" customFormat="1" ht="16.8" customHeight="1">
      <c r="A697" s="42"/>
      <c r="B697" s="48"/>
      <c r="C697" s="319" t="s">
        <v>44</v>
      </c>
      <c r="D697" s="319" t="s">
        <v>3207</v>
      </c>
      <c r="E697" s="20" t="s">
        <v>44</v>
      </c>
      <c r="F697" s="320">
        <v>0</v>
      </c>
      <c r="G697" s="42"/>
      <c r="H697" s="48"/>
    </row>
    <row r="698" s="2" customFormat="1" ht="16.8" customHeight="1">
      <c r="A698" s="42"/>
      <c r="B698" s="48"/>
      <c r="C698" s="319" t="s">
        <v>44</v>
      </c>
      <c r="D698" s="319" t="s">
        <v>2727</v>
      </c>
      <c r="E698" s="20" t="s">
        <v>44</v>
      </c>
      <c r="F698" s="320">
        <v>85.920000000000002</v>
      </c>
      <c r="G698" s="42"/>
      <c r="H698" s="48"/>
    </row>
    <row r="699" s="2" customFormat="1" ht="16.8" customHeight="1">
      <c r="A699" s="42"/>
      <c r="B699" s="48"/>
      <c r="C699" s="319" t="s">
        <v>2726</v>
      </c>
      <c r="D699" s="319" t="s">
        <v>332</v>
      </c>
      <c r="E699" s="20" t="s">
        <v>44</v>
      </c>
      <c r="F699" s="320">
        <v>85.920000000000002</v>
      </c>
      <c r="G699" s="42"/>
      <c r="H699" s="48"/>
    </row>
    <row r="700" s="2" customFormat="1" ht="16.8" customHeight="1">
      <c r="A700" s="42"/>
      <c r="B700" s="48"/>
      <c r="C700" s="321" t="s">
        <v>8093</v>
      </c>
      <c r="D700" s="42"/>
      <c r="E700" s="42"/>
      <c r="F700" s="42"/>
      <c r="G700" s="42"/>
      <c r="H700" s="48"/>
    </row>
    <row r="701" s="2" customFormat="1" ht="16.8" customHeight="1">
      <c r="A701" s="42"/>
      <c r="B701" s="48"/>
      <c r="C701" s="319" t="s">
        <v>3231</v>
      </c>
      <c r="D701" s="319" t="s">
        <v>44</v>
      </c>
      <c r="E701" s="20" t="s">
        <v>233</v>
      </c>
      <c r="F701" s="320">
        <v>3398.21</v>
      </c>
      <c r="G701" s="42"/>
      <c r="H701" s="48"/>
    </row>
    <row r="702" s="2" customFormat="1" ht="16.8" customHeight="1">
      <c r="A702" s="42"/>
      <c r="B702" s="48"/>
      <c r="C702" s="319" t="s">
        <v>2818</v>
      </c>
      <c r="D702" s="319" t="s">
        <v>8188</v>
      </c>
      <c r="E702" s="20" t="s">
        <v>325</v>
      </c>
      <c r="F702" s="320">
        <v>10.053000000000001</v>
      </c>
      <c r="G702" s="42"/>
      <c r="H702" s="48"/>
    </row>
    <row r="703" s="2" customFormat="1" ht="16.8" customHeight="1">
      <c r="A703" s="42"/>
      <c r="B703" s="48"/>
      <c r="C703" s="319" t="s">
        <v>2845</v>
      </c>
      <c r="D703" s="319" t="s">
        <v>8189</v>
      </c>
      <c r="E703" s="20" t="s">
        <v>280</v>
      </c>
      <c r="F703" s="320">
        <v>1.4810000000000001</v>
      </c>
      <c r="G703" s="42"/>
      <c r="H703" s="48"/>
    </row>
    <row r="704" s="2" customFormat="1" ht="16.8" customHeight="1">
      <c r="A704" s="42"/>
      <c r="B704" s="48"/>
      <c r="C704" s="319" t="s">
        <v>2895</v>
      </c>
      <c r="D704" s="319" t="s">
        <v>8179</v>
      </c>
      <c r="E704" s="20" t="s">
        <v>233</v>
      </c>
      <c r="F704" s="320">
        <v>3036.3299999999999</v>
      </c>
      <c r="G704" s="42"/>
      <c r="H704" s="48"/>
    </row>
    <row r="705" s="2" customFormat="1" ht="16.8" customHeight="1">
      <c r="A705" s="42"/>
      <c r="B705" s="48"/>
      <c r="C705" s="319" t="s">
        <v>2900</v>
      </c>
      <c r="D705" s="319" t="s">
        <v>8180</v>
      </c>
      <c r="E705" s="20" t="s">
        <v>233</v>
      </c>
      <c r="F705" s="320">
        <v>3036.3299999999999</v>
      </c>
      <c r="G705" s="42"/>
      <c r="H705" s="48"/>
    </row>
    <row r="706" s="2" customFormat="1" ht="16.8" customHeight="1">
      <c r="A706" s="42"/>
      <c r="B706" s="48"/>
      <c r="C706" s="319" t="s">
        <v>2931</v>
      </c>
      <c r="D706" s="319" t="s">
        <v>8181</v>
      </c>
      <c r="E706" s="20" t="s">
        <v>233</v>
      </c>
      <c r="F706" s="320">
        <v>3919.5599999999999</v>
      </c>
      <c r="G706" s="42"/>
      <c r="H706" s="48"/>
    </row>
    <row r="707" s="2" customFormat="1" ht="16.8" customHeight="1">
      <c r="A707" s="42"/>
      <c r="B707" s="48"/>
      <c r="C707" s="319" t="s">
        <v>3034</v>
      </c>
      <c r="D707" s="319" t="s">
        <v>8182</v>
      </c>
      <c r="E707" s="20" t="s">
        <v>233</v>
      </c>
      <c r="F707" s="320">
        <v>2543.1199999999999</v>
      </c>
      <c r="G707" s="42"/>
      <c r="H707" s="48"/>
    </row>
    <row r="708" s="2" customFormat="1" ht="16.8" customHeight="1">
      <c r="A708" s="42"/>
      <c r="B708" s="48"/>
      <c r="C708" s="319" t="s">
        <v>3039</v>
      </c>
      <c r="D708" s="319" t="s">
        <v>8183</v>
      </c>
      <c r="E708" s="20" t="s">
        <v>233</v>
      </c>
      <c r="F708" s="320">
        <v>2543.1199999999999</v>
      </c>
      <c r="G708" s="42"/>
      <c r="H708" s="48"/>
    </row>
    <row r="709" s="2" customFormat="1" ht="16.8" customHeight="1">
      <c r="A709" s="42"/>
      <c r="B709" s="48"/>
      <c r="C709" s="319" t="s">
        <v>3049</v>
      </c>
      <c r="D709" s="319" t="s">
        <v>8184</v>
      </c>
      <c r="E709" s="20" t="s">
        <v>233</v>
      </c>
      <c r="F709" s="320">
        <v>2493.02</v>
      </c>
      <c r="G709" s="42"/>
      <c r="H709" s="48"/>
    </row>
    <row r="710" s="2" customFormat="1" ht="16.8" customHeight="1">
      <c r="A710" s="42"/>
      <c r="B710" s="48"/>
      <c r="C710" s="319" t="s">
        <v>3088</v>
      </c>
      <c r="D710" s="319" t="s">
        <v>8190</v>
      </c>
      <c r="E710" s="20" t="s">
        <v>233</v>
      </c>
      <c r="F710" s="320">
        <v>85.920000000000002</v>
      </c>
      <c r="G710" s="42"/>
      <c r="H710" s="48"/>
    </row>
    <row r="711" s="2" customFormat="1" ht="16.8" customHeight="1">
      <c r="A711" s="42"/>
      <c r="B711" s="48"/>
      <c r="C711" s="319" t="s">
        <v>3182</v>
      </c>
      <c r="D711" s="319" t="s">
        <v>8185</v>
      </c>
      <c r="E711" s="20" t="s">
        <v>233</v>
      </c>
      <c r="F711" s="320">
        <v>2619.4699999999998</v>
      </c>
      <c r="G711" s="42"/>
      <c r="H711" s="48"/>
    </row>
    <row r="712" s="2" customFormat="1" ht="16.8" customHeight="1">
      <c r="A712" s="42"/>
      <c r="B712" s="48"/>
      <c r="C712" s="319" t="s">
        <v>2958</v>
      </c>
      <c r="D712" s="319" t="s">
        <v>2959</v>
      </c>
      <c r="E712" s="20" t="s">
        <v>233</v>
      </c>
      <c r="F712" s="320">
        <v>189.024</v>
      </c>
      <c r="G712" s="42"/>
      <c r="H712" s="48"/>
    </row>
    <row r="713" s="2" customFormat="1" ht="16.8" customHeight="1">
      <c r="A713" s="42"/>
      <c r="B713" s="48"/>
      <c r="C713" s="315" t="s">
        <v>2728</v>
      </c>
      <c r="D713" s="316" t="s">
        <v>44</v>
      </c>
      <c r="E713" s="317" t="s">
        <v>44</v>
      </c>
      <c r="F713" s="318">
        <v>175.15000000000001</v>
      </c>
      <c r="G713" s="42"/>
      <c r="H713" s="48"/>
    </row>
    <row r="714" s="2" customFormat="1" ht="16.8" customHeight="1">
      <c r="A714" s="42"/>
      <c r="B714" s="48"/>
      <c r="C714" s="319" t="s">
        <v>44</v>
      </c>
      <c r="D714" s="319" t="s">
        <v>3208</v>
      </c>
      <c r="E714" s="20" t="s">
        <v>44</v>
      </c>
      <c r="F714" s="320">
        <v>0</v>
      </c>
      <c r="G714" s="42"/>
      <c r="H714" s="48"/>
    </row>
    <row r="715" s="2" customFormat="1" ht="16.8" customHeight="1">
      <c r="A715" s="42"/>
      <c r="B715" s="48"/>
      <c r="C715" s="319" t="s">
        <v>44</v>
      </c>
      <c r="D715" s="319" t="s">
        <v>2729</v>
      </c>
      <c r="E715" s="20" t="s">
        <v>44</v>
      </c>
      <c r="F715" s="320">
        <v>175.15000000000001</v>
      </c>
      <c r="G715" s="42"/>
      <c r="H715" s="48"/>
    </row>
    <row r="716" s="2" customFormat="1" ht="16.8" customHeight="1">
      <c r="A716" s="42"/>
      <c r="B716" s="48"/>
      <c r="C716" s="319" t="s">
        <v>2728</v>
      </c>
      <c r="D716" s="319" t="s">
        <v>332</v>
      </c>
      <c r="E716" s="20" t="s">
        <v>44</v>
      </c>
      <c r="F716" s="320">
        <v>175.15000000000001</v>
      </c>
      <c r="G716" s="42"/>
      <c r="H716" s="48"/>
    </row>
    <row r="717" s="2" customFormat="1" ht="16.8" customHeight="1">
      <c r="A717" s="42"/>
      <c r="B717" s="48"/>
      <c r="C717" s="321" t="s">
        <v>8093</v>
      </c>
      <c r="D717" s="42"/>
      <c r="E717" s="42"/>
      <c r="F717" s="42"/>
      <c r="G717" s="42"/>
      <c r="H717" s="48"/>
    </row>
    <row r="718" s="2" customFormat="1" ht="16.8" customHeight="1">
      <c r="A718" s="42"/>
      <c r="B718" s="48"/>
      <c r="C718" s="319" t="s">
        <v>3201</v>
      </c>
      <c r="D718" s="319" t="s">
        <v>44</v>
      </c>
      <c r="E718" s="20" t="s">
        <v>299</v>
      </c>
      <c r="F718" s="320">
        <v>1824.4000000000001</v>
      </c>
      <c r="G718" s="42"/>
      <c r="H718" s="48"/>
    </row>
    <row r="719" s="2" customFormat="1" ht="16.8" customHeight="1">
      <c r="A719" s="42"/>
      <c r="B719" s="48"/>
      <c r="C719" s="319" t="s">
        <v>2904</v>
      </c>
      <c r="D719" s="319" t="s">
        <v>8175</v>
      </c>
      <c r="E719" s="20" t="s">
        <v>299</v>
      </c>
      <c r="F719" s="320">
        <v>1636.4100000000001</v>
      </c>
      <c r="G719" s="42"/>
      <c r="H719" s="48"/>
    </row>
    <row r="720" s="2" customFormat="1" ht="16.8" customHeight="1">
      <c r="A720" s="42"/>
      <c r="B720" s="48"/>
      <c r="C720" s="319" t="s">
        <v>3109</v>
      </c>
      <c r="D720" s="319" t="s">
        <v>8191</v>
      </c>
      <c r="E720" s="20" t="s">
        <v>299</v>
      </c>
      <c r="F720" s="320">
        <v>666.88999999999999</v>
      </c>
      <c r="G720" s="42"/>
      <c r="H720" s="48"/>
    </row>
    <row r="721" s="2" customFormat="1" ht="16.8" customHeight="1">
      <c r="A721" s="42"/>
      <c r="B721" s="48"/>
      <c r="C721" s="319" t="s">
        <v>3117</v>
      </c>
      <c r="D721" s="319" t="s">
        <v>8192</v>
      </c>
      <c r="E721" s="20" t="s">
        <v>299</v>
      </c>
      <c r="F721" s="320">
        <v>733.57899999999995</v>
      </c>
      <c r="G721" s="42"/>
      <c r="H721" s="48"/>
    </row>
    <row r="722" s="2" customFormat="1">
      <c r="A722" s="42"/>
      <c r="B722" s="48"/>
      <c r="C722" s="319" t="s">
        <v>3068</v>
      </c>
      <c r="D722" s="319" t="s">
        <v>8186</v>
      </c>
      <c r="E722" s="20" t="s">
        <v>233</v>
      </c>
      <c r="F722" s="320">
        <v>831.35900000000004</v>
      </c>
      <c r="G722" s="42"/>
      <c r="H722" s="48"/>
    </row>
    <row r="723" s="2" customFormat="1" ht="16.8" customHeight="1">
      <c r="A723" s="42"/>
      <c r="B723" s="48"/>
      <c r="C723" s="315" t="s">
        <v>2730</v>
      </c>
      <c r="D723" s="316" t="s">
        <v>44</v>
      </c>
      <c r="E723" s="317" t="s">
        <v>44</v>
      </c>
      <c r="F723" s="318">
        <v>160.71000000000001</v>
      </c>
      <c r="G723" s="42"/>
      <c r="H723" s="48"/>
    </row>
    <row r="724" s="2" customFormat="1" ht="16.8" customHeight="1">
      <c r="A724" s="42"/>
      <c r="B724" s="48"/>
      <c r="C724" s="319" t="s">
        <v>44</v>
      </c>
      <c r="D724" s="319" t="s">
        <v>3208</v>
      </c>
      <c r="E724" s="20" t="s">
        <v>44</v>
      </c>
      <c r="F724" s="320">
        <v>0</v>
      </c>
      <c r="G724" s="42"/>
      <c r="H724" s="48"/>
    </row>
    <row r="725" s="2" customFormat="1" ht="16.8" customHeight="1">
      <c r="A725" s="42"/>
      <c r="B725" s="48"/>
      <c r="C725" s="319" t="s">
        <v>44</v>
      </c>
      <c r="D725" s="319" t="s">
        <v>2731</v>
      </c>
      <c r="E725" s="20" t="s">
        <v>44</v>
      </c>
      <c r="F725" s="320">
        <v>160.71000000000001</v>
      </c>
      <c r="G725" s="42"/>
      <c r="H725" s="48"/>
    </row>
    <row r="726" s="2" customFormat="1" ht="16.8" customHeight="1">
      <c r="A726" s="42"/>
      <c r="B726" s="48"/>
      <c r="C726" s="319" t="s">
        <v>2730</v>
      </c>
      <c r="D726" s="319" t="s">
        <v>332</v>
      </c>
      <c r="E726" s="20" t="s">
        <v>44</v>
      </c>
      <c r="F726" s="320">
        <v>160.71000000000001</v>
      </c>
      <c r="G726" s="42"/>
      <c r="H726" s="48"/>
    </row>
    <row r="727" s="2" customFormat="1" ht="16.8" customHeight="1">
      <c r="A727" s="42"/>
      <c r="B727" s="48"/>
      <c r="C727" s="321" t="s">
        <v>8093</v>
      </c>
      <c r="D727" s="42"/>
      <c r="E727" s="42"/>
      <c r="F727" s="42"/>
      <c r="G727" s="42"/>
      <c r="H727" s="48"/>
    </row>
    <row r="728" s="2" customFormat="1" ht="16.8" customHeight="1">
      <c r="A728" s="42"/>
      <c r="B728" s="48"/>
      <c r="C728" s="319" t="s">
        <v>3231</v>
      </c>
      <c r="D728" s="319" t="s">
        <v>44</v>
      </c>
      <c r="E728" s="20" t="s">
        <v>233</v>
      </c>
      <c r="F728" s="320">
        <v>3398.21</v>
      </c>
      <c r="G728" s="42"/>
      <c r="H728" s="48"/>
    </row>
    <row r="729" s="2" customFormat="1" ht="16.8" customHeight="1">
      <c r="A729" s="42"/>
      <c r="B729" s="48"/>
      <c r="C729" s="319" t="s">
        <v>2854</v>
      </c>
      <c r="D729" s="319" t="s">
        <v>8177</v>
      </c>
      <c r="E729" s="20" t="s">
        <v>233</v>
      </c>
      <c r="F729" s="320">
        <v>2916.8899999999999</v>
      </c>
      <c r="G729" s="42"/>
      <c r="H729" s="48"/>
    </row>
    <row r="730" s="2" customFormat="1" ht="16.8" customHeight="1">
      <c r="A730" s="42"/>
      <c r="B730" s="48"/>
      <c r="C730" s="319" t="s">
        <v>2859</v>
      </c>
      <c r="D730" s="319" t="s">
        <v>8178</v>
      </c>
      <c r="E730" s="20" t="s">
        <v>233</v>
      </c>
      <c r="F730" s="320">
        <v>14573.030000000001</v>
      </c>
      <c r="G730" s="42"/>
      <c r="H730" s="48"/>
    </row>
    <row r="731" s="2" customFormat="1" ht="16.8" customHeight="1">
      <c r="A731" s="42"/>
      <c r="B731" s="48"/>
      <c r="C731" s="319" t="s">
        <v>2895</v>
      </c>
      <c r="D731" s="319" t="s">
        <v>8179</v>
      </c>
      <c r="E731" s="20" t="s">
        <v>233</v>
      </c>
      <c r="F731" s="320">
        <v>3036.3299999999999</v>
      </c>
      <c r="G731" s="42"/>
      <c r="H731" s="48"/>
    </row>
    <row r="732" s="2" customFormat="1" ht="16.8" customHeight="1">
      <c r="A732" s="42"/>
      <c r="B732" s="48"/>
      <c r="C732" s="319" t="s">
        <v>2900</v>
      </c>
      <c r="D732" s="319" t="s">
        <v>8180</v>
      </c>
      <c r="E732" s="20" t="s">
        <v>233</v>
      </c>
      <c r="F732" s="320">
        <v>3036.3299999999999</v>
      </c>
      <c r="G732" s="42"/>
      <c r="H732" s="48"/>
    </row>
    <row r="733" s="2" customFormat="1" ht="16.8" customHeight="1">
      <c r="A733" s="42"/>
      <c r="B733" s="48"/>
      <c r="C733" s="319" t="s">
        <v>2931</v>
      </c>
      <c r="D733" s="319" t="s">
        <v>8181</v>
      </c>
      <c r="E733" s="20" t="s">
        <v>233</v>
      </c>
      <c r="F733" s="320">
        <v>3919.5599999999999</v>
      </c>
      <c r="G733" s="42"/>
      <c r="H733" s="48"/>
    </row>
    <row r="734" s="2" customFormat="1" ht="16.8" customHeight="1">
      <c r="A734" s="42"/>
      <c r="B734" s="48"/>
      <c r="C734" s="319" t="s">
        <v>3034</v>
      </c>
      <c r="D734" s="319" t="s">
        <v>8182</v>
      </c>
      <c r="E734" s="20" t="s">
        <v>233</v>
      </c>
      <c r="F734" s="320">
        <v>2543.1199999999999</v>
      </c>
      <c r="G734" s="42"/>
      <c r="H734" s="48"/>
    </row>
    <row r="735" s="2" customFormat="1" ht="16.8" customHeight="1">
      <c r="A735" s="42"/>
      <c r="B735" s="48"/>
      <c r="C735" s="319" t="s">
        <v>3039</v>
      </c>
      <c r="D735" s="319" t="s">
        <v>8183</v>
      </c>
      <c r="E735" s="20" t="s">
        <v>233</v>
      </c>
      <c r="F735" s="320">
        <v>2543.1199999999999</v>
      </c>
      <c r="G735" s="42"/>
      <c r="H735" s="48"/>
    </row>
    <row r="736" s="2" customFormat="1" ht="16.8" customHeight="1">
      <c r="A736" s="42"/>
      <c r="B736" s="48"/>
      <c r="C736" s="319" t="s">
        <v>3049</v>
      </c>
      <c r="D736" s="319" t="s">
        <v>8184</v>
      </c>
      <c r="E736" s="20" t="s">
        <v>233</v>
      </c>
      <c r="F736" s="320">
        <v>2493.02</v>
      </c>
      <c r="G736" s="42"/>
      <c r="H736" s="48"/>
    </row>
    <row r="737" s="2" customFormat="1" ht="16.8" customHeight="1">
      <c r="A737" s="42"/>
      <c r="B737" s="48"/>
      <c r="C737" s="319" t="s">
        <v>3063</v>
      </c>
      <c r="D737" s="319" t="s">
        <v>8193</v>
      </c>
      <c r="E737" s="20" t="s">
        <v>233</v>
      </c>
      <c r="F737" s="320">
        <v>727.25999999999999</v>
      </c>
      <c r="G737" s="42"/>
      <c r="H737" s="48"/>
    </row>
    <row r="738" s="2" customFormat="1" ht="16.8" customHeight="1">
      <c r="A738" s="42"/>
      <c r="B738" s="48"/>
      <c r="C738" s="319" t="s">
        <v>3182</v>
      </c>
      <c r="D738" s="319" t="s">
        <v>8185</v>
      </c>
      <c r="E738" s="20" t="s">
        <v>233</v>
      </c>
      <c r="F738" s="320">
        <v>2619.4699999999998</v>
      </c>
      <c r="G738" s="42"/>
      <c r="H738" s="48"/>
    </row>
    <row r="739" s="2" customFormat="1" ht="16.8" customHeight="1">
      <c r="A739" s="42"/>
      <c r="B739" s="48"/>
      <c r="C739" s="319" t="s">
        <v>2942</v>
      </c>
      <c r="D739" s="319" t="s">
        <v>2943</v>
      </c>
      <c r="E739" s="20" t="s">
        <v>325</v>
      </c>
      <c r="F739" s="320">
        <v>354.58100000000002</v>
      </c>
      <c r="G739" s="42"/>
      <c r="H739" s="48"/>
    </row>
    <row r="740" s="2" customFormat="1">
      <c r="A740" s="42"/>
      <c r="B740" s="48"/>
      <c r="C740" s="319" t="s">
        <v>3068</v>
      </c>
      <c r="D740" s="319" t="s">
        <v>8186</v>
      </c>
      <c r="E740" s="20" t="s">
        <v>233</v>
      </c>
      <c r="F740" s="320">
        <v>831.35900000000004</v>
      </c>
      <c r="G740" s="42"/>
      <c r="H740" s="48"/>
    </row>
    <row r="741" s="2" customFormat="1" ht="16.8" customHeight="1">
      <c r="A741" s="42"/>
      <c r="B741" s="48"/>
      <c r="C741" s="315" t="s">
        <v>2732</v>
      </c>
      <c r="D741" s="316" t="s">
        <v>44</v>
      </c>
      <c r="E741" s="317" t="s">
        <v>44</v>
      </c>
      <c r="F741" s="318">
        <v>70.890000000000001</v>
      </c>
      <c r="G741" s="42"/>
      <c r="H741" s="48"/>
    </row>
    <row r="742" s="2" customFormat="1" ht="16.8" customHeight="1">
      <c r="A742" s="42"/>
      <c r="B742" s="48"/>
      <c r="C742" s="319" t="s">
        <v>44</v>
      </c>
      <c r="D742" s="319" t="s">
        <v>3209</v>
      </c>
      <c r="E742" s="20" t="s">
        <v>44</v>
      </c>
      <c r="F742" s="320">
        <v>0</v>
      </c>
      <c r="G742" s="42"/>
      <c r="H742" s="48"/>
    </row>
    <row r="743" s="2" customFormat="1" ht="16.8" customHeight="1">
      <c r="A743" s="42"/>
      <c r="B743" s="48"/>
      <c r="C743" s="319" t="s">
        <v>44</v>
      </c>
      <c r="D743" s="319" t="s">
        <v>2733</v>
      </c>
      <c r="E743" s="20" t="s">
        <v>44</v>
      </c>
      <c r="F743" s="320">
        <v>70.890000000000001</v>
      </c>
      <c r="G743" s="42"/>
      <c r="H743" s="48"/>
    </row>
    <row r="744" s="2" customFormat="1" ht="16.8" customHeight="1">
      <c r="A744" s="42"/>
      <c r="B744" s="48"/>
      <c r="C744" s="319" t="s">
        <v>2732</v>
      </c>
      <c r="D744" s="319" t="s">
        <v>332</v>
      </c>
      <c r="E744" s="20" t="s">
        <v>44</v>
      </c>
      <c r="F744" s="320">
        <v>70.890000000000001</v>
      </c>
      <c r="G744" s="42"/>
      <c r="H744" s="48"/>
    </row>
    <row r="745" s="2" customFormat="1" ht="16.8" customHeight="1">
      <c r="A745" s="42"/>
      <c r="B745" s="48"/>
      <c r="C745" s="321" t="s">
        <v>8093</v>
      </c>
      <c r="D745" s="42"/>
      <c r="E745" s="42"/>
      <c r="F745" s="42"/>
      <c r="G745" s="42"/>
      <c r="H745" s="48"/>
    </row>
    <row r="746" s="2" customFormat="1" ht="16.8" customHeight="1">
      <c r="A746" s="42"/>
      <c r="B746" s="48"/>
      <c r="C746" s="319" t="s">
        <v>3201</v>
      </c>
      <c r="D746" s="319" t="s">
        <v>44</v>
      </c>
      <c r="E746" s="20" t="s">
        <v>299</v>
      </c>
      <c r="F746" s="320">
        <v>1824.4000000000001</v>
      </c>
      <c r="G746" s="42"/>
      <c r="H746" s="48"/>
    </row>
    <row r="747" s="2" customFormat="1" ht="16.8" customHeight="1">
      <c r="A747" s="42"/>
      <c r="B747" s="48"/>
      <c r="C747" s="319" t="s">
        <v>2904</v>
      </c>
      <c r="D747" s="319" t="s">
        <v>8175</v>
      </c>
      <c r="E747" s="20" t="s">
        <v>299</v>
      </c>
      <c r="F747" s="320">
        <v>1636.4100000000001</v>
      </c>
      <c r="G747" s="42"/>
      <c r="H747" s="48"/>
    </row>
    <row r="748" s="2" customFormat="1" ht="16.8" customHeight="1">
      <c r="A748" s="42"/>
      <c r="B748" s="48"/>
      <c r="C748" s="319" t="s">
        <v>3109</v>
      </c>
      <c r="D748" s="319" t="s">
        <v>8191</v>
      </c>
      <c r="E748" s="20" t="s">
        <v>299</v>
      </c>
      <c r="F748" s="320">
        <v>666.88999999999999</v>
      </c>
      <c r="G748" s="42"/>
      <c r="H748" s="48"/>
    </row>
    <row r="749" s="2" customFormat="1" ht="16.8" customHeight="1">
      <c r="A749" s="42"/>
      <c r="B749" s="48"/>
      <c r="C749" s="319" t="s">
        <v>3117</v>
      </c>
      <c r="D749" s="319" t="s">
        <v>8192</v>
      </c>
      <c r="E749" s="20" t="s">
        <v>299</v>
      </c>
      <c r="F749" s="320">
        <v>733.57899999999995</v>
      </c>
      <c r="G749" s="42"/>
      <c r="H749" s="48"/>
    </row>
    <row r="750" s="2" customFormat="1">
      <c r="A750" s="42"/>
      <c r="B750" s="48"/>
      <c r="C750" s="319" t="s">
        <v>3068</v>
      </c>
      <c r="D750" s="319" t="s">
        <v>8186</v>
      </c>
      <c r="E750" s="20" t="s">
        <v>233</v>
      </c>
      <c r="F750" s="320">
        <v>831.35900000000004</v>
      </c>
      <c r="G750" s="42"/>
      <c r="H750" s="48"/>
    </row>
    <row r="751" s="2" customFormat="1" ht="16.8" customHeight="1">
      <c r="A751" s="42"/>
      <c r="B751" s="48"/>
      <c r="C751" s="315" t="s">
        <v>2734</v>
      </c>
      <c r="D751" s="316" t="s">
        <v>44</v>
      </c>
      <c r="E751" s="317" t="s">
        <v>44</v>
      </c>
      <c r="F751" s="318">
        <v>63.939999999999998</v>
      </c>
      <c r="G751" s="42"/>
      <c r="H751" s="48"/>
    </row>
    <row r="752" s="2" customFormat="1" ht="16.8" customHeight="1">
      <c r="A752" s="42"/>
      <c r="B752" s="48"/>
      <c r="C752" s="319" t="s">
        <v>44</v>
      </c>
      <c r="D752" s="319" t="s">
        <v>3209</v>
      </c>
      <c r="E752" s="20" t="s">
        <v>44</v>
      </c>
      <c r="F752" s="320">
        <v>0</v>
      </c>
      <c r="G752" s="42"/>
      <c r="H752" s="48"/>
    </row>
    <row r="753" s="2" customFormat="1" ht="16.8" customHeight="1">
      <c r="A753" s="42"/>
      <c r="B753" s="48"/>
      <c r="C753" s="319" t="s">
        <v>44</v>
      </c>
      <c r="D753" s="319" t="s">
        <v>2735</v>
      </c>
      <c r="E753" s="20" t="s">
        <v>44</v>
      </c>
      <c r="F753" s="320">
        <v>63.939999999999998</v>
      </c>
      <c r="G753" s="42"/>
      <c r="H753" s="48"/>
    </row>
    <row r="754" s="2" customFormat="1" ht="16.8" customHeight="1">
      <c r="A754" s="42"/>
      <c r="B754" s="48"/>
      <c r="C754" s="319" t="s">
        <v>2734</v>
      </c>
      <c r="D754" s="319" t="s">
        <v>332</v>
      </c>
      <c r="E754" s="20" t="s">
        <v>44</v>
      </c>
      <c r="F754" s="320">
        <v>63.939999999999998</v>
      </c>
      <c r="G754" s="42"/>
      <c r="H754" s="48"/>
    </row>
    <row r="755" s="2" customFormat="1" ht="16.8" customHeight="1">
      <c r="A755" s="42"/>
      <c r="B755" s="48"/>
      <c r="C755" s="321" t="s">
        <v>8093</v>
      </c>
      <c r="D755" s="42"/>
      <c r="E755" s="42"/>
      <c r="F755" s="42"/>
      <c r="G755" s="42"/>
      <c r="H755" s="48"/>
    </row>
    <row r="756" s="2" customFormat="1" ht="16.8" customHeight="1">
      <c r="A756" s="42"/>
      <c r="B756" s="48"/>
      <c r="C756" s="319" t="s">
        <v>3231</v>
      </c>
      <c r="D756" s="319" t="s">
        <v>44</v>
      </c>
      <c r="E756" s="20" t="s">
        <v>233</v>
      </c>
      <c r="F756" s="320">
        <v>3398.21</v>
      </c>
      <c r="G756" s="42"/>
      <c r="H756" s="48"/>
    </row>
    <row r="757" s="2" customFormat="1" ht="16.8" customHeight="1">
      <c r="A757" s="42"/>
      <c r="B757" s="48"/>
      <c r="C757" s="319" t="s">
        <v>2854</v>
      </c>
      <c r="D757" s="319" t="s">
        <v>8177</v>
      </c>
      <c r="E757" s="20" t="s">
        <v>233</v>
      </c>
      <c r="F757" s="320">
        <v>2916.8899999999999</v>
      </c>
      <c r="G757" s="42"/>
      <c r="H757" s="48"/>
    </row>
    <row r="758" s="2" customFormat="1" ht="16.8" customHeight="1">
      <c r="A758" s="42"/>
      <c r="B758" s="48"/>
      <c r="C758" s="319" t="s">
        <v>2859</v>
      </c>
      <c r="D758" s="319" t="s">
        <v>8178</v>
      </c>
      <c r="E758" s="20" t="s">
        <v>233</v>
      </c>
      <c r="F758" s="320">
        <v>14573.030000000001</v>
      </c>
      <c r="G758" s="42"/>
      <c r="H758" s="48"/>
    </row>
    <row r="759" s="2" customFormat="1" ht="16.8" customHeight="1">
      <c r="A759" s="42"/>
      <c r="B759" s="48"/>
      <c r="C759" s="319" t="s">
        <v>2895</v>
      </c>
      <c r="D759" s="319" t="s">
        <v>8179</v>
      </c>
      <c r="E759" s="20" t="s">
        <v>233</v>
      </c>
      <c r="F759" s="320">
        <v>3036.3299999999999</v>
      </c>
      <c r="G759" s="42"/>
      <c r="H759" s="48"/>
    </row>
    <row r="760" s="2" customFormat="1" ht="16.8" customHeight="1">
      <c r="A760" s="42"/>
      <c r="B760" s="48"/>
      <c r="C760" s="319" t="s">
        <v>2900</v>
      </c>
      <c r="D760" s="319" t="s">
        <v>8180</v>
      </c>
      <c r="E760" s="20" t="s">
        <v>233</v>
      </c>
      <c r="F760" s="320">
        <v>3036.3299999999999</v>
      </c>
      <c r="G760" s="42"/>
      <c r="H760" s="48"/>
    </row>
    <row r="761" s="2" customFormat="1" ht="16.8" customHeight="1">
      <c r="A761" s="42"/>
      <c r="B761" s="48"/>
      <c r="C761" s="319" t="s">
        <v>2931</v>
      </c>
      <c r="D761" s="319" t="s">
        <v>8181</v>
      </c>
      <c r="E761" s="20" t="s">
        <v>233</v>
      </c>
      <c r="F761" s="320">
        <v>3919.5599999999999</v>
      </c>
      <c r="G761" s="42"/>
      <c r="H761" s="48"/>
    </row>
    <row r="762" s="2" customFormat="1" ht="16.8" customHeight="1">
      <c r="A762" s="42"/>
      <c r="B762" s="48"/>
      <c r="C762" s="319" t="s">
        <v>3034</v>
      </c>
      <c r="D762" s="319" t="s">
        <v>8182</v>
      </c>
      <c r="E762" s="20" t="s">
        <v>233</v>
      </c>
      <c r="F762" s="320">
        <v>2543.1199999999999</v>
      </c>
      <c r="G762" s="42"/>
      <c r="H762" s="48"/>
    </row>
    <row r="763" s="2" customFormat="1" ht="16.8" customHeight="1">
      <c r="A763" s="42"/>
      <c r="B763" s="48"/>
      <c r="C763" s="319" t="s">
        <v>3039</v>
      </c>
      <c r="D763" s="319" t="s">
        <v>8183</v>
      </c>
      <c r="E763" s="20" t="s">
        <v>233</v>
      </c>
      <c r="F763" s="320">
        <v>2543.1199999999999</v>
      </c>
      <c r="G763" s="42"/>
      <c r="H763" s="48"/>
    </row>
    <row r="764" s="2" customFormat="1" ht="16.8" customHeight="1">
      <c r="A764" s="42"/>
      <c r="B764" s="48"/>
      <c r="C764" s="319" t="s">
        <v>3049</v>
      </c>
      <c r="D764" s="319" t="s">
        <v>8184</v>
      </c>
      <c r="E764" s="20" t="s">
        <v>233</v>
      </c>
      <c r="F764" s="320">
        <v>2493.02</v>
      </c>
      <c r="G764" s="42"/>
      <c r="H764" s="48"/>
    </row>
    <row r="765" s="2" customFormat="1" ht="16.8" customHeight="1">
      <c r="A765" s="42"/>
      <c r="B765" s="48"/>
      <c r="C765" s="319" t="s">
        <v>3063</v>
      </c>
      <c r="D765" s="319" t="s">
        <v>8193</v>
      </c>
      <c r="E765" s="20" t="s">
        <v>233</v>
      </c>
      <c r="F765" s="320">
        <v>727.25999999999999</v>
      </c>
      <c r="G765" s="42"/>
      <c r="H765" s="48"/>
    </row>
    <row r="766" s="2" customFormat="1" ht="16.8" customHeight="1">
      <c r="A766" s="42"/>
      <c r="B766" s="48"/>
      <c r="C766" s="319" t="s">
        <v>3182</v>
      </c>
      <c r="D766" s="319" t="s">
        <v>8185</v>
      </c>
      <c r="E766" s="20" t="s">
        <v>233</v>
      </c>
      <c r="F766" s="320">
        <v>2619.4699999999998</v>
      </c>
      <c r="G766" s="42"/>
      <c r="H766" s="48"/>
    </row>
    <row r="767" s="2" customFormat="1" ht="16.8" customHeight="1">
      <c r="A767" s="42"/>
      <c r="B767" s="48"/>
      <c r="C767" s="319" t="s">
        <v>2942</v>
      </c>
      <c r="D767" s="319" t="s">
        <v>2943</v>
      </c>
      <c r="E767" s="20" t="s">
        <v>325</v>
      </c>
      <c r="F767" s="320">
        <v>354.58100000000002</v>
      </c>
      <c r="G767" s="42"/>
      <c r="H767" s="48"/>
    </row>
    <row r="768" s="2" customFormat="1">
      <c r="A768" s="42"/>
      <c r="B768" s="48"/>
      <c r="C768" s="319" t="s">
        <v>3068</v>
      </c>
      <c r="D768" s="319" t="s">
        <v>8186</v>
      </c>
      <c r="E768" s="20" t="s">
        <v>233</v>
      </c>
      <c r="F768" s="320">
        <v>831.35900000000004</v>
      </c>
      <c r="G768" s="42"/>
      <c r="H768" s="48"/>
    </row>
    <row r="769" s="2" customFormat="1" ht="16.8" customHeight="1">
      <c r="A769" s="42"/>
      <c r="B769" s="48"/>
      <c r="C769" s="315" t="s">
        <v>3229</v>
      </c>
      <c r="D769" s="316" t="s">
        <v>44</v>
      </c>
      <c r="E769" s="317" t="s">
        <v>44</v>
      </c>
      <c r="F769" s="318">
        <v>14.34</v>
      </c>
      <c r="G769" s="42"/>
      <c r="H769" s="48"/>
    </row>
    <row r="770" s="2" customFormat="1" ht="16.8" customHeight="1">
      <c r="A770" s="42"/>
      <c r="B770" s="48"/>
      <c r="C770" s="319" t="s">
        <v>44</v>
      </c>
      <c r="D770" s="319" t="s">
        <v>3227</v>
      </c>
      <c r="E770" s="20" t="s">
        <v>44</v>
      </c>
      <c r="F770" s="320">
        <v>0</v>
      </c>
      <c r="G770" s="42"/>
      <c r="H770" s="48"/>
    </row>
    <row r="771" s="2" customFormat="1" ht="16.8" customHeight="1">
      <c r="A771" s="42"/>
      <c r="B771" s="48"/>
      <c r="C771" s="319" t="s">
        <v>44</v>
      </c>
      <c r="D771" s="319" t="s">
        <v>3228</v>
      </c>
      <c r="E771" s="20" t="s">
        <v>44</v>
      </c>
      <c r="F771" s="320">
        <v>14.34</v>
      </c>
      <c r="G771" s="42"/>
      <c r="H771" s="48"/>
    </row>
    <row r="772" s="2" customFormat="1" ht="16.8" customHeight="1">
      <c r="A772" s="42"/>
      <c r="B772" s="48"/>
      <c r="C772" s="319" t="s">
        <v>3229</v>
      </c>
      <c r="D772" s="319" t="s">
        <v>332</v>
      </c>
      <c r="E772" s="20" t="s">
        <v>44</v>
      </c>
      <c r="F772" s="320">
        <v>14.34</v>
      </c>
      <c r="G772" s="42"/>
      <c r="H772" s="48"/>
    </row>
    <row r="773" s="2" customFormat="1" ht="16.8" customHeight="1">
      <c r="A773" s="42"/>
      <c r="B773" s="48"/>
      <c r="C773" s="315" t="s">
        <v>3236</v>
      </c>
      <c r="D773" s="316" t="s">
        <v>44</v>
      </c>
      <c r="E773" s="317" t="s">
        <v>44</v>
      </c>
      <c r="F773" s="318">
        <v>9.3900000000000006</v>
      </c>
      <c r="G773" s="42"/>
      <c r="H773" s="48"/>
    </row>
    <row r="774" s="2" customFormat="1" ht="16.8" customHeight="1">
      <c r="A774" s="42"/>
      <c r="B774" s="48"/>
      <c r="C774" s="319" t="s">
        <v>44</v>
      </c>
      <c r="D774" s="319" t="s">
        <v>3227</v>
      </c>
      <c r="E774" s="20" t="s">
        <v>44</v>
      </c>
      <c r="F774" s="320">
        <v>0</v>
      </c>
      <c r="G774" s="42"/>
      <c r="H774" s="48"/>
    </row>
    <row r="775" s="2" customFormat="1" ht="16.8" customHeight="1">
      <c r="A775" s="42"/>
      <c r="B775" s="48"/>
      <c r="C775" s="319" t="s">
        <v>44</v>
      </c>
      <c r="D775" s="319" t="s">
        <v>3235</v>
      </c>
      <c r="E775" s="20" t="s">
        <v>44</v>
      </c>
      <c r="F775" s="320">
        <v>9.3900000000000006</v>
      </c>
      <c r="G775" s="42"/>
      <c r="H775" s="48"/>
    </row>
    <row r="776" s="2" customFormat="1" ht="16.8" customHeight="1">
      <c r="A776" s="42"/>
      <c r="B776" s="48"/>
      <c r="C776" s="319" t="s">
        <v>3236</v>
      </c>
      <c r="D776" s="319" t="s">
        <v>332</v>
      </c>
      <c r="E776" s="20" t="s">
        <v>44</v>
      </c>
      <c r="F776" s="320">
        <v>9.3900000000000006</v>
      </c>
      <c r="G776" s="42"/>
      <c r="H776" s="48"/>
    </row>
    <row r="777" s="2" customFormat="1" ht="16.8" customHeight="1">
      <c r="A777" s="42"/>
      <c r="B777" s="48"/>
      <c r="C777" s="315" t="s">
        <v>2736</v>
      </c>
      <c r="D777" s="316" t="s">
        <v>44</v>
      </c>
      <c r="E777" s="317" t="s">
        <v>44</v>
      </c>
      <c r="F777" s="318">
        <v>165.28</v>
      </c>
      <c r="G777" s="42"/>
      <c r="H777" s="48"/>
    </row>
    <row r="778" s="2" customFormat="1" ht="16.8" customHeight="1">
      <c r="A778" s="42"/>
      <c r="B778" s="48"/>
      <c r="C778" s="319" t="s">
        <v>44</v>
      </c>
      <c r="D778" s="319" t="s">
        <v>3210</v>
      </c>
      <c r="E778" s="20" t="s">
        <v>44</v>
      </c>
      <c r="F778" s="320">
        <v>0</v>
      </c>
      <c r="G778" s="42"/>
      <c r="H778" s="48"/>
    </row>
    <row r="779" s="2" customFormat="1" ht="16.8" customHeight="1">
      <c r="A779" s="42"/>
      <c r="B779" s="48"/>
      <c r="C779" s="319" t="s">
        <v>44</v>
      </c>
      <c r="D779" s="319" t="s">
        <v>2737</v>
      </c>
      <c r="E779" s="20" t="s">
        <v>44</v>
      </c>
      <c r="F779" s="320">
        <v>165.28</v>
      </c>
      <c r="G779" s="42"/>
      <c r="H779" s="48"/>
    </row>
    <row r="780" s="2" customFormat="1" ht="16.8" customHeight="1">
      <c r="A780" s="42"/>
      <c r="B780" s="48"/>
      <c r="C780" s="319" t="s">
        <v>2736</v>
      </c>
      <c r="D780" s="319" t="s">
        <v>332</v>
      </c>
      <c r="E780" s="20" t="s">
        <v>44</v>
      </c>
      <c r="F780" s="320">
        <v>165.28</v>
      </c>
      <c r="G780" s="42"/>
      <c r="H780" s="48"/>
    </row>
    <row r="781" s="2" customFormat="1" ht="16.8" customHeight="1">
      <c r="A781" s="42"/>
      <c r="B781" s="48"/>
      <c r="C781" s="321" t="s">
        <v>8093</v>
      </c>
      <c r="D781" s="42"/>
      <c r="E781" s="42"/>
      <c r="F781" s="42"/>
      <c r="G781" s="42"/>
      <c r="H781" s="48"/>
    </row>
    <row r="782" s="2" customFormat="1" ht="16.8" customHeight="1">
      <c r="A782" s="42"/>
      <c r="B782" s="48"/>
      <c r="C782" s="319" t="s">
        <v>3201</v>
      </c>
      <c r="D782" s="319" t="s">
        <v>44</v>
      </c>
      <c r="E782" s="20" t="s">
        <v>299</v>
      </c>
      <c r="F782" s="320">
        <v>1824.4000000000001</v>
      </c>
      <c r="G782" s="42"/>
      <c r="H782" s="48"/>
    </row>
    <row r="783" s="2" customFormat="1" ht="16.8" customHeight="1">
      <c r="A783" s="42"/>
      <c r="B783" s="48"/>
      <c r="C783" s="319" t="s">
        <v>2904</v>
      </c>
      <c r="D783" s="319" t="s">
        <v>8175</v>
      </c>
      <c r="E783" s="20" t="s">
        <v>299</v>
      </c>
      <c r="F783" s="320">
        <v>1636.4100000000001</v>
      </c>
      <c r="G783" s="42"/>
      <c r="H783" s="48"/>
    </row>
    <row r="784" s="2" customFormat="1" ht="16.8" customHeight="1">
      <c r="A784" s="42"/>
      <c r="B784" s="48"/>
      <c r="C784" s="319" t="s">
        <v>2997</v>
      </c>
      <c r="D784" s="319" t="s">
        <v>8194</v>
      </c>
      <c r="E784" s="20" t="s">
        <v>233</v>
      </c>
      <c r="F784" s="320">
        <v>256.32999999999998</v>
      </c>
      <c r="G784" s="42"/>
      <c r="H784" s="48"/>
    </row>
    <row r="785" s="2" customFormat="1" ht="16.8" customHeight="1">
      <c r="A785" s="42"/>
      <c r="B785" s="48"/>
      <c r="C785" s="319" t="s">
        <v>3005</v>
      </c>
      <c r="D785" s="319" t="s">
        <v>8195</v>
      </c>
      <c r="E785" s="20" t="s">
        <v>299</v>
      </c>
      <c r="F785" s="320">
        <v>319.39999999999998</v>
      </c>
      <c r="G785" s="42"/>
      <c r="H785" s="48"/>
    </row>
    <row r="786" s="2" customFormat="1" ht="16.8" customHeight="1">
      <c r="A786" s="42"/>
      <c r="B786" s="48"/>
      <c r="C786" s="319" t="s">
        <v>3023</v>
      </c>
      <c r="D786" s="319" t="s">
        <v>8196</v>
      </c>
      <c r="E786" s="20" t="s">
        <v>299</v>
      </c>
      <c r="F786" s="320">
        <v>319.39999999999998</v>
      </c>
      <c r="G786" s="42"/>
      <c r="H786" s="48"/>
    </row>
    <row r="787" s="2" customFormat="1" ht="16.8" customHeight="1">
      <c r="A787" s="42"/>
      <c r="B787" s="48"/>
      <c r="C787" s="315" t="s">
        <v>2739</v>
      </c>
      <c r="D787" s="316" t="s">
        <v>44</v>
      </c>
      <c r="E787" s="317" t="s">
        <v>44</v>
      </c>
      <c r="F787" s="318">
        <v>72.549999999999997</v>
      </c>
      <c r="G787" s="42"/>
      <c r="H787" s="48"/>
    </row>
    <row r="788" s="2" customFormat="1" ht="16.8" customHeight="1">
      <c r="A788" s="42"/>
      <c r="B788" s="48"/>
      <c r="C788" s="319" t="s">
        <v>44</v>
      </c>
      <c r="D788" s="319" t="s">
        <v>3210</v>
      </c>
      <c r="E788" s="20" t="s">
        <v>44</v>
      </c>
      <c r="F788" s="320">
        <v>0</v>
      </c>
      <c r="G788" s="42"/>
      <c r="H788" s="48"/>
    </row>
    <row r="789" s="2" customFormat="1" ht="16.8" customHeight="1">
      <c r="A789" s="42"/>
      <c r="B789" s="48"/>
      <c r="C789" s="319" t="s">
        <v>44</v>
      </c>
      <c r="D789" s="319" t="s">
        <v>2740</v>
      </c>
      <c r="E789" s="20" t="s">
        <v>44</v>
      </c>
      <c r="F789" s="320">
        <v>72.549999999999997</v>
      </c>
      <c r="G789" s="42"/>
      <c r="H789" s="48"/>
    </row>
    <row r="790" s="2" customFormat="1" ht="16.8" customHeight="1">
      <c r="A790" s="42"/>
      <c r="B790" s="48"/>
      <c r="C790" s="319" t="s">
        <v>2739</v>
      </c>
      <c r="D790" s="319" t="s">
        <v>332</v>
      </c>
      <c r="E790" s="20" t="s">
        <v>44</v>
      </c>
      <c r="F790" s="320">
        <v>72.549999999999997</v>
      </c>
      <c r="G790" s="42"/>
      <c r="H790" s="48"/>
    </row>
    <row r="791" s="2" customFormat="1" ht="16.8" customHeight="1">
      <c r="A791" s="42"/>
      <c r="B791" s="48"/>
      <c r="C791" s="321" t="s">
        <v>8093</v>
      </c>
      <c r="D791" s="42"/>
      <c r="E791" s="42"/>
      <c r="F791" s="42"/>
      <c r="G791" s="42"/>
      <c r="H791" s="48"/>
    </row>
    <row r="792" s="2" customFormat="1" ht="16.8" customHeight="1">
      <c r="A792" s="42"/>
      <c r="B792" s="48"/>
      <c r="C792" s="319" t="s">
        <v>3231</v>
      </c>
      <c r="D792" s="319" t="s">
        <v>44</v>
      </c>
      <c r="E792" s="20" t="s">
        <v>233</v>
      </c>
      <c r="F792" s="320">
        <v>3398.21</v>
      </c>
      <c r="G792" s="42"/>
      <c r="H792" s="48"/>
    </row>
    <row r="793" s="2" customFormat="1" ht="16.8" customHeight="1">
      <c r="A793" s="42"/>
      <c r="B793" s="48"/>
      <c r="C793" s="319" t="s">
        <v>2854</v>
      </c>
      <c r="D793" s="319" t="s">
        <v>8177</v>
      </c>
      <c r="E793" s="20" t="s">
        <v>233</v>
      </c>
      <c r="F793" s="320">
        <v>2916.8899999999999</v>
      </c>
      <c r="G793" s="42"/>
      <c r="H793" s="48"/>
    </row>
    <row r="794" s="2" customFormat="1" ht="16.8" customHeight="1">
      <c r="A794" s="42"/>
      <c r="B794" s="48"/>
      <c r="C794" s="319" t="s">
        <v>2859</v>
      </c>
      <c r="D794" s="319" t="s">
        <v>8178</v>
      </c>
      <c r="E794" s="20" t="s">
        <v>233</v>
      </c>
      <c r="F794" s="320">
        <v>14573.030000000001</v>
      </c>
      <c r="G794" s="42"/>
      <c r="H794" s="48"/>
    </row>
    <row r="795" s="2" customFormat="1" ht="16.8" customHeight="1">
      <c r="A795" s="42"/>
      <c r="B795" s="48"/>
      <c r="C795" s="319" t="s">
        <v>2895</v>
      </c>
      <c r="D795" s="319" t="s">
        <v>8179</v>
      </c>
      <c r="E795" s="20" t="s">
        <v>233</v>
      </c>
      <c r="F795" s="320">
        <v>3036.3299999999999</v>
      </c>
      <c r="G795" s="42"/>
      <c r="H795" s="48"/>
    </row>
    <row r="796" s="2" customFormat="1" ht="16.8" customHeight="1">
      <c r="A796" s="42"/>
      <c r="B796" s="48"/>
      <c r="C796" s="319" t="s">
        <v>2900</v>
      </c>
      <c r="D796" s="319" t="s">
        <v>8180</v>
      </c>
      <c r="E796" s="20" t="s">
        <v>233</v>
      </c>
      <c r="F796" s="320">
        <v>3036.3299999999999</v>
      </c>
      <c r="G796" s="42"/>
      <c r="H796" s="48"/>
    </row>
    <row r="797" s="2" customFormat="1" ht="16.8" customHeight="1">
      <c r="A797" s="42"/>
      <c r="B797" s="48"/>
      <c r="C797" s="319" t="s">
        <v>2931</v>
      </c>
      <c r="D797" s="319" t="s">
        <v>8181</v>
      </c>
      <c r="E797" s="20" t="s">
        <v>233</v>
      </c>
      <c r="F797" s="320">
        <v>3919.5599999999999</v>
      </c>
      <c r="G797" s="42"/>
      <c r="H797" s="48"/>
    </row>
    <row r="798" s="2" customFormat="1" ht="16.8" customHeight="1">
      <c r="A798" s="42"/>
      <c r="B798" s="48"/>
      <c r="C798" s="319" t="s">
        <v>2973</v>
      </c>
      <c r="D798" s="319" t="s">
        <v>8197</v>
      </c>
      <c r="E798" s="20" t="s">
        <v>233</v>
      </c>
      <c r="F798" s="320">
        <v>160.50999999999999</v>
      </c>
      <c r="G798" s="42"/>
      <c r="H798" s="48"/>
    </row>
    <row r="799" s="2" customFormat="1" ht="16.8" customHeight="1">
      <c r="A799" s="42"/>
      <c r="B799" s="48"/>
      <c r="C799" s="319" t="s">
        <v>2978</v>
      </c>
      <c r="D799" s="319" t="s">
        <v>8198</v>
      </c>
      <c r="E799" s="20" t="s">
        <v>233</v>
      </c>
      <c r="F799" s="320">
        <v>160.50999999999999</v>
      </c>
      <c r="G799" s="42"/>
      <c r="H799" s="48"/>
    </row>
    <row r="800" s="2" customFormat="1" ht="16.8" customHeight="1">
      <c r="A800" s="42"/>
      <c r="B800" s="48"/>
      <c r="C800" s="319" t="s">
        <v>2983</v>
      </c>
      <c r="D800" s="319" t="s">
        <v>8199</v>
      </c>
      <c r="E800" s="20" t="s">
        <v>233</v>
      </c>
      <c r="F800" s="320">
        <v>160.50999999999999</v>
      </c>
      <c r="G800" s="42"/>
      <c r="H800" s="48"/>
    </row>
    <row r="801" s="2" customFormat="1" ht="16.8" customHeight="1">
      <c r="A801" s="42"/>
      <c r="B801" s="48"/>
      <c r="C801" s="319" t="s">
        <v>2988</v>
      </c>
      <c r="D801" s="319" t="s">
        <v>8200</v>
      </c>
      <c r="E801" s="20" t="s">
        <v>233</v>
      </c>
      <c r="F801" s="320">
        <v>160.50999999999999</v>
      </c>
      <c r="G801" s="42"/>
      <c r="H801" s="48"/>
    </row>
    <row r="802" s="2" customFormat="1" ht="16.8" customHeight="1">
      <c r="A802" s="42"/>
      <c r="B802" s="48"/>
      <c r="C802" s="319" t="s">
        <v>2997</v>
      </c>
      <c r="D802" s="319" t="s">
        <v>8194</v>
      </c>
      <c r="E802" s="20" t="s">
        <v>233</v>
      </c>
      <c r="F802" s="320">
        <v>256.32999999999998</v>
      </c>
      <c r="G802" s="42"/>
      <c r="H802" s="48"/>
    </row>
    <row r="803" s="2" customFormat="1" ht="16.8" customHeight="1">
      <c r="A803" s="42"/>
      <c r="B803" s="48"/>
      <c r="C803" s="319" t="s">
        <v>2942</v>
      </c>
      <c r="D803" s="319" t="s">
        <v>2943</v>
      </c>
      <c r="E803" s="20" t="s">
        <v>325</v>
      </c>
      <c r="F803" s="320">
        <v>354.58100000000002</v>
      </c>
      <c r="G803" s="42"/>
      <c r="H803" s="48"/>
    </row>
    <row r="804" s="2" customFormat="1" ht="16.8" customHeight="1">
      <c r="A804" s="42"/>
      <c r="B804" s="48"/>
      <c r="C804" s="315" t="s">
        <v>2741</v>
      </c>
      <c r="D804" s="316" t="s">
        <v>44</v>
      </c>
      <c r="E804" s="317" t="s">
        <v>44</v>
      </c>
      <c r="F804" s="318">
        <v>15.51</v>
      </c>
      <c r="G804" s="42"/>
      <c r="H804" s="48"/>
    </row>
    <row r="805" s="2" customFormat="1" ht="16.8" customHeight="1">
      <c r="A805" s="42"/>
      <c r="B805" s="48"/>
      <c r="C805" s="319" t="s">
        <v>44</v>
      </c>
      <c r="D805" s="319" t="s">
        <v>3211</v>
      </c>
      <c r="E805" s="20" t="s">
        <v>44</v>
      </c>
      <c r="F805" s="320">
        <v>0</v>
      </c>
      <c r="G805" s="42"/>
      <c r="H805" s="48"/>
    </row>
    <row r="806" s="2" customFormat="1" ht="16.8" customHeight="1">
      <c r="A806" s="42"/>
      <c r="B806" s="48"/>
      <c r="C806" s="319" t="s">
        <v>44</v>
      </c>
      <c r="D806" s="319" t="s">
        <v>2742</v>
      </c>
      <c r="E806" s="20" t="s">
        <v>44</v>
      </c>
      <c r="F806" s="320">
        <v>15.51</v>
      </c>
      <c r="G806" s="42"/>
      <c r="H806" s="48"/>
    </row>
    <row r="807" s="2" customFormat="1" ht="16.8" customHeight="1">
      <c r="A807" s="42"/>
      <c r="B807" s="48"/>
      <c r="C807" s="319" t="s">
        <v>2741</v>
      </c>
      <c r="D807" s="319" t="s">
        <v>332</v>
      </c>
      <c r="E807" s="20" t="s">
        <v>44</v>
      </c>
      <c r="F807" s="320">
        <v>15.51</v>
      </c>
      <c r="G807" s="42"/>
      <c r="H807" s="48"/>
    </row>
    <row r="808" s="2" customFormat="1" ht="16.8" customHeight="1">
      <c r="A808" s="42"/>
      <c r="B808" s="48"/>
      <c r="C808" s="321" t="s">
        <v>8093</v>
      </c>
      <c r="D808" s="42"/>
      <c r="E808" s="42"/>
      <c r="F808" s="42"/>
      <c r="G808" s="42"/>
      <c r="H808" s="48"/>
    </row>
    <row r="809" s="2" customFormat="1" ht="16.8" customHeight="1">
      <c r="A809" s="42"/>
      <c r="B809" s="48"/>
      <c r="C809" s="319" t="s">
        <v>3201</v>
      </c>
      <c r="D809" s="319" t="s">
        <v>44</v>
      </c>
      <c r="E809" s="20" t="s">
        <v>299</v>
      </c>
      <c r="F809" s="320">
        <v>1824.4000000000001</v>
      </c>
      <c r="G809" s="42"/>
      <c r="H809" s="48"/>
    </row>
    <row r="810" s="2" customFormat="1" ht="16.8" customHeight="1">
      <c r="A810" s="42"/>
      <c r="B810" s="48"/>
      <c r="C810" s="319" t="s">
        <v>2904</v>
      </c>
      <c r="D810" s="319" t="s">
        <v>8175</v>
      </c>
      <c r="E810" s="20" t="s">
        <v>299</v>
      </c>
      <c r="F810" s="320">
        <v>1636.4100000000001</v>
      </c>
      <c r="G810" s="42"/>
      <c r="H810" s="48"/>
    </row>
    <row r="811" s="2" customFormat="1" ht="16.8" customHeight="1">
      <c r="A811" s="42"/>
      <c r="B811" s="48"/>
      <c r="C811" s="319" t="s">
        <v>2997</v>
      </c>
      <c r="D811" s="319" t="s">
        <v>8194</v>
      </c>
      <c r="E811" s="20" t="s">
        <v>233</v>
      </c>
      <c r="F811" s="320">
        <v>256.32999999999998</v>
      </c>
      <c r="G811" s="42"/>
      <c r="H811" s="48"/>
    </row>
    <row r="812" s="2" customFormat="1" ht="16.8" customHeight="1">
      <c r="A812" s="42"/>
      <c r="B812" s="48"/>
      <c r="C812" s="319" t="s">
        <v>3005</v>
      </c>
      <c r="D812" s="319" t="s">
        <v>8195</v>
      </c>
      <c r="E812" s="20" t="s">
        <v>299</v>
      </c>
      <c r="F812" s="320">
        <v>319.39999999999998</v>
      </c>
      <c r="G812" s="42"/>
      <c r="H812" s="48"/>
    </row>
    <row r="813" s="2" customFormat="1" ht="16.8" customHeight="1">
      <c r="A813" s="42"/>
      <c r="B813" s="48"/>
      <c r="C813" s="319" t="s">
        <v>3023</v>
      </c>
      <c r="D813" s="319" t="s">
        <v>8196</v>
      </c>
      <c r="E813" s="20" t="s">
        <v>299</v>
      </c>
      <c r="F813" s="320">
        <v>319.39999999999998</v>
      </c>
      <c r="G813" s="42"/>
      <c r="H813" s="48"/>
    </row>
    <row r="814" s="2" customFormat="1" ht="16.8" customHeight="1">
      <c r="A814" s="42"/>
      <c r="B814" s="48"/>
      <c r="C814" s="315" t="s">
        <v>2743</v>
      </c>
      <c r="D814" s="316" t="s">
        <v>44</v>
      </c>
      <c r="E814" s="317" t="s">
        <v>44</v>
      </c>
      <c r="F814" s="318">
        <v>11.609999999999999</v>
      </c>
      <c r="G814" s="42"/>
      <c r="H814" s="48"/>
    </row>
    <row r="815" s="2" customFormat="1" ht="16.8" customHeight="1">
      <c r="A815" s="42"/>
      <c r="B815" s="48"/>
      <c r="C815" s="319" t="s">
        <v>44</v>
      </c>
      <c r="D815" s="319" t="s">
        <v>3211</v>
      </c>
      <c r="E815" s="20" t="s">
        <v>44</v>
      </c>
      <c r="F815" s="320">
        <v>0</v>
      </c>
      <c r="G815" s="42"/>
      <c r="H815" s="48"/>
    </row>
    <row r="816" s="2" customFormat="1" ht="16.8" customHeight="1">
      <c r="A816" s="42"/>
      <c r="B816" s="48"/>
      <c r="C816" s="319" t="s">
        <v>44</v>
      </c>
      <c r="D816" s="319" t="s">
        <v>2744</v>
      </c>
      <c r="E816" s="20" t="s">
        <v>44</v>
      </c>
      <c r="F816" s="320">
        <v>11.609999999999999</v>
      </c>
      <c r="G816" s="42"/>
      <c r="H816" s="48"/>
    </row>
    <row r="817" s="2" customFormat="1" ht="16.8" customHeight="1">
      <c r="A817" s="42"/>
      <c r="B817" s="48"/>
      <c r="C817" s="319" t="s">
        <v>2743</v>
      </c>
      <c r="D817" s="319" t="s">
        <v>332</v>
      </c>
      <c r="E817" s="20" t="s">
        <v>44</v>
      </c>
      <c r="F817" s="320">
        <v>11.609999999999999</v>
      </c>
      <c r="G817" s="42"/>
      <c r="H817" s="48"/>
    </row>
    <row r="818" s="2" customFormat="1" ht="16.8" customHeight="1">
      <c r="A818" s="42"/>
      <c r="B818" s="48"/>
      <c r="C818" s="321" t="s">
        <v>8093</v>
      </c>
      <c r="D818" s="42"/>
      <c r="E818" s="42"/>
      <c r="F818" s="42"/>
      <c r="G818" s="42"/>
      <c r="H818" s="48"/>
    </row>
    <row r="819" s="2" customFormat="1" ht="16.8" customHeight="1">
      <c r="A819" s="42"/>
      <c r="B819" s="48"/>
      <c r="C819" s="319" t="s">
        <v>3231</v>
      </c>
      <c r="D819" s="319" t="s">
        <v>44</v>
      </c>
      <c r="E819" s="20" t="s">
        <v>233</v>
      </c>
      <c r="F819" s="320">
        <v>3398.21</v>
      </c>
      <c r="G819" s="42"/>
      <c r="H819" s="48"/>
    </row>
    <row r="820" s="2" customFormat="1" ht="16.8" customHeight="1">
      <c r="A820" s="42"/>
      <c r="B820" s="48"/>
      <c r="C820" s="319" t="s">
        <v>2854</v>
      </c>
      <c r="D820" s="319" t="s">
        <v>8177</v>
      </c>
      <c r="E820" s="20" t="s">
        <v>233</v>
      </c>
      <c r="F820" s="320">
        <v>2916.8899999999999</v>
      </c>
      <c r="G820" s="42"/>
      <c r="H820" s="48"/>
    </row>
    <row r="821" s="2" customFormat="1" ht="16.8" customHeight="1">
      <c r="A821" s="42"/>
      <c r="B821" s="48"/>
      <c r="C821" s="319" t="s">
        <v>2859</v>
      </c>
      <c r="D821" s="319" t="s">
        <v>8178</v>
      </c>
      <c r="E821" s="20" t="s">
        <v>233</v>
      </c>
      <c r="F821" s="320">
        <v>14573.030000000001</v>
      </c>
      <c r="G821" s="42"/>
      <c r="H821" s="48"/>
    </row>
    <row r="822" s="2" customFormat="1" ht="16.8" customHeight="1">
      <c r="A822" s="42"/>
      <c r="B822" s="48"/>
      <c r="C822" s="319" t="s">
        <v>2895</v>
      </c>
      <c r="D822" s="319" t="s">
        <v>8179</v>
      </c>
      <c r="E822" s="20" t="s">
        <v>233</v>
      </c>
      <c r="F822" s="320">
        <v>3036.3299999999999</v>
      </c>
      <c r="G822" s="42"/>
      <c r="H822" s="48"/>
    </row>
    <row r="823" s="2" customFormat="1" ht="16.8" customHeight="1">
      <c r="A823" s="42"/>
      <c r="B823" s="48"/>
      <c r="C823" s="319" t="s">
        <v>2900</v>
      </c>
      <c r="D823" s="319" t="s">
        <v>8180</v>
      </c>
      <c r="E823" s="20" t="s">
        <v>233</v>
      </c>
      <c r="F823" s="320">
        <v>3036.3299999999999</v>
      </c>
      <c r="G823" s="42"/>
      <c r="H823" s="48"/>
    </row>
    <row r="824" s="2" customFormat="1" ht="16.8" customHeight="1">
      <c r="A824" s="42"/>
      <c r="B824" s="48"/>
      <c r="C824" s="319" t="s">
        <v>2931</v>
      </c>
      <c r="D824" s="319" t="s">
        <v>8181</v>
      </c>
      <c r="E824" s="20" t="s">
        <v>233</v>
      </c>
      <c r="F824" s="320">
        <v>3919.5599999999999</v>
      </c>
      <c r="G824" s="42"/>
      <c r="H824" s="48"/>
    </row>
    <row r="825" s="2" customFormat="1" ht="16.8" customHeight="1">
      <c r="A825" s="42"/>
      <c r="B825" s="48"/>
      <c r="C825" s="319" t="s">
        <v>2973</v>
      </c>
      <c r="D825" s="319" t="s">
        <v>8197</v>
      </c>
      <c r="E825" s="20" t="s">
        <v>233</v>
      </c>
      <c r="F825" s="320">
        <v>160.50999999999999</v>
      </c>
      <c r="G825" s="42"/>
      <c r="H825" s="48"/>
    </row>
    <row r="826" s="2" customFormat="1" ht="16.8" customHeight="1">
      <c r="A826" s="42"/>
      <c r="B826" s="48"/>
      <c r="C826" s="319" t="s">
        <v>2978</v>
      </c>
      <c r="D826" s="319" t="s">
        <v>8198</v>
      </c>
      <c r="E826" s="20" t="s">
        <v>233</v>
      </c>
      <c r="F826" s="320">
        <v>160.50999999999999</v>
      </c>
      <c r="G826" s="42"/>
      <c r="H826" s="48"/>
    </row>
    <row r="827" s="2" customFormat="1" ht="16.8" customHeight="1">
      <c r="A827" s="42"/>
      <c r="B827" s="48"/>
      <c r="C827" s="319" t="s">
        <v>2983</v>
      </c>
      <c r="D827" s="319" t="s">
        <v>8199</v>
      </c>
      <c r="E827" s="20" t="s">
        <v>233</v>
      </c>
      <c r="F827" s="320">
        <v>160.50999999999999</v>
      </c>
      <c r="G827" s="42"/>
      <c r="H827" s="48"/>
    </row>
    <row r="828" s="2" customFormat="1" ht="16.8" customHeight="1">
      <c r="A828" s="42"/>
      <c r="B828" s="48"/>
      <c r="C828" s="319" t="s">
        <v>2988</v>
      </c>
      <c r="D828" s="319" t="s">
        <v>8200</v>
      </c>
      <c r="E828" s="20" t="s">
        <v>233</v>
      </c>
      <c r="F828" s="320">
        <v>160.50999999999999</v>
      </c>
      <c r="G828" s="42"/>
      <c r="H828" s="48"/>
    </row>
    <row r="829" s="2" customFormat="1" ht="16.8" customHeight="1">
      <c r="A829" s="42"/>
      <c r="B829" s="48"/>
      <c r="C829" s="319" t="s">
        <v>2997</v>
      </c>
      <c r="D829" s="319" t="s">
        <v>8194</v>
      </c>
      <c r="E829" s="20" t="s">
        <v>233</v>
      </c>
      <c r="F829" s="320">
        <v>256.32999999999998</v>
      </c>
      <c r="G829" s="42"/>
      <c r="H829" s="48"/>
    </row>
    <row r="830" s="2" customFormat="1" ht="16.8" customHeight="1">
      <c r="A830" s="42"/>
      <c r="B830" s="48"/>
      <c r="C830" s="319" t="s">
        <v>2942</v>
      </c>
      <c r="D830" s="319" t="s">
        <v>2943</v>
      </c>
      <c r="E830" s="20" t="s">
        <v>325</v>
      </c>
      <c r="F830" s="320">
        <v>354.58100000000002</v>
      </c>
      <c r="G830" s="42"/>
      <c r="H830" s="48"/>
    </row>
    <row r="831" s="2" customFormat="1" ht="16.8" customHeight="1">
      <c r="A831" s="42"/>
      <c r="B831" s="48"/>
      <c r="C831" s="315" t="s">
        <v>2745</v>
      </c>
      <c r="D831" s="316" t="s">
        <v>44</v>
      </c>
      <c r="E831" s="317" t="s">
        <v>44</v>
      </c>
      <c r="F831" s="318">
        <v>33.399999999999999</v>
      </c>
      <c r="G831" s="42"/>
      <c r="H831" s="48"/>
    </row>
    <row r="832" s="2" customFormat="1" ht="16.8" customHeight="1">
      <c r="A832" s="42"/>
      <c r="B832" s="48"/>
      <c r="C832" s="319" t="s">
        <v>44</v>
      </c>
      <c r="D832" s="319" t="s">
        <v>3212</v>
      </c>
      <c r="E832" s="20" t="s">
        <v>44</v>
      </c>
      <c r="F832" s="320">
        <v>0</v>
      </c>
      <c r="G832" s="42"/>
      <c r="H832" s="48"/>
    </row>
    <row r="833" s="2" customFormat="1" ht="16.8" customHeight="1">
      <c r="A833" s="42"/>
      <c r="B833" s="48"/>
      <c r="C833" s="319" t="s">
        <v>44</v>
      </c>
      <c r="D833" s="319" t="s">
        <v>2746</v>
      </c>
      <c r="E833" s="20" t="s">
        <v>44</v>
      </c>
      <c r="F833" s="320">
        <v>33.399999999999999</v>
      </c>
      <c r="G833" s="42"/>
      <c r="H833" s="48"/>
    </row>
    <row r="834" s="2" customFormat="1" ht="16.8" customHeight="1">
      <c r="A834" s="42"/>
      <c r="B834" s="48"/>
      <c r="C834" s="319" t="s">
        <v>2745</v>
      </c>
      <c r="D834" s="319" t="s">
        <v>332</v>
      </c>
      <c r="E834" s="20" t="s">
        <v>44</v>
      </c>
      <c r="F834" s="320">
        <v>33.399999999999999</v>
      </c>
      <c r="G834" s="42"/>
      <c r="H834" s="48"/>
    </row>
    <row r="835" s="2" customFormat="1" ht="16.8" customHeight="1">
      <c r="A835" s="42"/>
      <c r="B835" s="48"/>
      <c r="C835" s="321" t="s">
        <v>8093</v>
      </c>
      <c r="D835" s="42"/>
      <c r="E835" s="42"/>
      <c r="F835" s="42"/>
      <c r="G835" s="42"/>
      <c r="H835" s="48"/>
    </row>
    <row r="836" s="2" customFormat="1" ht="16.8" customHeight="1">
      <c r="A836" s="42"/>
      <c r="B836" s="48"/>
      <c r="C836" s="319" t="s">
        <v>3201</v>
      </c>
      <c r="D836" s="319" t="s">
        <v>44</v>
      </c>
      <c r="E836" s="20" t="s">
        <v>299</v>
      </c>
      <c r="F836" s="320">
        <v>1824.4000000000001</v>
      </c>
      <c r="G836" s="42"/>
      <c r="H836" s="48"/>
    </row>
    <row r="837" s="2" customFormat="1" ht="16.8" customHeight="1">
      <c r="A837" s="42"/>
      <c r="B837" s="48"/>
      <c r="C837" s="319" t="s">
        <v>2904</v>
      </c>
      <c r="D837" s="319" t="s">
        <v>8175</v>
      </c>
      <c r="E837" s="20" t="s">
        <v>299</v>
      </c>
      <c r="F837" s="320">
        <v>1636.4100000000001</v>
      </c>
      <c r="G837" s="42"/>
      <c r="H837" s="48"/>
    </row>
    <row r="838" s="2" customFormat="1" ht="16.8" customHeight="1">
      <c r="A838" s="42"/>
      <c r="B838" s="48"/>
      <c r="C838" s="319" t="s">
        <v>3159</v>
      </c>
      <c r="D838" s="319" t="s">
        <v>8201</v>
      </c>
      <c r="E838" s="20" t="s">
        <v>233</v>
      </c>
      <c r="F838" s="320">
        <v>47.402000000000001</v>
      </c>
      <c r="G838" s="42"/>
      <c r="H838" s="48"/>
    </row>
    <row r="839" s="2" customFormat="1" ht="16.8" customHeight="1">
      <c r="A839" s="42"/>
      <c r="B839" s="48"/>
      <c r="C839" s="319" t="s">
        <v>3173</v>
      </c>
      <c r="D839" s="319" t="s">
        <v>8202</v>
      </c>
      <c r="E839" s="20" t="s">
        <v>299</v>
      </c>
      <c r="F839" s="320">
        <v>211.71000000000001</v>
      </c>
      <c r="G839" s="42"/>
      <c r="H839" s="48"/>
    </row>
    <row r="840" s="2" customFormat="1" ht="16.8" customHeight="1">
      <c r="A840" s="42"/>
      <c r="B840" s="48"/>
      <c r="C840" s="315" t="s">
        <v>2747</v>
      </c>
      <c r="D840" s="316" t="s">
        <v>44</v>
      </c>
      <c r="E840" s="317" t="s">
        <v>44</v>
      </c>
      <c r="F840" s="318">
        <v>18.239999999999998</v>
      </c>
      <c r="G840" s="42"/>
      <c r="H840" s="48"/>
    </row>
    <row r="841" s="2" customFormat="1" ht="16.8" customHeight="1">
      <c r="A841" s="42"/>
      <c r="B841" s="48"/>
      <c r="C841" s="319" t="s">
        <v>44</v>
      </c>
      <c r="D841" s="319" t="s">
        <v>3212</v>
      </c>
      <c r="E841" s="20" t="s">
        <v>44</v>
      </c>
      <c r="F841" s="320">
        <v>0</v>
      </c>
      <c r="G841" s="42"/>
      <c r="H841" s="48"/>
    </row>
    <row r="842" s="2" customFormat="1" ht="16.8" customHeight="1">
      <c r="A842" s="42"/>
      <c r="B842" s="48"/>
      <c r="C842" s="319" t="s">
        <v>44</v>
      </c>
      <c r="D842" s="319" t="s">
        <v>2748</v>
      </c>
      <c r="E842" s="20" t="s">
        <v>44</v>
      </c>
      <c r="F842" s="320">
        <v>18.239999999999998</v>
      </c>
      <c r="G842" s="42"/>
      <c r="H842" s="48"/>
    </row>
    <row r="843" s="2" customFormat="1" ht="16.8" customHeight="1">
      <c r="A843" s="42"/>
      <c r="B843" s="48"/>
      <c r="C843" s="319" t="s">
        <v>2747</v>
      </c>
      <c r="D843" s="319" t="s">
        <v>332</v>
      </c>
      <c r="E843" s="20" t="s">
        <v>44</v>
      </c>
      <c r="F843" s="320">
        <v>18.239999999999998</v>
      </c>
      <c r="G843" s="42"/>
      <c r="H843" s="48"/>
    </row>
    <row r="844" s="2" customFormat="1" ht="16.8" customHeight="1">
      <c r="A844" s="42"/>
      <c r="B844" s="48"/>
      <c r="C844" s="321" t="s">
        <v>8093</v>
      </c>
      <c r="D844" s="42"/>
      <c r="E844" s="42"/>
      <c r="F844" s="42"/>
      <c r="G844" s="42"/>
      <c r="H844" s="48"/>
    </row>
    <row r="845" s="2" customFormat="1" ht="16.8" customHeight="1">
      <c r="A845" s="42"/>
      <c r="B845" s="48"/>
      <c r="C845" s="319" t="s">
        <v>3231</v>
      </c>
      <c r="D845" s="319" t="s">
        <v>44</v>
      </c>
      <c r="E845" s="20" t="s">
        <v>233</v>
      </c>
      <c r="F845" s="320">
        <v>3398.21</v>
      </c>
      <c r="G845" s="42"/>
      <c r="H845" s="48"/>
    </row>
    <row r="846" s="2" customFormat="1" ht="16.8" customHeight="1">
      <c r="A846" s="42"/>
      <c r="B846" s="48"/>
      <c r="C846" s="319" t="s">
        <v>2854</v>
      </c>
      <c r="D846" s="319" t="s">
        <v>8177</v>
      </c>
      <c r="E846" s="20" t="s">
        <v>233</v>
      </c>
      <c r="F846" s="320">
        <v>2916.8899999999999</v>
      </c>
      <c r="G846" s="42"/>
      <c r="H846" s="48"/>
    </row>
    <row r="847" s="2" customFormat="1" ht="16.8" customHeight="1">
      <c r="A847" s="42"/>
      <c r="B847" s="48"/>
      <c r="C847" s="319" t="s">
        <v>2859</v>
      </c>
      <c r="D847" s="319" t="s">
        <v>8178</v>
      </c>
      <c r="E847" s="20" t="s">
        <v>233</v>
      </c>
      <c r="F847" s="320">
        <v>14573.030000000001</v>
      </c>
      <c r="G847" s="42"/>
      <c r="H847" s="48"/>
    </row>
    <row r="848" s="2" customFormat="1" ht="16.8" customHeight="1">
      <c r="A848" s="42"/>
      <c r="B848" s="48"/>
      <c r="C848" s="319" t="s">
        <v>2895</v>
      </c>
      <c r="D848" s="319" t="s">
        <v>8179</v>
      </c>
      <c r="E848" s="20" t="s">
        <v>233</v>
      </c>
      <c r="F848" s="320">
        <v>3036.3299999999999</v>
      </c>
      <c r="G848" s="42"/>
      <c r="H848" s="48"/>
    </row>
    <row r="849" s="2" customFormat="1" ht="16.8" customHeight="1">
      <c r="A849" s="42"/>
      <c r="B849" s="48"/>
      <c r="C849" s="319" t="s">
        <v>2900</v>
      </c>
      <c r="D849" s="319" t="s">
        <v>8180</v>
      </c>
      <c r="E849" s="20" t="s">
        <v>233</v>
      </c>
      <c r="F849" s="320">
        <v>3036.3299999999999</v>
      </c>
      <c r="G849" s="42"/>
      <c r="H849" s="48"/>
    </row>
    <row r="850" s="2" customFormat="1" ht="16.8" customHeight="1">
      <c r="A850" s="42"/>
      <c r="B850" s="48"/>
      <c r="C850" s="319" t="s">
        <v>2931</v>
      </c>
      <c r="D850" s="319" t="s">
        <v>8181</v>
      </c>
      <c r="E850" s="20" t="s">
        <v>233</v>
      </c>
      <c r="F850" s="320">
        <v>3919.5599999999999</v>
      </c>
      <c r="G850" s="42"/>
      <c r="H850" s="48"/>
    </row>
    <row r="851" s="2" customFormat="1" ht="16.8" customHeight="1">
      <c r="A851" s="42"/>
      <c r="B851" s="48"/>
      <c r="C851" s="319" t="s">
        <v>3159</v>
      </c>
      <c r="D851" s="319" t="s">
        <v>8201</v>
      </c>
      <c r="E851" s="20" t="s">
        <v>233</v>
      </c>
      <c r="F851" s="320">
        <v>47.402000000000001</v>
      </c>
      <c r="G851" s="42"/>
      <c r="H851" s="48"/>
    </row>
    <row r="852" s="2" customFormat="1" ht="16.8" customHeight="1">
      <c r="A852" s="42"/>
      <c r="B852" s="48"/>
      <c r="C852" s="319" t="s">
        <v>2942</v>
      </c>
      <c r="D852" s="319" t="s">
        <v>2943</v>
      </c>
      <c r="E852" s="20" t="s">
        <v>325</v>
      </c>
      <c r="F852" s="320">
        <v>354.58100000000002</v>
      </c>
      <c r="G852" s="42"/>
      <c r="H852" s="48"/>
    </row>
    <row r="853" s="2" customFormat="1" ht="16.8" customHeight="1">
      <c r="A853" s="42"/>
      <c r="B853" s="48"/>
      <c r="C853" s="315" t="s">
        <v>2749</v>
      </c>
      <c r="D853" s="316" t="s">
        <v>44</v>
      </c>
      <c r="E853" s="317" t="s">
        <v>44</v>
      </c>
      <c r="F853" s="318">
        <v>13.199999999999999</v>
      </c>
      <c r="G853" s="42"/>
      <c r="H853" s="48"/>
    </row>
    <row r="854" s="2" customFormat="1" ht="16.8" customHeight="1">
      <c r="A854" s="42"/>
      <c r="B854" s="48"/>
      <c r="C854" s="319" t="s">
        <v>44</v>
      </c>
      <c r="D854" s="319" t="s">
        <v>3213</v>
      </c>
      <c r="E854" s="20" t="s">
        <v>44</v>
      </c>
      <c r="F854" s="320">
        <v>0</v>
      </c>
      <c r="G854" s="42"/>
      <c r="H854" s="48"/>
    </row>
    <row r="855" s="2" customFormat="1" ht="16.8" customHeight="1">
      <c r="A855" s="42"/>
      <c r="B855" s="48"/>
      <c r="C855" s="319" t="s">
        <v>44</v>
      </c>
      <c r="D855" s="319" t="s">
        <v>2750</v>
      </c>
      <c r="E855" s="20" t="s">
        <v>44</v>
      </c>
      <c r="F855" s="320">
        <v>13.199999999999999</v>
      </c>
      <c r="G855" s="42"/>
      <c r="H855" s="48"/>
    </row>
    <row r="856" s="2" customFormat="1" ht="16.8" customHeight="1">
      <c r="A856" s="42"/>
      <c r="B856" s="48"/>
      <c r="C856" s="319" t="s">
        <v>2749</v>
      </c>
      <c r="D856" s="319" t="s">
        <v>332</v>
      </c>
      <c r="E856" s="20" t="s">
        <v>44</v>
      </c>
      <c r="F856" s="320">
        <v>13.199999999999999</v>
      </c>
      <c r="G856" s="42"/>
      <c r="H856" s="48"/>
    </row>
    <row r="857" s="2" customFormat="1" ht="16.8" customHeight="1">
      <c r="A857" s="42"/>
      <c r="B857" s="48"/>
      <c r="C857" s="321" t="s">
        <v>8093</v>
      </c>
      <c r="D857" s="42"/>
      <c r="E857" s="42"/>
      <c r="F857" s="42"/>
      <c r="G857" s="42"/>
      <c r="H857" s="48"/>
    </row>
    <row r="858" s="2" customFormat="1" ht="16.8" customHeight="1">
      <c r="A858" s="42"/>
      <c r="B858" s="48"/>
      <c r="C858" s="319" t="s">
        <v>3201</v>
      </c>
      <c r="D858" s="319" t="s">
        <v>44</v>
      </c>
      <c r="E858" s="20" t="s">
        <v>299</v>
      </c>
      <c r="F858" s="320">
        <v>1824.4000000000001</v>
      </c>
      <c r="G858" s="42"/>
      <c r="H858" s="48"/>
    </row>
    <row r="859" s="2" customFormat="1" ht="16.8" customHeight="1">
      <c r="A859" s="42"/>
      <c r="B859" s="48"/>
      <c r="C859" s="319" t="s">
        <v>2913</v>
      </c>
      <c r="D859" s="319" t="s">
        <v>8203</v>
      </c>
      <c r="E859" s="20" t="s">
        <v>299</v>
      </c>
      <c r="F859" s="320">
        <v>13.199999999999999</v>
      </c>
      <c r="G859" s="42"/>
      <c r="H859" s="48"/>
    </row>
    <row r="860" s="2" customFormat="1" ht="16.8" customHeight="1">
      <c r="A860" s="42"/>
      <c r="B860" s="48"/>
      <c r="C860" s="319" t="s">
        <v>3159</v>
      </c>
      <c r="D860" s="319" t="s">
        <v>8201</v>
      </c>
      <c r="E860" s="20" t="s">
        <v>233</v>
      </c>
      <c r="F860" s="320">
        <v>47.402000000000001</v>
      </c>
      <c r="G860" s="42"/>
      <c r="H860" s="48"/>
    </row>
    <row r="861" s="2" customFormat="1" ht="16.8" customHeight="1">
      <c r="A861" s="42"/>
      <c r="B861" s="48"/>
      <c r="C861" s="319" t="s">
        <v>3173</v>
      </c>
      <c r="D861" s="319" t="s">
        <v>8202</v>
      </c>
      <c r="E861" s="20" t="s">
        <v>299</v>
      </c>
      <c r="F861" s="320">
        <v>211.71000000000001</v>
      </c>
      <c r="G861" s="42"/>
      <c r="H861" s="48"/>
    </row>
    <row r="862" s="2" customFormat="1" ht="16.8" customHeight="1">
      <c r="A862" s="42"/>
      <c r="B862" s="48"/>
      <c r="C862" s="315" t="s">
        <v>2751</v>
      </c>
      <c r="D862" s="316" t="s">
        <v>44</v>
      </c>
      <c r="E862" s="317" t="s">
        <v>44</v>
      </c>
      <c r="F862" s="318">
        <v>8.6899999999999995</v>
      </c>
      <c r="G862" s="42"/>
      <c r="H862" s="48"/>
    </row>
    <row r="863" s="2" customFormat="1" ht="16.8" customHeight="1">
      <c r="A863" s="42"/>
      <c r="B863" s="48"/>
      <c r="C863" s="319" t="s">
        <v>44</v>
      </c>
      <c r="D863" s="319" t="s">
        <v>3213</v>
      </c>
      <c r="E863" s="20" t="s">
        <v>44</v>
      </c>
      <c r="F863" s="320">
        <v>0</v>
      </c>
      <c r="G863" s="42"/>
      <c r="H863" s="48"/>
    </row>
    <row r="864" s="2" customFormat="1" ht="16.8" customHeight="1">
      <c r="A864" s="42"/>
      <c r="B864" s="48"/>
      <c r="C864" s="319" t="s">
        <v>44</v>
      </c>
      <c r="D864" s="319" t="s">
        <v>2752</v>
      </c>
      <c r="E864" s="20" t="s">
        <v>44</v>
      </c>
      <c r="F864" s="320">
        <v>8.6899999999999995</v>
      </c>
      <c r="G864" s="42"/>
      <c r="H864" s="48"/>
    </row>
    <row r="865" s="2" customFormat="1" ht="16.8" customHeight="1">
      <c r="A865" s="42"/>
      <c r="B865" s="48"/>
      <c r="C865" s="319" t="s">
        <v>2751</v>
      </c>
      <c r="D865" s="319" t="s">
        <v>332</v>
      </c>
      <c r="E865" s="20" t="s">
        <v>44</v>
      </c>
      <c r="F865" s="320">
        <v>8.6899999999999995</v>
      </c>
      <c r="G865" s="42"/>
      <c r="H865" s="48"/>
    </row>
    <row r="866" s="2" customFormat="1" ht="16.8" customHeight="1">
      <c r="A866" s="42"/>
      <c r="B866" s="48"/>
      <c r="C866" s="321" t="s">
        <v>8093</v>
      </c>
      <c r="D866" s="42"/>
      <c r="E866" s="42"/>
      <c r="F866" s="42"/>
      <c r="G866" s="42"/>
      <c r="H866" s="48"/>
    </row>
    <row r="867" s="2" customFormat="1" ht="16.8" customHeight="1">
      <c r="A867" s="42"/>
      <c r="B867" s="48"/>
      <c r="C867" s="319" t="s">
        <v>3231</v>
      </c>
      <c r="D867" s="319" t="s">
        <v>44</v>
      </c>
      <c r="E867" s="20" t="s">
        <v>233</v>
      </c>
      <c r="F867" s="320">
        <v>3398.21</v>
      </c>
      <c r="G867" s="42"/>
      <c r="H867" s="48"/>
    </row>
    <row r="868" s="2" customFormat="1" ht="16.8" customHeight="1">
      <c r="A868" s="42"/>
      <c r="B868" s="48"/>
      <c r="C868" s="319" t="s">
        <v>2804</v>
      </c>
      <c r="D868" s="319" t="s">
        <v>8204</v>
      </c>
      <c r="E868" s="20" t="s">
        <v>325</v>
      </c>
      <c r="F868" s="320">
        <v>1.0860000000000001</v>
      </c>
      <c r="G868" s="42"/>
      <c r="H868" s="48"/>
    </row>
    <row r="869" s="2" customFormat="1" ht="16.8" customHeight="1">
      <c r="A869" s="42"/>
      <c r="B869" s="48"/>
      <c r="C869" s="319" t="s">
        <v>2845</v>
      </c>
      <c r="D869" s="319" t="s">
        <v>8189</v>
      </c>
      <c r="E869" s="20" t="s">
        <v>280</v>
      </c>
      <c r="F869" s="320">
        <v>1.4810000000000001</v>
      </c>
      <c r="G869" s="42"/>
      <c r="H869" s="48"/>
    </row>
    <row r="870" s="2" customFormat="1" ht="16.8" customHeight="1">
      <c r="A870" s="42"/>
      <c r="B870" s="48"/>
      <c r="C870" s="319" t="s">
        <v>2895</v>
      </c>
      <c r="D870" s="319" t="s">
        <v>8179</v>
      </c>
      <c r="E870" s="20" t="s">
        <v>233</v>
      </c>
      <c r="F870" s="320">
        <v>3036.3299999999999</v>
      </c>
      <c r="G870" s="42"/>
      <c r="H870" s="48"/>
    </row>
    <row r="871" s="2" customFormat="1" ht="16.8" customHeight="1">
      <c r="A871" s="42"/>
      <c r="B871" s="48"/>
      <c r="C871" s="319" t="s">
        <v>2900</v>
      </c>
      <c r="D871" s="319" t="s">
        <v>8180</v>
      </c>
      <c r="E871" s="20" t="s">
        <v>233</v>
      </c>
      <c r="F871" s="320">
        <v>3036.3299999999999</v>
      </c>
      <c r="G871" s="42"/>
      <c r="H871" s="48"/>
    </row>
    <row r="872" s="2" customFormat="1" ht="16.8" customHeight="1">
      <c r="A872" s="42"/>
      <c r="B872" s="48"/>
      <c r="C872" s="319" t="s">
        <v>2931</v>
      </c>
      <c r="D872" s="319" t="s">
        <v>8181</v>
      </c>
      <c r="E872" s="20" t="s">
        <v>233</v>
      </c>
      <c r="F872" s="320">
        <v>3919.5599999999999</v>
      </c>
      <c r="G872" s="42"/>
      <c r="H872" s="48"/>
    </row>
    <row r="873" s="2" customFormat="1" ht="16.8" customHeight="1">
      <c r="A873" s="42"/>
      <c r="B873" s="48"/>
      <c r="C873" s="319" t="s">
        <v>3159</v>
      </c>
      <c r="D873" s="319" t="s">
        <v>8201</v>
      </c>
      <c r="E873" s="20" t="s">
        <v>233</v>
      </c>
      <c r="F873" s="320">
        <v>47.402000000000001</v>
      </c>
      <c r="G873" s="42"/>
      <c r="H873" s="48"/>
    </row>
    <row r="874" s="2" customFormat="1" ht="16.8" customHeight="1">
      <c r="A874" s="42"/>
      <c r="B874" s="48"/>
      <c r="C874" s="319" t="s">
        <v>2962</v>
      </c>
      <c r="D874" s="319" t="s">
        <v>2963</v>
      </c>
      <c r="E874" s="20" t="s">
        <v>233</v>
      </c>
      <c r="F874" s="320">
        <v>19.117999999999999</v>
      </c>
      <c r="G874" s="42"/>
      <c r="H874" s="48"/>
    </row>
    <row r="875" s="2" customFormat="1" ht="16.8" customHeight="1">
      <c r="A875" s="42"/>
      <c r="B875" s="48"/>
      <c r="C875" s="315" t="s">
        <v>2753</v>
      </c>
      <c r="D875" s="316" t="s">
        <v>44</v>
      </c>
      <c r="E875" s="317" t="s">
        <v>44</v>
      </c>
      <c r="F875" s="318">
        <v>54.100000000000001</v>
      </c>
      <c r="G875" s="42"/>
      <c r="H875" s="48"/>
    </row>
    <row r="876" s="2" customFormat="1" ht="16.8" customHeight="1">
      <c r="A876" s="42"/>
      <c r="B876" s="48"/>
      <c r="C876" s="319" t="s">
        <v>44</v>
      </c>
      <c r="D876" s="319" t="s">
        <v>3214</v>
      </c>
      <c r="E876" s="20" t="s">
        <v>44</v>
      </c>
      <c r="F876" s="320">
        <v>0</v>
      </c>
      <c r="G876" s="42"/>
      <c r="H876" s="48"/>
    </row>
    <row r="877" s="2" customFormat="1" ht="16.8" customHeight="1">
      <c r="A877" s="42"/>
      <c r="B877" s="48"/>
      <c r="C877" s="319" t="s">
        <v>44</v>
      </c>
      <c r="D877" s="319" t="s">
        <v>2754</v>
      </c>
      <c r="E877" s="20" t="s">
        <v>44</v>
      </c>
      <c r="F877" s="320">
        <v>54.100000000000001</v>
      </c>
      <c r="G877" s="42"/>
      <c r="H877" s="48"/>
    </row>
    <row r="878" s="2" customFormat="1" ht="16.8" customHeight="1">
      <c r="A878" s="42"/>
      <c r="B878" s="48"/>
      <c r="C878" s="319" t="s">
        <v>2753</v>
      </c>
      <c r="D878" s="319" t="s">
        <v>332</v>
      </c>
      <c r="E878" s="20" t="s">
        <v>44</v>
      </c>
      <c r="F878" s="320">
        <v>54.100000000000001</v>
      </c>
      <c r="G878" s="42"/>
      <c r="H878" s="48"/>
    </row>
    <row r="879" s="2" customFormat="1" ht="16.8" customHeight="1">
      <c r="A879" s="42"/>
      <c r="B879" s="48"/>
      <c r="C879" s="321" t="s">
        <v>8093</v>
      </c>
      <c r="D879" s="42"/>
      <c r="E879" s="42"/>
      <c r="F879" s="42"/>
      <c r="G879" s="42"/>
      <c r="H879" s="48"/>
    </row>
    <row r="880" s="2" customFormat="1" ht="16.8" customHeight="1">
      <c r="A880" s="42"/>
      <c r="B880" s="48"/>
      <c r="C880" s="319" t="s">
        <v>3201</v>
      </c>
      <c r="D880" s="319" t="s">
        <v>44</v>
      </c>
      <c r="E880" s="20" t="s">
        <v>299</v>
      </c>
      <c r="F880" s="320">
        <v>1824.4000000000001</v>
      </c>
      <c r="G880" s="42"/>
      <c r="H880" s="48"/>
    </row>
    <row r="881" s="2" customFormat="1" ht="16.8" customHeight="1">
      <c r="A881" s="42"/>
      <c r="B881" s="48"/>
      <c r="C881" s="319" t="s">
        <v>2904</v>
      </c>
      <c r="D881" s="319" t="s">
        <v>8175</v>
      </c>
      <c r="E881" s="20" t="s">
        <v>299</v>
      </c>
      <c r="F881" s="320">
        <v>1636.4100000000001</v>
      </c>
      <c r="G881" s="42"/>
      <c r="H881" s="48"/>
    </row>
    <row r="882" s="2" customFormat="1" ht="16.8" customHeight="1">
      <c r="A882" s="42"/>
      <c r="B882" s="48"/>
      <c r="C882" s="315" t="s">
        <v>2755</v>
      </c>
      <c r="D882" s="316" t="s">
        <v>44</v>
      </c>
      <c r="E882" s="317" t="s">
        <v>44</v>
      </c>
      <c r="F882" s="318">
        <v>50.100000000000001</v>
      </c>
      <c r="G882" s="42"/>
      <c r="H882" s="48"/>
    </row>
    <row r="883" s="2" customFormat="1" ht="16.8" customHeight="1">
      <c r="A883" s="42"/>
      <c r="B883" s="48"/>
      <c r="C883" s="319" t="s">
        <v>44</v>
      </c>
      <c r="D883" s="319" t="s">
        <v>3214</v>
      </c>
      <c r="E883" s="20" t="s">
        <v>44</v>
      </c>
      <c r="F883" s="320">
        <v>0</v>
      </c>
      <c r="G883" s="42"/>
      <c r="H883" s="48"/>
    </row>
    <row r="884" s="2" customFormat="1" ht="16.8" customHeight="1">
      <c r="A884" s="42"/>
      <c r="B884" s="48"/>
      <c r="C884" s="319" t="s">
        <v>44</v>
      </c>
      <c r="D884" s="319" t="s">
        <v>2756</v>
      </c>
      <c r="E884" s="20" t="s">
        <v>44</v>
      </c>
      <c r="F884" s="320">
        <v>50.100000000000001</v>
      </c>
      <c r="G884" s="42"/>
      <c r="H884" s="48"/>
    </row>
    <row r="885" s="2" customFormat="1" ht="16.8" customHeight="1">
      <c r="A885" s="42"/>
      <c r="B885" s="48"/>
      <c r="C885" s="319" t="s">
        <v>2755</v>
      </c>
      <c r="D885" s="319" t="s">
        <v>332</v>
      </c>
      <c r="E885" s="20" t="s">
        <v>44</v>
      </c>
      <c r="F885" s="320">
        <v>50.100000000000001</v>
      </c>
      <c r="G885" s="42"/>
      <c r="H885" s="48"/>
    </row>
    <row r="886" s="2" customFormat="1" ht="16.8" customHeight="1">
      <c r="A886" s="42"/>
      <c r="B886" s="48"/>
      <c r="C886" s="321" t="s">
        <v>8093</v>
      </c>
      <c r="D886" s="42"/>
      <c r="E886" s="42"/>
      <c r="F886" s="42"/>
      <c r="G886" s="42"/>
      <c r="H886" s="48"/>
    </row>
    <row r="887" s="2" customFormat="1" ht="16.8" customHeight="1">
      <c r="A887" s="42"/>
      <c r="B887" s="48"/>
      <c r="C887" s="319" t="s">
        <v>3231</v>
      </c>
      <c r="D887" s="319" t="s">
        <v>44</v>
      </c>
      <c r="E887" s="20" t="s">
        <v>233</v>
      </c>
      <c r="F887" s="320">
        <v>3398.21</v>
      </c>
      <c r="G887" s="42"/>
      <c r="H887" s="48"/>
    </row>
    <row r="888" s="2" customFormat="1" ht="16.8" customHeight="1">
      <c r="A888" s="42"/>
      <c r="B888" s="48"/>
      <c r="C888" s="319" t="s">
        <v>2854</v>
      </c>
      <c r="D888" s="319" t="s">
        <v>8177</v>
      </c>
      <c r="E888" s="20" t="s">
        <v>233</v>
      </c>
      <c r="F888" s="320">
        <v>2916.8899999999999</v>
      </c>
      <c r="G888" s="42"/>
      <c r="H888" s="48"/>
    </row>
    <row r="889" s="2" customFormat="1" ht="16.8" customHeight="1">
      <c r="A889" s="42"/>
      <c r="B889" s="48"/>
      <c r="C889" s="319" t="s">
        <v>2859</v>
      </c>
      <c r="D889" s="319" t="s">
        <v>8178</v>
      </c>
      <c r="E889" s="20" t="s">
        <v>233</v>
      </c>
      <c r="F889" s="320">
        <v>14573.030000000001</v>
      </c>
      <c r="G889" s="42"/>
      <c r="H889" s="48"/>
    </row>
    <row r="890" s="2" customFormat="1" ht="16.8" customHeight="1">
      <c r="A890" s="42"/>
      <c r="B890" s="48"/>
      <c r="C890" s="319" t="s">
        <v>2895</v>
      </c>
      <c r="D890" s="319" t="s">
        <v>8179</v>
      </c>
      <c r="E890" s="20" t="s">
        <v>233</v>
      </c>
      <c r="F890" s="320">
        <v>3036.3299999999999</v>
      </c>
      <c r="G890" s="42"/>
      <c r="H890" s="48"/>
    </row>
    <row r="891" s="2" customFormat="1" ht="16.8" customHeight="1">
      <c r="A891" s="42"/>
      <c r="B891" s="48"/>
      <c r="C891" s="319" t="s">
        <v>2900</v>
      </c>
      <c r="D891" s="319" t="s">
        <v>8180</v>
      </c>
      <c r="E891" s="20" t="s">
        <v>233</v>
      </c>
      <c r="F891" s="320">
        <v>3036.3299999999999</v>
      </c>
      <c r="G891" s="42"/>
      <c r="H891" s="48"/>
    </row>
    <row r="892" s="2" customFormat="1" ht="16.8" customHeight="1">
      <c r="A892" s="42"/>
      <c r="B892" s="48"/>
      <c r="C892" s="319" t="s">
        <v>2931</v>
      </c>
      <c r="D892" s="319" t="s">
        <v>8181</v>
      </c>
      <c r="E892" s="20" t="s">
        <v>233</v>
      </c>
      <c r="F892" s="320">
        <v>3919.5599999999999</v>
      </c>
      <c r="G892" s="42"/>
      <c r="H892" s="48"/>
    </row>
    <row r="893" s="2" customFormat="1" ht="16.8" customHeight="1">
      <c r="A893" s="42"/>
      <c r="B893" s="48"/>
      <c r="C893" s="319" t="s">
        <v>3034</v>
      </c>
      <c r="D893" s="319" t="s">
        <v>8182</v>
      </c>
      <c r="E893" s="20" t="s">
        <v>233</v>
      </c>
      <c r="F893" s="320">
        <v>2543.1199999999999</v>
      </c>
      <c r="G893" s="42"/>
      <c r="H893" s="48"/>
    </row>
    <row r="894" s="2" customFormat="1" ht="16.8" customHeight="1">
      <c r="A894" s="42"/>
      <c r="B894" s="48"/>
      <c r="C894" s="319" t="s">
        <v>3039</v>
      </c>
      <c r="D894" s="319" t="s">
        <v>8183</v>
      </c>
      <c r="E894" s="20" t="s">
        <v>233</v>
      </c>
      <c r="F894" s="320">
        <v>2543.1199999999999</v>
      </c>
      <c r="G894" s="42"/>
      <c r="H894" s="48"/>
    </row>
    <row r="895" s="2" customFormat="1" ht="16.8" customHeight="1">
      <c r="A895" s="42"/>
      <c r="B895" s="48"/>
      <c r="C895" s="319" t="s">
        <v>3044</v>
      </c>
      <c r="D895" s="319" t="s">
        <v>8205</v>
      </c>
      <c r="E895" s="20" t="s">
        <v>233</v>
      </c>
      <c r="F895" s="320">
        <v>50.100000000000001</v>
      </c>
      <c r="G895" s="42"/>
      <c r="H895" s="48"/>
    </row>
    <row r="896" s="2" customFormat="1" ht="16.8" customHeight="1">
      <c r="A896" s="42"/>
      <c r="B896" s="48"/>
      <c r="C896" s="319" t="s">
        <v>3054</v>
      </c>
      <c r="D896" s="319" t="s">
        <v>8206</v>
      </c>
      <c r="E896" s="20" t="s">
        <v>233</v>
      </c>
      <c r="F896" s="320">
        <v>50.100000000000001</v>
      </c>
      <c r="G896" s="42"/>
      <c r="H896" s="48"/>
    </row>
    <row r="897" s="2" customFormat="1" ht="16.8" customHeight="1">
      <c r="A897" s="42"/>
      <c r="B897" s="48"/>
      <c r="C897" s="319" t="s">
        <v>3182</v>
      </c>
      <c r="D897" s="319" t="s">
        <v>8185</v>
      </c>
      <c r="E897" s="20" t="s">
        <v>233</v>
      </c>
      <c r="F897" s="320">
        <v>2619.4699999999998</v>
      </c>
      <c r="G897" s="42"/>
      <c r="H897" s="48"/>
    </row>
    <row r="898" s="2" customFormat="1" ht="16.8" customHeight="1">
      <c r="A898" s="42"/>
      <c r="B898" s="48"/>
      <c r="C898" s="319" t="s">
        <v>2942</v>
      </c>
      <c r="D898" s="319" t="s">
        <v>2943</v>
      </c>
      <c r="E898" s="20" t="s">
        <v>325</v>
      </c>
      <c r="F898" s="320">
        <v>354.58100000000002</v>
      </c>
      <c r="G898" s="42"/>
      <c r="H898" s="48"/>
    </row>
    <row r="899" s="2" customFormat="1" ht="16.8" customHeight="1">
      <c r="A899" s="42"/>
      <c r="B899" s="48"/>
      <c r="C899" s="315" t="s">
        <v>2757</v>
      </c>
      <c r="D899" s="316" t="s">
        <v>44</v>
      </c>
      <c r="E899" s="317" t="s">
        <v>44</v>
      </c>
      <c r="F899" s="318">
        <v>91.280000000000001</v>
      </c>
      <c r="G899" s="42"/>
      <c r="H899" s="48"/>
    </row>
    <row r="900" s="2" customFormat="1" ht="16.8" customHeight="1">
      <c r="A900" s="42"/>
      <c r="B900" s="48"/>
      <c r="C900" s="319" t="s">
        <v>44</v>
      </c>
      <c r="D900" s="319" t="s">
        <v>3215</v>
      </c>
      <c r="E900" s="20" t="s">
        <v>44</v>
      </c>
      <c r="F900" s="320">
        <v>0</v>
      </c>
      <c r="G900" s="42"/>
      <c r="H900" s="48"/>
    </row>
    <row r="901" s="2" customFormat="1" ht="16.8" customHeight="1">
      <c r="A901" s="42"/>
      <c r="B901" s="48"/>
      <c r="C901" s="319" t="s">
        <v>44</v>
      </c>
      <c r="D901" s="319" t="s">
        <v>2758</v>
      </c>
      <c r="E901" s="20" t="s">
        <v>44</v>
      </c>
      <c r="F901" s="320">
        <v>91.280000000000001</v>
      </c>
      <c r="G901" s="42"/>
      <c r="H901" s="48"/>
    </row>
    <row r="902" s="2" customFormat="1" ht="16.8" customHeight="1">
      <c r="A902" s="42"/>
      <c r="B902" s="48"/>
      <c r="C902" s="319" t="s">
        <v>2757</v>
      </c>
      <c r="D902" s="319" t="s">
        <v>332</v>
      </c>
      <c r="E902" s="20" t="s">
        <v>44</v>
      </c>
      <c r="F902" s="320">
        <v>91.280000000000001</v>
      </c>
      <c r="G902" s="42"/>
      <c r="H902" s="48"/>
    </row>
    <row r="903" s="2" customFormat="1" ht="16.8" customHeight="1">
      <c r="A903" s="42"/>
      <c r="B903" s="48"/>
      <c r="C903" s="321" t="s">
        <v>8093</v>
      </c>
      <c r="D903" s="42"/>
      <c r="E903" s="42"/>
      <c r="F903" s="42"/>
      <c r="G903" s="42"/>
      <c r="H903" s="48"/>
    </row>
    <row r="904" s="2" customFormat="1" ht="16.8" customHeight="1">
      <c r="A904" s="42"/>
      <c r="B904" s="48"/>
      <c r="C904" s="319" t="s">
        <v>3201</v>
      </c>
      <c r="D904" s="319" t="s">
        <v>44</v>
      </c>
      <c r="E904" s="20" t="s">
        <v>299</v>
      </c>
      <c r="F904" s="320">
        <v>1824.4000000000001</v>
      </c>
      <c r="G904" s="42"/>
      <c r="H904" s="48"/>
    </row>
    <row r="905" s="2" customFormat="1" ht="16.8" customHeight="1">
      <c r="A905" s="42"/>
      <c r="B905" s="48"/>
      <c r="C905" s="319" t="s">
        <v>2904</v>
      </c>
      <c r="D905" s="319" t="s">
        <v>8175</v>
      </c>
      <c r="E905" s="20" t="s">
        <v>299</v>
      </c>
      <c r="F905" s="320">
        <v>1636.4100000000001</v>
      </c>
      <c r="G905" s="42"/>
      <c r="H905" s="48"/>
    </row>
    <row r="906" s="2" customFormat="1" ht="16.8" customHeight="1">
      <c r="A906" s="42"/>
      <c r="B906" s="48"/>
      <c r="C906" s="319" t="s">
        <v>3105</v>
      </c>
      <c r="D906" s="319" t="s">
        <v>8176</v>
      </c>
      <c r="E906" s="20" t="s">
        <v>299</v>
      </c>
      <c r="F906" s="320">
        <v>219.58199999999999</v>
      </c>
      <c r="G906" s="42"/>
      <c r="H906" s="48"/>
    </row>
    <row r="907" s="2" customFormat="1" ht="16.8" customHeight="1">
      <c r="A907" s="42"/>
      <c r="B907" s="48"/>
      <c r="C907" s="315" t="s">
        <v>2759</v>
      </c>
      <c r="D907" s="316" t="s">
        <v>44</v>
      </c>
      <c r="E907" s="317" t="s">
        <v>44</v>
      </c>
      <c r="F907" s="318">
        <v>259.31999999999999</v>
      </c>
      <c r="G907" s="42"/>
      <c r="H907" s="48"/>
    </row>
    <row r="908" s="2" customFormat="1" ht="16.8" customHeight="1">
      <c r="A908" s="42"/>
      <c r="B908" s="48"/>
      <c r="C908" s="319" t="s">
        <v>44</v>
      </c>
      <c r="D908" s="319" t="s">
        <v>3215</v>
      </c>
      <c r="E908" s="20" t="s">
        <v>44</v>
      </c>
      <c r="F908" s="320">
        <v>0</v>
      </c>
      <c r="G908" s="42"/>
      <c r="H908" s="48"/>
    </row>
    <row r="909" s="2" customFormat="1" ht="16.8" customHeight="1">
      <c r="A909" s="42"/>
      <c r="B909" s="48"/>
      <c r="C909" s="319" t="s">
        <v>44</v>
      </c>
      <c r="D909" s="319" t="s">
        <v>2760</v>
      </c>
      <c r="E909" s="20" t="s">
        <v>44</v>
      </c>
      <c r="F909" s="320">
        <v>259.31999999999999</v>
      </c>
      <c r="G909" s="42"/>
      <c r="H909" s="48"/>
    </row>
    <row r="910" s="2" customFormat="1" ht="16.8" customHeight="1">
      <c r="A910" s="42"/>
      <c r="B910" s="48"/>
      <c r="C910" s="319" t="s">
        <v>2759</v>
      </c>
      <c r="D910" s="319" t="s">
        <v>332</v>
      </c>
      <c r="E910" s="20" t="s">
        <v>44</v>
      </c>
      <c r="F910" s="320">
        <v>259.31999999999999</v>
      </c>
      <c r="G910" s="42"/>
      <c r="H910" s="48"/>
    </row>
    <row r="911" s="2" customFormat="1" ht="16.8" customHeight="1">
      <c r="A911" s="42"/>
      <c r="B911" s="48"/>
      <c r="C911" s="321" t="s">
        <v>8093</v>
      </c>
      <c r="D911" s="42"/>
      <c r="E911" s="42"/>
      <c r="F911" s="42"/>
      <c r="G911" s="42"/>
      <c r="H911" s="48"/>
    </row>
    <row r="912" s="2" customFormat="1" ht="16.8" customHeight="1">
      <c r="A912" s="42"/>
      <c r="B912" s="48"/>
      <c r="C912" s="319" t="s">
        <v>3231</v>
      </c>
      <c r="D912" s="319" t="s">
        <v>44</v>
      </c>
      <c r="E912" s="20" t="s">
        <v>233</v>
      </c>
      <c r="F912" s="320">
        <v>3398.21</v>
      </c>
      <c r="G912" s="42"/>
      <c r="H912" s="48"/>
    </row>
    <row r="913" s="2" customFormat="1" ht="16.8" customHeight="1">
      <c r="A913" s="42"/>
      <c r="B913" s="48"/>
      <c r="C913" s="319" t="s">
        <v>2854</v>
      </c>
      <c r="D913" s="319" t="s">
        <v>8177</v>
      </c>
      <c r="E913" s="20" t="s">
        <v>233</v>
      </c>
      <c r="F913" s="320">
        <v>2916.8899999999999</v>
      </c>
      <c r="G913" s="42"/>
      <c r="H913" s="48"/>
    </row>
    <row r="914" s="2" customFormat="1" ht="16.8" customHeight="1">
      <c r="A914" s="42"/>
      <c r="B914" s="48"/>
      <c r="C914" s="319" t="s">
        <v>2859</v>
      </c>
      <c r="D914" s="319" t="s">
        <v>8178</v>
      </c>
      <c r="E914" s="20" t="s">
        <v>233</v>
      </c>
      <c r="F914" s="320">
        <v>14573.030000000001</v>
      </c>
      <c r="G914" s="42"/>
      <c r="H914" s="48"/>
    </row>
    <row r="915" s="2" customFormat="1" ht="16.8" customHeight="1">
      <c r="A915" s="42"/>
      <c r="B915" s="48"/>
      <c r="C915" s="319" t="s">
        <v>2895</v>
      </c>
      <c r="D915" s="319" t="s">
        <v>8179</v>
      </c>
      <c r="E915" s="20" t="s">
        <v>233</v>
      </c>
      <c r="F915" s="320">
        <v>3036.3299999999999</v>
      </c>
      <c r="G915" s="42"/>
      <c r="H915" s="48"/>
    </row>
    <row r="916" s="2" customFormat="1" ht="16.8" customHeight="1">
      <c r="A916" s="42"/>
      <c r="B916" s="48"/>
      <c r="C916" s="319" t="s">
        <v>2900</v>
      </c>
      <c r="D916" s="319" t="s">
        <v>8180</v>
      </c>
      <c r="E916" s="20" t="s">
        <v>233</v>
      </c>
      <c r="F916" s="320">
        <v>3036.3299999999999</v>
      </c>
      <c r="G916" s="42"/>
      <c r="H916" s="48"/>
    </row>
    <row r="917" s="2" customFormat="1" ht="16.8" customHeight="1">
      <c r="A917" s="42"/>
      <c r="B917" s="48"/>
      <c r="C917" s="319" t="s">
        <v>2931</v>
      </c>
      <c r="D917" s="319" t="s">
        <v>8181</v>
      </c>
      <c r="E917" s="20" t="s">
        <v>233</v>
      </c>
      <c r="F917" s="320">
        <v>3919.5599999999999</v>
      </c>
      <c r="G917" s="42"/>
      <c r="H917" s="48"/>
    </row>
    <row r="918" s="2" customFormat="1" ht="16.8" customHeight="1">
      <c r="A918" s="42"/>
      <c r="B918" s="48"/>
      <c r="C918" s="319" t="s">
        <v>3034</v>
      </c>
      <c r="D918" s="319" t="s">
        <v>8182</v>
      </c>
      <c r="E918" s="20" t="s">
        <v>233</v>
      </c>
      <c r="F918" s="320">
        <v>2543.1199999999999</v>
      </c>
      <c r="G918" s="42"/>
      <c r="H918" s="48"/>
    </row>
    <row r="919" s="2" customFormat="1" ht="16.8" customHeight="1">
      <c r="A919" s="42"/>
      <c r="B919" s="48"/>
      <c r="C919" s="319" t="s">
        <v>3039</v>
      </c>
      <c r="D919" s="319" t="s">
        <v>8183</v>
      </c>
      <c r="E919" s="20" t="s">
        <v>233</v>
      </c>
      <c r="F919" s="320">
        <v>2543.1199999999999</v>
      </c>
      <c r="G919" s="42"/>
      <c r="H919" s="48"/>
    </row>
    <row r="920" s="2" customFormat="1" ht="16.8" customHeight="1">
      <c r="A920" s="42"/>
      <c r="B920" s="48"/>
      <c r="C920" s="319" t="s">
        <v>3049</v>
      </c>
      <c r="D920" s="319" t="s">
        <v>8184</v>
      </c>
      <c r="E920" s="20" t="s">
        <v>233</v>
      </c>
      <c r="F920" s="320">
        <v>2493.02</v>
      </c>
      <c r="G920" s="42"/>
      <c r="H920" s="48"/>
    </row>
    <row r="921" s="2" customFormat="1" ht="16.8" customHeight="1">
      <c r="A921" s="42"/>
      <c r="B921" s="48"/>
      <c r="C921" s="319" t="s">
        <v>3182</v>
      </c>
      <c r="D921" s="319" t="s">
        <v>8185</v>
      </c>
      <c r="E921" s="20" t="s">
        <v>233</v>
      </c>
      <c r="F921" s="320">
        <v>2619.4699999999998</v>
      </c>
      <c r="G921" s="42"/>
      <c r="H921" s="48"/>
    </row>
    <row r="922" s="2" customFormat="1" ht="16.8" customHeight="1">
      <c r="A922" s="42"/>
      <c r="B922" s="48"/>
      <c r="C922" s="319" t="s">
        <v>2942</v>
      </c>
      <c r="D922" s="319" t="s">
        <v>2943</v>
      </c>
      <c r="E922" s="20" t="s">
        <v>325</v>
      </c>
      <c r="F922" s="320">
        <v>354.58100000000002</v>
      </c>
      <c r="G922" s="42"/>
      <c r="H922" s="48"/>
    </row>
    <row r="923" s="2" customFormat="1" ht="16.8" customHeight="1">
      <c r="A923" s="42"/>
      <c r="B923" s="48"/>
      <c r="C923" s="319" t="s">
        <v>2966</v>
      </c>
      <c r="D923" s="319" t="s">
        <v>2967</v>
      </c>
      <c r="E923" s="20" t="s">
        <v>233</v>
      </c>
      <c r="F923" s="320">
        <v>1231.1420000000001</v>
      </c>
      <c r="G923" s="42"/>
      <c r="H923" s="48"/>
    </row>
    <row r="924" s="2" customFormat="1">
      <c r="A924" s="42"/>
      <c r="B924" s="48"/>
      <c r="C924" s="319" t="s">
        <v>3084</v>
      </c>
      <c r="D924" s="319" t="s">
        <v>8186</v>
      </c>
      <c r="E924" s="20" t="s">
        <v>233</v>
      </c>
      <c r="F924" s="320">
        <v>559.83399999999995</v>
      </c>
      <c r="G924" s="42"/>
      <c r="H924" s="48"/>
    </row>
    <row r="925" s="2" customFormat="1" ht="16.8" customHeight="1">
      <c r="A925" s="42"/>
      <c r="B925" s="48"/>
      <c r="C925" s="315" t="s">
        <v>2761</v>
      </c>
      <c r="D925" s="316" t="s">
        <v>44</v>
      </c>
      <c r="E925" s="317" t="s">
        <v>44</v>
      </c>
      <c r="F925" s="318">
        <v>330.75</v>
      </c>
      <c r="G925" s="42"/>
      <c r="H925" s="48"/>
    </row>
    <row r="926" s="2" customFormat="1" ht="16.8" customHeight="1">
      <c r="A926" s="42"/>
      <c r="B926" s="48"/>
      <c r="C926" s="319" t="s">
        <v>44</v>
      </c>
      <c r="D926" s="319" t="s">
        <v>3216</v>
      </c>
      <c r="E926" s="20" t="s">
        <v>44</v>
      </c>
      <c r="F926" s="320">
        <v>0</v>
      </c>
      <c r="G926" s="42"/>
      <c r="H926" s="48"/>
    </row>
    <row r="927" s="2" customFormat="1" ht="16.8" customHeight="1">
      <c r="A927" s="42"/>
      <c r="B927" s="48"/>
      <c r="C927" s="319" t="s">
        <v>44</v>
      </c>
      <c r="D927" s="319" t="s">
        <v>2762</v>
      </c>
      <c r="E927" s="20" t="s">
        <v>44</v>
      </c>
      <c r="F927" s="320">
        <v>330.75</v>
      </c>
      <c r="G927" s="42"/>
      <c r="H927" s="48"/>
    </row>
    <row r="928" s="2" customFormat="1" ht="16.8" customHeight="1">
      <c r="A928" s="42"/>
      <c r="B928" s="48"/>
      <c r="C928" s="319" t="s">
        <v>2761</v>
      </c>
      <c r="D928" s="319" t="s">
        <v>332</v>
      </c>
      <c r="E928" s="20" t="s">
        <v>44</v>
      </c>
      <c r="F928" s="320">
        <v>330.75</v>
      </c>
      <c r="G928" s="42"/>
      <c r="H928" s="48"/>
    </row>
    <row r="929" s="2" customFormat="1" ht="16.8" customHeight="1">
      <c r="A929" s="42"/>
      <c r="B929" s="48"/>
      <c r="C929" s="321" t="s">
        <v>8093</v>
      </c>
      <c r="D929" s="42"/>
      <c r="E929" s="42"/>
      <c r="F929" s="42"/>
      <c r="G929" s="42"/>
      <c r="H929" s="48"/>
    </row>
    <row r="930" s="2" customFormat="1" ht="16.8" customHeight="1">
      <c r="A930" s="42"/>
      <c r="B930" s="48"/>
      <c r="C930" s="319" t="s">
        <v>3201</v>
      </c>
      <c r="D930" s="319" t="s">
        <v>44</v>
      </c>
      <c r="E930" s="20" t="s">
        <v>299</v>
      </c>
      <c r="F930" s="320">
        <v>1824.4000000000001</v>
      </c>
      <c r="G930" s="42"/>
      <c r="H930" s="48"/>
    </row>
    <row r="931" s="2" customFormat="1" ht="16.8" customHeight="1">
      <c r="A931" s="42"/>
      <c r="B931" s="48"/>
      <c r="C931" s="319" t="s">
        <v>2904</v>
      </c>
      <c r="D931" s="319" t="s">
        <v>8175</v>
      </c>
      <c r="E931" s="20" t="s">
        <v>299</v>
      </c>
      <c r="F931" s="320">
        <v>1636.4100000000001</v>
      </c>
      <c r="G931" s="42"/>
      <c r="H931" s="48"/>
    </row>
    <row r="932" s="2" customFormat="1" ht="16.8" customHeight="1">
      <c r="A932" s="42"/>
      <c r="B932" s="48"/>
      <c r="C932" s="319" t="s">
        <v>3109</v>
      </c>
      <c r="D932" s="319" t="s">
        <v>8191</v>
      </c>
      <c r="E932" s="20" t="s">
        <v>299</v>
      </c>
      <c r="F932" s="320">
        <v>666.88999999999999</v>
      </c>
      <c r="G932" s="42"/>
      <c r="H932" s="48"/>
    </row>
    <row r="933" s="2" customFormat="1" ht="16.8" customHeight="1">
      <c r="A933" s="42"/>
      <c r="B933" s="48"/>
      <c r="C933" s="319" t="s">
        <v>3117</v>
      </c>
      <c r="D933" s="319" t="s">
        <v>8192</v>
      </c>
      <c r="E933" s="20" t="s">
        <v>299</v>
      </c>
      <c r="F933" s="320">
        <v>733.57899999999995</v>
      </c>
      <c r="G933" s="42"/>
      <c r="H933" s="48"/>
    </row>
    <row r="934" s="2" customFormat="1">
      <c r="A934" s="42"/>
      <c r="B934" s="48"/>
      <c r="C934" s="319" t="s">
        <v>3068</v>
      </c>
      <c r="D934" s="319" t="s">
        <v>8186</v>
      </c>
      <c r="E934" s="20" t="s">
        <v>233</v>
      </c>
      <c r="F934" s="320">
        <v>831.35900000000004</v>
      </c>
      <c r="G934" s="42"/>
      <c r="H934" s="48"/>
    </row>
    <row r="935" s="2" customFormat="1" ht="16.8" customHeight="1">
      <c r="A935" s="42"/>
      <c r="B935" s="48"/>
      <c r="C935" s="315" t="s">
        <v>2763</v>
      </c>
      <c r="D935" s="316" t="s">
        <v>44</v>
      </c>
      <c r="E935" s="317" t="s">
        <v>44</v>
      </c>
      <c r="F935" s="318">
        <v>392.75</v>
      </c>
      <c r="G935" s="42"/>
      <c r="H935" s="48"/>
    </row>
    <row r="936" s="2" customFormat="1" ht="16.8" customHeight="1">
      <c r="A936" s="42"/>
      <c r="B936" s="48"/>
      <c r="C936" s="319" t="s">
        <v>44</v>
      </c>
      <c r="D936" s="319" t="s">
        <v>3216</v>
      </c>
      <c r="E936" s="20" t="s">
        <v>44</v>
      </c>
      <c r="F936" s="320">
        <v>0</v>
      </c>
      <c r="G936" s="42"/>
      <c r="H936" s="48"/>
    </row>
    <row r="937" s="2" customFormat="1" ht="16.8" customHeight="1">
      <c r="A937" s="42"/>
      <c r="B937" s="48"/>
      <c r="C937" s="319" t="s">
        <v>44</v>
      </c>
      <c r="D937" s="319" t="s">
        <v>2764</v>
      </c>
      <c r="E937" s="20" t="s">
        <v>44</v>
      </c>
      <c r="F937" s="320">
        <v>392.75</v>
      </c>
      <c r="G937" s="42"/>
      <c r="H937" s="48"/>
    </row>
    <row r="938" s="2" customFormat="1" ht="16.8" customHeight="1">
      <c r="A938" s="42"/>
      <c r="B938" s="48"/>
      <c r="C938" s="319" t="s">
        <v>2763</v>
      </c>
      <c r="D938" s="319" t="s">
        <v>332</v>
      </c>
      <c r="E938" s="20" t="s">
        <v>44</v>
      </c>
      <c r="F938" s="320">
        <v>392.75</v>
      </c>
      <c r="G938" s="42"/>
      <c r="H938" s="48"/>
    </row>
    <row r="939" s="2" customFormat="1" ht="16.8" customHeight="1">
      <c r="A939" s="42"/>
      <c r="B939" s="48"/>
      <c r="C939" s="321" t="s">
        <v>8093</v>
      </c>
      <c r="D939" s="42"/>
      <c r="E939" s="42"/>
      <c r="F939" s="42"/>
      <c r="G939" s="42"/>
      <c r="H939" s="48"/>
    </row>
    <row r="940" s="2" customFormat="1" ht="16.8" customHeight="1">
      <c r="A940" s="42"/>
      <c r="B940" s="48"/>
      <c r="C940" s="319" t="s">
        <v>3231</v>
      </c>
      <c r="D940" s="319" t="s">
        <v>44</v>
      </c>
      <c r="E940" s="20" t="s">
        <v>233</v>
      </c>
      <c r="F940" s="320">
        <v>3398.21</v>
      </c>
      <c r="G940" s="42"/>
      <c r="H940" s="48"/>
    </row>
    <row r="941" s="2" customFormat="1" ht="16.8" customHeight="1">
      <c r="A941" s="42"/>
      <c r="B941" s="48"/>
      <c r="C941" s="319" t="s">
        <v>2854</v>
      </c>
      <c r="D941" s="319" t="s">
        <v>8177</v>
      </c>
      <c r="E941" s="20" t="s">
        <v>233</v>
      </c>
      <c r="F941" s="320">
        <v>2916.8899999999999</v>
      </c>
      <c r="G941" s="42"/>
      <c r="H941" s="48"/>
    </row>
    <row r="942" s="2" customFormat="1" ht="16.8" customHeight="1">
      <c r="A942" s="42"/>
      <c r="B942" s="48"/>
      <c r="C942" s="319" t="s">
        <v>2859</v>
      </c>
      <c r="D942" s="319" t="s">
        <v>8178</v>
      </c>
      <c r="E942" s="20" t="s">
        <v>233</v>
      </c>
      <c r="F942" s="320">
        <v>14573.030000000001</v>
      </c>
      <c r="G942" s="42"/>
      <c r="H942" s="48"/>
    </row>
    <row r="943" s="2" customFormat="1" ht="16.8" customHeight="1">
      <c r="A943" s="42"/>
      <c r="B943" s="48"/>
      <c r="C943" s="319" t="s">
        <v>2895</v>
      </c>
      <c r="D943" s="319" t="s">
        <v>8179</v>
      </c>
      <c r="E943" s="20" t="s">
        <v>233</v>
      </c>
      <c r="F943" s="320">
        <v>3036.3299999999999</v>
      </c>
      <c r="G943" s="42"/>
      <c r="H943" s="48"/>
    </row>
    <row r="944" s="2" customFormat="1" ht="16.8" customHeight="1">
      <c r="A944" s="42"/>
      <c r="B944" s="48"/>
      <c r="C944" s="319" t="s">
        <v>2900</v>
      </c>
      <c r="D944" s="319" t="s">
        <v>8180</v>
      </c>
      <c r="E944" s="20" t="s">
        <v>233</v>
      </c>
      <c r="F944" s="320">
        <v>3036.3299999999999</v>
      </c>
      <c r="G944" s="42"/>
      <c r="H944" s="48"/>
    </row>
    <row r="945" s="2" customFormat="1" ht="16.8" customHeight="1">
      <c r="A945" s="42"/>
      <c r="B945" s="48"/>
      <c r="C945" s="319" t="s">
        <v>2931</v>
      </c>
      <c r="D945" s="319" t="s">
        <v>8181</v>
      </c>
      <c r="E945" s="20" t="s">
        <v>233</v>
      </c>
      <c r="F945" s="320">
        <v>3919.5599999999999</v>
      </c>
      <c r="G945" s="42"/>
      <c r="H945" s="48"/>
    </row>
    <row r="946" s="2" customFormat="1" ht="16.8" customHeight="1">
      <c r="A946" s="42"/>
      <c r="B946" s="48"/>
      <c r="C946" s="319" t="s">
        <v>3034</v>
      </c>
      <c r="D946" s="319" t="s">
        <v>8182</v>
      </c>
      <c r="E946" s="20" t="s">
        <v>233</v>
      </c>
      <c r="F946" s="320">
        <v>2543.1199999999999</v>
      </c>
      <c r="G946" s="42"/>
      <c r="H946" s="48"/>
    </row>
    <row r="947" s="2" customFormat="1" ht="16.8" customHeight="1">
      <c r="A947" s="42"/>
      <c r="B947" s="48"/>
      <c r="C947" s="319" t="s">
        <v>3039</v>
      </c>
      <c r="D947" s="319" t="s">
        <v>8183</v>
      </c>
      <c r="E947" s="20" t="s">
        <v>233</v>
      </c>
      <c r="F947" s="320">
        <v>2543.1199999999999</v>
      </c>
      <c r="G947" s="42"/>
      <c r="H947" s="48"/>
    </row>
    <row r="948" s="2" customFormat="1" ht="16.8" customHeight="1">
      <c r="A948" s="42"/>
      <c r="B948" s="48"/>
      <c r="C948" s="319" t="s">
        <v>3049</v>
      </c>
      <c r="D948" s="319" t="s">
        <v>8184</v>
      </c>
      <c r="E948" s="20" t="s">
        <v>233</v>
      </c>
      <c r="F948" s="320">
        <v>2493.02</v>
      </c>
      <c r="G948" s="42"/>
      <c r="H948" s="48"/>
    </row>
    <row r="949" s="2" customFormat="1" ht="16.8" customHeight="1">
      <c r="A949" s="42"/>
      <c r="B949" s="48"/>
      <c r="C949" s="319" t="s">
        <v>3063</v>
      </c>
      <c r="D949" s="319" t="s">
        <v>8193</v>
      </c>
      <c r="E949" s="20" t="s">
        <v>233</v>
      </c>
      <c r="F949" s="320">
        <v>727.25999999999999</v>
      </c>
      <c r="G949" s="42"/>
      <c r="H949" s="48"/>
    </row>
    <row r="950" s="2" customFormat="1" ht="16.8" customHeight="1">
      <c r="A950" s="42"/>
      <c r="B950" s="48"/>
      <c r="C950" s="319" t="s">
        <v>3182</v>
      </c>
      <c r="D950" s="319" t="s">
        <v>8185</v>
      </c>
      <c r="E950" s="20" t="s">
        <v>233</v>
      </c>
      <c r="F950" s="320">
        <v>2619.4699999999998</v>
      </c>
      <c r="G950" s="42"/>
      <c r="H950" s="48"/>
    </row>
    <row r="951" s="2" customFormat="1" ht="16.8" customHeight="1">
      <c r="A951" s="42"/>
      <c r="B951" s="48"/>
      <c r="C951" s="319" t="s">
        <v>2942</v>
      </c>
      <c r="D951" s="319" t="s">
        <v>2943</v>
      </c>
      <c r="E951" s="20" t="s">
        <v>325</v>
      </c>
      <c r="F951" s="320">
        <v>354.58100000000002</v>
      </c>
      <c r="G951" s="42"/>
      <c r="H951" s="48"/>
    </row>
    <row r="952" s="2" customFormat="1" ht="16.8" customHeight="1">
      <c r="A952" s="42"/>
      <c r="B952" s="48"/>
      <c r="C952" s="319" t="s">
        <v>2966</v>
      </c>
      <c r="D952" s="319" t="s">
        <v>2967</v>
      </c>
      <c r="E952" s="20" t="s">
        <v>233</v>
      </c>
      <c r="F952" s="320">
        <v>1231.1420000000001</v>
      </c>
      <c r="G952" s="42"/>
      <c r="H952" s="48"/>
    </row>
    <row r="953" s="2" customFormat="1">
      <c r="A953" s="42"/>
      <c r="B953" s="48"/>
      <c r="C953" s="319" t="s">
        <v>3068</v>
      </c>
      <c r="D953" s="319" t="s">
        <v>8186</v>
      </c>
      <c r="E953" s="20" t="s">
        <v>233</v>
      </c>
      <c r="F953" s="320">
        <v>831.35900000000004</v>
      </c>
      <c r="G953" s="42"/>
      <c r="H953" s="48"/>
    </row>
    <row r="954" s="2" customFormat="1" ht="16.8" customHeight="1">
      <c r="A954" s="42"/>
      <c r="B954" s="48"/>
      <c r="C954" s="315" t="s">
        <v>2765</v>
      </c>
      <c r="D954" s="316" t="s">
        <v>44</v>
      </c>
      <c r="E954" s="317" t="s">
        <v>44</v>
      </c>
      <c r="F954" s="318">
        <v>90.099999999999994</v>
      </c>
      <c r="G954" s="42"/>
      <c r="H954" s="48"/>
    </row>
    <row r="955" s="2" customFormat="1" ht="16.8" customHeight="1">
      <c r="A955" s="42"/>
      <c r="B955" s="48"/>
      <c r="C955" s="319" t="s">
        <v>44</v>
      </c>
      <c r="D955" s="319" t="s">
        <v>3217</v>
      </c>
      <c r="E955" s="20" t="s">
        <v>44</v>
      </c>
      <c r="F955" s="320">
        <v>0</v>
      </c>
      <c r="G955" s="42"/>
      <c r="H955" s="48"/>
    </row>
    <row r="956" s="2" customFormat="1" ht="16.8" customHeight="1">
      <c r="A956" s="42"/>
      <c r="B956" s="48"/>
      <c r="C956" s="319" t="s">
        <v>44</v>
      </c>
      <c r="D956" s="319" t="s">
        <v>2766</v>
      </c>
      <c r="E956" s="20" t="s">
        <v>44</v>
      </c>
      <c r="F956" s="320">
        <v>90.099999999999994</v>
      </c>
      <c r="G956" s="42"/>
      <c r="H956" s="48"/>
    </row>
    <row r="957" s="2" customFormat="1" ht="16.8" customHeight="1">
      <c r="A957" s="42"/>
      <c r="B957" s="48"/>
      <c r="C957" s="319" t="s">
        <v>2765</v>
      </c>
      <c r="D957" s="319" t="s">
        <v>332</v>
      </c>
      <c r="E957" s="20" t="s">
        <v>44</v>
      </c>
      <c r="F957" s="320">
        <v>90.099999999999994</v>
      </c>
      <c r="G957" s="42"/>
      <c r="H957" s="48"/>
    </row>
    <row r="958" s="2" customFormat="1" ht="16.8" customHeight="1">
      <c r="A958" s="42"/>
      <c r="B958" s="48"/>
      <c r="C958" s="321" t="s">
        <v>8093</v>
      </c>
      <c r="D958" s="42"/>
      <c r="E958" s="42"/>
      <c r="F958" s="42"/>
      <c r="G958" s="42"/>
      <c r="H958" s="48"/>
    </row>
    <row r="959" s="2" customFormat="1" ht="16.8" customHeight="1">
      <c r="A959" s="42"/>
      <c r="B959" s="48"/>
      <c r="C959" s="319" t="s">
        <v>3201</v>
      </c>
      <c r="D959" s="319" t="s">
        <v>44</v>
      </c>
      <c r="E959" s="20" t="s">
        <v>299</v>
      </c>
      <c r="F959" s="320">
        <v>1824.4000000000001</v>
      </c>
      <c r="G959" s="42"/>
      <c r="H959" s="48"/>
    </row>
    <row r="960" s="2" customFormat="1" ht="16.8" customHeight="1">
      <c r="A960" s="42"/>
      <c r="B960" s="48"/>
      <c r="C960" s="319" t="s">
        <v>2904</v>
      </c>
      <c r="D960" s="319" t="s">
        <v>8175</v>
      </c>
      <c r="E960" s="20" t="s">
        <v>299</v>
      </c>
      <c r="F960" s="320">
        <v>1636.4100000000001</v>
      </c>
      <c r="G960" s="42"/>
      <c r="H960" s="48"/>
    </row>
    <row r="961" s="2" customFormat="1" ht="16.8" customHeight="1">
      <c r="A961" s="42"/>
      <c r="B961" s="48"/>
      <c r="C961" s="319" t="s">
        <v>3109</v>
      </c>
      <c r="D961" s="319" t="s">
        <v>8191</v>
      </c>
      <c r="E961" s="20" t="s">
        <v>299</v>
      </c>
      <c r="F961" s="320">
        <v>666.88999999999999</v>
      </c>
      <c r="G961" s="42"/>
      <c r="H961" s="48"/>
    </row>
    <row r="962" s="2" customFormat="1" ht="16.8" customHeight="1">
      <c r="A962" s="42"/>
      <c r="B962" s="48"/>
      <c r="C962" s="319" t="s">
        <v>3117</v>
      </c>
      <c r="D962" s="319" t="s">
        <v>8192</v>
      </c>
      <c r="E962" s="20" t="s">
        <v>299</v>
      </c>
      <c r="F962" s="320">
        <v>733.57899999999995</v>
      </c>
      <c r="G962" s="42"/>
      <c r="H962" s="48"/>
    </row>
    <row r="963" s="2" customFormat="1">
      <c r="A963" s="42"/>
      <c r="B963" s="48"/>
      <c r="C963" s="319" t="s">
        <v>3068</v>
      </c>
      <c r="D963" s="319" t="s">
        <v>8186</v>
      </c>
      <c r="E963" s="20" t="s">
        <v>233</v>
      </c>
      <c r="F963" s="320">
        <v>831.35900000000004</v>
      </c>
      <c r="G963" s="42"/>
      <c r="H963" s="48"/>
    </row>
    <row r="964" s="2" customFormat="1" ht="16.8" customHeight="1">
      <c r="A964" s="42"/>
      <c r="B964" s="48"/>
      <c r="C964" s="315" t="s">
        <v>2767</v>
      </c>
      <c r="D964" s="316" t="s">
        <v>44</v>
      </c>
      <c r="E964" s="317" t="s">
        <v>44</v>
      </c>
      <c r="F964" s="318">
        <v>85.030000000000001</v>
      </c>
      <c r="G964" s="42"/>
      <c r="H964" s="48"/>
    </row>
    <row r="965" s="2" customFormat="1" ht="16.8" customHeight="1">
      <c r="A965" s="42"/>
      <c r="B965" s="48"/>
      <c r="C965" s="319" t="s">
        <v>44</v>
      </c>
      <c r="D965" s="319" t="s">
        <v>3217</v>
      </c>
      <c r="E965" s="20" t="s">
        <v>44</v>
      </c>
      <c r="F965" s="320">
        <v>0</v>
      </c>
      <c r="G965" s="42"/>
      <c r="H965" s="48"/>
    </row>
    <row r="966" s="2" customFormat="1" ht="16.8" customHeight="1">
      <c r="A966" s="42"/>
      <c r="B966" s="48"/>
      <c r="C966" s="319" t="s">
        <v>44</v>
      </c>
      <c r="D966" s="319" t="s">
        <v>2768</v>
      </c>
      <c r="E966" s="20" t="s">
        <v>44</v>
      </c>
      <c r="F966" s="320">
        <v>85.030000000000001</v>
      </c>
      <c r="G966" s="42"/>
      <c r="H966" s="48"/>
    </row>
    <row r="967" s="2" customFormat="1" ht="16.8" customHeight="1">
      <c r="A967" s="42"/>
      <c r="B967" s="48"/>
      <c r="C967" s="319" t="s">
        <v>2767</v>
      </c>
      <c r="D967" s="319" t="s">
        <v>332</v>
      </c>
      <c r="E967" s="20" t="s">
        <v>44</v>
      </c>
      <c r="F967" s="320">
        <v>85.030000000000001</v>
      </c>
      <c r="G967" s="42"/>
      <c r="H967" s="48"/>
    </row>
    <row r="968" s="2" customFormat="1" ht="16.8" customHeight="1">
      <c r="A968" s="42"/>
      <c r="B968" s="48"/>
      <c r="C968" s="321" t="s">
        <v>8093</v>
      </c>
      <c r="D968" s="42"/>
      <c r="E968" s="42"/>
      <c r="F968" s="42"/>
      <c r="G968" s="42"/>
      <c r="H968" s="48"/>
    </row>
    <row r="969" s="2" customFormat="1" ht="16.8" customHeight="1">
      <c r="A969" s="42"/>
      <c r="B969" s="48"/>
      <c r="C969" s="319" t="s">
        <v>3231</v>
      </c>
      <c r="D969" s="319" t="s">
        <v>44</v>
      </c>
      <c r="E969" s="20" t="s">
        <v>233</v>
      </c>
      <c r="F969" s="320">
        <v>3398.21</v>
      </c>
      <c r="G969" s="42"/>
      <c r="H969" s="48"/>
    </row>
    <row r="970" s="2" customFormat="1" ht="16.8" customHeight="1">
      <c r="A970" s="42"/>
      <c r="B970" s="48"/>
      <c r="C970" s="319" t="s">
        <v>2854</v>
      </c>
      <c r="D970" s="319" t="s">
        <v>8177</v>
      </c>
      <c r="E970" s="20" t="s">
        <v>233</v>
      </c>
      <c r="F970" s="320">
        <v>2916.8899999999999</v>
      </c>
      <c r="G970" s="42"/>
      <c r="H970" s="48"/>
    </row>
    <row r="971" s="2" customFormat="1" ht="16.8" customHeight="1">
      <c r="A971" s="42"/>
      <c r="B971" s="48"/>
      <c r="C971" s="319" t="s">
        <v>2859</v>
      </c>
      <c r="D971" s="319" t="s">
        <v>8178</v>
      </c>
      <c r="E971" s="20" t="s">
        <v>233</v>
      </c>
      <c r="F971" s="320">
        <v>14573.030000000001</v>
      </c>
      <c r="G971" s="42"/>
      <c r="H971" s="48"/>
    </row>
    <row r="972" s="2" customFormat="1" ht="16.8" customHeight="1">
      <c r="A972" s="42"/>
      <c r="B972" s="48"/>
      <c r="C972" s="319" t="s">
        <v>2895</v>
      </c>
      <c r="D972" s="319" t="s">
        <v>8179</v>
      </c>
      <c r="E972" s="20" t="s">
        <v>233</v>
      </c>
      <c r="F972" s="320">
        <v>3036.3299999999999</v>
      </c>
      <c r="G972" s="42"/>
      <c r="H972" s="48"/>
    </row>
    <row r="973" s="2" customFormat="1" ht="16.8" customHeight="1">
      <c r="A973" s="42"/>
      <c r="B973" s="48"/>
      <c r="C973" s="319" t="s">
        <v>2900</v>
      </c>
      <c r="D973" s="319" t="s">
        <v>8180</v>
      </c>
      <c r="E973" s="20" t="s">
        <v>233</v>
      </c>
      <c r="F973" s="320">
        <v>3036.3299999999999</v>
      </c>
      <c r="G973" s="42"/>
      <c r="H973" s="48"/>
    </row>
    <row r="974" s="2" customFormat="1" ht="16.8" customHeight="1">
      <c r="A974" s="42"/>
      <c r="B974" s="48"/>
      <c r="C974" s="319" t="s">
        <v>2931</v>
      </c>
      <c r="D974" s="319" t="s">
        <v>8181</v>
      </c>
      <c r="E974" s="20" t="s">
        <v>233</v>
      </c>
      <c r="F974" s="320">
        <v>3919.5599999999999</v>
      </c>
      <c r="G974" s="42"/>
      <c r="H974" s="48"/>
    </row>
    <row r="975" s="2" customFormat="1" ht="16.8" customHeight="1">
      <c r="A975" s="42"/>
      <c r="B975" s="48"/>
      <c r="C975" s="319" t="s">
        <v>3034</v>
      </c>
      <c r="D975" s="319" t="s">
        <v>8182</v>
      </c>
      <c r="E975" s="20" t="s">
        <v>233</v>
      </c>
      <c r="F975" s="320">
        <v>2543.1199999999999</v>
      </c>
      <c r="G975" s="42"/>
      <c r="H975" s="48"/>
    </row>
    <row r="976" s="2" customFormat="1" ht="16.8" customHeight="1">
      <c r="A976" s="42"/>
      <c r="B976" s="48"/>
      <c r="C976" s="319" t="s">
        <v>3039</v>
      </c>
      <c r="D976" s="319" t="s">
        <v>8183</v>
      </c>
      <c r="E976" s="20" t="s">
        <v>233</v>
      </c>
      <c r="F976" s="320">
        <v>2543.1199999999999</v>
      </c>
      <c r="G976" s="42"/>
      <c r="H976" s="48"/>
    </row>
    <row r="977" s="2" customFormat="1" ht="16.8" customHeight="1">
      <c r="A977" s="42"/>
      <c r="B977" s="48"/>
      <c r="C977" s="319" t="s">
        <v>3049</v>
      </c>
      <c r="D977" s="319" t="s">
        <v>8184</v>
      </c>
      <c r="E977" s="20" t="s">
        <v>233</v>
      </c>
      <c r="F977" s="320">
        <v>2493.02</v>
      </c>
      <c r="G977" s="42"/>
      <c r="H977" s="48"/>
    </row>
    <row r="978" s="2" customFormat="1" ht="16.8" customHeight="1">
      <c r="A978" s="42"/>
      <c r="B978" s="48"/>
      <c r="C978" s="319" t="s">
        <v>3063</v>
      </c>
      <c r="D978" s="319" t="s">
        <v>8193</v>
      </c>
      <c r="E978" s="20" t="s">
        <v>233</v>
      </c>
      <c r="F978" s="320">
        <v>727.25999999999999</v>
      </c>
      <c r="G978" s="42"/>
      <c r="H978" s="48"/>
    </row>
    <row r="979" s="2" customFormat="1" ht="16.8" customHeight="1">
      <c r="A979" s="42"/>
      <c r="B979" s="48"/>
      <c r="C979" s="319" t="s">
        <v>3182</v>
      </c>
      <c r="D979" s="319" t="s">
        <v>8185</v>
      </c>
      <c r="E979" s="20" t="s">
        <v>233</v>
      </c>
      <c r="F979" s="320">
        <v>2619.4699999999998</v>
      </c>
      <c r="G979" s="42"/>
      <c r="H979" s="48"/>
    </row>
    <row r="980" s="2" customFormat="1" ht="16.8" customHeight="1">
      <c r="A980" s="42"/>
      <c r="B980" s="48"/>
      <c r="C980" s="319" t="s">
        <v>2942</v>
      </c>
      <c r="D980" s="319" t="s">
        <v>2943</v>
      </c>
      <c r="E980" s="20" t="s">
        <v>325</v>
      </c>
      <c r="F980" s="320">
        <v>354.58100000000002</v>
      </c>
      <c r="G980" s="42"/>
      <c r="H980" s="48"/>
    </row>
    <row r="981" s="2" customFormat="1" ht="16.8" customHeight="1">
      <c r="A981" s="42"/>
      <c r="B981" s="48"/>
      <c r="C981" s="319" t="s">
        <v>2966</v>
      </c>
      <c r="D981" s="319" t="s">
        <v>2967</v>
      </c>
      <c r="E981" s="20" t="s">
        <v>233</v>
      </c>
      <c r="F981" s="320">
        <v>1231.1420000000001</v>
      </c>
      <c r="G981" s="42"/>
      <c r="H981" s="48"/>
    </row>
    <row r="982" s="2" customFormat="1">
      <c r="A982" s="42"/>
      <c r="B982" s="48"/>
      <c r="C982" s="319" t="s">
        <v>3068</v>
      </c>
      <c r="D982" s="319" t="s">
        <v>8186</v>
      </c>
      <c r="E982" s="20" t="s">
        <v>233</v>
      </c>
      <c r="F982" s="320">
        <v>831.35900000000004</v>
      </c>
      <c r="G982" s="42"/>
      <c r="H982" s="48"/>
    </row>
    <row r="983" s="2" customFormat="1" ht="16.8" customHeight="1">
      <c r="A983" s="42"/>
      <c r="B983" s="48"/>
      <c r="C983" s="315" t="s">
        <v>2769</v>
      </c>
      <c r="D983" s="316" t="s">
        <v>105</v>
      </c>
      <c r="E983" s="317" t="s">
        <v>44</v>
      </c>
      <c r="F983" s="318">
        <v>138.61000000000001</v>
      </c>
      <c r="G983" s="42"/>
      <c r="H983" s="48"/>
    </row>
    <row r="984" s="2" customFormat="1" ht="16.8" customHeight="1">
      <c r="A984" s="42"/>
      <c r="B984" s="48"/>
      <c r="C984" s="319" t="s">
        <v>44</v>
      </c>
      <c r="D984" s="319" t="s">
        <v>3218</v>
      </c>
      <c r="E984" s="20" t="s">
        <v>44</v>
      </c>
      <c r="F984" s="320">
        <v>0</v>
      </c>
      <c r="G984" s="42"/>
      <c r="H984" s="48"/>
    </row>
    <row r="985" s="2" customFormat="1" ht="16.8" customHeight="1">
      <c r="A985" s="42"/>
      <c r="B985" s="48"/>
      <c r="C985" s="319" t="s">
        <v>44</v>
      </c>
      <c r="D985" s="319" t="s">
        <v>2770</v>
      </c>
      <c r="E985" s="20" t="s">
        <v>44</v>
      </c>
      <c r="F985" s="320">
        <v>138.61000000000001</v>
      </c>
      <c r="G985" s="42"/>
      <c r="H985" s="48"/>
    </row>
    <row r="986" s="2" customFormat="1" ht="16.8" customHeight="1">
      <c r="A986" s="42"/>
      <c r="B986" s="48"/>
      <c r="C986" s="319" t="s">
        <v>2769</v>
      </c>
      <c r="D986" s="319" t="s">
        <v>332</v>
      </c>
      <c r="E986" s="20" t="s">
        <v>44</v>
      </c>
      <c r="F986" s="320">
        <v>138.61000000000001</v>
      </c>
      <c r="G986" s="42"/>
      <c r="H986" s="48"/>
    </row>
    <row r="987" s="2" customFormat="1" ht="16.8" customHeight="1">
      <c r="A987" s="42"/>
      <c r="B987" s="48"/>
      <c r="C987" s="321" t="s">
        <v>8093</v>
      </c>
      <c r="D987" s="42"/>
      <c r="E987" s="42"/>
      <c r="F987" s="42"/>
      <c r="G987" s="42"/>
      <c r="H987" s="48"/>
    </row>
    <row r="988" s="2" customFormat="1" ht="16.8" customHeight="1">
      <c r="A988" s="42"/>
      <c r="B988" s="48"/>
      <c r="C988" s="319" t="s">
        <v>3201</v>
      </c>
      <c r="D988" s="319" t="s">
        <v>44</v>
      </c>
      <c r="E988" s="20" t="s">
        <v>299</v>
      </c>
      <c r="F988" s="320">
        <v>1824.4000000000001</v>
      </c>
      <c r="G988" s="42"/>
      <c r="H988" s="48"/>
    </row>
    <row r="989" s="2" customFormat="1" ht="16.8" customHeight="1">
      <c r="A989" s="42"/>
      <c r="B989" s="48"/>
      <c r="C989" s="319" t="s">
        <v>2904</v>
      </c>
      <c r="D989" s="319" t="s">
        <v>8175</v>
      </c>
      <c r="E989" s="20" t="s">
        <v>299</v>
      </c>
      <c r="F989" s="320">
        <v>1636.4100000000001</v>
      </c>
      <c r="G989" s="42"/>
      <c r="H989" s="48"/>
    </row>
    <row r="990" s="2" customFormat="1" ht="16.8" customHeight="1">
      <c r="A990" s="42"/>
      <c r="B990" s="48"/>
      <c r="C990" s="319" t="s">
        <v>2997</v>
      </c>
      <c r="D990" s="319" t="s">
        <v>8194</v>
      </c>
      <c r="E990" s="20" t="s">
        <v>233</v>
      </c>
      <c r="F990" s="320">
        <v>256.32999999999998</v>
      </c>
      <c r="G990" s="42"/>
      <c r="H990" s="48"/>
    </row>
    <row r="991" s="2" customFormat="1" ht="16.8" customHeight="1">
      <c r="A991" s="42"/>
      <c r="B991" s="48"/>
      <c r="C991" s="319" t="s">
        <v>3005</v>
      </c>
      <c r="D991" s="319" t="s">
        <v>8195</v>
      </c>
      <c r="E991" s="20" t="s">
        <v>299</v>
      </c>
      <c r="F991" s="320">
        <v>319.39999999999998</v>
      </c>
      <c r="G991" s="42"/>
      <c r="H991" s="48"/>
    </row>
    <row r="992" s="2" customFormat="1" ht="16.8" customHeight="1">
      <c r="A992" s="42"/>
      <c r="B992" s="48"/>
      <c r="C992" s="319" t="s">
        <v>3023</v>
      </c>
      <c r="D992" s="319" t="s">
        <v>8196</v>
      </c>
      <c r="E992" s="20" t="s">
        <v>299</v>
      </c>
      <c r="F992" s="320">
        <v>319.39999999999998</v>
      </c>
      <c r="G992" s="42"/>
      <c r="H992" s="48"/>
    </row>
    <row r="993" s="2" customFormat="1" ht="16.8" customHeight="1">
      <c r="A993" s="42"/>
      <c r="B993" s="48"/>
      <c r="C993" s="315" t="s">
        <v>2771</v>
      </c>
      <c r="D993" s="316" t="s">
        <v>44</v>
      </c>
      <c r="E993" s="317" t="s">
        <v>44</v>
      </c>
      <c r="F993" s="318">
        <v>76.349999999999994</v>
      </c>
      <c r="G993" s="42"/>
      <c r="H993" s="48"/>
    </row>
    <row r="994" s="2" customFormat="1" ht="16.8" customHeight="1">
      <c r="A994" s="42"/>
      <c r="B994" s="48"/>
      <c r="C994" s="319" t="s">
        <v>44</v>
      </c>
      <c r="D994" s="319" t="s">
        <v>3218</v>
      </c>
      <c r="E994" s="20" t="s">
        <v>44</v>
      </c>
      <c r="F994" s="320">
        <v>0</v>
      </c>
      <c r="G994" s="42"/>
      <c r="H994" s="48"/>
    </row>
    <row r="995" s="2" customFormat="1" ht="16.8" customHeight="1">
      <c r="A995" s="42"/>
      <c r="B995" s="48"/>
      <c r="C995" s="319" t="s">
        <v>44</v>
      </c>
      <c r="D995" s="319" t="s">
        <v>2772</v>
      </c>
      <c r="E995" s="20" t="s">
        <v>44</v>
      </c>
      <c r="F995" s="320">
        <v>76.349999999999994</v>
      </c>
      <c r="G995" s="42"/>
      <c r="H995" s="48"/>
    </row>
    <row r="996" s="2" customFormat="1" ht="16.8" customHeight="1">
      <c r="A996" s="42"/>
      <c r="B996" s="48"/>
      <c r="C996" s="319" t="s">
        <v>2771</v>
      </c>
      <c r="D996" s="319" t="s">
        <v>332</v>
      </c>
      <c r="E996" s="20" t="s">
        <v>44</v>
      </c>
      <c r="F996" s="320">
        <v>76.349999999999994</v>
      </c>
      <c r="G996" s="42"/>
      <c r="H996" s="48"/>
    </row>
    <row r="997" s="2" customFormat="1" ht="16.8" customHeight="1">
      <c r="A997" s="42"/>
      <c r="B997" s="48"/>
      <c r="C997" s="321" t="s">
        <v>8093</v>
      </c>
      <c r="D997" s="42"/>
      <c r="E997" s="42"/>
      <c r="F997" s="42"/>
      <c r="G997" s="42"/>
      <c r="H997" s="48"/>
    </row>
    <row r="998" s="2" customFormat="1" ht="16.8" customHeight="1">
      <c r="A998" s="42"/>
      <c r="B998" s="48"/>
      <c r="C998" s="319" t="s">
        <v>3231</v>
      </c>
      <c r="D998" s="319" t="s">
        <v>44</v>
      </c>
      <c r="E998" s="20" t="s">
        <v>233</v>
      </c>
      <c r="F998" s="320">
        <v>3398.21</v>
      </c>
      <c r="G998" s="42"/>
      <c r="H998" s="48"/>
    </row>
    <row r="999" s="2" customFormat="1" ht="16.8" customHeight="1">
      <c r="A999" s="42"/>
      <c r="B999" s="48"/>
      <c r="C999" s="319" t="s">
        <v>2854</v>
      </c>
      <c r="D999" s="319" t="s">
        <v>8177</v>
      </c>
      <c r="E999" s="20" t="s">
        <v>233</v>
      </c>
      <c r="F999" s="320">
        <v>2916.8899999999999</v>
      </c>
      <c r="G999" s="42"/>
      <c r="H999" s="48"/>
    </row>
    <row r="1000" s="2" customFormat="1" ht="16.8" customHeight="1">
      <c r="A1000" s="42"/>
      <c r="B1000" s="48"/>
      <c r="C1000" s="319" t="s">
        <v>2859</v>
      </c>
      <c r="D1000" s="319" t="s">
        <v>8178</v>
      </c>
      <c r="E1000" s="20" t="s">
        <v>233</v>
      </c>
      <c r="F1000" s="320">
        <v>14573.030000000001</v>
      </c>
      <c r="G1000" s="42"/>
      <c r="H1000" s="48"/>
    </row>
    <row r="1001" s="2" customFormat="1" ht="16.8" customHeight="1">
      <c r="A1001" s="42"/>
      <c r="B1001" s="48"/>
      <c r="C1001" s="319" t="s">
        <v>2895</v>
      </c>
      <c r="D1001" s="319" t="s">
        <v>8179</v>
      </c>
      <c r="E1001" s="20" t="s">
        <v>233</v>
      </c>
      <c r="F1001" s="320">
        <v>3036.3299999999999</v>
      </c>
      <c r="G1001" s="42"/>
      <c r="H1001" s="48"/>
    </row>
    <row r="1002" s="2" customFormat="1" ht="16.8" customHeight="1">
      <c r="A1002" s="42"/>
      <c r="B1002" s="48"/>
      <c r="C1002" s="319" t="s">
        <v>2900</v>
      </c>
      <c r="D1002" s="319" t="s">
        <v>8180</v>
      </c>
      <c r="E1002" s="20" t="s">
        <v>233</v>
      </c>
      <c r="F1002" s="320">
        <v>3036.3299999999999</v>
      </c>
      <c r="G1002" s="42"/>
      <c r="H1002" s="48"/>
    </row>
    <row r="1003" s="2" customFormat="1" ht="16.8" customHeight="1">
      <c r="A1003" s="42"/>
      <c r="B1003" s="48"/>
      <c r="C1003" s="319" t="s">
        <v>2931</v>
      </c>
      <c r="D1003" s="319" t="s">
        <v>8181</v>
      </c>
      <c r="E1003" s="20" t="s">
        <v>233</v>
      </c>
      <c r="F1003" s="320">
        <v>3919.5599999999999</v>
      </c>
      <c r="G1003" s="42"/>
      <c r="H1003" s="48"/>
    </row>
    <row r="1004" s="2" customFormat="1" ht="16.8" customHeight="1">
      <c r="A1004" s="42"/>
      <c r="B1004" s="48"/>
      <c r="C1004" s="319" t="s">
        <v>2973</v>
      </c>
      <c r="D1004" s="319" t="s">
        <v>8197</v>
      </c>
      <c r="E1004" s="20" t="s">
        <v>233</v>
      </c>
      <c r="F1004" s="320">
        <v>160.50999999999999</v>
      </c>
      <c r="G1004" s="42"/>
      <c r="H1004" s="48"/>
    </row>
    <row r="1005" s="2" customFormat="1" ht="16.8" customHeight="1">
      <c r="A1005" s="42"/>
      <c r="B1005" s="48"/>
      <c r="C1005" s="319" t="s">
        <v>2978</v>
      </c>
      <c r="D1005" s="319" t="s">
        <v>8198</v>
      </c>
      <c r="E1005" s="20" t="s">
        <v>233</v>
      </c>
      <c r="F1005" s="320">
        <v>160.50999999999999</v>
      </c>
      <c r="G1005" s="42"/>
      <c r="H1005" s="48"/>
    </row>
    <row r="1006" s="2" customFormat="1" ht="16.8" customHeight="1">
      <c r="A1006" s="42"/>
      <c r="B1006" s="48"/>
      <c r="C1006" s="319" t="s">
        <v>2983</v>
      </c>
      <c r="D1006" s="319" t="s">
        <v>8199</v>
      </c>
      <c r="E1006" s="20" t="s">
        <v>233</v>
      </c>
      <c r="F1006" s="320">
        <v>160.50999999999999</v>
      </c>
      <c r="G1006" s="42"/>
      <c r="H1006" s="48"/>
    </row>
    <row r="1007" s="2" customFormat="1" ht="16.8" customHeight="1">
      <c r="A1007" s="42"/>
      <c r="B1007" s="48"/>
      <c r="C1007" s="319" t="s">
        <v>2988</v>
      </c>
      <c r="D1007" s="319" t="s">
        <v>8200</v>
      </c>
      <c r="E1007" s="20" t="s">
        <v>233</v>
      </c>
      <c r="F1007" s="320">
        <v>160.50999999999999</v>
      </c>
      <c r="G1007" s="42"/>
      <c r="H1007" s="48"/>
    </row>
    <row r="1008" s="2" customFormat="1" ht="16.8" customHeight="1">
      <c r="A1008" s="42"/>
      <c r="B1008" s="48"/>
      <c r="C1008" s="319" t="s">
        <v>2997</v>
      </c>
      <c r="D1008" s="319" t="s">
        <v>8194</v>
      </c>
      <c r="E1008" s="20" t="s">
        <v>233</v>
      </c>
      <c r="F1008" s="320">
        <v>256.32999999999998</v>
      </c>
      <c r="G1008" s="42"/>
      <c r="H1008" s="48"/>
    </row>
    <row r="1009" s="2" customFormat="1" ht="16.8" customHeight="1">
      <c r="A1009" s="42"/>
      <c r="B1009" s="48"/>
      <c r="C1009" s="319" t="s">
        <v>3182</v>
      </c>
      <c r="D1009" s="319" t="s">
        <v>8185</v>
      </c>
      <c r="E1009" s="20" t="s">
        <v>233</v>
      </c>
      <c r="F1009" s="320">
        <v>2619.4699999999998</v>
      </c>
      <c r="G1009" s="42"/>
      <c r="H1009" s="48"/>
    </row>
    <row r="1010" s="2" customFormat="1" ht="16.8" customHeight="1">
      <c r="A1010" s="42"/>
      <c r="B1010" s="48"/>
      <c r="C1010" s="319" t="s">
        <v>2966</v>
      </c>
      <c r="D1010" s="319" t="s">
        <v>2967</v>
      </c>
      <c r="E1010" s="20" t="s">
        <v>233</v>
      </c>
      <c r="F1010" s="320">
        <v>1231.1420000000001</v>
      </c>
      <c r="G1010" s="42"/>
      <c r="H1010" s="48"/>
    </row>
    <row r="1011" s="2" customFormat="1" ht="16.8" customHeight="1">
      <c r="A1011" s="42"/>
      <c r="B1011" s="48"/>
      <c r="C1011" s="315" t="s">
        <v>3221</v>
      </c>
      <c r="D1011" s="316" t="s">
        <v>44</v>
      </c>
      <c r="E1011" s="317" t="s">
        <v>44</v>
      </c>
      <c r="F1011" s="318">
        <v>106.56</v>
      </c>
      <c r="G1011" s="42"/>
      <c r="H1011" s="48"/>
    </row>
    <row r="1012" s="2" customFormat="1" ht="16.8" customHeight="1">
      <c r="A1012" s="42"/>
      <c r="B1012" s="48"/>
      <c r="C1012" s="319" t="s">
        <v>44</v>
      </c>
      <c r="D1012" s="319" t="s">
        <v>3219</v>
      </c>
      <c r="E1012" s="20" t="s">
        <v>44</v>
      </c>
      <c r="F1012" s="320">
        <v>0</v>
      </c>
      <c r="G1012" s="42"/>
      <c r="H1012" s="48"/>
    </row>
    <row r="1013" s="2" customFormat="1" ht="16.8" customHeight="1">
      <c r="A1013" s="42"/>
      <c r="B1013" s="48"/>
      <c r="C1013" s="319" t="s">
        <v>44</v>
      </c>
      <c r="D1013" s="319" t="s">
        <v>3220</v>
      </c>
      <c r="E1013" s="20" t="s">
        <v>44</v>
      </c>
      <c r="F1013" s="320">
        <v>106.56</v>
      </c>
      <c r="G1013" s="42"/>
      <c r="H1013" s="48"/>
    </row>
    <row r="1014" s="2" customFormat="1" ht="16.8" customHeight="1">
      <c r="A1014" s="42"/>
      <c r="B1014" s="48"/>
      <c r="C1014" s="319" t="s">
        <v>3221</v>
      </c>
      <c r="D1014" s="319" t="s">
        <v>332</v>
      </c>
      <c r="E1014" s="20" t="s">
        <v>44</v>
      </c>
      <c r="F1014" s="320">
        <v>106.56</v>
      </c>
      <c r="G1014" s="42"/>
      <c r="H1014" s="48"/>
    </row>
    <row r="1015" s="2" customFormat="1" ht="16.8" customHeight="1">
      <c r="A1015" s="42"/>
      <c r="B1015" s="48"/>
      <c r="C1015" s="315" t="s">
        <v>2773</v>
      </c>
      <c r="D1015" s="316" t="s">
        <v>44</v>
      </c>
      <c r="E1015" s="317" t="s">
        <v>44</v>
      </c>
      <c r="F1015" s="318">
        <v>24.829999999999998</v>
      </c>
      <c r="G1015" s="42"/>
      <c r="H1015" s="48"/>
    </row>
    <row r="1016" s="2" customFormat="1" ht="16.8" customHeight="1">
      <c r="A1016" s="42"/>
      <c r="B1016" s="48"/>
      <c r="C1016" s="319" t="s">
        <v>44</v>
      </c>
      <c r="D1016" s="319" t="s">
        <v>3219</v>
      </c>
      <c r="E1016" s="20" t="s">
        <v>44</v>
      </c>
      <c r="F1016" s="320">
        <v>0</v>
      </c>
      <c r="G1016" s="42"/>
      <c r="H1016" s="48"/>
    </row>
    <row r="1017" s="2" customFormat="1" ht="16.8" customHeight="1">
      <c r="A1017" s="42"/>
      <c r="B1017" s="48"/>
      <c r="C1017" s="319" t="s">
        <v>44</v>
      </c>
      <c r="D1017" s="319" t="s">
        <v>2774</v>
      </c>
      <c r="E1017" s="20" t="s">
        <v>44</v>
      </c>
      <c r="F1017" s="320">
        <v>24.829999999999998</v>
      </c>
      <c r="G1017" s="42"/>
      <c r="H1017" s="48"/>
    </row>
    <row r="1018" s="2" customFormat="1" ht="16.8" customHeight="1">
      <c r="A1018" s="42"/>
      <c r="B1018" s="48"/>
      <c r="C1018" s="319" t="s">
        <v>2773</v>
      </c>
      <c r="D1018" s="319" t="s">
        <v>332</v>
      </c>
      <c r="E1018" s="20" t="s">
        <v>44</v>
      </c>
      <c r="F1018" s="320">
        <v>24.829999999999998</v>
      </c>
      <c r="G1018" s="42"/>
      <c r="H1018" s="48"/>
    </row>
    <row r="1019" s="2" customFormat="1" ht="16.8" customHeight="1">
      <c r="A1019" s="42"/>
      <c r="B1019" s="48"/>
      <c r="C1019" s="321" t="s">
        <v>8093</v>
      </c>
      <c r="D1019" s="42"/>
      <c r="E1019" s="42"/>
      <c r="F1019" s="42"/>
      <c r="G1019" s="42"/>
      <c r="H1019" s="48"/>
    </row>
    <row r="1020" s="2" customFormat="1" ht="16.8" customHeight="1">
      <c r="A1020" s="42"/>
      <c r="B1020" s="48"/>
      <c r="C1020" s="319" t="s">
        <v>3231</v>
      </c>
      <c r="D1020" s="319" t="s">
        <v>44</v>
      </c>
      <c r="E1020" s="20" t="s">
        <v>233</v>
      </c>
      <c r="F1020" s="320">
        <v>3398.21</v>
      </c>
      <c r="G1020" s="42"/>
      <c r="H1020" s="48"/>
    </row>
    <row r="1021" s="2" customFormat="1" ht="16.8" customHeight="1">
      <c r="A1021" s="42"/>
      <c r="B1021" s="48"/>
      <c r="C1021" s="319" t="s">
        <v>2895</v>
      </c>
      <c r="D1021" s="319" t="s">
        <v>8179</v>
      </c>
      <c r="E1021" s="20" t="s">
        <v>233</v>
      </c>
      <c r="F1021" s="320">
        <v>3036.3299999999999</v>
      </c>
      <c r="G1021" s="42"/>
      <c r="H1021" s="48"/>
    </row>
    <row r="1022" s="2" customFormat="1" ht="16.8" customHeight="1">
      <c r="A1022" s="42"/>
      <c r="B1022" s="48"/>
      <c r="C1022" s="319" t="s">
        <v>2900</v>
      </c>
      <c r="D1022" s="319" t="s">
        <v>8180</v>
      </c>
      <c r="E1022" s="20" t="s">
        <v>233</v>
      </c>
      <c r="F1022" s="320">
        <v>3036.3299999999999</v>
      </c>
      <c r="G1022" s="42"/>
      <c r="H1022" s="48"/>
    </row>
    <row r="1023" s="2" customFormat="1" ht="16.8" customHeight="1">
      <c r="A1023" s="42"/>
      <c r="B1023" s="48"/>
      <c r="C1023" s="319" t="s">
        <v>3034</v>
      </c>
      <c r="D1023" s="319" t="s">
        <v>8182</v>
      </c>
      <c r="E1023" s="20" t="s">
        <v>233</v>
      </c>
      <c r="F1023" s="320">
        <v>2543.1199999999999</v>
      </c>
      <c r="G1023" s="42"/>
      <c r="H1023" s="48"/>
    </row>
    <row r="1024" s="2" customFormat="1" ht="16.8" customHeight="1">
      <c r="A1024" s="42"/>
      <c r="B1024" s="48"/>
      <c r="C1024" s="319" t="s">
        <v>3039</v>
      </c>
      <c r="D1024" s="319" t="s">
        <v>8183</v>
      </c>
      <c r="E1024" s="20" t="s">
        <v>233</v>
      </c>
      <c r="F1024" s="320">
        <v>2543.1199999999999</v>
      </c>
      <c r="G1024" s="42"/>
      <c r="H1024" s="48"/>
    </row>
    <row r="1025" s="2" customFormat="1" ht="16.8" customHeight="1">
      <c r="A1025" s="42"/>
      <c r="B1025" s="48"/>
      <c r="C1025" s="319" t="s">
        <v>3049</v>
      </c>
      <c r="D1025" s="319" t="s">
        <v>8184</v>
      </c>
      <c r="E1025" s="20" t="s">
        <v>233</v>
      </c>
      <c r="F1025" s="320">
        <v>2493.02</v>
      </c>
      <c r="G1025" s="42"/>
      <c r="H1025" s="48"/>
    </row>
    <row r="1026" s="2" customFormat="1" ht="16.8" customHeight="1">
      <c r="A1026" s="42"/>
      <c r="B1026" s="48"/>
      <c r="C1026" s="319" t="s">
        <v>3063</v>
      </c>
      <c r="D1026" s="319" t="s">
        <v>8193</v>
      </c>
      <c r="E1026" s="20" t="s">
        <v>233</v>
      </c>
      <c r="F1026" s="320">
        <v>727.25999999999999</v>
      </c>
      <c r="G1026" s="42"/>
      <c r="H1026" s="48"/>
    </row>
    <row r="1027" s="2" customFormat="1" ht="16.8" customHeight="1">
      <c r="A1027" s="42"/>
      <c r="B1027" s="48"/>
      <c r="C1027" s="319" t="s">
        <v>3182</v>
      </c>
      <c r="D1027" s="319" t="s">
        <v>8185</v>
      </c>
      <c r="E1027" s="20" t="s">
        <v>233</v>
      </c>
      <c r="F1027" s="320">
        <v>2619.4699999999998</v>
      </c>
      <c r="G1027" s="42"/>
      <c r="H1027" s="48"/>
    </row>
    <row r="1028" s="2" customFormat="1" ht="16.8" customHeight="1">
      <c r="A1028" s="42"/>
      <c r="B1028" s="48"/>
      <c r="C1028" s="315" t="s">
        <v>2775</v>
      </c>
      <c r="D1028" s="316" t="s">
        <v>44</v>
      </c>
      <c r="E1028" s="317" t="s">
        <v>44</v>
      </c>
      <c r="F1028" s="318">
        <v>143.78999999999999</v>
      </c>
      <c r="G1028" s="42"/>
      <c r="H1028" s="48"/>
    </row>
    <row r="1029" s="2" customFormat="1" ht="16.8" customHeight="1">
      <c r="A1029" s="42"/>
      <c r="B1029" s="48"/>
      <c r="C1029" s="319" t="s">
        <v>44</v>
      </c>
      <c r="D1029" s="319" t="s">
        <v>3222</v>
      </c>
      <c r="E1029" s="20" t="s">
        <v>44</v>
      </c>
      <c r="F1029" s="320">
        <v>0</v>
      </c>
      <c r="G1029" s="42"/>
      <c r="H1029" s="48"/>
    </row>
    <row r="1030" s="2" customFormat="1" ht="16.8" customHeight="1">
      <c r="A1030" s="42"/>
      <c r="B1030" s="48"/>
      <c r="C1030" s="319" t="s">
        <v>44</v>
      </c>
      <c r="D1030" s="319" t="s">
        <v>2776</v>
      </c>
      <c r="E1030" s="20" t="s">
        <v>44</v>
      </c>
      <c r="F1030" s="320">
        <v>143.78999999999999</v>
      </c>
      <c r="G1030" s="42"/>
      <c r="H1030" s="48"/>
    </row>
    <row r="1031" s="2" customFormat="1" ht="16.8" customHeight="1">
      <c r="A1031" s="42"/>
      <c r="B1031" s="48"/>
      <c r="C1031" s="319" t="s">
        <v>2775</v>
      </c>
      <c r="D1031" s="319" t="s">
        <v>332</v>
      </c>
      <c r="E1031" s="20" t="s">
        <v>44</v>
      </c>
      <c r="F1031" s="320">
        <v>143.78999999999999</v>
      </c>
      <c r="G1031" s="42"/>
      <c r="H1031" s="48"/>
    </row>
    <row r="1032" s="2" customFormat="1" ht="16.8" customHeight="1">
      <c r="A1032" s="42"/>
      <c r="B1032" s="48"/>
      <c r="C1032" s="321" t="s">
        <v>8093</v>
      </c>
      <c r="D1032" s="42"/>
      <c r="E1032" s="42"/>
      <c r="F1032" s="42"/>
      <c r="G1032" s="42"/>
      <c r="H1032" s="48"/>
    </row>
    <row r="1033" s="2" customFormat="1" ht="16.8" customHeight="1">
      <c r="A1033" s="42"/>
      <c r="B1033" s="48"/>
      <c r="C1033" s="319" t="s">
        <v>3201</v>
      </c>
      <c r="D1033" s="319" t="s">
        <v>44</v>
      </c>
      <c r="E1033" s="20" t="s">
        <v>299</v>
      </c>
      <c r="F1033" s="320">
        <v>1824.4000000000001</v>
      </c>
      <c r="G1033" s="42"/>
      <c r="H1033" s="48"/>
    </row>
    <row r="1034" s="2" customFormat="1" ht="16.8" customHeight="1">
      <c r="A1034" s="42"/>
      <c r="B1034" s="48"/>
      <c r="C1034" s="319" t="s">
        <v>2904</v>
      </c>
      <c r="D1034" s="319" t="s">
        <v>8175</v>
      </c>
      <c r="E1034" s="20" t="s">
        <v>299</v>
      </c>
      <c r="F1034" s="320">
        <v>1636.4100000000001</v>
      </c>
      <c r="G1034" s="42"/>
      <c r="H1034" s="48"/>
    </row>
    <row r="1035" s="2" customFormat="1" ht="16.8" customHeight="1">
      <c r="A1035" s="42"/>
      <c r="B1035" s="48"/>
      <c r="C1035" s="319" t="s">
        <v>3167</v>
      </c>
      <c r="D1035" s="319" t="s">
        <v>8201</v>
      </c>
      <c r="E1035" s="20" t="s">
        <v>233</v>
      </c>
      <c r="F1035" s="320">
        <v>306.46899999999999</v>
      </c>
      <c r="G1035" s="42"/>
      <c r="H1035" s="48"/>
    </row>
    <row r="1036" s="2" customFormat="1" ht="16.8" customHeight="1">
      <c r="A1036" s="42"/>
      <c r="B1036" s="48"/>
      <c r="C1036" s="319" t="s">
        <v>3173</v>
      </c>
      <c r="D1036" s="319" t="s">
        <v>8202</v>
      </c>
      <c r="E1036" s="20" t="s">
        <v>299</v>
      </c>
      <c r="F1036" s="320">
        <v>211.71000000000001</v>
      </c>
      <c r="G1036" s="42"/>
      <c r="H1036" s="48"/>
    </row>
    <row r="1037" s="2" customFormat="1" ht="16.8" customHeight="1">
      <c r="A1037" s="42"/>
      <c r="B1037" s="48"/>
      <c r="C1037" s="315" t="s">
        <v>2777</v>
      </c>
      <c r="D1037" s="316" t="s">
        <v>44</v>
      </c>
      <c r="E1037" s="317" t="s">
        <v>44</v>
      </c>
      <c r="F1037" s="318">
        <v>292.08999999999997</v>
      </c>
      <c r="G1037" s="42"/>
      <c r="H1037" s="48"/>
    </row>
    <row r="1038" s="2" customFormat="1" ht="16.8" customHeight="1">
      <c r="A1038" s="42"/>
      <c r="B1038" s="48"/>
      <c r="C1038" s="319" t="s">
        <v>44</v>
      </c>
      <c r="D1038" s="319" t="s">
        <v>3222</v>
      </c>
      <c r="E1038" s="20" t="s">
        <v>44</v>
      </c>
      <c r="F1038" s="320">
        <v>0</v>
      </c>
      <c r="G1038" s="42"/>
      <c r="H1038" s="48"/>
    </row>
    <row r="1039" s="2" customFormat="1" ht="16.8" customHeight="1">
      <c r="A1039" s="42"/>
      <c r="B1039" s="48"/>
      <c r="C1039" s="319" t="s">
        <v>44</v>
      </c>
      <c r="D1039" s="319" t="s">
        <v>2778</v>
      </c>
      <c r="E1039" s="20" t="s">
        <v>44</v>
      </c>
      <c r="F1039" s="320">
        <v>292.08999999999997</v>
      </c>
      <c r="G1039" s="42"/>
      <c r="H1039" s="48"/>
    </row>
    <row r="1040" s="2" customFormat="1" ht="16.8" customHeight="1">
      <c r="A1040" s="42"/>
      <c r="B1040" s="48"/>
      <c r="C1040" s="319" t="s">
        <v>2777</v>
      </c>
      <c r="D1040" s="319" t="s">
        <v>332</v>
      </c>
      <c r="E1040" s="20" t="s">
        <v>44</v>
      </c>
      <c r="F1040" s="320">
        <v>292.08999999999997</v>
      </c>
      <c r="G1040" s="42"/>
      <c r="H1040" s="48"/>
    </row>
    <row r="1041" s="2" customFormat="1" ht="16.8" customHeight="1">
      <c r="A1041" s="42"/>
      <c r="B1041" s="48"/>
      <c r="C1041" s="321" t="s">
        <v>8093</v>
      </c>
      <c r="D1041" s="42"/>
      <c r="E1041" s="42"/>
      <c r="F1041" s="42"/>
      <c r="G1041" s="42"/>
      <c r="H1041" s="48"/>
    </row>
    <row r="1042" s="2" customFormat="1" ht="16.8" customHeight="1">
      <c r="A1042" s="42"/>
      <c r="B1042" s="48"/>
      <c r="C1042" s="319" t="s">
        <v>3231</v>
      </c>
      <c r="D1042" s="319" t="s">
        <v>44</v>
      </c>
      <c r="E1042" s="20" t="s">
        <v>233</v>
      </c>
      <c r="F1042" s="320">
        <v>3398.21</v>
      </c>
      <c r="G1042" s="42"/>
      <c r="H1042" s="48"/>
    </row>
    <row r="1043" s="2" customFormat="1" ht="16.8" customHeight="1">
      <c r="A1043" s="42"/>
      <c r="B1043" s="48"/>
      <c r="C1043" s="319" t="s">
        <v>2854</v>
      </c>
      <c r="D1043" s="319" t="s">
        <v>8177</v>
      </c>
      <c r="E1043" s="20" t="s">
        <v>233</v>
      </c>
      <c r="F1043" s="320">
        <v>2916.8899999999999</v>
      </c>
      <c r="G1043" s="42"/>
      <c r="H1043" s="48"/>
    </row>
    <row r="1044" s="2" customFormat="1" ht="16.8" customHeight="1">
      <c r="A1044" s="42"/>
      <c r="B1044" s="48"/>
      <c r="C1044" s="319" t="s">
        <v>2859</v>
      </c>
      <c r="D1044" s="319" t="s">
        <v>8178</v>
      </c>
      <c r="E1044" s="20" t="s">
        <v>233</v>
      </c>
      <c r="F1044" s="320">
        <v>14573.030000000001</v>
      </c>
      <c r="G1044" s="42"/>
      <c r="H1044" s="48"/>
    </row>
    <row r="1045" s="2" customFormat="1" ht="16.8" customHeight="1">
      <c r="A1045" s="42"/>
      <c r="B1045" s="48"/>
      <c r="C1045" s="319" t="s">
        <v>2895</v>
      </c>
      <c r="D1045" s="319" t="s">
        <v>8179</v>
      </c>
      <c r="E1045" s="20" t="s">
        <v>233</v>
      </c>
      <c r="F1045" s="320">
        <v>3036.3299999999999</v>
      </c>
      <c r="G1045" s="42"/>
      <c r="H1045" s="48"/>
    </row>
    <row r="1046" s="2" customFormat="1" ht="16.8" customHeight="1">
      <c r="A1046" s="42"/>
      <c r="B1046" s="48"/>
      <c r="C1046" s="319" t="s">
        <v>2900</v>
      </c>
      <c r="D1046" s="319" t="s">
        <v>8180</v>
      </c>
      <c r="E1046" s="20" t="s">
        <v>233</v>
      </c>
      <c r="F1046" s="320">
        <v>3036.3299999999999</v>
      </c>
      <c r="G1046" s="42"/>
      <c r="H1046" s="48"/>
    </row>
    <row r="1047" s="2" customFormat="1" ht="16.8" customHeight="1">
      <c r="A1047" s="42"/>
      <c r="B1047" s="48"/>
      <c r="C1047" s="319" t="s">
        <v>2931</v>
      </c>
      <c r="D1047" s="319" t="s">
        <v>8181</v>
      </c>
      <c r="E1047" s="20" t="s">
        <v>233</v>
      </c>
      <c r="F1047" s="320">
        <v>3919.5599999999999</v>
      </c>
      <c r="G1047" s="42"/>
      <c r="H1047" s="48"/>
    </row>
    <row r="1048" s="2" customFormat="1" ht="16.8" customHeight="1">
      <c r="A1048" s="42"/>
      <c r="B1048" s="48"/>
      <c r="C1048" s="319" t="s">
        <v>3167</v>
      </c>
      <c r="D1048" s="319" t="s">
        <v>8201</v>
      </c>
      <c r="E1048" s="20" t="s">
        <v>233</v>
      </c>
      <c r="F1048" s="320">
        <v>306.46899999999999</v>
      </c>
      <c r="G1048" s="42"/>
      <c r="H1048" s="48"/>
    </row>
    <row r="1049" s="2" customFormat="1" ht="16.8" customHeight="1">
      <c r="A1049" s="42"/>
      <c r="B1049" s="48"/>
      <c r="C1049" s="319" t="s">
        <v>2966</v>
      </c>
      <c r="D1049" s="319" t="s">
        <v>2967</v>
      </c>
      <c r="E1049" s="20" t="s">
        <v>233</v>
      </c>
      <c r="F1049" s="320">
        <v>1231.1420000000001</v>
      </c>
      <c r="G1049" s="42"/>
      <c r="H1049" s="48"/>
    </row>
    <row r="1050" s="2" customFormat="1" ht="16.8" customHeight="1">
      <c r="A1050" s="42"/>
      <c r="B1050" s="48"/>
      <c r="C1050" s="315" t="s">
        <v>2779</v>
      </c>
      <c r="D1050" s="316" t="s">
        <v>44</v>
      </c>
      <c r="E1050" s="317" t="s">
        <v>44</v>
      </c>
      <c r="F1050" s="318">
        <v>21.32</v>
      </c>
      <c r="G1050" s="42"/>
      <c r="H1050" s="48"/>
    </row>
    <row r="1051" s="2" customFormat="1" ht="16.8" customHeight="1">
      <c r="A1051" s="42"/>
      <c r="B1051" s="48"/>
      <c r="C1051" s="319" t="s">
        <v>44</v>
      </c>
      <c r="D1051" s="319" t="s">
        <v>3223</v>
      </c>
      <c r="E1051" s="20" t="s">
        <v>44</v>
      </c>
      <c r="F1051" s="320">
        <v>0</v>
      </c>
      <c r="G1051" s="42"/>
      <c r="H1051" s="48"/>
    </row>
    <row r="1052" s="2" customFormat="1" ht="16.8" customHeight="1">
      <c r="A1052" s="42"/>
      <c r="B1052" s="48"/>
      <c r="C1052" s="319" t="s">
        <v>44</v>
      </c>
      <c r="D1052" s="319" t="s">
        <v>2780</v>
      </c>
      <c r="E1052" s="20" t="s">
        <v>44</v>
      </c>
      <c r="F1052" s="320">
        <v>21.32</v>
      </c>
      <c r="G1052" s="42"/>
      <c r="H1052" s="48"/>
    </row>
    <row r="1053" s="2" customFormat="1" ht="16.8" customHeight="1">
      <c r="A1053" s="42"/>
      <c r="B1053" s="48"/>
      <c r="C1053" s="319" t="s">
        <v>2779</v>
      </c>
      <c r="D1053" s="319" t="s">
        <v>332</v>
      </c>
      <c r="E1053" s="20" t="s">
        <v>44</v>
      </c>
      <c r="F1053" s="320">
        <v>21.32</v>
      </c>
      <c r="G1053" s="42"/>
      <c r="H1053" s="48"/>
    </row>
    <row r="1054" s="2" customFormat="1" ht="16.8" customHeight="1">
      <c r="A1054" s="42"/>
      <c r="B1054" s="48"/>
      <c r="C1054" s="321" t="s">
        <v>8093</v>
      </c>
      <c r="D1054" s="42"/>
      <c r="E1054" s="42"/>
      <c r="F1054" s="42"/>
      <c r="G1054" s="42"/>
      <c r="H1054" s="48"/>
    </row>
    <row r="1055" s="2" customFormat="1" ht="16.8" customHeight="1">
      <c r="A1055" s="42"/>
      <c r="B1055" s="48"/>
      <c r="C1055" s="319" t="s">
        <v>3201</v>
      </c>
      <c r="D1055" s="319" t="s">
        <v>44</v>
      </c>
      <c r="E1055" s="20" t="s">
        <v>299</v>
      </c>
      <c r="F1055" s="320">
        <v>1824.4000000000001</v>
      </c>
      <c r="G1055" s="42"/>
      <c r="H1055" s="48"/>
    </row>
    <row r="1056" s="2" customFormat="1" ht="16.8" customHeight="1">
      <c r="A1056" s="42"/>
      <c r="B1056" s="48"/>
      <c r="C1056" s="319" t="s">
        <v>2904</v>
      </c>
      <c r="D1056" s="319" t="s">
        <v>8175</v>
      </c>
      <c r="E1056" s="20" t="s">
        <v>299</v>
      </c>
      <c r="F1056" s="320">
        <v>1636.4100000000001</v>
      </c>
      <c r="G1056" s="42"/>
      <c r="H1056" s="48"/>
    </row>
    <row r="1057" s="2" customFormat="1" ht="16.8" customHeight="1">
      <c r="A1057" s="42"/>
      <c r="B1057" s="48"/>
      <c r="C1057" s="319" t="s">
        <v>3159</v>
      </c>
      <c r="D1057" s="319" t="s">
        <v>8201</v>
      </c>
      <c r="E1057" s="20" t="s">
        <v>233</v>
      </c>
      <c r="F1057" s="320">
        <v>47.402000000000001</v>
      </c>
      <c r="G1057" s="42"/>
      <c r="H1057" s="48"/>
    </row>
    <row r="1058" s="2" customFormat="1" ht="16.8" customHeight="1">
      <c r="A1058" s="42"/>
      <c r="B1058" s="48"/>
      <c r="C1058" s="319" t="s">
        <v>3173</v>
      </c>
      <c r="D1058" s="319" t="s">
        <v>8202</v>
      </c>
      <c r="E1058" s="20" t="s">
        <v>299</v>
      </c>
      <c r="F1058" s="320">
        <v>211.71000000000001</v>
      </c>
      <c r="G1058" s="42"/>
      <c r="H1058" s="48"/>
    </row>
    <row r="1059" s="2" customFormat="1" ht="16.8" customHeight="1">
      <c r="A1059" s="42"/>
      <c r="B1059" s="48"/>
      <c r="C1059" s="315" t="s">
        <v>2781</v>
      </c>
      <c r="D1059" s="316" t="s">
        <v>44</v>
      </c>
      <c r="E1059" s="317" t="s">
        <v>44</v>
      </c>
      <c r="F1059" s="318">
        <v>13.68</v>
      </c>
      <c r="G1059" s="42"/>
      <c r="H1059" s="48"/>
    </row>
    <row r="1060" s="2" customFormat="1" ht="16.8" customHeight="1">
      <c r="A1060" s="42"/>
      <c r="B1060" s="48"/>
      <c r="C1060" s="319" t="s">
        <v>44</v>
      </c>
      <c r="D1060" s="319" t="s">
        <v>3223</v>
      </c>
      <c r="E1060" s="20" t="s">
        <v>44</v>
      </c>
      <c r="F1060" s="320">
        <v>0</v>
      </c>
      <c r="G1060" s="42"/>
      <c r="H1060" s="48"/>
    </row>
    <row r="1061" s="2" customFormat="1" ht="16.8" customHeight="1">
      <c r="A1061" s="42"/>
      <c r="B1061" s="48"/>
      <c r="C1061" s="319" t="s">
        <v>44</v>
      </c>
      <c r="D1061" s="319" t="s">
        <v>2782</v>
      </c>
      <c r="E1061" s="20" t="s">
        <v>44</v>
      </c>
      <c r="F1061" s="320">
        <v>13.68</v>
      </c>
      <c r="G1061" s="42"/>
      <c r="H1061" s="48"/>
    </row>
    <row r="1062" s="2" customFormat="1" ht="16.8" customHeight="1">
      <c r="A1062" s="42"/>
      <c r="B1062" s="48"/>
      <c r="C1062" s="319" t="s">
        <v>2781</v>
      </c>
      <c r="D1062" s="319" t="s">
        <v>332</v>
      </c>
      <c r="E1062" s="20" t="s">
        <v>44</v>
      </c>
      <c r="F1062" s="320">
        <v>13.68</v>
      </c>
      <c r="G1062" s="42"/>
      <c r="H1062" s="48"/>
    </row>
    <row r="1063" s="2" customFormat="1" ht="16.8" customHeight="1">
      <c r="A1063" s="42"/>
      <c r="B1063" s="48"/>
      <c r="C1063" s="321" t="s">
        <v>8093</v>
      </c>
      <c r="D1063" s="42"/>
      <c r="E1063" s="42"/>
      <c r="F1063" s="42"/>
      <c r="G1063" s="42"/>
      <c r="H1063" s="48"/>
    </row>
    <row r="1064" s="2" customFormat="1" ht="16.8" customHeight="1">
      <c r="A1064" s="42"/>
      <c r="B1064" s="48"/>
      <c r="C1064" s="319" t="s">
        <v>3231</v>
      </c>
      <c r="D1064" s="319" t="s">
        <v>44</v>
      </c>
      <c r="E1064" s="20" t="s">
        <v>233</v>
      </c>
      <c r="F1064" s="320">
        <v>3398.21</v>
      </c>
      <c r="G1064" s="42"/>
      <c r="H1064" s="48"/>
    </row>
    <row r="1065" s="2" customFormat="1" ht="16.8" customHeight="1">
      <c r="A1065" s="42"/>
      <c r="B1065" s="48"/>
      <c r="C1065" s="319" t="s">
        <v>2854</v>
      </c>
      <c r="D1065" s="319" t="s">
        <v>8177</v>
      </c>
      <c r="E1065" s="20" t="s">
        <v>233</v>
      </c>
      <c r="F1065" s="320">
        <v>2916.8899999999999</v>
      </c>
      <c r="G1065" s="42"/>
      <c r="H1065" s="48"/>
    </row>
    <row r="1066" s="2" customFormat="1" ht="16.8" customHeight="1">
      <c r="A1066" s="42"/>
      <c r="B1066" s="48"/>
      <c r="C1066" s="319" t="s">
        <v>2859</v>
      </c>
      <c r="D1066" s="319" t="s">
        <v>8178</v>
      </c>
      <c r="E1066" s="20" t="s">
        <v>233</v>
      </c>
      <c r="F1066" s="320">
        <v>14573.030000000001</v>
      </c>
      <c r="G1066" s="42"/>
      <c r="H1066" s="48"/>
    </row>
    <row r="1067" s="2" customFormat="1" ht="16.8" customHeight="1">
      <c r="A1067" s="42"/>
      <c r="B1067" s="48"/>
      <c r="C1067" s="319" t="s">
        <v>2895</v>
      </c>
      <c r="D1067" s="319" t="s">
        <v>8179</v>
      </c>
      <c r="E1067" s="20" t="s">
        <v>233</v>
      </c>
      <c r="F1067" s="320">
        <v>3036.3299999999999</v>
      </c>
      <c r="G1067" s="42"/>
      <c r="H1067" s="48"/>
    </row>
    <row r="1068" s="2" customFormat="1" ht="16.8" customHeight="1">
      <c r="A1068" s="42"/>
      <c r="B1068" s="48"/>
      <c r="C1068" s="319" t="s">
        <v>2900</v>
      </c>
      <c r="D1068" s="319" t="s">
        <v>8180</v>
      </c>
      <c r="E1068" s="20" t="s">
        <v>233</v>
      </c>
      <c r="F1068" s="320">
        <v>3036.3299999999999</v>
      </c>
      <c r="G1068" s="42"/>
      <c r="H1068" s="48"/>
    </row>
    <row r="1069" s="2" customFormat="1" ht="16.8" customHeight="1">
      <c r="A1069" s="42"/>
      <c r="B1069" s="48"/>
      <c r="C1069" s="319" t="s">
        <v>2931</v>
      </c>
      <c r="D1069" s="319" t="s">
        <v>8181</v>
      </c>
      <c r="E1069" s="20" t="s">
        <v>233</v>
      </c>
      <c r="F1069" s="320">
        <v>3919.5599999999999</v>
      </c>
      <c r="G1069" s="42"/>
      <c r="H1069" s="48"/>
    </row>
    <row r="1070" s="2" customFormat="1" ht="16.8" customHeight="1">
      <c r="A1070" s="42"/>
      <c r="B1070" s="48"/>
      <c r="C1070" s="319" t="s">
        <v>3159</v>
      </c>
      <c r="D1070" s="319" t="s">
        <v>8201</v>
      </c>
      <c r="E1070" s="20" t="s">
        <v>233</v>
      </c>
      <c r="F1070" s="320">
        <v>47.402000000000001</v>
      </c>
      <c r="G1070" s="42"/>
      <c r="H1070" s="48"/>
    </row>
    <row r="1071" s="2" customFormat="1" ht="16.8" customHeight="1">
      <c r="A1071" s="42"/>
      <c r="B1071" s="48"/>
      <c r="C1071" s="319" t="s">
        <v>2966</v>
      </c>
      <c r="D1071" s="319" t="s">
        <v>2967</v>
      </c>
      <c r="E1071" s="20" t="s">
        <v>233</v>
      </c>
      <c r="F1071" s="320">
        <v>1231.1420000000001</v>
      </c>
      <c r="G1071" s="42"/>
      <c r="H1071" s="48"/>
    </row>
    <row r="1072" s="2" customFormat="1" ht="16.8" customHeight="1">
      <c r="A1072" s="42"/>
      <c r="B1072" s="48"/>
      <c r="C1072" s="315" t="s">
        <v>3226</v>
      </c>
      <c r="D1072" s="316" t="s">
        <v>44</v>
      </c>
      <c r="E1072" s="317" t="s">
        <v>44</v>
      </c>
      <c r="F1072" s="318">
        <v>15.720000000000001</v>
      </c>
      <c r="G1072" s="42"/>
      <c r="H1072" s="48"/>
    </row>
    <row r="1073" s="2" customFormat="1" ht="16.8" customHeight="1">
      <c r="A1073" s="42"/>
      <c r="B1073" s="48"/>
      <c r="C1073" s="319" t="s">
        <v>44</v>
      </c>
      <c r="D1073" s="319" t="s">
        <v>3224</v>
      </c>
      <c r="E1073" s="20" t="s">
        <v>44</v>
      </c>
      <c r="F1073" s="320">
        <v>0</v>
      </c>
      <c r="G1073" s="42"/>
      <c r="H1073" s="48"/>
    </row>
    <row r="1074" s="2" customFormat="1" ht="16.8" customHeight="1">
      <c r="A1074" s="42"/>
      <c r="B1074" s="48"/>
      <c r="C1074" s="319" t="s">
        <v>44</v>
      </c>
      <c r="D1074" s="319" t="s">
        <v>3225</v>
      </c>
      <c r="E1074" s="20" t="s">
        <v>44</v>
      </c>
      <c r="F1074" s="320">
        <v>15.720000000000001</v>
      </c>
      <c r="G1074" s="42"/>
      <c r="H1074" s="48"/>
    </row>
    <row r="1075" s="2" customFormat="1" ht="16.8" customHeight="1">
      <c r="A1075" s="42"/>
      <c r="B1075" s="48"/>
      <c r="C1075" s="319" t="s">
        <v>3226</v>
      </c>
      <c r="D1075" s="319" t="s">
        <v>332</v>
      </c>
      <c r="E1075" s="20" t="s">
        <v>44</v>
      </c>
      <c r="F1075" s="320">
        <v>15.720000000000001</v>
      </c>
      <c r="G1075" s="42"/>
      <c r="H1075" s="48"/>
    </row>
    <row r="1076" s="2" customFormat="1" ht="16.8" customHeight="1">
      <c r="A1076" s="42"/>
      <c r="B1076" s="48"/>
      <c r="C1076" s="315" t="s">
        <v>2783</v>
      </c>
      <c r="D1076" s="316" t="s">
        <v>44</v>
      </c>
      <c r="E1076" s="317" t="s">
        <v>44</v>
      </c>
      <c r="F1076" s="318">
        <v>352.49000000000001</v>
      </c>
      <c r="G1076" s="42"/>
      <c r="H1076" s="48"/>
    </row>
    <row r="1077" s="2" customFormat="1" ht="16.8" customHeight="1">
      <c r="A1077" s="42"/>
      <c r="B1077" s="48"/>
      <c r="C1077" s="319" t="s">
        <v>44</v>
      </c>
      <c r="D1077" s="319" t="s">
        <v>3224</v>
      </c>
      <c r="E1077" s="20" t="s">
        <v>44</v>
      </c>
      <c r="F1077" s="320">
        <v>0</v>
      </c>
      <c r="G1077" s="42"/>
      <c r="H1077" s="48"/>
    </row>
    <row r="1078" s="2" customFormat="1" ht="16.8" customHeight="1">
      <c r="A1078" s="42"/>
      <c r="B1078" s="48"/>
      <c r="C1078" s="319" t="s">
        <v>44</v>
      </c>
      <c r="D1078" s="319" t="s">
        <v>2784</v>
      </c>
      <c r="E1078" s="20" t="s">
        <v>44</v>
      </c>
      <c r="F1078" s="320">
        <v>352.49000000000001</v>
      </c>
      <c r="G1078" s="42"/>
      <c r="H1078" s="48"/>
    </row>
    <row r="1079" s="2" customFormat="1" ht="16.8" customHeight="1">
      <c r="A1079" s="42"/>
      <c r="B1079" s="48"/>
      <c r="C1079" s="319" t="s">
        <v>2783</v>
      </c>
      <c r="D1079" s="319" t="s">
        <v>332</v>
      </c>
      <c r="E1079" s="20" t="s">
        <v>44</v>
      </c>
      <c r="F1079" s="320">
        <v>352.49000000000001</v>
      </c>
      <c r="G1079" s="42"/>
      <c r="H1079" s="48"/>
    </row>
    <row r="1080" s="2" customFormat="1" ht="16.8" customHeight="1">
      <c r="A1080" s="42"/>
      <c r="B1080" s="48"/>
      <c r="C1080" s="321" t="s">
        <v>8093</v>
      </c>
      <c r="D1080" s="42"/>
      <c r="E1080" s="42"/>
      <c r="F1080" s="42"/>
      <c r="G1080" s="42"/>
      <c r="H1080" s="48"/>
    </row>
    <row r="1081" s="2" customFormat="1" ht="16.8" customHeight="1">
      <c r="A1081" s="42"/>
      <c r="B1081" s="48"/>
      <c r="C1081" s="319" t="s">
        <v>3231</v>
      </c>
      <c r="D1081" s="319" t="s">
        <v>44</v>
      </c>
      <c r="E1081" s="20" t="s">
        <v>233</v>
      </c>
      <c r="F1081" s="320">
        <v>3398.21</v>
      </c>
      <c r="G1081" s="42"/>
      <c r="H1081" s="48"/>
    </row>
    <row r="1082" s="2" customFormat="1" ht="16.8" customHeight="1">
      <c r="A1082" s="42"/>
      <c r="B1082" s="48"/>
      <c r="C1082" s="319" t="s">
        <v>2790</v>
      </c>
      <c r="D1082" s="319" t="s">
        <v>8207</v>
      </c>
      <c r="E1082" s="20" t="s">
        <v>233</v>
      </c>
      <c r="F1082" s="320">
        <v>352.49000000000001</v>
      </c>
      <c r="G1082" s="42"/>
      <c r="H1082" s="48"/>
    </row>
    <row r="1083" s="2" customFormat="1" ht="16.8" customHeight="1">
      <c r="A1083" s="42"/>
      <c r="B1083" s="48"/>
      <c r="C1083" s="319" t="s">
        <v>2795</v>
      </c>
      <c r="D1083" s="319" t="s">
        <v>8208</v>
      </c>
      <c r="E1083" s="20" t="s">
        <v>233</v>
      </c>
      <c r="F1083" s="320">
        <v>352.49000000000001</v>
      </c>
      <c r="G1083" s="42"/>
      <c r="H1083" s="48"/>
    </row>
    <row r="1084" s="2" customFormat="1" ht="16.8" customHeight="1">
      <c r="A1084" s="42"/>
      <c r="B1084" s="48"/>
      <c r="C1084" s="319" t="s">
        <v>959</v>
      </c>
      <c r="D1084" s="319" t="s">
        <v>8105</v>
      </c>
      <c r="E1084" s="20" t="s">
        <v>233</v>
      </c>
      <c r="F1084" s="320">
        <v>352.49000000000001</v>
      </c>
      <c r="G1084" s="42"/>
      <c r="H1084" s="48"/>
    </row>
    <row r="1085" s="2" customFormat="1" ht="26.4" customHeight="1">
      <c r="A1085" s="42"/>
      <c r="B1085" s="48"/>
      <c r="C1085" s="314" t="s">
        <v>8209</v>
      </c>
      <c r="D1085" s="314" t="s">
        <v>120</v>
      </c>
      <c r="E1085" s="42"/>
      <c r="F1085" s="42"/>
      <c r="G1085" s="42"/>
      <c r="H1085" s="48"/>
    </row>
    <row r="1086" s="2" customFormat="1" ht="16.8" customHeight="1">
      <c r="A1086" s="42"/>
      <c r="B1086" s="48"/>
      <c r="C1086" s="315" t="s">
        <v>3238</v>
      </c>
      <c r="D1086" s="316" t="s">
        <v>44</v>
      </c>
      <c r="E1086" s="317" t="s">
        <v>44</v>
      </c>
      <c r="F1086" s="318">
        <v>597.63999999999999</v>
      </c>
      <c r="G1086" s="42"/>
      <c r="H1086" s="48"/>
    </row>
    <row r="1087" s="2" customFormat="1" ht="16.8" customHeight="1">
      <c r="A1087" s="42"/>
      <c r="B1087" s="48"/>
      <c r="C1087" s="319" t="s">
        <v>44</v>
      </c>
      <c r="D1087" s="319" t="s">
        <v>3702</v>
      </c>
      <c r="E1087" s="20" t="s">
        <v>44</v>
      </c>
      <c r="F1087" s="320">
        <v>0</v>
      </c>
      <c r="G1087" s="42"/>
      <c r="H1087" s="48"/>
    </row>
    <row r="1088" s="2" customFormat="1" ht="16.8" customHeight="1">
      <c r="A1088" s="42"/>
      <c r="B1088" s="48"/>
      <c r="C1088" s="319" t="s">
        <v>44</v>
      </c>
      <c r="D1088" s="319" t="s">
        <v>1366</v>
      </c>
      <c r="E1088" s="20" t="s">
        <v>44</v>
      </c>
      <c r="F1088" s="320">
        <v>0</v>
      </c>
      <c r="G1088" s="42"/>
      <c r="H1088" s="48"/>
    </row>
    <row r="1089" s="2" customFormat="1" ht="16.8" customHeight="1">
      <c r="A1089" s="42"/>
      <c r="B1089" s="48"/>
      <c r="C1089" s="319" t="s">
        <v>44</v>
      </c>
      <c r="D1089" s="319" t="s">
        <v>3703</v>
      </c>
      <c r="E1089" s="20" t="s">
        <v>44</v>
      </c>
      <c r="F1089" s="320">
        <v>265.13</v>
      </c>
      <c r="G1089" s="42"/>
      <c r="H1089" s="48"/>
    </row>
    <row r="1090" s="2" customFormat="1" ht="16.8" customHeight="1">
      <c r="A1090" s="42"/>
      <c r="B1090" s="48"/>
      <c r="C1090" s="319" t="s">
        <v>44</v>
      </c>
      <c r="D1090" s="319" t="s">
        <v>1368</v>
      </c>
      <c r="E1090" s="20" t="s">
        <v>44</v>
      </c>
      <c r="F1090" s="320">
        <v>0</v>
      </c>
      <c r="G1090" s="42"/>
      <c r="H1090" s="48"/>
    </row>
    <row r="1091" s="2" customFormat="1" ht="16.8" customHeight="1">
      <c r="A1091" s="42"/>
      <c r="B1091" s="48"/>
      <c r="C1091" s="319" t="s">
        <v>44</v>
      </c>
      <c r="D1091" s="319" t="s">
        <v>3704</v>
      </c>
      <c r="E1091" s="20" t="s">
        <v>44</v>
      </c>
      <c r="F1091" s="320">
        <v>230.52000000000001</v>
      </c>
      <c r="G1091" s="42"/>
      <c r="H1091" s="48"/>
    </row>
    <row r="1092" s="2" customFormat="1" ht="16.8" customHeight="1">
      <c r="A1092" s="42"/>
      <c r="B1092" s="48"/>
      <c r="C1092" s="319" t="s">
        <v>44</v>
      </c>
      <c r="D1092" s="319" t="s">
        <v>3277</v>
      </c>
      <c r="E1092" s="20" t="s">
        <v>44</v>
      </c>
      <c r="F1092" s="320">
        <v>101.99</v>
      </c>
      <c r="G1092" s="42"/>
      <c r="H1092" s="48"/>
    </row>
    <row r="1093" s="2" customFormat="1" ht="16.8" customHeight="1">
      <c r="A1093" s="42"/>
      <c r="B1093" s="48"/>
      <c r="C1093" s="319" t="s">
        <v>3238</v>
      </c>
      <c r="D1093" s="319" t="s">
        <v>332</v>
      </c>
      <c r="E1093" s="20" t="s">
        <v>44</v>
      </c>
      <c r="F1093" s="320">
        <v>597.63999999999999</v>
      </c>
      <c r="G1093" s="42"/>
      <c r="H1093" s="48"/>
    </row>
    <row r="1094" s="2" customFormat="1" ht="16.8" customHeight="1">
      <c r="A1094" s="42"/>
      <c r="B1094" s="48"/>
      <c r="C1094" s="321" t="s">
        <v>8093</v>
      </c>
      <c r="D1094" s="42"/>
      <c r="E1094" s="42"/>
      <c r="F1094" s="42"/>
      <c r="G1094" s="42"/>
      <c r="H1094" s="48"/>
    </row>
    <row r="1095" s="2" customFormat="1" ht="16.8" customHeight="1">
      <c r="A1095" s="42"/>
      <c r="B1095" s="48"/>
      <c r="C1095" s="319" t="s">
        <v>1089</v>
      </c>
      <c r="D1095" s="319" t="s">
        <v>44</v>
      </c>
      <c r="E1095" s="20" t="s">
        <v>233</v>
      </c>
      <c r="F1095" s="320">
        <v>6354.2740000000003</v>
      </c>
      <c r="G1095" s="42"/>
      <c r="H1095" s="48"/>
    </row>
    <row r="1096" s="2" customFormat="1" ht="16.8" customHeight="1">
      <c r="A1096" s="42"/>
      <c r="B1096" s="48"/>
      <c r="C1096" s="319" t="s">
        <v>3483</v>
      </c>
      <c r="D1096" s="319" t="s">
        <v>8210</v>
      </c>
      <c r="E1096" s="20" t="s">
        <v>233</v>
      </c>
      <c r="F1096" s="320">
        <v>903.96000000000004</v>
      </c>
      <c r="G1096" s="42"/>
      <c r="H1096" s="48"/>
    </row>
    <row r="1097" s="2" customFormat="1" ht="16.8" customHeight="1">
      <c r="A1097" s="42"/>
      <c r="B1097" s="48"/>
      <c r="C1097" s="319" t="s">
        <v>3488</v>
      </c>
      <c r="D1097" s="319" t="s">
        <v>8211</v>
      </c>
      <c r="E1097" s="20" t="s">
        <v>233</v>
      </c>
      <c r="F1097" s="320">
        <v>903.96000000000004</v>
      </c>
      <c r="G1097" s="42"/>
      <c r="H1097" s="48"/>
    </row>
    <row r="1098" s="2" customFormat="1" ht="16.8" customHeight="1">
      <c r="A1098" s="42"/>
      <c r="B1098" s="48"/>
      <c r="C1098" s="319" t="s">
        <v>3513</v>
      </c>
      <c r="D1098" s="319" t="s">
        <v>8212</v>
      </c>
      <c r="E1098" s="20" t="s">
        <v>233</v>
      </c>
      <c r="F1098" s="320">
        <v>597.63999999999999</v>
      </c>
      <c r="G1098" s="42"/>
      <c r="H1098" s="48"/>
    </row>
    <row r="1099" s="2" customFormat="1" ht="16.8" customHeight="1">
      <c r="A1099" s="42"/>
      <c r="B1099" s="48"/>
      <c r="C1099" s="319" t="s">
        <v>3645</v>
      </c>
      <c r="D1099" s="319" t="s">
        <v>8213</v>
      </c>
      <c r="E1099" s="20" t="s">
        <v>233</v>
      </c>
      <c r="F1099" s="320">
        <v>1654.3800000000001</v>
      </c>
      <c r="G1099" s="42"/>
      <c r="H1099" s="48"/>
    </row>
    <row r="1100" s="2" customFormat="1" ht="16.8" customHeight="1">
      <c r="A1100" s="42"/>
      <c r="B1100" s="48"/>
      <c r="C1100" s="315" t="s">
        <v>3240</v>
      </c>
      <c r="D1100" s="316" t="s">
        <v>44</v>
      </c>
      <c r="E1100" s="317" t="s">
        <v>44</v>
      </c>
      <c r="F1100" s="318">
        <v>1757.3800000000001</v>
      </c>
      <c r="G1100" s="42"/>
      <c r="H1100" s="48"/>
    </row>
    <row r="1101" s="2" customFormat="1" ht="16.8" customHeight="1">
      <c r="A1101" s="42"/>
      <c r="B1101" s="48"/>
      <c r="C1101" s="319" t="s">
        <v>44</v>
      </c>
      <c r="D1101" s="319" t="s">
        <v>3680</v>
      </c>
      <c r="E1101" s="20" t="s">
        <v>44</v>
      </c>
      <c r="F1101" s="320">
        <v>0</v>
      </c>
      <c r="G1101" s="42"/>
      <c r="H1101" s="48"/>
    </row>
    <row r="1102" s="2" customFormat="1" ht="16.8" customHeight="1">
      <c r="A1102" s="42"/>
      <c r="B1102" s="48"/>
      <c r="C1102" s="319" t="s">
        <v>44</v>
      </c>
      <c r="D1102" s="319" t="s">
        <v>3681</v>
      </c>
      <c r="E1102" s="20" t="s">
        <v>44</v>
      </c>
      <c r="F1102" s="320">
        <v>58.82</v>
      </c>
      <c r="G1102" s="42"/>
      <c r="H1102" s="48"/>
    </row>
    <row r="1103" s="2" customFormat="1" ht="16.8" customHeight="1">
      <c r="A1103" s="42"/>
      <c r="B1103" s="48"/>
      <c r="C1103" s="319" t="s">
        <v>44</v>
      </c>
      <c r="D1103" s="319" t="s">
        <v>3682</v>
      </c>
      <c r="E1103" s="20" t="s">
        <v>44</v>
      </c>
      <c r="F1103" s="320">
        <v>1698.56</v>
      </c>
      <c r="G1103" s="42"/>
      <c r="H1103" s="48"/>
    </row>
    <row r="1104" s="2" customFormat="1" ht="16.8" customHeight="1">
      <c r="A1104" s="42"/>
      <c r="B1104" s="48"/>
      <c r="C1104" s="319" t="s">
        <v>3240</v>
      </c>
      <c r="D1104" s="319" t="s">
        <v>332</v>
      </c>
      <c r="E1104" s="20" t="s">
        <v>44</v>
      </c>
      <c r="F1104" s="320">
        <v>1757.3800000000001</v>
      </c>
      <c r="G1104" s="42"/>
      <c r="H1104" s="48"/>
    </row>
    <row r="1105" s="2" customFormat="1" ht="16.8" customHeight="1">
      <c r="A1105" s="42"/>
      <c r="B1105" s="48"/>
      <c r="C1105" s="321" t="s">
        <v>8093</v>
      </c>
      <c r="D1105" s="42"/>
      <c r="E1105" s="42"/>
      <c r="F1105" s="42"/>
      <c r="G1105" s="42"/>
      <c r="H1105" s="48"/>
    </row>
    <row r="1106" s="2" customFormat="1" ht="16.8" customHeight="1">
      <c r="A1106" s="42"/>
      <c r="B1106" s="48"/>
      <c r="C1106" s="319" t="s">
        <v>2691</v>
      </c>
      <c r="D1106" s="319" t="s">
        <v>44</v>
      </c>
      <c r="E1106" s="20" t="s">
        <v>233</v>
      </c>
      <c r="F1106" s="320">
        <v>3210.2600000000002</v>
      </c>
      <c r="G1106" s="42"/>
      <c r="H1106" s="48"/>
    </row>
    <row r="1107" s="2" customFormat="1" ht="16.8" customHeight="1">
      <c r="A1107" s="42"/>
      <c r="B1107" s="48"/>
      <c r="C1107" s="319" t="s">
        <v>3478</v>
      </c>
      <c r="D1107" s="319" t="s">
        <v>44</v>
      </c>
      <c r="E1107" s="20" t="s">
        <v>233</v>
      </c>
      <c r="F1107" s="320">
        <v>2163.7399999999998</v>
      </c>
      <c r="G1107" s="42"/>
      <c r="H1107" s="48"/>
    </row>
    <row r="1108" s="2" customFormat="1" ht="16.8" customHeight="1">
      <c r="A1108" s="42"/>
      <c r="B1108" s="48"/>
      <c r="C1108" s="315" t="s">
        <v>3242</v>
      </c>
      <c r="D1108" s="316" t="s">
        <v>44</v>
      </c>
      <c r="E1108" s="317" t="s">
        <v>44</v>
      </c>
      <c r="F1108" s="318">
        <v>183.09</v>
      </c>
      <c r="G1108" s="42"/>
      <c r="H1108" s="48"/>
    </row>
    <row r="1109" s="2" customFormat="1" ht="16.8" customHeight="1">
      <c r="A1109" s="42"/>
      <c r="B1109" s="48"/>
      <c r="C1109" s="319" t="s">
        <v>44</v>
      </c>
      <c r="D1109" s="319" t="s">
        <v>3463</v>
      </c>
      <c r="E1109" s="20" t="s">
        <v>44</v>
      </c>
      <c r="F1109" s="320">
        <v>0</v>
      </c>
      <c r="G1109" s="42"/>
      <c r="H1109" s="48"/>
    </row>
    <row r="1110" s="2" customFormat="1" ht="16.8" customHeight="1">
      <c r="A1110" s="42"/>
      <c r="B1110" s="48"/>
      <c r="C1110" s="319" t="s">
        <v>44</v>
      </c>
      <c r="D1110" s="319" t="s">
        <v>1366</v>
      </c>
      <c r="E1110" s="20" t="s">
        <v>44</v>
      </c>
      <c r="F1110" s="320">
        <v>0</v>
      </c>
      <c r="G1110" s="42"/>
      <c r="H1110" s="48"/>
    </row>
    <row r="1111" s="2" customFormat="1" ht="16.8" customHeight="1">
      <c r="A1111" s="42"/>
      <c r="B1111" s="48"/>
      <c r="C1111" s="319" t="s">
        <v>44</v>
      </c>
      <c r="D1111" s="319" t="s">
        <v>3220</v>
      </c>
      <c r="E1111" s="20" t="s">
        <v>44</v>
      </c>
      <c r="F1111" s="320">
        <v>106.56</v>
      </c>
      <c r="G1111" s="42"/>
      <c r="H1111" s="48"/>
    </row>
    <row r="1112" s="2" customFormat="1" ht="16.8" customHeight="1">
      <c r="A1112" s="42"/>
      <c r="B1112" s="48"/>
      <c r="C1112" s="319" t="s">
        <v>44</v>
      </c>
      <c r="D1112" s="319" t="s">
        <v>1368</v>
      </c>
      <c r="E1112" s="20" t="s">
        <v>44</v>
      </c>
      <c r="F1112" s="320">
        <v>0</v>
      </c>
      <c r="G1112" s="42"/>
      <c r="H1112" s="48"/>
    </row>
    <row r="1113" s="2" customFormat="1" ht="16.8" customHeight="1">
      <c r="A1113" s="42"/>
      <c r="B1113" s="48"/>
      <c r="C1113" s="319" t="s">
        <v>44</v>
      </c>
      <c r="D1113" s="319" t="s">
        <v>3683</v>
      </c>
      <c r="E1113" s="20" t="s">
        <v>44</v>
      </c>
      <c r="F1113" s="320">
        <v>76.530000000000001</v>
      </c>
      <c r="G1113" s="42"/>
      <c r="H1113" s="48"/>
    </row>
    <row r="1114" s="2" customFormat="1" ht="16.8" customHeight="1">
      <c r="A1114" s="42"/>
      <c r="B1114" s="48"/>
      <c r="C1114" s="319" t="s">
        <v>3242</v>
      </c>
      <c r="D1114" s="319" t="s">
        <v>332</v>
      </c>
      <c r="E1114" s="20" t="s">
        <v>44</v>
      </c>
      <c r="F1114" s="320">
        <v>183.09</v>
      </c>
      <c r="G1114" s="42"/>
      <c r="H1114" s="48"/>
    </row>
    <row r="1115" s="2" customFormat="1" ht="16.8" customHeight="1">
      <c r="A1115" s="42"/>
      <c r="B1115" s="48"/>
      <c r="C1115" s="321" t="s">
        <v>8093</v>
      </c>
      <c r="D1115" s="42"/>
      <c r="E1115" s="42"/>
      <c r="F1115" s="42"/>
      <c r="G1115" s="42"/>
      <c r="H1115" s="48"/>
    </row>
    <row r="1116" s="2" customFormat="1" ht="16.8" customHeight="1">
      <c r="A1116" s="42"/>
      <c r="B1116" s="48"/>
      <c r="C1116" s="319" t="s">
        <v>2691</v>
      </c>
      <c r="D1116" s="319" t="s">
        <v>44</v>
      </c>
      <c r="E1116" s="20" t="s">
        <v>233</v>
      </c>
      <c r="F1116" s="320">
        <v>3210.2600000000002</v>
      </c>
      <c r="G1116" s="42"/>
      <c r="H1116" s="48"/>
    </row>
    <row r="1117" s="2" customFormat="1" ht="16.8" customHeight="1">
      <c r="A1117" s="42"/>
      <c r="B1117" s="48"/>
      <c r="C1117" s="319" t="s">
        <v>3449</v>
      </c>
      <c r="D1117" s="319" t="s">
        <v>8214</v>
      </c>
      <c r="E1117" s="20" t="s">
        <v>233</v>
      </c>
      <c r="F1117" s="320">
        <v>183.09</v>
      </c>
      <c r="G1117" s="42"/>
      <c r="H1117" s="48"/>
    </row>
    <row r="1118" s="2" customFormat="1" ht="16.8" customHeight="1">
      <c r="A1118" s="42"/>
      <c r="B1118" s="48"/>
      <c r="C1118" s="319" t="s">
        <v>2205</v>
      </c>
      <c r="D1118" s="319" t="s">
        <v>8215</v>
      </c>
      <c r="E1118" s="20" t="s">
        <v>233</v>
      </c>
      <c r="F1118" s="320">
        <v>568.53599999999994</v>
      </c>
      <c r="G1118" s="42"/>
      <c r="H1118" s="48"/>
    </row>
    <row r="1119" s="2" customFormat="1" ht="16.8" customHeight="1">
      <c r="A1119" s="42"/>
      <c r="B1119" s="48"/>
      <c r="C1119" s="319" t="s">
        <v>3630</v>
      </c>
      <c r="D1119" s="319" t="s">
        <v>8216</v>
      </c>
      <c r="E1119" s="20" t="s">
        <v>233</v>
      </c>
      <c r="F1119" s="320">
        <v>568.53599999999994</v>
      </c>
      <c r="G1119" s="42"/>
      <c r="H1119" s="48"/>
    </row>
    <row r="1120" s="2" customFormat="1" ht="16.8" customHeight="1">
      <c r="A1120" s="42"/>
      <c r="B1120" s="48"/>
      <c r="C1120" s="315" t="s">
        <v>3244</v>
      </c>
      <c r="D1120" s="316" t="s">
        <v>44</v>
      </c>
      <c r="E1120" s="317" t="s">
        <v>44</v>
      </c>
      <c r="F1120" s="318">
        <v>140.25</v>
      </c>
      <c r="G1120" s="42"/>
      <c r="H1120" s="48"/>
    </row>
    <row r="1121" s="2" customFormat="1" ht="16.8" customHeight="1">
      <c r="A1121" s="42"/>
      <c r="B1121" s="48"/>
      <c r="C1121" s="319" t="s">
        <v>44</v>
      </c>
      <c r="D1121" s="319" t="s">
        <v>3684</v>
      </c>
      <c r="E1121" s="20" t="s">
        <v>44</v>
      </c>
      <c r="F1121" s="320">
        <v>0</v>
      </c>
      <c r="G1121" s="42"/>
      <c r="H1121" s="48"/>
    </row>
    <row r="1122" s="2" customFormat="1" ht="16.8" customHeight="1">
      <c r="A1122" s="42"/>
      <c r="B1122" s="48"/>
      <c r="C1122" s="319" t="s">
        <v>44</v>
      </c>
      <c r="D1122" s="319" t="s">
        <v>1366</v>
      </c>
      <c r="E1122" s="20" t="s">
        <v>44</v>
      </c>
      <c r="F1122" s="320">
        <v>0</v>
      </c>
      <c r="G1122" s="42"/>
      <c r="H1122" s="48"/>
    </row>
    <row r="1123" s="2" customFormat="1" ht="16.8" customHeight="1">
      <c r="A1123" s="42"/>
      <c r="B1123" s="48"/>
      <c r="C1123" s="319" t="s">
        <v>44</v>
      </c>
      <c r="D1123" s="319" t="s">
        <v>3685</v>
      </c>
      <c r="E1123" s="20" t="s">
        <v>44</v>
      </c>
      <c r="F1123" s="320">
        <v>36.200000000000003</v>
      </c>
      <c r="G1123" s="42"/>
      <c r="H1123" s="48"/>
    </row>
    <row r="1124" s="2" customFormat="1" ht="16.8" customHeight="1">
      <c r="A1124" s="42"/>
      <c r="B1124" s="48"/>
      <c r="C1124" s="319" t="s">
        <v>44</v>
      </c>
      <c r="D1124" s="319" t="s">
        <v>1368</v>
      </c>
      <c r="E1124" s="20" t="s">
        <v>44</v>
      </c>
      <c r="F1124" s="320">
        <v>0</v>
      </c>
      <c r="G1124" s="42"/>
      <c r="H1124" s="48"/>
    </row>
    <row r="1125" s="2" customFormat="1" ht="16.8" customHeight="1">
      <c r="A1125" s="42"/>
      <c r="B1125" s="48"/>
      <c r="C1125" s="319" t="s">
        <v>44</v>
      </c>
      <c r="D1125" s="319" t="s">
        <v>3686</v>
      </c>
      <c r="E1125" s="20" t="s">
        <v>44</v>
      </c>
      <c r="F1125" s="320">
        <v>104.05</v>
      </c>
      <c r="G1125" s="42"/>
      <c r="H1125" s="48"/>
    </row>
    <row r="1126" s="2" customFormat="1" ht="16.8" customHeight="1">
      <c r="A1126" s="42"/>
      <c r="B1126" s="48"/>
      <c r="C1126" s="319" t="s">
        <v>3244</v>
      </c>
      <c r="D1126" s="319" t="s">
        <v>332</v>
      </c>
      <c r="E1126" s="20" t="s">
        <v>44</v>
      </c>
      <c r="F1126" s="320">
        <v>140.25</v>
      </c>
      <c r="G1126" s="42"/>
      <c r="H1126" s="48"/>
    </row>
    <row r="1127" s="2" customFormat="1" ht="16.8" customHeight="1">
      <c r="A1127" s="42"/>
      <c r="B1127" s="48"/>
      <c r="C1127" s="321" t="s">
        <v>8093</v>
      </c>
      <c r="D1127" s="42"/>
      <c r="E1127" s="42"/>
      <c r="F1127" s="42"/>
      <c r="G1127" s="42"/>
      <c r="H1127" s="48"/>
    </row>
    <row r="1128" s="2" customFormat="1" ht="16.8" customHeight="1">
      <c r="A1128" s="42"/>
      <c r="B1128" s="48"/>
      <c r="C1128" s="319" t="s">
        <v>2691</v>
      </c>
      <c r="D1128" s="319" t="s">
        <v>44</v>
      </c>
      <c r="E1128" s="20" t="s">
        <v>233</v>
      </c>
      <c r="F1128" s="320">
        <v>3210.2600000000002</v>
      </c>
      <c r="G1128" s="42"/>
      <c r="H1128" s="48"/>
    </row>
    <row r="1129" s="2" customFormat="1" ht="16.8" customHeight="1">
      <c r="A1129" s="42"/>
      <c r="B1129" s="48"/>
      <c r="C1129" s="319" t="s">
        <v>3422</v>
      </c>
      <c r="D1129" s="319" t="s">
        <v>8217</v>
      </c>
      <c r="E1129" s="20" t="s">
        <v>233</v>
      </c>
      <c r="F1129" s="320">
        <v>140.25</v>
      </c>
      <c r="G1129" s="42"/>
      <c r="H1129" s="48"/>
    </row>
    <row r="1130" s="2" customFormat="1" ht="16.8" customHeight="1">
      <c r="A1130" s="42"/>
      <c r="B1130" s="48"/>
      <c r="C1130" s="319" t="s">
        <v>3444</v>
      </c>
      <c r="D1130" s="319" t="s">
        <v>8218</v>
      </c>
      <c r="E1130" s="20" t="s">
        <v>233</v>
      </c>
      <c r="F1130" s="320">
        <v>309.81</v>
      </c>
      <c r="G1130" s="42"/>
      <c r="H1130" s="48"/>
    </row>
    <row r="1131" s="2" customFormat="1" ht="16.8" customHeight="1">
      <c r="A1131" s="42"/>
      <c r="B1131" s="48"/>
      <c r="C1131" s="319" t="s">
        <v>2205</v>
      </c>
      <c r="D1131" s="319" t="s">
        <v>8215</v>
      </c>
      <c r="E1131" s="20" t="s">
        <v>233</v>
      </c>
      <c r="F1131" s="320">
        <v>568.53599999999994</v>
      </c>
      <c r="G1131" s="42"/>
      <c r="H1131" s="48"/>
    </row>
    <row r="1132" s="2" customFormat="1" ht="16.8" customHeight="1">
      <c r="A1132" s="42"/>
      <c r="B1132" s="48"/>
      <c r="C1132" s="319" t="s">
        <v>3630</v>
      </c>
      <c r="D1132" s="319" t="s">
        <v>8216</v>
      </c>
      <c r="E1132" s="20" t="s">
        <v>233</v>
      </c>
      <c r="F1132" s="320">
        <v>568.53599999999994</v>
      </c>
      <c r="G1132" s="42"/>
      <c r="H1132" s="48"/>
    </row>
    <row r="1133" s="2" customFormat="1" ht="16.8" customHeight="1">
      <c r="A1133" s="42"/>
      <c r="B1133" s="48"/>
      <c r="C1133" s="319" t="s">
        <v>3645</v>
      </c>
      <c r="D1133" s="319" t="s">
        <v>8213</v>
      </c>
      <c r="E1133" s="20" t="s">
        <v>233</v>
      </c>
      <c r="F1133" s="320">
        <v>1654.3800000000001</v>
      </c>
      <c r="G1133" s="42"/>
      <c r="H1133" s="48"/>
    </row>
    <row r="1134" s="2" customFormat="1" ht="16.8" customHeight="1">
      <c r="A1134" s="42"/>
      <c r="B1134" s="48"/>
      <c r="C1134" s="315" t="s">
        <v>3246</v>
      </c>
      <c r="D1134" s="316" t="s">
        <v>44</v>
      </c>
      <c r="E1134" s="317" t="s">
        <v>44</v>
      </c>
      <c r="F1134" s="318">
        <v>30.359999999999999</v>
      </c>
      <c r="G1134" s="42"/>
      <c r="H1134" s="48"/>
    </row>
    <row r="1135" s="2" customFormat="1" ht="16.8" customHeight="1">
      <c r="A1135" s="42"/>
      <c r="B1135" s="48"/>
      <c r="C1135" s="319" t="s">
        <v>44</v>
      </c>
      <c r="D1135" s="319" t="s">
        <v>3687</v>
      </c>
      <c r="E1135" s="20" t="s">
        <v>44</v>
      </c>
      <c r="F1135" s="320">
        <v>0</v>
      </c>
      <c r="G1135" s="42"/>
      <c r="H1135" s="48"/>
    </row>
    <row r="1136" s="2" customFormat="1" ht="16.8" customHeight="1">
      <c r="A1136" s="42"/>
      <c r="B1136" s="48"/>
      <c r="C1136" s="319" t="s">
        <v>44</v>
      </c>
      <c r="D1136" s="319" t="s">
        <v>1368</v>
      </c>
      <c r="E1136" s="20" t="s">
        <v>44</v>
      </c>
      <c r="F1136" s="320">
        <v>0</v>
      </c>
      <c r="G1136" s="42"/>
      <c r="H1136" s="48"/>
    </row>
    <row r="1137" s="2" customFormat="1" ht="16.8" customHeight="1">
      <c r="A1137" s="42"/>
      <c r="B1137" s="48"/>
      <c r="C1137" s="319" t="s">
        <v>44</v>
      </c>
      <c r="D1137" s="319" t="s">
        <v>3247</v>
      </c>
      <c r="E1137" s="20" t="s">
        <v>44</v>
      </c>
      <c r="F1137" s="320">
        <v>30.359999999999999</v>
      </c>
      <c r="G1137" s="42"/>
      <c r="H1137" s="48"/>
    </row>
    <row r="1138" s="2" customFormat="1" ht="16.8" customHeight="1">
      <c r="A1138" s="42"/>
      <c r="B1138" s="48"/>
      <c r="C1138" s="319" t="s">
        <v>3246</v>
      </c>
      <c r="D1138" s="319" t="s">
        <v>332</v>
      </c>
      <c r="E1138" s="20" t="s">
        <v>44</v>
      </c>
      <c r="F1138" s="320">
        <v>30.359999999999999</v>
      </c>
      <c r="G1138" s="42"/>
      <c r="H1138" s="48"/>
    </row>
    <row r="1139" s="2" customFormat="1" ht="16.8" customHeight="1">
      <c r="A1139" s="42"/>
      <c r="B1139" s="48"/>
      <c r="C1139" s="321" t="s">
        <v>8093</v>
      </c>
      <c r="D1139" s="42"/>
      <c r="E1139" s="42"/>
      <c r="F1139" s="42"/>
      <c r="G1139" s="42"/>
      <c r="H1139" s="48"/>
    </row>
    <row r="1140" s="2" customFormat="1" ht="16.8" customHeight="1">
      <c r="A1140" s="42"/>
      <c r="B1140" s="48"/>
      <c r="C1140" s="319" t="s">
        <v>2691</v>
      </c>
      <c r="D1140" s="319" t="s">
        <v>44</v>
      </c>
      <c r="E1140" s="20" t="s">
        <v>233</v>
      </c>
      <c r="F1140" s="320">
        <v>3210.2600000000002</v>
      </c>
      <c r="G1140" s="42"/>
      <c r="H1140" s="48"/>
    </row>
    <row r="1141" s="2" customFormat="1" ht="16.8" customHeight="1">
      <c r="A1141" s="42"/>
      <c r="B1141" s="48"/>
      <c r="C1141" s="319" t="s">
        <v>3427</v>
      </c>
      <c r="D1141" s="319" t="s">
        <v>8219</v>
      </c>
      <c r="E1141" s="20" t="s">
        <v>233</v>
      </c>
      <c r="F1141" s="320">
        <v>30.359999999999999</v>
      </c>
      <c r="G1141" s="42"/>
      <c r="H1141" s="48"/>
    </row>
    <row r="1142" s="2" customFormat="1" ht="16.8" customHeight="1">
      <c r="A1142" s="42"/>
      <c r="B1142" s="48"/>
      <c r="C1142" s="319" t="s">
        <v>3444</v>
      </c>
      <c r="D1142" s="319" t="s">
        <v>8218</v>
      </c>
      <c r="E1142" s="20" t="s">
        <v>233</v>
      </c>
      <c r="F1142" s="320">
        <v>309.81</v>
      </c>
      <c r="G1142" s="42"/>
      <c r="H1142" s="48"/>
    </row>
    <row r="1143" s="2" customFormat="1" ht="16.8" customHeight="1">
      <c r="A1143" s="42"/>
      <c r="B1143" s="48"/>
      <c r="C1143" s="319" t="s">
        <v>2205</v>
      </c>
      <c r="D1143" s="319" t="s">
        <v>8215</v>
      </c>
      <c r="E1143" s="20" t="s">
        <v>233</v>
      </c>
      <c r="F1143" s="320">
        <v>568.53599999999994</v>
      </c>
      <c r="G1143" s="42"/>
      <c r="H1143" s="48"/>
    </row>
    <row r="1144" s="2" customFormat="1" ht="16.8" customHeight="1">
      <c r="A1144" s="42"/>
      <c r="B1144" s="48"/>
      <c r="C1144" s="319" t="s">
        <v>3630</v>
      </c>
      <c r="D1144" s="319" t="s">
        <v>8216</v>
      </c>
      <c r="E1144" s="20" t="s">
        <v>233</v>
      </c>
      <c r="F1144" s="320">
        <v>568.53599999999994</v>
      </c>
      <c r="G1144" s="42"/>
      <c r="H1144" s="48"/>
    </row>
    <row r="1145" s="2" customFormat="1" ht="16.8" customHeight="1">
      <c r="A1145" s="42"/>
      <c r="B1145" s="48"/>
      <c r="C1145" s="319" t="s">
        <v>3665</v>
      </c>
      <c r="D1145" s="319" t="s">
        <v>8220</v>
      </c>
      <c r="E1145" s="20" t="s">
        <v>233</v>
      </c>
      <c r="F1145" s="320">
        <v>319.24000000000001</v>
      </c>
      <c r="G1145" s="42"/>
      <c r="H1145" s="48"/>
    </row>
    <row r="1146" s="2" customFormat="1" ht="16.8" customHeight="1">
      <c r="A1146" s="42"/>
      <c r="B1146" s="48"/>
      <c r="C1146" s="315" t="s">
        <v>3248</v>
      </c>
      <c r="D1146" s="316" t="s">
        <v>44</v>
      </c>
      <c r="E1146" s="317" t="s">
        <v>44</v>
      </c>
      <c r="F1146" s="318">
        <v>139.19999999999999</v>
      </c>
      <c r="G1146" s="42"/>
      <c r="H1146" s="48"/>
    </row>
    <row r="1147" s="2" customFormat="1" ht="16.8" customHeight="1">
      <c r="A1147" s="42"/>
      <c r="B1147" s="48"/>
      <c r="C1147" s="319" t="s">
        <v>44</v>
      </c>
      <c r="D1147" s="319" t="s">
        <v>3688</v>
      </c>
      <c r="E1147" s="20" t="s">
        <v>44</v>
      </c>
      <c r="F1147" s="320">
        <v>0</v>
      </c>
      <c r="G1147" s="42"/>
      <c r="H1147" s="48"/>
    </row>
    <row r="1148" s="2" customFormat="1" ht="16.8" customHeight="1">
      <c r="A1148" s="42"/>
      <c r="B1148" s="48"/>
      <c r="C1148" s="319" t="s">
        <v>44</v>
      </c>
      <c r="D1148" s="319" t="s">
        <v>1366</v>
      </c>
      <c r="E1148" s="20" t="s">
        <v>44</v>
      </c>
      <c r="F1148" s="320">
        <v>0</v>
      </c>
      <c r="G1148" s="42"/>
      <c r="H1148" s="48"/>
    </row>
    <row r="1149" s="2" customFormat="1" ht="16.8" customHeight="1">
      <c r="A1149" s="42"/>
      <c r="B1149" s="48"/>
      <c r="C1149" s="319" t="s">
        <v>44</v>
      </c>
      <c r="D1149" s="319" t="s">
        <v>3249</v>
      </c>
      <c r="E1149" s="20" t="s">
        <v>44</v>
      </c>
      <c r="F1149" s="320">
        <v>139.19999999999999</v>
      </c>
      <c r="G1149" s="42"/>
      <c r="H1149" s="48"/>
    </row>
    <row r="1150" s="2" customFormat="1" ht="16.8" customHeight="1">
      <c r="A1150" s="42"/>
      <c r="B1150" s="48"/>
      <c r="C1150" s="319" t="s">
        <v>3248</v>
      </c>
      <c r="D1150" s="319" t="s">
        <v>332</v>
      </c>
      <c r="E1150" s="20" t="s">
        <v>44</v>
      </c>
      <c r="F1150" s="320">
        <v>139.19999999999999</v>
      </c>
      <c r="G1150" s="42"/>
      <c r="H1150" s="48"/>
    </row>
    <row r="1151" s="2" customFormat="1" ht="16.8" customHeight="1">
      <c r="A1151" s="42"/>
      <c r="B1151" s="48"/>
      <c r="C1151" s="321" t="s">
        <v>8093</v>
      </c>
      <c r="D1151" s="42"/>
      <c r="E1151" s="42"/>
      <c r="F1151" s="42"/>
      <c r="G1151" s="42"/>
      <c r="H1151" s="48"/>
    </row>
    <row r="1152" s="2" customFormat="1" ht="16.8" customHeight="1">
      <c r="A1152" s="42"/>
      <c r="B1152" s="48"/>
      <c r="C1152" s="319" t="s">
        <v>2691</v>
      </c>
      <c r="D1152" s="319" t="s">
        <v>44</v>
      </c>
      <c r="E1152" s="20" t="s">
        <v>233</v>
      </c>
      <c r="F1152" s="320">
        <v>3210.2600000000002</v>
      </c>
      <c r="G1152" s="42"/>
      <c r="H1152" s="48"/>
    </row>
    <row r="1153" s="2" customFormat="1" ht="16.8" customHeight="1">
      <c r="A1153" s="42"/>
      <c r="B1153" s="48"/>
      <c r="C1153" s="319" t="s">
        <v>3444</v>
      </c>
      <c r="D1153" s="319" t="s">
        <v>8218</v>
      </c>
      <c r="E1153" s="20" t="s">
        <v>233</v>
      </c>
      <c r="F1153" s="320">
        <v>309.81</v>
      </c>
      <c r="G1153" s="42"/>
      <c r="H1153" s="48"/>
    </row>
    <row r="1154" s="2" customFormat="1" ht="16.8" customHeight="1">
      <c r="A1154" s="42"/>
      <c r="B1154" s="48"/>
      <c r="C1154" s="319" t="s">
        <v>3441</v>
      </c>
      <c r="D1154" s="319" t="s">
        <v>8219</v>
      </c>
      <c r="E1154" s="20" t="s">
        <v>233</v>
      </c>
      <c r="F1154" s="320">
        <v>139.19999999999999</v>
      </c>
      <c r="G1154" s="42"/>
      <c r="H1154" s="48"/>
    </row>
    <row r="1155" s="2" customFormat="1" ht="16.8" customHeight="1">
      <c r="A1155" s="42"/>
      <c r="B1155" s="48"/>
      <c r="C1155" s="319" t="s">
        <v>2205</v>
      </c>
      <c r="D1155" s="319" t="s">
        <v>8215</v>
      </c>
      <c r="E1155" s="20" t="s">
        <v>233</v>
      </c>
      <c r="F1155" s="320">
        <v>568.53599999999994</v>
      </c>
      <c r="G1155" s="42"/>
      <c r="H1155" s="48"/>
    </row>
    <row r="1156" s="2" customFormat="1" ht="16.8" customHeight="1">
      <c r="A1156" s="42"/>
      <c r="B1156" s="48"/>
      <c r="C1156" s="319" t="s">
        <v>3630</v>
      </c>
      <c r="D1156" s="319" t="s">
        <v>8216</v>
      </c>
      <c r="E1156" s="20" t="s">
        <v>233</v>
      </c>
      <c r="F1156" s="320">
        <v>568.53599999999994</v>
      </c>
      <c r="G1156" s="42"/>
      <c r="H1156" s="48"/>
    </row>
    <row r="1157" s="2" customFormat="1" ht="16.8" customHeight="1">
      <c r="A1157" s="42"/>
      <c r="B1157" s="48"/>
      <c r="C1157" s="319" t="s">
        <v>3645</v>
      </c>
      <c r="D1157" s="319" t="s">
        <v>8213</v>
      </c>
      <c r="E1157" s="20" t="s">
        <v>233</v>
      </c>
      <c r="F1157" s="320">
        <v>1654.3800000000001</v>
      </c>
      <c r="G1157" s="42"/>
      <c r="H1157" s="48"/>
    </row>
    <row r="1158" s="2" customFormat="1" ht="16.8" customHeight="1">
      <c r="A1158" s="42"/>
      <c r="B1158" s="48"/>
      <c r="C1158" s="315" t="s">
        <v>3250</v>
      </c>
      <c r="D1158" s="316" t="s">
        <v>44</v>
      </c>
      <c r="E1158" s="317" t="s">
        <v>44</v>
      </c>
      <c r="F1158" s="318">
        <v>112.5</v>
      </c>
      <c r="G1158" s="42"/>
      <c r="H1158" s="48"/>
    </row>
    <row r="1159" s="2" customFormat="1" ht="16.8" customHeight="1">
      <c r="A1159" s="42"/>
      <c r="B1159" s="48"/>
      <c r="C1159" s="319" t="s">
        <v>44</v>
      </c>
      <c r="D1159" s="319" t="s">
        <v>3351</v>
      </c>
      <c r="E1159" s="20" t="s">
        <v>44</v>
      </c>
      <c r="F1159" s="320">
        <v>0</v>
      </c>
      <c r="G1159" s="42"/>
      <c r="H1159" s="48"/>
    </row>
    <row r="1160" s="2" customFormat="1" ht="16.8" customHeight="1">
      <c r="A1160" s="42"/>
      <c r="B1160" s="48"/>
      <c r="C1160" s="319" t="s">
        <v>44</v>
      </c>
      <c r="D1160" s="319" t="s">
        <v>1366</v>
      </c>
      <c r="E1160" s="20" t="s">
        <v>44</v>
      </c>
      <c r="F1160" s="320">
        <v>0</v>
      </c>
      <c r="G1160" s="42"/>
      <c r="H1160" s="48"/>
    </row>
    <row r="1161" s="2" customFormat="1" ht="16.8" customHeight="1">
      <c r="A1161" s="42"/>
      <c r="B1161" s="48"/>
      <c r="C1161" s="319" t="s">
        <v>44</v>
      </c>
      <c r="D1161" s="319" t="s">
        <v>3352</v>
      </c>
      <c r="E1161" s="20" t="s">
        <v>44</v>
      </c>
      <c r="F1161" s="320">
        <v>95.700000000000003</v>
      </c>
      <c r="G1161" s="42"/>
      <c r="H1161" s="48"/>
    </row>
    <row r="1162" s="2" customFormat="1" ht="16.8" customHeight="1">
      <c r="A1162" s="42"/>
      <c r="B1162" s="48"/>
      <c r="C1162" s="319" t="s">
        <v>44</v>
      </c>
      <c r="D1162" s="319" t="s">
        <v>1408</v>
      </c>
      <c r="E1162" s="20" t="s">
        <v>44</v>
      </c>
      <c r="F1162" s="320">
        <v>0</v>
      </c>
      <c r="G1162" s="42"/>
      <c r="H1162" s="48"/>
    </row>
    <row r="1163" s="2" customFormat="1" ht="16.8" customHeight="1">
      <c r="A1163" s="42"/>
      <c r="B1163" s="48"/>
      <c r="C1163" s="319" t="s">
        <v>44</v>
      </c>
      <c r="D1163" s="319" t="s">
        <v>3353</v>
      </c>
      <c r="E1163" s="20" t="s">
        <v>44</v>
      </c>
      <c r="F1163" s="320">
        <v>16.800000000000001</v>
      </c>
      <c r="G1163" s="42"/>
      <c r="H1163" s="48"/>
    </row>
    <row r="1164" s="2" customFormat="1" ht="16.8" customHeight="1">
      <c r="A1164" s="42"/>
      <c r="B1164" s="48"/>
      <c r="C1164" s="319" t="s">
        <v>3250</v>
      </c>
      <c r="D1164" s="319" t="s">
        <v>332</v>
      </c>
      <c r="E1164" s="20" t="s">
        <v>44</v>
      </c>
      <c r="F1164" s="320">
        <v>112.5</v>
      </c>
      <c r="G1164" s="42"/>
      <c r="H1164" s="48"/>
    </row>
    <row r="1165" s="2" customFormat="1" ht="16.8" customHeight="1">
      <c r="A1165" s="42"/>
      <c r="B1165" s="48"/>
      <c r="C1165" s="321" t="s">
        <v>8093</v>
      </c>
      <c r="D1165" s="42"/>
      <c r="E1165" s="42"/>
      <c r="F1165" s="42"/>
      <c r="G1165" s="42"/>
      <c r="H1165" s="48"/>
    </row>
    <row r="1166" s="2" customFormat="1" ht="16.8" customHeight="1">
      <c r="A1166" s="42"/>
      <c r="B1166" s="48"/>
      <c r="C1166" s="319" t="s">
        <v>3348</v>
      </c>
      <c r="D1166" s="319" t="s">
        <v>3349</v>
      </c>
      <c r="E1166" s="20" t="s">
        <v>299</v>
      </c>
      <c r="F1166" s="320">
        <v>112.5</v>
      </c>
      <c r="G1166" s="42"/>
      <c r="H1166" s="48"/>
    </row>
    <row r="1167" s="2" customFormat="1" ht="16.8" customHeight="1">
      <c r="A1167" s="42"/>
      <c r="B1167" s="48"/>
      <c r="C1167" s="319" t="s">
        <v>3331</v>
      </c>
      <c r="D1167" s="319" t="s">
        <v>8221</v>
      </c>
      <c r="E1167" s="20" t="s">
        <v>233</v>
      </c>
      <c r="F1167" s="320">
        <v>678.97000000000003</v>
      </c>
      <c r="G1167" s="42"/>
      <c r="H1167" s="48"/>
    </row>
    <row r="1168" s="2" customFormat="1" ht="16.8" customHeight="1">
      <c r="A1168" s="42"/>
      <c r="B1168" s="48"/>
      <c r="C1168" s="315" t="s">
        <v>3252</v>
      </c>
      <c r="D1168" s="316" t="s">
        <v>44</v>
      </c>
      <c r="E1168" s="317" t="s">
        <v>44</v>
      </c>
      <c r="F1168" s="318">
        <v>66.469999999999999</v>
      </c>
      <c r="G1168" s="42"/>
      <c r="H1168" s="48"/>
    </row>
    <row r="1169" s="2" customFormat="1" ht="16.8" customHeight="1">
      <c r="A1169" s="42"/>
      <c r="B1169" s="48"/>
      <c r="C1169" s="319" t="s">
        <v>44</v>
      </c>
      <c r="D1169" s="319" t="s">
        <v>3351</v>
      </c>
      <c r="E1169" s="20" t="s">
        <v>44</v>
      </c>
      <c r="F1169" s="320">
        <v>0</v>
      </c>
      <c r="G1169" s="42"/>
      <c r="H1169" s="48"/>
    </row>
    <row r="1170" s="2" customFormat="1" ht="16.8" customHeight="1">
      <c r="A1170" s="42"/>
      <c r="B1170" s="48"/>
      <c r="C1170" s="319" t="s">
        <v>44</v>
      </c>
      <c r="D1170" s="319" t="s">
        <v>1366</v>
      </c>
      <c r="E1170" s="20" t="s">
        <v>44</v>
      </c>
      <c r="F1170" s="320">
        <v>0</v>
      </c>
      <c r="G1170" s="42"/>
      <c r="H1170" s="48"/>
    </row>
    <row r="1171" s="2" customFormat="1" ht="16.8" customHeight="1">
      <c r="A1171" s="42"/>
      <c r="B1171" s="48"/>
      <c r="C1171" s="319" t="s">
        <v>44</v>
      </c>
      <c r="D1171" s="319" t="s">
        <v>3358</v>
      </c>
      <c r="E1171" s="20" t="s">
        <v>44</v>
      </c>
      <c r="F1171" s="320">
        <v>51.310000000000002</v>
      </c>
      <c r="G1171" s="42"/>
      <c r="H1171" s="48"/>
    </row>
    <row r="1172" s="2" customFormat="1" ht="16.8" customHeight="1">
      <c r="A1172" s="42"/>
      <c r="B1172" s="48"/>
      <c r="C1172" s="319" t="s">
        <v>44</v>
      </c>
      <c r="D1172" s="319" t="s">
        <v>1408</v>
      </c>
      <c r="E1172" s="20" t="s">
        <v>44</v>
      </c>
      <c r="F1172" s="320">
        <v>0</v>
      </c>
      <c r="G1172" s="42"/>
      <c r="H1172" s="48"/>
    </row>
    <row r="1173" s="2" customFormat="1" ht="16.8" customHeight="1">
      <c r="A1173" s="42"/>
      <c r="B1173" s="48"/>
      <c r="C1173" s="319" t="s">
        <v>44</v>
      </c>
      <c r="D1173" s="319" t="s">
        <v>3359</v>
      </c>
      <c r="E1173" s="20" t="s">
        <v>44</v>
      </c>
      <c r="F1173" s="320">
        <v>15.16</v>
      </c>
      <c r="G1173" s="42"/>
      <c r="H1173" s="48"/>
    </row>
    <row r="1174" s="2" customFormat="1" ht="16.8" customHeight="1">
      <c r="A1174" s="42"/>
      <c r="B1174" s="48"/>
      <c r="C1174" s="319" t="s">
        <v>3252</v>
      </c>
      <c r="D1174" s="319" t="s">
        <v>332</v>
      </c>
      <c r="E1174" s="20" t="s">
        <v>44</v>
      </c>
      <c r="F1174" s="320">
        <v>66.469999999999999</v>
      </c>
      <c r="G1174" s="42"/>
      <c r="H1174" s="48"/>
    </row>
    <row r="1175" s="2" customFormat="1" ht="16.8" customHeight="1">
      <c r="A1175" s="42"/>
      <c r="B1175" s="48"/>
      <c r="C1175" s="321" t="s">
        <v>8093</v>
      </c>
      <c r="D1175" s="42"/>
      <c r="E1175" s="42"/>
      <c r="F1175" s="42"/>
      <c r="G1175" s="42"/>
      <c r="H1175" s="48"/>
    </row>
    <row r="1176" s="2" customFormat="1" ht="16.8" customHeight="1">
      <c r="A1176" s="42"/>
      <c r="B1176" s="48"/>
      <c r="C1176" s="319" t="s">
        <v>3355</v>
      </c>
      <c r="D1176" s="319" t="s">
        <v>8222</v>
      </c>
      <c r="E1176" s="20" t="s">
        <v>299</v>
      </c>
      <c r="F1176" s="320">
        <v>66.469999999999999</v>
      </c>
      <c r="G1176" s="42"/>
      <c r="H1176" s="48"/>
    </row>
    <row r="1177" s="2" customFormat="1" ht="16.8" customHeight="1">
      <c r="A1177" s="42"/>
      <c r="B1177" s="48"/>
      <c r="C1177" s="319" t="s">
        <v>3331</v>
      </c>
      <c r="D1177" s="319" t="s">
        <v>8221</v>
      </c>
      <c r="E1177" s="20" t="s">
        <v>233</v>
      </c>
      <c r="F1177" s="320">
        <v>678.97000000000003</v>
      </c>
      <c r="G1177" s="42"/>
      <c r="H1177" s="48"/>
    </row>
    <row r="1178" s="2" customFormat="1" ht="16.8" customHeight="1">
      <c r="A1178" s="42"/>
      <c r="B1178" s="48"/>
      <c r="C1178" s="315" t="s">
        <v>3254</v>
      </c>
      <c r="D1178" s="316" t="s">
        <v>44</v>
      </c>
      <c r="E1178" s="317" t="s">
        <v>44</v>
      </c>
      <c r="F1178" s="318">
        <v>227.19</v>
      </c>
      <c r="G1178" s="42"/>
      <c r="H1178" s="48"/>
    </row>
    <row r="1179" s="2" customFormat="1" ht="16.8" customHeight="1">
      <c r="A1179" s="42"/>
      <c r="B1179" s="48"/>
      <c r="C1179" s="319" t="s">
        <v>44</v>
      </c>
      <c r="D1179" s="319" t="s">
        <v>1093</v>
      </c>
      <c r="E1179" s="20" t="s">
        <v>44</v>
      </c>
      <c r="F1179" s="320">
        <v>0</v>
      </c>
      <c r="G1179" s="42"/>
      <c r="H1179" s="48"/>
    </row>
    <row r="1180" s="2" customFormat="1" ht="16.8" customHeight="1">
      <c r="A1180" s="42"/>
      <c r="B1180" s="48"/>
      <c r="C1180" s="319" t="s">
        <v>44</v>
      </c>
      <c r="D1180" s="319" t="s">
        <v>3692</v>
      </c>
      <c r="E1180" s="20" t="s">
        <v>44</v>
      </c>
      <c r="F1180" s="320">
        <v>0</v>
      </c>
      <c r="G1180" s="42"/>
      <c r="H1180" s="48"/>
    </row>
    <row r="1181" s="2" customFormat="1" ht="16.8" customHeight="1">
      <c r="A1181" s="42"/>
      <c r="B1181" s="48"/>
      <c r="C1181" s="319" t="s">
        <v>44</v>
      </c>
      <c r="D1181" s="319" t="s">
        <v>3693</v>
      </c>
      <c r="E1181" s="20" t="s">
        <v>44</v>
      </c>
      <c r="F1181" s="320">
        <v>200.63</v>
      </c>
      <c r="G1181" s="42"/>
      <c r="H1181" s="48"/>
    </row>
    <row r="1182" s="2" customFormat="1" ht="16.8" customHeight="1">
      <c r="A1182" s="42"/>
      <c r="B1182" s="48"/>
      <c r="C1182" s="319" t="s">
        <v>44</v>
      </c>
      <c r="D1182" s="319" t="s">
        <v>3694</v>
      </c>
      <c r="E1182" s="20" t="s">
        <v>44</v>
      </c>
      <c r="F1182" s="320">
        <v>0</v>
      </c>
      <c r="G1182" s="42"/>
      <c r="H1182" s="48"/>
    </row>
    <row r="1183" s="2" customFormat="1" ht="16.8" customHeight="1">
      <c r="A1183" s="42"/>
      <c r="B1183" s="48"/>
      <c r="C1183" s="319" t="s">
        <v>44</v>
      </c>
      <c r="D1183" s="319" t="s">
        <v>3695</v>
      </c>
      <c r="E1183" s="20" t="s">
        <v>44</v>
      </c>
      <c r="F1183" s="320">
        <v>26.559999999999999</v>
      </c>
      <c r="G1183" s="42"/>
      <c r="H1183" s="48"/>
    </row>
    <row r="1184" s="2" customFormat="1" ht="16.8" customHeight="1">
      <c r="A1184" s="42"/>
      <c r="B1184" s="48"/>
      <c r="C1184" s="319" t="s">
        <v>3254</v>
      </c>
      <c r="D1184" s="319" t="s">
        <v>332</v>
      </c>
      <c r="E1184" s="20" t="s">
        <v>44</v>
      </c>
      <c r="F1184" s="320">
        <v>227.19</v>
      </c>
      <c r="G1184" s="42"/>
      <c r="H1184" s="48"/>
    </row>
    <row r="1185" s="2" customFormat="1" ht="16.8" customHeight="1">
      <c r="A1185" s="42"/>
      <c r="B1185" s="48"/>
      <c r="C1185" s="321" t="s">
        <v>8093</v>
      </c>
      <c r="D1185" s="42"/>
      <c r="E1185" s="42"/>
      <c r="F1185" s="42"/>
      <c r="G1185" s="42"/>
      <c r="H1185" s="48"/>
    </row>
    <row r="1186" s="2" customFormat="1" ht="16.8" customHeight="1">
      <c r="A1186" s="42"/>
      <c r="B1186" s="48"/>
      <c r="C1186" s="319" t="s">
        <v>1089</v>
      </c>
      <c r="D1186" s="319" t="s">
        <v>44</v>
      </c>
      <c r="E1186" s="20" t="s">
        <v>233</v>
      </c>
      <c r="F1186" s="320">
        <v>6354.2740000000003</v>
      </c>
      <c r="G1186" s="42"/>
      <c r="H1186" s="48"/>
    </row>
    <row r="1187" s="2" customFormat="1" ht="16.8" customHeight="1">
      <c r="A1187" s="42"/>
      <c r="B1187" s="48"/>
      <c r="C1187" s="319" t="s">
        <v>3474</v>
      </c>
      <c r="D1187" s="319" t="s">
        <v>44</v>
      </c>
      <c r="E1187" s="20" t="s">
        <v>233</v>
      </c>
      <c r="F1187" s="320">
        <v>227.19</v>
      </c>
      <c r="G1187" s="42"/>
      <c r="H1187" s="48"/>
    </row>
    <row r="1188" s="2" customFormat="1" ht="16.8" customHeight="1">
      <c r="A1188" s="42"/>
      <c r="B1188" s="48"/>
      <c r="C1188" s="315" t="s">
        <v>3256</v>
      </c>
      <c r="D1188" s="316" t="s">
        <v>44</v>
      </c>
      <c r="E1188" s="317" t="s">
        <v>44</v>
      </c>
      <c r="F1188" s="318">
        <v>75.635999999999996</v>
      </c>
      <c r="G1188" s="42"/>
      <c r="H1188" s="48"/>
    </row>
    <row r="1189" s="2" customFormat="1" ht="16.8" customHeight="1">
      <c r="A1189" s="42"/>
      <c r="B1189" s="48"/>
      <c r="C1189" s="319" t="s">
        <v>44</v>
      </c>
      <c r="D1189" s="319" t="s">
        <v>3733</v>
      </c>
      <c r="E1189" s="20" t="s">
        <v>44</v>
      </c>
      <c r="F1189" s="320">
        <v>0</v>
      </c>
      <c r="G1189" s="42"/>
      <c r="H1189" s="48"/>
    </row>
    <row r="1190" s="2" customFormat="1" ht="16.8" customHeight="1">
      <c r="A1190" s="42"/>
      <c r="B1190" s="48"/>
      <c r="C1190" s="319" t="s">
        <v>44</v>
      </c>
      <c r="D1190" s="319" t="s">
        <v>1366</v>
      </c>
      <c r="E1190" s="20" t="s">
        <v>44</v>
      </c>
      <c r="F1190" s="320">
        <v>0</v>
      </c>
      <c r="G1190" s="42"/>
      <c r="H1190" s="48"/>
    </row>
    <row r="1191" s="2" customFormat="1" ht="16.8" customHeight="1">
      <c r="A1191" s="42"/>
      <c r="B1191" s="48"/>
      <c r="C1191" s="319" t="s">
        <v>44</v>
      </c>
      <c r="D1191" s="319" t="s">
        <v>3734</v>
      </c>
      <c r="E1191" s="20" t="s">
        <v>44</v>
      </c>
      <c r="F1191" s="320">
        <v>28.391999999999999</v>
      </c>
      <c r="G1191" s="42"/>
      <c r="H1191" s="48"/>
    </row>
    <row r="1192" s="2" customFormat="1" ht="16.8" customHeight="1">
      <c r="A1192" s="42"/>
      <c r="B1192" s="48"/>
      <c r="C1192" s="319" t="s">
        <v>44</v>
      </c>
      <c r="D1192" s="319" t="s">
        <v>1368</v>
      </c>
      <c r="E1192" s="20" t="s">
        <v>44</v>
      </c>
      <c r="F1192" s="320">
        <v>0</v>
      </c>
      <c r="G1192" s="42"/>
      <c r="H1192" s="48"/>
    </row>
    <row r="1193" s="2" customFormat="1" ht="16.8" customHeight="1">
      <c r="A1193" s="42"/>
      <c r="B1193" s="48"/>
      <c r="C1193" s="319" t="s">
        <v>44</v>
      </c>
      <c r="D1193" s="319" t="s">
        <v>3735</v>
      </c>
      <c r="E1193" s="20" t="s">
        <v>44</v>
      </c>
      <c r="F1193" s="320">
        <v>47.244</v>
      </c>
      <c r="G1193" s="42"/>
      <c r="H1193" s="48"/>
    </row>
    <row r="1194" s="2" customFormat="1" ht="16.8" customHeight="1">
      <c r="A1194" s="42"/>
      <c r="B1194" s="48"/>
      <c r="C1194" s="319" t="s">
        <v>3256</v>
      </c>
      <c r="D1194" s="319" t="s">
        <v>332</v>
      </c>
      <c r="E1194" s="20" t="s">
        <v>44</v>
      </c>
      <c r="F1194" s="320">
        <v>75.635999999999996</v>
      </c>
      <c r="G1194" s="42"/>
      <c r="H1194" s="48"/>
    </row>
    <row r="1195" s="2" customFormat="1" ht="16.8" customHeight="1">
      <c r="A1195" s="42"/>
      <c r="B1195" s="48"/>
      <c r="C1195" s="321" t="s">
        <v>8093</v>
      </c>
      <c r="D1195" s="42"/>
      <c r="E1195" s="42"/>
      <c r="F1195" s="42"/>
      <c r="G1195" s="42"/>
      <c r="H1195" s="48"/>
    </row>
    <row r="1196" s="2" customFormat="1" ht="16.8" customHeight="1">
      <c r="A1196" s="42"/>
      <c r="B1196" s="48"/>
      <c r="C1196" s="319" t="s">
        <v>1089</v>
      </c>
      <c r="D1196" s="319" t="s">
        <v>44</v>
      </c>
      <c r="E1196" s="20" t="s">
        <v>233</v>
      </c>
      <c r="F1196" s="320">
        <v>6354.2740000000003</v>
      </c>
      <c r="G1196" s="42"/>
      <c r="H1196" s="48"/>
    </row>
    <row r="1197" s="2" customFormat="1" ht="16.8" customHeight="1">
      <c r="A1197" s="42"/>
      <c r="B1197" s="48"/>
      <c r="C1197" s="319" t="s">
        <v>2205</v>
      </c>
      <c r="D1197" s="319" t="s">
        <v>8215</v>
      </c>
      <c r="E1197" s="20" t="s">
        <v>233</v>
      </c>
      <c r="F1197" s="320">
        <v>568.53599999999994</v>
      </c>
      <c r="G1197" s="42"/>
      <c r="H1197" s="48"/>
    </row>
    <row r="1198" s="2" customFormat="1" ht="16.8" customHeight="1">
      <c r="A1198" s="42"/>
      <c r="B1198" s="48"/>
      <c r="C1198" s="319" t="s">
        <v>3630</v>
      </c>
      <c r="D1198" s="319" t="s">
        <v>8216</v>
      </c>
      <c r="E1198" s="20" t="s">
        <v>233</v>
      </c>
      <c r="F1198" s="320">
        <v>568.53599999999994</v>
      </c>
      <c r="G1198" s="42"/>
      <c r="H1198" s="48"/>
    </row>
    <row r="1199" s="2" customFormat="1" ht="16.8" customHeight="1">
      <c r="A1199" s="42"/>
      <c r="B1199" s="48"/>
      <c r="C1199" s="315" t="s">
        <v>3258</v>
      </c>
      <c r="D1199" s="316" t="s">
        <v>44</v>
      </c>
      <c r="E1199" s="317" t="s">
        <v>44</v>
      </c>
      <c r="F1199" s="318">
        <v>406.36000000000001</v>
      </c>
      <c r="G1199" s="42"/>
      <c r="H1199" s="48"/>
    </row>
    <row r="1200" s="2" customFormat="1" ht="16.8" customHeight="1">
      <c r="A1200" s="42"/>
      <c r="B1200" s="48"/>
      <c r="C1200" s="319" t="s">
        <v>44</v>
      </c>
      <c r="D1200" s="319" t="s">
        <v>3712</v>
      </c>
      <c r="E1200" s="20" t="s">
        <v>44</v>
      </c>
      <c r="F1200" s="320">
        <v>0</v>
      </c>
      <c r="G1200" s="42"/>
      <c r="H1200" s="48"/>
    </row>
    <row r="1201" s="2" customFormat="1" ht="16.8" customHeight="1">
      <c r="A1201" s="42"/>
      <c r="B1201" s="48"/>
      <c r="C1201" s="319" t="s">
        <v>44</v>
      </c>
      <c r="D1201" s="319" t="s">
        <v>3259</v>
      </c>
      <c r="E1201" s="20" t="s">
        <v>44</v>
      </c>
      <c r="F1201" s="320">
        <v>406.36000000000001</v>
      </c>
      <c r="G1201" s="42"/>
      <c r="H1201" s="48"/>
    </row>
    <row r="1202" s="2" customFormat="1" ht="16.8" customHeight="1">
      <c r="A1202" s="42"/>
      <c r="B1202" s="48"/>
      <c r="C1202" s="319" t="s">
        <v>3258</v>
      </c>
      <c r="D1202" s="319" t="s">
        <v>332</v>
      </c>
      <c r="E1202" s="20" t="s">
        <v>44</v>
      </c>
      <c r="F1202" s="320">
        <v>406.36000000000001</v>
      </c>
      <c r="G1202" s="42"/>
      <c r="H1202" s="48"/>
    </row>
    <row r="1203" s="2" customFormat="1" ht="16.8" customHeight="1">
      <c r="A1203" s="42"/>
      <c r="B1203" s="48"/>
      <c r="C1203" s="321" t="s">
        <v>8093</v>
      </c>
      <c r="D1203" s="42"/>
      <c r="E1203" s="42"/>
      <c r="F1203" s="42"/>
      <c r="G1203" s="42"/>
      <c r="H1203" s="48"/>
    </row>
    <row r="1204" s="2" customFormat="1" ht="16.8" customHeight="1">
      <c r="A1204" s="42"/>
      <c r="B1204" s="48"/>
      <c r="C1204" s="319" t="s">
        <v>1089</v>
      </c>
      <c r="D1204" s="319" t="s">
        <v>44</v>
      </c>
      <c r="E1204" s="20" t="s">
        <v>233</v>
      </c>
      <c r="F1204" s="320">
        <v>6354.2740000000003</v>
      </c>
      <c r="G1204" s="42"/>
      <c r="H1204" s="48"/>
    </row>
    <row r="1205" s="2" customFormat="1" ht="16.8" customHeight="1">
      <c r="A1205" s="42"/>
      <c r="B1205" s="48"/>
      <c r="C1205" s="319" t="s">
        <v>3478</v>
      </c>
      <c r="D1205" s="319" t="s">
        <v>44</v>
      </c>
      <c r="E1205" s="20" t="s">
        <v>233</v>
      </c>
      <c r="F1205" s="320">
        <v>2163.7399999999998</v>
      </c>
      <c r="G1205" s="42"/>
      <c r="H1205" s="48"/>
    </row>
    <row r="1206" s="2" customFormat="1" ht="16.8" customHeight="1">
      <c r="A1206" s="42"/>
      <c r="B1206" s="48"/>
      <c r="C1206" s="315" t="s">
        <v>3261</v>
      </c>
      <c r="D1206" s="316" t="s">
        <v>44</v>
      </c>
      <c r="E1206" s="317" t="s">
        <v>44</v>
      </c>
      <c r="F1206" s="318">
        <v>702.52999999999997</v>
      </c>
      <c r="G1206" s="42"/>
      <c r="H1206" s="48"/>
    </row>
    <row r="1207" s="2" customFormat="1" ht="16.8" customHeight="1">
      <c r="A1207" s="42"/>
      <c r="B1207" s="48"/>
      <c r="C1207" s="319" t="s">
        <v>44</v>
      </c>
      <c r="D1207" s="319" t="s">
        <v>3713</v>
      </c>
      <c r="E1207" s="20" t="s">
        <v>44</v>
      </c>
      <c r="F1207" s="320">
        <v>0</v>
      </c>
      <c r="G1207" s="42"/>
      <c r="H1207" s="48"/>
    </row>
    <row r="1208" s="2" customFormat="1" ht="16.8" customHeight="1">
      <c r="A1208" s="42"/>
      <c r="B1208" s="48"/>
      <c r="C1208" s="319" t="s">
        <v>44</v>
      </c>
      <c r="D1208" s="319" t="s">
        <v>1366</v>
      </c>
      <c r="E1208" s="20" t="s">
        <v>44</v>
      </c>
      <c r="F1208" s="320">
        <v>0</v>
      </c>
      <c r="G1208" s="42"/>
      <c r="H1208" s="48"/>
    </row>
    <row r="1209" s="2" customFormat="1" ht="16.8" customHeight="1">
      <c r="A1209" s="42"/>
      <c r="B1209" s="48"/>
      <c r="C1209" s="319" t="s">
        <v>44</v>
      </c>
      <c r="D1209" s="319" t="s">
        <v>2279</v>
      </c>
      <c r="E1209" s="20" t="s">
        <v>44</v>
      </c>
      <c r="F1209" s="320">
        <v>405.41000000000002</v>
      </c>
      <c r="G1209" s="42"/>
      <c r="H1209" s="48"/>
    </row>
    <row r="1210" s="2" customFormat="1" ht="16.8" customHeight="1">
      <c r="A1210" s="42"/>
      <c r="B1210" s="48"/>
      <c r="C1210" s="319" t="s">
        <v>44</v>
      </c>
      <c r="D1210" s="319" t="s">
        <v>1368</v>
      </c>
      <c r="E1210" s="20" t="s">
        <v>44</v>
      </c>
      <c r="F1210" s="320">
        <v>0</v>
      </c>
      <c r="G1210" s="42"/>
      <c r="H1210" s="48"/>
    </row>
    <row r="1211" s="2" customFormat="1" ht="16.8" customHeight="1">
      <c r="A1211" s="42"/>
      <c r="B1211" s="48"/>
      <c r="C1211" s="319" t="s">
        <v>44</v>
      </c>
      <c r="D1211" s="319" t="s">
        <v>2280</v>
      </c>
      <c r="E1211" s="20" t="s">
        <v>44</v>
      </c>
      <c r="F1211" s="320">
        <v>251.88</v>
      </c>
      <c r="G1211" s="42"/>
      <c r="H1211" s="48"/>
    </row>
    <row r="1212" s="2" customFormat="1" ht="16.8" customHeight="1">
      <c r="A1212" s="42"/>
      <c r="B1212" s="48"/>
      <c r="C1212" s="319" t="s">
        <v>44</v>
      </c>
      <c r="D1212" s="319" t="s">
        <v>1408</v>
      </c>
      <c r="E1212" s="20" t="s">
        <v>44</v>
      </c>
      <c r="F1212" s="320">
        <v>0</v>
      </c>
      <c r="G1212" s="42"/>
      <c r="H1212" s="48"/>
    </row>
    <row r="1213" s="2" customFormat="1" ht="16.8" customHeight="1">
      <c r="A1213" s="42"/>
      <c r="B1213" s="48"/>
      <c r="C1213" s="319" t="s">
        <v>44</v>
      </c>
      <c r="D1213" s="319" t="s">
        <v>2281</v>
      </c>
      <c r="E1213" s="20" t="s">
        <v>44</v>
      </c>
      <c r="F1213" s="320">
        <v>45.240000000000002</v>
      </c>
      <c r="G1213" s="42"/>
      <c r="H1213" s="48"/>
    </row>
    <row r="1214" s="2" customFormat="1" ht="16.8" customHeight="1">
      <c r="A1214" s="42"/>
      <c r="B1214" s="48"/>
      <c r="C1214" s="319" t="s">
        <v>3261</v>
      </c>
      <c r="D1214" s="319" t="s">
        <v>332</v>
      </c>
      <c r="E1214" s="20" t="s">
        <v>44</v>
      </c>
      <c r="F1214" s="320">
        <v>702.52999999999997</v>
      </c>
      <c r="G1214" s="42"/>
      <c r="H1214" s="48"/>
    </row>
    <row r="1215" s="2" customFormat="1" ht="16.8" customHeight="1">
      <c r="A1215" s="42"/>
      <c r="B1215" s="48"/>
      <c r="C1215" s="321" t="s">
        <v>8093</v>
      </c>
      <c r="D1215" s="42"/>
      <c r="E1215" s="42"/>
      <c r="F1215" s="42"/>
      <c r="G1215" s="42"/>
      <c r="H1215" s="48"/>
    </row>
    <row r="1216" s="2" customFormat="1" ht="16.8" customHeight="1">
      <c r="A1216" s="42"/>
      <c r="B1216" s="48"/>
      <c r="C1216" s="319" t="s">
        <v>1089</v>
      </c>
      <c r="D1216" s="319" t="s">
        <v>44</v>
      </c>
      <c r="E1216" s="20" t="s">
        <v>233</v>
      </c>
      <c r="F1216" s="320">
        <v>6354.2740000000003</v>
      </c>
      <c r="G1216" s="42"/>
      <c r="H1216" s="48"/>
    </row>
    <row r="1217" s="2" customFormat="1" ht="16.8" customHeight="1">
      <c r="A1217" s="42"/>
      <c r="B1217" s="48"/>
      <c r="C1217" s="319" t="s">
        <v>3301</v>
      </c>
      <c r="D1217" s="319" t="s">
        <v>8223</v>
      </c>
      <c r="E1217" s="20" t="s">
        <v>233</v>
      </c>
      <c r="F1217" s="320">
        <v>1700.7000000000001</v>
      </c>
      <c r="G1217" s="42"/>
      <c r="H1217" s="48"/>
    </row>
    <row r="1218" s="2" customFormat="1" ht="16.8" customHeight="1">
      <c r="A1218" s="42"/>
      <c r="B1218" s="48"/>
      <c r="C1218" s="319" t="s">
        <v>3326</v>
      </c>
      <c r="D1218" s="319" t="s">
        <v>8224</v>
      </c>
      <c r="E1218" s="20" t="s">
        <v>233</v>
      </c>
      <c r="F1218" s="320">
        <v>1900.8199999999999</v>
      </c>
      <c r="G1218" s="42"/>
      <c r="H1218" s="48"/>
    </row>
    <row r="1219" s="2" customFormat="1" ht="16.8" customHeight="1">
      <c r="A1219" s="42"/>
      <c r="B1219" s="48"/>
      <c r="C1219" s="319" t="s">
        <v>3317</v>
      </c>
      <c r="D1219" s="319" t="s">
        <v>8225</v>
      </c>
      <c r="E1219" s="20" t="s">
        <v>233</v>
      </c>
      <c r="F1219" s="320">
        <v>2002.81</v>
      </c>
      <c r="G1219" s="42"/>
      <c r="H1219" s="48"/>
    </row>
    <row r="1220" s="2" customFormat="1" ht="16.8" customHeight="1">
      <c r="A1220" s="42"/>
      <c r="B1220" s="48"/>
      <c r="C1220" s="319" t="s">
        <v>3645</v>
      </c>
      <c r="D1220" s="319" t="s">
        <v>8213</v>
      </c>
      <c r="E1220" s="20" t="s">
        <v>233</v>
      </c>
      <c r="F1220" s="320">
        <v>1654.3800000000001</v>
      </c>
      <c r="G1220" s="42"/>
      <c r="H1220" s="48"/>
    </row>
    <row r="1221" s="2" customFormat="1" ht="16.8" customHeight="1">
      <c r="A1221" s="42"/>
      <c r="B1221" s="48"/>
      <c r="C1221" s="315" t="s">
        <v>3262</v>
      </c>
      <c r="D1221" s="316" t="s">
        <v>44</v>
      </c>
      <c r="E1221" s="317" t="s">
        <v>44</v>
      </c>
      <c r="F1221" s="318">
        <v>127.26000000000001</v>
      </c>
      <c r="G1221" s="42"/>
      <c r="H1221" s="48"/>
    </row>
    <row r="1222" s="2" customFormat="1" ht="16.8" customHeight="1">
      <c r="A1222" s="42"/>
      <c r="B1222" s="48"/>
      <c r="C1222" s="319" t="s">
        <v>44</v>
      </c>
      <c r="D1222" s="319" t="s">
        <v>3714</v>
      </c>
      <c r="E1222" s="20" t="s">
        <v>44</v>
      </c>
      <c r="F1222" s="320">
        <v>0</v>
      </c>
      <c r="G1222" s="42"/>
      <c r="H1222" s="48"/>
    </row>
    <row r="1223" s="2" customFormat="1" ht="16.8" customHeight="1">
      <c r="A1223" s="42"/>
      <c r="B1223" s="48"/>
      <c r="C1223" s="319" t="s">
        <v>44</v>
      </c>
      <c r="D1223" s="319" t="s">
        <v>1366</v>
      </c>
      <c r="E1223" s="20" t="s">
        <v>44</v>
      </c>
      <c r="F1223" s="320">
        <v>0</v>
      </c>
      <c r="G1223" s="42"/>
      <c r="H1223" s="48"/>
    </row>
    <row r="1224" s="2" customFormat="1" ht="16.8" customHeight="1">
      <c r="A1224" s="42"/>
      <c r="B1224" s="48"/>
      <c r="C1224" s="319" t="s">
        <v>44</v>
      </c>
      <c r="D1224" s="319" t="s">
        <v>3715</v>
      </c>
      <c r="E1224" s="20" t="s">
        <v>44</v>
      </c>
      <c r="F1224" s="320">
        <v>38.189999999999998</v>
      </c>
      <c r="G1224" s="42"/>
      <c r="H1224" s="48"/>
    </row>
    <row r="1225" s="2" customFormat="1" ht="16.8" customHeight="1">
      <c r="A1225" s="42"/>
      <c r="B1225" s="48"/>
      <c r="C1225" s="319" t="s">
        <v>44</v>
      </c>
      <c r="D1225" s="319" t="s">
        <v>1368</v>
      </c>
      <c r="E1225" s="20" t="s">
        <v>44</v>
      </c>
      <c r="F1225" s="320">
        <v>0</v>
      </c>
      <c r="G1225" s="42"/>
      <c r="H1225" s="48"/>
    </row>
    <row r="1226" s="2" customFormat="1" ht="16.8" customHeight="1">
      <c r="A1226" s="42"/>
      <c r="B1226" s="48"/>
      <c r="C1226" s="319" t="s">
        <v>44</v>
      </c>
      <c r="D1226" s="319" t="s">
        <v>2283</v>
      </c>
      <c r="E1226" s="20" t="s">
        <v>44</v>
      </c>
      <c r="F1226" s="320">
        <v>89.069999999999993</v>
      </c>
      <c r="G1226" s="42"/>
      <c r="H1226" s="48"/>
    </row>
    <row r="1227" s="2" customFormat="1" ht="16.8" customHeight="1">
      <c r="A1227" s="42"/>
      <c r="B1227" s="48"/>
      <c r="C1227" s="319" t="s">
        <v>3262</v>
      </c>
      <c r="D1227" s="319" t="s">
        <v>332</v>
      </c>
      <c r="E1227" s="20" t="s">
        <v>44</v>
      </c>
      <c r="F1227" s="320">
        <v>127.26000000000001</v>
      </c>
      <c r="G1227" s="42"/>
      <c r="H1227" s="48"/>
    </row>
    <row r="1228" s="2" customFormat="1" ht="16.8" customHeight="1">
      <c r="A1228" s="42"/>
      <c r="B1228" s="48"/>
      <c r="C1228" s="321" t="s">
        <v>8093</v>
      </c>
      <c r="D1228" s="42"/>
      <c r="E1228" s="42"/>
      <c r="F1228" s="42"/>
      <c r="G1228" s="42"/>
      <c r="H1228" s="48"/>
    </row>
    <row r="1229" s="2" customFormat="1" ht="16.8" customHeight="1">
      <c r="A1229" s="42"/>
      <c r="B1229" s="48"/>
      <c r="C1229" s="319" t="s">
        <v>1089</v>
      </c>
      <c r="D1229" s="319" t="s">
        <v>44</v>
      </c>
      <c r="E1229" s="20" t="s">
        <v>233</v>
      </c>
      <c r="F1229" s="320">
        <v>6354.2740000000003</v>
      </c>
      <c r="G1229" s="42"/>
      <c r="H1229" s="48"/>
    </row>
    <row r="1230" s="2" customFormat="1" ht="16.8" customHeight="1">
      <c r="A1230" s="42"/>
      <c r="B1230" s="48"/>
      <c r="C1230" s="319" t="s">
        <v>3301</v>
      </c>
      <c r="D1230" s="319" t="s">
        <v>8223</v>
      </c>
      <c r="E1230" s="20" t="s">
        <v>233</v>
      </c>
      <c r="F1230" s="320">
        <v>1700.7000000000001</v>
      </c>
      <c r="G1230" s="42"/>
      <c r="H1230" s="48"/>
    </row>
    <row r="1231" s="2" customFormat="1" ht="16.8" customHeight="1">
      <c r="A1231" s="42"/>
      <c r="B1231" s="48"/>
      <c r="C1231" s="319" t="s">
        <v>3326</v>
      </c>
      <c r="D1231" s="319" t="s">
        <v>8224</v>
      </c>
      <c r="E1231" s="20" t="s">
        <v>233</v>
      </c>
      <c r="F1231" s="320">
        <v>1900.8199999999999</v>
      </c>
      <c r="G1231" s="42"/>
      <c r="H1231" s="48"/>
    </row>
    <row r="1232" s="2" customFormat="1" ht="16.8" customHeight="1">
      <c r="A1232" s="42"/>
      <c r="B1232" s="48"/>
      <c r="C1232" s="319" t="s">
        <v>3317</v>
      </c>
      <c r="D1232" s="319" t="s">
        <v>8225</v>
      </c>
      <c r="E1232" s="20" t="s">
        <v>233</v>
      </c>
      <c r="F1232" s="320">
        <v>2002.81</v>
      </c>
      <c r="G1232" s="42"/>
      <c r="H1232" s="48"/>
    </row>
    <row r="1233" s="2" customFormat="1" ht="16.8" customHeight="1">
      <c r="A1233" s="42"/>
      <c r="B1233" s="48"/>
      <c r="C1233" s="319" t="s">
        <v>3645</v>
      </c>
      <c r="D1233" s="319" t="s">
        <v>8213</v>
      </c>
      <c r="E1233" s="20" t="s">
        <v>233</v>
      </c>
      <c r="F1233" s="320">
        <v>1654.3800000000001</v>
      </c>
      <c r="G1233" s="42"/>
      <c r="H1233" s="48"/>
    </row>
    <row r="1234" s="2" customFormat="1" ht="16.8" customHeight="1">
      <c r="A1234" s="42"/>
      <c r="B1234" s="48"/>
      <c r="C1234" s="315" t="s">
        <v>3264</v>
      </c>
      <c r="D1234" s="316" t="s">
        <v>44</v>
      </c>
      <c r="E1234" s="317" t="s">
        <v>44</v>
      </c>
      <c r="F1234" s="318">
        <v>18.620000000000001</v>
      </c>
      <c r="G1234" s="42"/>
      <c r="H1234" s="48"/>
    </row>
    <row r="1235" s="2" customFormat="1" ht="16.8" customHeight="1">
      <c r="A1235" s="42"/>
      <c r="B1235" s="48"/>
      <c r="C1235" s="319" t="s">
        <v>44</v>
      </c>
      <c r="D1235" s="319" t="s">
        <v>3716</v>
      </c>
      <c r="E1235" s="20" t="s">
        <v>44</v>
      </c>
      <c r="F1235" s="320">
        <v>0</v>
      </c>
      <c r="G1235" s="42"/>
      <c r="H1235" s="48"/>
    </row>
    <row r="1236" s="2" customFormat="1" ht="16.8" customHeight="1">
      <c r="A1236" s="42"/>
      <c r="B1236" s="48"/>
      <c r="C1236" s="319" t="s">
        <v>44</v>
      </c>
      <c r="D1236" s="319" t="s">
        <v>1368</v>
      </c>
      <c r="E1236" s="20" t="s">
        <v>44</v>
      </c>
      <c r="F1236" s="320">
        <v>0</v>
      </c>
      <c r="G1236" s="42"/>
      <c r="H1236" s="48"/>
    </row>
    <row r="1237" s="2" customFormat="1" ht="16.8" customHeight="1">
      <c r="A1237" s="42"/>
      <c r="B1237" s="48"/>
      <c r="C1237" s="319" t="s">
        <v>44</v>
      </c>
      <c r="D1237" s="319" t="s">
        <v>1117</v>
      </c>
      <c r="E1237" s="20" t="s">
        <v>44</v>
      </c>
      <c r="F1237" s="320">
        <v>18.620000000000001</v>
      </c>
      <c r="G1237" s="42"/>
      <c r="H1237" s="48"/>
    </row>
    <row r="1238" s="2" customFormat="1" ht="16.8" customHeight="1">
      <c r="A1238" s="42"/>
      <c r="B1238" s="48"/>
      <c r="C1238" s="319" t="s">
        <v>3264</v>
      </c>
      <c r="D1238" s="319" t="s">
        <v>332</v>
      </c>
      <c r="E1238" s="20" t="s">
        <v>44</v>
      </c>
      <c r="F1238" s="320">
        <v>18.620000000000001</v>
      </c>
      <c r="G1238" s="42"/>
      <c r="H1238" s="48"/>
    </row>
    <row r="1239" s="2" customFormat="1" ht="16.8" customHeight="1">
      <c r="A1239" s="42"/>
      <c r="B1239" s="48"/>
      <c r="C1239" s="321" t="s">
        <v>8093</v>
      </c>
      <c r="D1239" s="42"/>
      <c r="E1239" s="42"/>
      <c r="F1239" s="42"/>
      <c r="G1239" s="42"/>
      <c r="H1239" s="48"/>
    </row>
    <row r="1240" s="2" customFormat="1" ht="16.8" customHeight="1">
      <c r="A1240" s="42"/>
      <c r="B1240" s="48"/>
      <c r="C1240" s="319" t="s">
        <v>1089</v>
      </c>
      <c r="D1240" s="319" t="s">
        <v>44</v>
      </c>
      <c r="E1240" s="20" t="s">
        <v>233</v>
      </c>
      <c r="F1240" s="320">
        <v>6354.2740000000003</v>
      </c>
      <c r="G1240" s="42"/>
      <c r="H1240" s="48"/>
    </row>
    <row r="1241" s="2" customFormat="1" ht="16.8" customHeight="1">
      <c r="A1241" s="42"/>
      <c r="B1241" s="48"/>
      <c r="C1241" s="319" t="s">
        <v>3301</v>
      </c>
      <c r="D1241" s="319" t="s">
        <v>8223</v>
      </c>
      <c r="E1241" s="20" t="s">
        <v>233</v>
      </c>
      <c r="F1241" s="320">
        <v>1700.7000000000001</v>
      </c>
      <c r="G1241" s="42"/>
      <c r="H1241" s="48"/>
    </row>
    <row r="1242" s="2" customFormat="1" ht="16.8" customHeight="1">
      <c r="A1242" s="42"/>
      <c r="B1242" s="48"/>
      <c r="C1242" s="319" t="s">
        <v>3326</v>
      </c>
      <c r="D1242" s="319" t="s">
        <v>8224</v>
      </c>
      <c r="E1242" s="20" t="s">
        <v>233</v>
      </c>
      <c r="F1242" s="320">
        <v>1900.8199999999999</v>
      </c>
      <c r="G1242" s="42"/>
      <c r="H1242" s="48"/>
    </row>
    <row r="1243" s="2" customFormat="1" ht="16.8" customHeight="1">
      <c r="A1243" s="42"/>
      <c r="B1243" s="48"/>
      <c r="C1243" s="319" t="s">
        <v>3317</v>
      </c>
      <c r="D1243" s="319" t="s">
        <v>8225</v>
      </c>
      <c r="E1243" s="20" t="s">
        <v>233</v>
      </c>
      <c r="F1243" s="320">
        <v>2002.81</v>
      </c>
      <c r="G1243" s="42"/>
      <c r="H1243" s="48"/>
    </row>
    <row r="1244" s="2" customFormat="1" ht="16.8" customHeight="1">
      <c r="A1244" s="42"/>
      <c r="B1244" s="48"/>
      <c r="C1244" s="319" t="s">
        <v>3645</v>
      </c>
      <c r="D1244" s="319" t="s">
        <v>8213</v>
      </c>
      <c r="E1244" s="20" t="s">
        <v>233</v>
      </c>
      <c r="F1244" s="320">
        <v>1654.3800000000001</v>
      </c>
      <c r="G1244" s="42"/>
      <c r="H1244" s="48"/>
    </row>
    <row r="1245" s="2" customFormat="1" ht="16.8" customHeight="1">
      <c r="A1245" s="42"/>
      <c r="B1245" s="48"/>
      <c r="C1245" s="315" t="s">
        <v>3265</v>
      </c>
      <c r="D1245" s="316" t="s">
        <v>44</v>
      </c>
      <c r="E1245" s="317" t="s">
        <v>44</v>
      </c>
      <c r="F1245" s="318">
        <v>1.94</v>
      </c>
      <c r="G1245" s="42"/>
      <c r="H1245" s="48"/>
    </row>
    <row r="1246" s="2" customFormat="1" ht="16.8" customHeight="1">
      <c r="A1246" s="42"/>
      <c r="B1246" s="48"/>
      <c r="C1246" s="319" t="s">
        <v>44</v>
      </c>
      <c r="D1246" s="319" t="s">
        <v>3717</v>
      </c>
      <c r="E1246" s="20" t="s">
        <v>44</v>
      </c>
      <c r="F1246" s="320">
        <v>0</v>
      </c>
      <c r="G1246" s="42"/>
      <c r="H1246" s="48"/>
    </row>
    <row r="1247" s="2" customFormat="1" ht="16.8" customHeight="1">
      <c r="A1247" s="42"/>
      <c r="B1247" s="48"/>
      <c r="C1247" s="319" t="s">
        <v>44</v>
      </c>
      <c r="D1247" s="319" t="s">
        <v>1366</v>
      </c>
      <c r="E1247" s="20" t="s">
        <v>44</v>
      </c>
      <c r="F1247" s="320">
        <v>0</v>
      </c>
      <c r="G1247" s="42"/>
      <c r="H1247" s="48"/>
    </row>
    <row r="1248" s="2" customFormat="1" ht="16.8" customHeight="1">
      <c r="A1248" s="42"/>
      <c r="B1248" s="48"/>
      <c r="C1248" s="319" t="s">
        <v>44</v>
      </c>
      <c r="D1248" s="319" t="s">
        <v>1119</v>
      </c>
      <c r="E1248" s="20" t="s">
        <v>44</v>
      </c>
      <c r="F1248" s="320">
        <v>1.94</v>
      </c>
      <c r="G1248" s="42"/>
      <c r="H1248" s="48"/>
    </row>
    <row r="1249" s="2" customFormat="1" ht="16.8" customHeight="1">
      <c r="A1249" s="42"/>
      <c r="B1249" s="48"/>
      <c r="C1249" s="319" t="s">
        <v>3265</v>
      </c>
      <c r="D1249" s="319" t="s">
        <v>332</v>
      </c>
      <c r="E1249" s="20" t="s">
        <v>44</v>
      </c>
      <c r="F1249" s="320">
        <v>1.94</v>
      </c>
      <c r="G1249" s="42"/>
      <c r="H1249" s="48"/>
    </row>
    <row r="1250" s="2" customFormat="1" ht="16.8" customHeight="1">
      <c r="A1250" s="42"/>
      <c r="B1250" s="48"/>
      <c r="C1250" s="321" t="s">
        <v>8093</v>
      </c>
      <c r="D1250" s="42"/>
      <c r="E1250" s="42"/>
      <c r="F1250" s="42"/>
      <c r="G1250" s="42"/>
      <c r="H1250" s="48"/>
    </row>
    <row r="1251" s="2" customFormat="1" ht="16.8" customHeight="1">
      <c r="A1251" s="42"/>
      <c r="B1251" s="48"/>
      <c r="C1251" s="319" t="s">
        <v>1089</v>
      </c>
      <c r="D1251" s="319" t="s">
        <v>44</v>
      </c>
      <c r="E1251" s="20" t="s">
        <v>233</v>
      </c>
      <c r="F1251" s="320">
        <v>6354.2740000000003</v>
      </c>
      <c r="G1251" s="42"/>
      <c r="H1251" s="48"/>
    </row>
    <row r="1252" s="2" customFormat="1" ht="16.8" customHeight="1">
      <c r="A1252" s="42"/>
      <c r="B1252" s="48"/>
      <c r="C1252" s="319" t="s">
        <v>3301</v>
      </c>
      <c r="D1252" s="319" t="s">
        <v>8223</v>
      </c>
      <c r="E1252" s="20" t="s">
        <v>233</v>
      </c>
      <c r="F1252" s="320">
        <v>1700.7000000000001</v>
      </c>
      <c r="G1252" s="42"/>
      <c r="H1252" s="48"/>
    </row>
    <row r="1253" s="2" customFormat="1" ht="16.8" customHeight="1">
      <c r="A1253" s="42"/>
      <c r="B1253" s="48"/>
      <c r="C1253" s="319" t="s">
        <v>3326</v>
      </c>
      <c r="D1253" s="319" t="s">
        <v>8224</v>
      </c>
      <c r="E1253" s="20" t="s">
        <v>233</v>
      </c>
      <c r="F1253" s="320">
        <v>1900.8199999999999</v>
      </c>
      <c r="G1253" s="42"/>
      <c r="H1253" s="48"/>
    </row>
    <row r="1254" s="2" customFormat="1" ht="16.8" customHeight="1">
      <c r="A1254" s="42"/>
      <c r="B1254" s="48"/>
      <c r="C1254" s="319" t="s">
        <v>3317</v>
      </c>
      <c r="D1254" s="319" t="s">
        <v>8225</v>
      </c>
      <c r="E1254" s="20" t="s">
        <v>233</v>
      </c>
      <c r="F1254" s="320">
        <v>2002.81</v>
      </c>
      <c r="G1254" s="42"/>
      <c r="H1254" s="48"/>
    </row>
    <row r="1255" s="2" customFormat="1" ht="16.8" customHeight="1">
      <c r="A1255" s="42"/>
      <c r="B1255" s="48"/>
      <c r="C1255" s="319" t="s">
        <v>3645</v>
      </c>
      <c r="D1255" s="319" t="s">
        <v>8213</v>
      </c>
      <c r="E1255" s="20" t="s">
        <v>233</v>
      </c>
      <c r="F1255" s="320">
        <v>1654.3800000000001</v>
      </c>
      <c r="G1255" s="42"/>
      <c r="H1255" s="48"/>
    </row>
    <row r="1256" s="2" customFormat="1" ht="16.8" customHeight="1">
      <c r="A1256" s="42"/>
      <c r="B1256" s="48"/>
      <c r="C1256" s="315" t="s">
        <v>3266</v>
      </c>
      <c r="D1256" s="316" t="s">
        <v>44</v>
      </c>
      <c r="E1256" s="317" t="s">
        <v>44</v>
      </c>
      <c r="F1256" s="318">
        <v>149.38</v>
      </c>
      <c r="G1256" s="42"/>
      <c r="H1256" s="48"/>
    </row>
    <row r="1257" s="2" customFormat="1" ht="16.8" customHeight="1">
      <c r="A1257" s="42"/>
      <c r="B1257" s="48"/>
      <c r="C1257" s="319" t="s">
        <v>44</v>
      </c>
      <c r="D1257" s="319" t="s">
        <v>3718</v>
      </c>
      <c r="E1257" s="20" t="s">
        <v>44</v>
      </c>
      <c r="F1257" s="320">
        <v>0</v>
      </c>
      <c r="G1257" s="42"/>
      <c r="H1257" s="48"/>
    </row>
    <row r="1258" s="2" customFormat="1" ht="16.8" customHeight="1">
      <c r="A1258" s="42"/>
      <c r="B1258" s="48"/>
      <c r="C1258" s="319" t="s">
        <v>44</v>
      </c>
      <c r="D1258" s="319" t="s">
        <v>3267</v>
      </c>
      <c r="E1258" s="20" t="s">
        <v>44</v>
      </c>
      <c r="F1258" s="320">
        <v>149.38</v>
      </c>
      <c r="G1258" s="42"/>
      <c r="H1258" s="48"/>
    </row>
    <row r="1259" s="2" customFormat="1" ht="16.8" customHeight="1">
      <c r="A1259" s="42"/>
      <c r="B1259" s="48"/>
      <c r="C1259" s="319" t="s">
        <v>3266</v>
      </c>
      <c r="D1259" s="319" t="s">
        <v>332</v>
      </c>
      <c r="E1259" s="20" t="s">
        <v>44</v>
      </c>
      <c r="F1259" s="320">
        <v>149.38</v>
      </c>
      <c r="G1259" s="42"/>
      <c r="H1259" s="48"/>
    </row>
    <row r="1260" s="2" customFormat="1" ht="16.8" customHeight="1">
      <c r="A1260" s="42"/>
      <c r="B1260" s="48"/>
      <c r="C1260" s="321" t="s">
        <v>8093</v>
      </c>
      <c r="D1260" s="42"/>
      <c r="E1260" s="42"/>
      <c r="F1260" s="42"/>
      <c r="G1260" s="42"/>
      <c r="H1260" s="48"/>
    </row>
    <row r="1261" s="2" customFormat="1" ht="16.8" customHeight="1">
      <c r="A1261" s="42"/>
      <c r="B1261" s="48"/>
      <c r="C1261" s="319" t="s">
        <v>1089</v>
      </c>
      <c r="D1261" s="319" t="s">
        <v>44</v>
      </c>
      <c r="E1261" s="20" t="s">
        <v>233</v>
      </c>
      <c r="F1261" s="320">
        <v>6354.2740000000003</v>
      </c>
      <c r="G1261" s="42"/>
      <c r="H1261" s="48"/>
    </row>
    <row r="1262" s="2" customFormat="1" ht="16.8" customHeight="1">
      <c r="A1262" s="42"/>
      <c r="B1262" s="48"/>
      <c r="C1262" s="319" t="s">
        <v>3418</v>
      </c>
      <c r="D1262" s="319" t="s">
        <v>44</v>
      </c>
      <c r="E1262" s="20" t="s">
        <v>233</v>
      </c>
      <c r="F1262" s="320">
        <v>149.38</v>
      </c>
      <c r="G1262" s="42"/>
      <c r="H1262" s="48"/>
    </row>
    <row r="1263" s="2" customFormat="1" ht="16.8" customHeight="1">
      <c r="A1263" s="42"/>
      <c r="B1263" s="48"/>
      <c r="C1263" s="319" t="s">
        <v>3661</v>
      </c>
      <c r="D1263" s="319" t="s">
        <v>8226</v>
      </c>
      <c r="E1263" s="20" t="s">
        <v>233</v>
      </c>
      <c r="F1263" s="320">
        <v>149.38</v>
      </c>
      <c r="G1263" s="42"/>
      <c r="H1263" s="48"/>
    </row>
    <row r="1264" s="2" customFormat="1" ht="16.8" customHeight="1">
      <c r="A1264" s="42"/>
      <c r="B1264" s="48"/>
      <c r="C1264" s="315" t="s">
        <v>3268</v>
      </c>
      <c r="D1264" s="316" t="s">
        <v>44</v>
      </c>
      <c r="E1264" s="317" t="s">
        <v>44</v>
      </c>
      <c r="F1264" s="318">
        <v>184.94</v>
      </c>
      <c r="G1264" s="42"/>
      <c r="H1264" s="48"/>
    </row>
    <row r="1265" s="2" customFormat="1" ht="16.8" customHeight="1">
      <c r="A1265" s="42"/>
      <c r="B1265" s="48"/>
      <c r="C1265" s="319" t="s">
        <v>44</v>
      </c>
      <c r="D1265" s="319" t="s">
        <v>3718</v>
      </c>
      <c r="E1265" s="20" t="s">
        <v>44</v>
      </c>
      <c r="F1265" s="320">
        <v>0</v>
      </c>
      <c r="G1265" s="42"/>
      <c r="H1265" s="48"/>
    </row>
    <row r="1266" s="2" customFormat="1" ht="16.8" customHeight="1">
      <c r="A1266" s="42"/>
      <c r="B1266" s="48"/>
      <c r="C1266" s="319" t="s">
        <v>44</v>
      </c>
      <c r="D1266" s="319" t="s">
        <v>1366</v>
      </c>
      <c r="E1266" s="20" t="s">
        <v>44</v>
      </c>
      <c r="F1266" s="320">
        <v>0</v>
      </c>
      <c r="G1266" s="42"/>
      <c r="H1266" s="48"/>
    </row>
    <row r="1267" s="2" customFormat="1" ht="16.8" customHeight="1">
      <c r="A1267" s="42"/>
      <c r="B1267" s="48"/>
      <c r="C1267" s="319" t="s">
        <v>44</v>
      </c>
      <c r="D1267" s="319" t="s">
        <v>3719</v>
      </c>
      <c r="E1267" s="20" t="s">
        <v>44</v>
      </c>
      <c r="F1267" s="320">
        <v>135.68000000000001</v>
      </c>
      <c r="G1267" s="42"/>
      <c r="H1267" s="48"/>
    </row>
    <row r="1268" s="2" customFormat="1" ht="16.8" customHeight="1">
      <c r="A1268" s="42"/>
      <c r="B1268" s="48"/>
      <c r="C1268" s="319" t="s">
        <v>44</v>
      </c>
      <c r="D1268" s="319" t="s">
        <v>1368</v>
      </c>
      <c r="E1268" s="20" t="s">
        <v>44</v>
      </c>
      <c r="F1268" s="320">
        <v>0</v>
      </c>
      <c r="G1268" s="42"/>
      <c r="H1268" s="48"/>
    </row>
    <row r="1269" s="2" customFormat="1" ht="16.8" customHeight="1">
      <c r="A1269" s="42"/>
      <c r="B1269" s="48"/>
      <c r="C1269" s="319" t="s">
        <v>44</v>
      </c>
      <c r="D1269" s="319" t="s">
        <v>2287</v>
      </c>
      <c r="E1269" s="20" t="s">
        <v>44</v>
      </c>
      <c r="F1269" s="320">
        <v>49.259999999999998</v>
      </c>
      <c r="G1269" s="42"/>
      <c r="H1269" s="48"/>
    </row>
    <row r="1270" s="2" customFormat="1" ht="16.8" customHeight="1">
      <c r="A1270" s="42"/>
      <c r="B1270" s="48"/>
      <c r="C1270" s="319" t="s">
        <v>3268</v>
      </c>
      <c r="D1270" s="319" t="s">
        <v>332</v>
      </c>
      <c r="E1270" s="20" t="s">
        <v>44</v>
      </c>
      <c r="F1270" s="320">
        <v>184.94</v>
      </c>
      <c r="G1270" s="42"/>
      <c r="H1270" s="48"/>
    </row>
    <row r="1271" s="2" customFormat="1" ht="16.8" customHeight="1">
      <c r="A1271" s="42"/>
      <c r="B1271" s="48"/>
      <c r="C1271" s="321" t="s">
        <v>8093</v>
      </c>
      <c r="D1271" s="42"/>
      <c r="E1271" s="42"/>
      <c r="F1271" s="42"/>
      <c r="G1271" s="42"/>
      <c r="H1271" s="48"/>
    </row>
    <row r="1272" s="2" customFormat="1" ht="16.8" customHeight="1">
      <c r="A1272" s="42"/>
      <c r="B1272" s="48"/>
      <c r="C1272" s="319" t="s">
        <v>1089</v>
      </c>
      <c r="D1272" s="319" t="s">
        <v>44</v>
      </c>
      <c r="E1272" s="20" t="s">
        <v>233</v>
      </c>
      <c r="F1272" s="320">
        <v>6354.2740000000003</v>
      </c>
      <c r="G1272" s="42"/>
      <c r="H1272" s="48"/>
    </row>
    <row r="1273" s="2" customFormat="1" ht="16.8" customHeight="1">
      <c r="A1273" s="42"/>
      <c r="B1273" s="48"/>
      <c r="C1273" s="319" t="s">
        <v>3645</v>
      </c>
      <c r="D1273" s="319" t="s">
        <v>8213</v>
      </c>
      <c r="E1273" s="20" t="s">
        <v>233</v>
      </c>
      <c r="F1273" s="320">
        <v>1654.3800000000001</v>
      </c>
      <c r="G1273" s="42"/>
      <c r="H1273" s="48"/>
    </row>
    <row r="1274" s="2" customFormat="1" ht="16.8" customHeight="1">
      <c r="A1274" s="42"/>
      <c r="B1274" s="48"/>
      <c r="C1274" s="315" t="s">
        <v>3270</v>
      </c>
      <c r="D1274" s="316" t="s">
        <v>44</v>
      </c>
      <c r="E1274" s="317" t="s">
        <v>44</v>
      </c>
      <c r="F1274" s="318">
        <v>7.75</v>
      </c>
      <c r="G1274" s="42"/>
      <c r="H1274" s="48"/>
    </row>
    <row r="1275" s="2" customFormat="1" ht="16.8" customHeight="1">
      <c r="A1275" s="42"/>
      <c r="B1275" s="48"/>
      <c r="C1275" s="319" t="s">
        <v>44</v>
      </c>
      <c r="D1275" s="319" t="s">
        <v>3720</v>
      </c>
      <c r="E1275" s="20" t="s">
        <v>44</v>
      </c>
      <c r="F1275" s="320">
        <v>0</v>
      </c>
      <c r="G1275" s="42"/>
      <c r="H1275" s="48"/>
    </row>
    <row r="1276" s="2" customFormat="1" ht="16.8" customHeight="1">
      <c r="A1276" s="42"/>
      <c r="B1276" s="48"/>
      <c r="C1276" s="319" t="s">
        <v>44</v>
      </c>
      <c r="D1276" s="319" t="s">
        <v>1366</v>
      </c>
      <c r="E1276" s="20" t="s">
        <v>44</v>
      </c>
      <c r="F1276" s="320">
        <v>0</v>
      </c>
      <c r="G1276" s="42"/>
      <c r="H1276" s="48"/>
    </row>
    <row r="1277" s="2" customFormat="1" ht="16.8" customHeight="1">
      <c r="A1277" s="42"/>
      <c r="B1277" s="48"/>
      <c r="C1277" s="319" t="s">
        <v>44</v>
      </c>
      <c r="D1277" s="319" t="s">
        <v>1367</v>
      </c>
      <c r="E1277" s="20" t="s">
        <v>44</v>
      </c>
      <c r="F1277" s="320">
        <v>1.05</v>
      </c>
      <c r="G1277" s="42"/>
      <c r="H1277" s="48"/>
    </row>
    <row r="1278" s="2" customFormat="1" ht="16.8" customHeight="1">
      <c r="A1278" s="42"/>
      <c r="B1278" s="48"/>
      <c r="C1278" s="319" t="s">
        <v>44</v>
      </c>
      <c r="D1278" s="319" t="s">
        <v>1368</v>
      </c>
      <c r="E1278" s="20" t="s">
        <v>44</v>
      </c>
      <c r="F1278" s="320">
        <v>0</v>
      </c>
      <c r="G1278" s="42"/>
      <c r="H1278" s="48"/>
    </row>
    <row r="1279" s="2" customFormat="1" ht="16.8" customHeight="1">
      <c r="A1279" s="42"/>
      <c r="B1279" s="48"/>
      <c r="C1279" s="319" t="s">
        <v>44</v>
      </c>
      <c r="D1279" s="319" t="s">
        <v>2289</v>
      </c>
      <c r="E1279" s="20" t="s">
        <v>44</v>
      </c>
      <c r="F1279" s="320">
        <v>6.7000000000000002</v>
      </c>
      <c r="G1279" s="42"/>
      <c r="H1279" s="48"/>
    </row>
    <row r="1280" s="2" customFormat="1" ht="16.8" customHeight="1">
      <c r="A1280" s="42"/>
      <c r="B1280" s="48"/>
      <c r="C1280" s="319" t="s">
        <v>3270</v>
      </c>
      <c r="D1280" s="319" t="s">
        <v>332</v>
      </c>
      <c r="E1280" s="20" t="s">
        <v>44</v>
      </c>
      <c r="F1280" s="320">
        <v>7.75</v>
      </c>
      <c r="G1280" s="42"/>
      <c r="H1280" s="48"/>
    </row>
    <row r="1281" s="2" customFormat="1" ht="16.8" customHeight="1">
      <c r="A1281" s="42"/>
      <c r="B1281" s="48"/>
      <c r="C1281" s="321" t="s">
        <v>8093</v>
      </c>
      <c r="D1281" s="42"/>
      <c r="E1281" s="42"/>
      <c r="F1281" s="42"/>
      <c r="G1281" s="42"/>
      <c r="H1281" s="48"/>
    </row>
    <row r="1282" s="2" customFormat="1" ht="16.8" customHeight="1">
      <c r="A1282" s="42"/>
      <c r="B1282" s="48"/>
      <c r="C1282" s="319" t="s">
        <v>1089</v>
      </c>
      <c r="D1282" s="319" t="s">
        <v>44</v>
      </c>
      <c r="E1282" s="20" t="s">
        <v>233</v>
      </c>
      <c r="F1282" s="320">
        <v>6354.2740000000003</v>
      </c>
      <c r="G1282" s="42"/>
      <c r="H1282" s="48"/>
    </row>
    <row r="1283" s="2" customFormat="1" ht="16.8" customHeight="1">
      <c r="A1283" s="42"/>
      <c r="B1283" s="48"/>
      <c r="C1283" s="319" t="s">
        <v>3295</v>
      </c>
      <c r="D1283" s="319" t="s">
        <v>8227</v>
      </c>
      <c r="E1283" s="20" t="s">
        <v>233</v>
      </c>
      <c r="F1283" s="320">
        <v>15.5</v>
      </c>
      <c r="G1283" s="42"/>
      <c r="H1283" s="48"/>
    </row>
    <row r="1284" s="2" customFormat="1" ht="16.8" customHeight="1">
      <c r="A1284" s="42"/>
      <c r="B1284" s="48"/>
      <c r="C1284" s="319" t="s">
        <v>3310</v>
      </c>
      <c r="D1284" s="319" t="s">
        <v>8228</v>
      </c>
      <c r="E1284" s="20" t="s">
        <v>233</v>
      </c>
      <c r="F1284" s="320">
        <v>257.75</v>
      </c>
      <c r="G1284" s="42"/>
      <c r="H1284" s="48"/>
    </row>
    <row r="1285" s="2" customFormat="1" ht="16.8" customHeight="1">
      <c r="A1285" s="42"/>
      <c r="B1285" s="48"/>
      <c r="C1285" s="319" t="s">
        <v>3669</v>
      </c>
      <c r="D1285" s="319" t="s">
        <v>8220</v>
      </c>
      <c r="E1285" s="20" t="s">
        <v>233</v>
      </c>
      <c r="F1285" s="320">
        <v>7.75</v>
      </c>
      <c r="G1285" s="42"/>
      <c r="H1285" s="48"/>
    </row>
    <row r="1286" s="2" customFormat="1" ht="16.8" customHeight="1">
      <c r="A1286" s="42"/>
      <c r="B1286" s="48"/>
      <c r="C1286" s="315" t="s">
        <v>3272</v>
      </c>
      <c r="D1286" s="316" t="s">
        <v>44</v>
      </c>
      <c r="E1286" s="317" t="s">
        <v>44</v>
      </c>
      <c r="F1286" s="318">
        <v>212.25</v>
      </c>
      <c r="G1286" s="42"/>
      <c r="H1286" s="48"/>
    </row>
    <row r="1287" s="2" customFormat="1" ht="16.8" customHeight="1">
      <c r="A1287" s="42"/>
      <c r="B1287" s="48"/>
      <c r="C1287" s="319" t="s">
        <v>44</v>
      </c>
      <c r="D1287" s="319" t="s">
        <v>3721</v>
      </c>
      <c r="E1287" s="20" t="s">
        <v>44</v>
      </c>
      <c r="F1287" s="320">
        <v>0</v>
      </c>
      <c r="G1287" s="42"/>
      <c r="H1287" s="48"/>
    </row>
    <row r="1288" s="2" customFormat="1" ht="16.8" customHeight="1">
      <c r="A1288" s="42"/>
      <c r="B1288" s="48"/>
      <c r="C1288" s="319" t="s">
        <v>44</v>
      </c>
      <c r="D1288" s="319" t="s">
        <v>3380</v>
      </c>
      <c r="E1288" s="20" t="s">
        <v>44</v>
      </c>
      <c r="F1288" s="320">
        <v>0</v>
      </c>
      <c r="G1288" s="42"/>
      <c r="H1288" s="48"/>
    </row>
    <row r="1289" s="2" customFormat="1" ht="16.8" customHeight="1">
      <c r="A1289" s="42"/>
      <c r="B1289" s="48"/>
      <c r="C1289" s="319" t="s">
        <v>44</v>
      </c>
      <c r="D1289" s="319" t="s">
        <v>3722</v>
      </c>
      <c r="E1289" s="20" t="s">
        <v>44</v>
      </c>
      <c r="F1289" s="320">
        <v>212.25</v>
      </c>
      <c r="G1289" s="42"/>
      <c r="H1289" s="48"/>
    </row>
    <row r="1290" s="2" customFormat="1" ht="16.8" customHeight="1">
      <c r="A1290" s="42"/>
      <c r="B1290" s="48"/>
      <c r="C1290" s="319" t="s">
        <v>3272</v>
      </c>
      <c r="D1290" s="319" t="s">
        <v>332</v>
      </c>
      <c r="E1290" s="20" t="s">
        <v>44</v>
      </c>
      <c r="F1290" s="320">
        <v>212.25</v>
      </c>
      <c r="G1290" s="42"/>
      <c r="H1290" s="48"/>
    </row>
    <row r="1291" s="2" customFormat="1" ht="16.8" customHeight="1">
      <c r="A1291" s="42"/>
      <c r="B1291" s="48"/>
      <c r="C1291" s="321" t="s">
        <v>8093</v>
      </c>
      <c r="D1291" s="42"/>
      <c r="E1291" s="42"/>
      <c r="F1291" s="42"/>
      <c r="G1291" s="42"/>
      <c r="H1291" s="48"/>
    </row>
    <row r="1292" s="2" customFormat="1" ht="16.8" customHeight="1">
      <c r="A1292" s="42"/>
      <c r="B1292" s="48"/>
      <c r="C1292" s="319" t="s">
        <v>1089</v>
      </c>
      <c r="D1292" s="319" t="s">
        <v>44</v>
      </c>
      <c r="E1292" s="20" t="s">
        <v>233</v>
      </c>
      <c r="F1292" s="320">
        <v>6354.2740000000003</v>
      </c>
      <c r="G1292" s="42"/>
      <c r="H1292" s="48"/>
    </row>
    <row r="1293" s="2" customFormat="1" ht="16.8" customHeight="1">
      <c r="A1293" s="42"/>
      <c r="B1293" s="48"/>
      <c r="C1293" s="319" t="s">
        <v>3467</v>
      </c>
      <c r="D1293" s="319" t="s">
        <v>44</v>
      </c>
      <c r="E1293" s="20" t="s">
        <v>233</v>
      </c>
      <c r="F1293" s="320">
        <v>212.25</v>
      </c>
      <c r="G1293" s="42"/>
      <c r="H1293" s="48"/>
    </row>
    <row r="1294" s="2" customFormat="1" ht="16.8" customHeight="1">
      <c r="A1294" s="42"/>
      <c r="B1294" s="48"/>
      <c r="C1294" s="315" t="s">
        <v>3274</v>
      </c>
      <c r="D1294" s="316" t="s">
        <v>44</v>
      </c>
      <c r="E1294" s="317" t="s">
        <v>44</v>
      </c>
      <c r="F1294" s="318">
        <v>36.850000000000001</v>
      </c>
      <c r="G1294" s="42"/>
      <c r="H1294" s="48"/>
    </row>
    <row r="1295" s="2" customFormat="1" ht="16.8" customHeight="1">
      <c r="A1295" s="42"/>
      <c r="B1295" s="48"/>
      <c r="C1295" s="319" t="s">
        <v>44</v>
      </c>
      <c r="D1295" s="319" t="s">
        <v>3723</v>
      </c>
      <c r="E1295" s="20" t="s">
        <v>44</v>
      </c>
      <c r="F1295" s="320">
        <v>0</v>
      </c>
      <c r="G1295" s="42"/>
      <c r="H1295" s="48"/>
    </row>
    <row r="1296" s="2" customFormat="1" ht="16.8" customHeight="1">
      <c r="A1296" s="42"/>
      <c r="B1296" s="48"/>
      <c r="C1296" s="319" t="s">
        <v>44</v>
      </c>
      <c r="D1296" s="319" t="s">
        <v>1128</v>
      </c>
      <c r="E1296" s="20" t="s">
        <v>44</v>
      </c>
      <c r="F1296" s="320">
        <v>36.850000000000001</v>
      </c>
      <c r="G1296" s="42"/>
      <c r="H1296" s="48"/>
    </row>
    <row r="1297" s="2" customFormat="1" ht="16.8" customHeight="1">
      <c r="A1297" s="42"/>
      <c r="B1297" s="48"/>
      <c r="C1297" s="319" t="s">
        <v>3274</v>
      </c>
      <c r="D1297" s="319" t="s">
        <v>332</v>
      </c>
      <c r="E1297" s="20" t="s">
        <v>44</v>
      </c>
      <c r="F1297" s="320">
        <v>36.850000000000001</v>
      </c>
      <c r="G1297" s="42"/>
      <c r="H1297" s="48"/>
    </row>
    <row r="1298" s="2" customFormat="1" ht="16.8" customHeight="1">
      <c r="A1298" s="42"/>
      <c r="B1298" s="48"/>
      <c r="C1298" s="321" t="s">
        <v>8093</v>
      </c>
      <c r="D1298" s="42"/>
      <c r="E1298" s="42"/>
      <c r="F1298" s="42"/>
      <c r="G1298" s="42"/>
      <c r="H1298" s="48"/>
    </row>
    <row r="1299" s="2" customFormat="1" ht="16.8" customHeight="1">
      <c r="A1299" s="42"/>
      <c r="B1299" s="48"/>
      <c r="C1299" s="319" t="s">
        <v>1089</v>
      </c>
      <c r="D1299" s="319" t="s">
        <v>44</v>
      </c>
      <c r="E1299" s="20" t="s">
        <v>233</v>
      </c>
      <c r="F1299" s="320">
        <v>6354.2740000000003</v>
      </c>
      <c r="G1299" s="42"/>
      <c r="H1299" s="48"/>
    </row>
    <row r="1300" s="2" customFormat="1" ht="16.8" customHeight="1">
      <c r="A1300" s="42"/>
      <c r="B1300" s="48"/>
      <c r="C1300" s="319" t="s">
        <v>3645</v>
      </c>
      <c r="D1300" s="319" t="s">
        <v>8213</v>
      </c>
      <c r="E1300" s="20" t="s">
        <v>233</v>
      </c>
      <c r="F1300" s="320">
        <v>1654.3800000000001</v>
      </c>
      <c r="G1300" s="42"/>
      <c r="H1300" s="48"/>
    </row>
    <row r="1301" s="2" customFormat="1" ht="16.8" customHeight="1">
      <c r="A1301" s="42"/>
      <c r="B1301" s="48"/>
      <c r="C1301" s="315" t="s">
        <v>3275</v>
      </c>
      <c r="D1301" s="316" t="s">
        <v>44</v>
      </c>
      <c r="E1301" s="317" t="s">
        <v>44</v>
      </c>
      <c r="F1301" s="318">
        <v>200.12000000000001</v>
      </c>
      <c r="G1301" s="42"/>
      <c r="H1301" s="48"/>
    </row>
    <row r="1302" s="2" customFormat="1" ht="16.8" customHeight="1">
      <c r="A1302" s="42"/>
      <c r="B1302" s="48"/>
      <c r="C1302" s="319" t="s">
        <v>44</v>
      </c>
      <c r="D1302" s="319" t="s">
        <v>3724</v>
      </c>
      <c r="E1302" s="20" t="s">
        <v>44</v>
      </c>
      <c r="F1302" s="320">
        <v>0</v>
      </c>
      <c r="G1302" s="42"/>
      <c r="H1302" s="48"/>
    </row>
    <row r="1303" s="2" customFormat="1" ht="16.8" customHeight="1">
      <c r="A1303" s="42"/>
      <c r="B1303" s="48"/>
      <c r="C1303" s="319" t="s">
        <v>44</v>
      </c>
      <c r="D1303" s="319" t="s">
        <v>1366</v>
      </c>
      <c r="E1303" s="20" t="s">
        <v>44</v>
      </c>
      <c r="F1303" s="320">
        <v>0</v>
      </c>
      <c r="G1303" s="42"/>
      <c r="H1303" s="48"/>
    </row>
    <row r="1304" s="2" customFormat="1" ht="16.8" customHeight="1">
      <c r="A1304" s="42"/>
      <c r="B1304" s="48"/>
      <c r="C1304" s="319" t="s">
        <v>44</v>
      </c>
      <c r="D1304" s="319" t="s">
        <v>3725</v>
      </c>
      <c r="E1304" s="20" t="s">
        <v>44</v>
      </c>
      <c r="F1304" s="320">
        <v>56.270000000000003</v>
      </c>
      <c r="G1304" s="42"/>
      <c r="H1304" s="48"/>
    </row>
    <row r="1305" s="2" customFormat="1" ht="16.8" customHeight="1">
      <c r="A1305" s="42"/>
      <c r="B1305" s="48"/>
      <c r="C1305" s="319" t="s">
        <v>44</v>
      </c>
      <c r="D1305" s="319" t="s">
        <v>1368</v>
      </c>
      <c r="E1305" s="20" t="s">
        <v>44</v>
      </c>
      <c r="F1305" s="320">
        <v>0</v>
      </c>
      <c r="G1305" s="42"/>
      <c r="H1305" s="48"/>
    </row>
    <row r="1306" s="2" customFormat="1" ht="16.8" customHeight="1">
      <c r="A1306" s="42"/>
      <c r="B1306" s="48"/>
      <c r="C1306" s="319" t="s">
        <v>44</v>
      </c>
      <c r="D1306" s="319" t="s">
        <v>3726</v>
      </c>
      <c r="E1306" s="20" t="s">
        <v>44</v>
      </c>
      <c r="F1306" s="320">
        <v>128.03</v>
      </c>
      <c r="G1306" s="42"/>
      <c r="H1306" s="48"/>
    </row>
    <row r="1307" s="2" customFormat="1" ht="16.8" customHeight="1">
      <c r="A1307" s="42"/>
      <c r="B1307" s="48"/>
      <c r="C1307" s="319" t="s">
        <v>44</v>
      </c>
      <c r="D1307" s="319" t="s">
        <v>3727</v>
      </c>
      <c r="E1307" s="20" t="s">
        <v>44</v>
      </c>
      <c r="F1307" s="320">
        <v>15.82</v>
      </c>
      <c r="G1307" s="42"/>
      <c r="H1307" s="48"/>
    </row>
    <row r="1308" s="2" customFormat="1" ht="16.8" customHeight="1">
      <c r="A1308" s="42"/>
      <c r="B1308" s="48"/>
      <c r="C1308" s="319" t="s">
        <v>3275</v>
      </c>
      <c r="D1308" s="319" t="s">
        <v>332</v>
      </c>
      <c r="E1308" s="20" t="s">
        <v>44</v>
      </c>
      <c r="F1308" s="320">
        <v>200.12000000000001</v>
      </c>
      <c r="G1308" s="42"/>
      <c r="H1308" s="48"/>
    </row>
    <row r="1309" s="2" customFormat="1" ht="16.8" customHeight="1">
      <c r="A1309" s="42"/>
      <c r="B1309" s="48"/>
      <c r="C1309" s="321" t="s">
        <v>8093</v>
      </c>
      <c r="D1309" s="42"/>
      <c r="E1309" s="42"/>
      <c r="F1309" s="42"/>
      <c r="G1309" s="42"/>
      <c r="H1309" s="48"/>
    </row>
    <row r="1310" s="2" customFormat="1" ht="16.8" customHeight="1">
      <c r="A1310" s="42"/>
      <c r="B1310" s="48"/>
      <c r="C1310" s="319" t="s">
        <v>1089</v>
      </c>
      <c r="D1310" s="319" t="s">
        <v>44</v>
      </c>
      <c r="E1310" s="20" t="s">
        <v>233</v>
      </c>
      <c r="F1310" s="320">
        <v>6354.2740000000003</v>
      </c>
      <c r="G1310" s="42"/>
      <c r="H1310" s="48"/>
    </row>
    <row r="1311" s="2" customFormat="1" ht="16.8" customHeight="1">
      <c r="A1311" s="42"/>
      <c r="B1311" s="48"/>
      <c r="C1311" s="319" t="s">
        <v>3290</v>
      </c>
      <c r="D1311" s="319" t="s">
        <v>8229</v>
      </c>
      <c r="E1311" s="20" t="s">
        <v>233</v>
      </c>
      <c r="F1311" s="320">
        <v>302.11000000000001</v>
      </c>
      <c r="G1311" s="42"/>
      <c r="H1311" s="48"/>
    </row>
    <row r="1312" s="2" customFormat="1" ht="16.8" customHeight="1">
      <c r="A1312" s="42"/>
      <c r="B1312" s="48"/>
      <c r="C1312" s="319" t="s">
        <v>3326</v>
      </c>
      <c r="D1312" s="319" t="s">
        <v>8224</v>
      </c>
      <c r="E1312" s="20" t="s">
        <v>233</v>
      </c>
      <c r="F1312" s="320">
        <v>1900.8199999999999</v>
      </c>
      <c r="G1312" s="42"/>
      <c r="H1312" s="48"/>
    </row>
    <row r="1313" s="2" customFormat="1" ht="16.8" customHeight="1">
      <c r="A1313" s="42"/>
      <c r="B1313" s="48"/>
      <c r="C1313" s="319" t="s">
        <v>3317</v>
      </c>
      <c r="D1313" s="319" t="s">
        <v>8225</v>
      </c>
      <c r="E1313" s="20" t="s">
        <v>233</v>
      </c>
      <c r="F1313" s="320">
        <v>2002.81</v>
      </c>
      <c r="G1313" s="42"/>
      <c r="H1313" s="48"/>
    </row>
    <row r="1314" s="2" customFormat="1" ht="16.8" customHeight="1">
      <c r="A1314" s="42"/>
      <c r="B1314" s="48"/>
      <c r="C1314" s="319" t="s">
        <v>3645</v>
      </c>
      <c r="D1314" s="319" t="s">
        <v>8213</v>
      </c>
      <c r="E1314" s="20" t="s">
        <v>233</v>
      </c>
      <c r="F1314" s="320">
        <v>1654.3800000000001</v>
      </c>
      <c r="G1314" s="42"/>
      <c r="H1314" s="48"/>
    </row>
    <row r="1315" s="2" customFormat="1" ht="16.8" customHeight="1">
      <c r="A1315" s="42"/>
      <c r="B1315" s="48"/>
      <c r="C1315" s="315" t="s">
        <v>3277</v>
      </c>
      <c r="D1315" s="316" t="s">
        <v>44</v>
      </c>
      <c r="E1315" s="317" t="s">
        <v>44</v>
      </c>
      <c r="F1315" s="318">
        <v>101.99</v>
      </c>
      <c r="G1315" s="42"/>
      <c r="H1315" s="48"/>
    </row>
    <row r="1316" s="2" customFormat="1" ht="16.8" customHeight="1">
      <c r="A1316" s="42"/>
      <c r="B1316" s="48"/>
      <c r="C1316" s="319" t="s">
        <v>44</v>
      </c>
      <c r="D1316" s="319" t="s">
        <v>3728</v>
      </c>
      <c r="E1316" s="20" t="s">
        <v>44</v>
      </c>
      <c r="F1316" s="320">
        <v>0</v>
      </c>
      <c r="G1316" s="42"/>
      <c r="H1316" s="48"/>
    </row>
    <row r="1317" s="2" customFormat="1" ht="16.8" customHeight="1">
      <c r="A1317" s="42"/>
      <c r="B1317" s="48"/>
      <c r="C1317" s="319" t="s">
        <v>44</v>
      </c>
      <c r="D1317" s="319" t="s">
        <v>1366</v>
      </c>
      <c r="E1317" s="20" t="s">
        <v>44</v>
      </c>
      <c r="F1317" s="320">
        <v>0</v>
      </c>
      <c r="G1317" s="42"/>
      <c r="H1317" s="48"/>
    </row>
    <row r="1318" s="2" customFormat="1" ht="16.8" customHeight="1">
      <c r="A1318" s="42"/>
      <c r="B1318" s="48"/>
      <c r="C1318" s="319" t="s">
        <v>44</v>
      </c>
      <c r="D1318" s="319" t="s">
        <v>3729</v>
      </c>
      <c r="E1318" s="20" t="s">
        <v>44</v>
      </c>
      <c r="F1318" s="320">
        <v>57.280000000000001</v>
      </c>
      <c r="G1318" s="42"/>
      <c r="H1318" s="48"/>
    </row>
    <row r="1319" s="2" customFormat="1" ht="16.8" customHeight="1">
      <c r="A1319" s="42"/>
      <c r="B1319" s="48"/>
      <c r="C1319" s="319" t="s">
        <v>44</v>
      </c>
      <c r="D1319" s="319" t="s">
        <v>1368</v>
      </c>
      <c r="E1319" s="20" t="s">
        <v>44</v>
      </c>
      <c r="F1319" s="320">
        <v>0</v>
      </c>
      <c r="G1319" s="42"/>
      <c r="H1319" s="48"/>
    </row>
    <row r="1320" s="2" customFormat="1" ht="16.8" customHeight="1">
      <c r="A1320" s="42"/>
      <c r="B1320" s="48"/>
      <c r="C1320" s="319" t="s">
        <v>44</v>
      </c>
      <c r="D1320" s="319" t="s">
        <v>1507</v>
      </c>
      <c r="E1320" s="20" t="s">
        <v>44</v>
      </c>
      <c r="F1320" s="320">
        <v>44.710000000000001</v>
      </c>
      <c r="G1320" s="42"/>
      <c r="H1320" s="48"/>
    </row>
    <row r="1321" s="2" customFormat="1" ht="16.8" customHeight="1">
      <c r="A1321" s="42"/>
      <c r="B1321" s="48"/>
      <c r="C1321" s="319" t="s">
        <v>3277</v>
      </c>
      <c r="D1321" s="319" t="s">
        <v>332</v>
      </c>
      <c r="E1321" s="20" t="s">
        <v>44</v>
      </c>
      <c r="F1321" s="320">
        <v>101.99</v>
      </c>
      <c r="G1321" s="42"/>
      <c r="H1321" s="48"/>
    </row>
    <row r="1322" s="2" customFormat="1" ht="16.8" customHeight="1">
      <c r="A1322" s="42"/>
      <c r="B1322" s="48"/>
      <c r="C1322" s="321" t="s">
        <v>8093</v>
      </c>
      <c r="D1322" s="42"/>
      <c r="E1322" s="42"/>
      <c r="F1322" s="42"/>
      <c r="G1322" s="42"/>
      <c r="H1322" s="48"/>
    </row>
    <row r="1323" s="2" customFormat="1" ht="16.8" customHeight="1">
      <c r="A1323" s="42"/>
      <c r="B1323" s="48"/>
      <c r="C1323" s="319" t="s">
        <v>1089</v>
      </c>
      <c r="D1323" s="319" t="s">
        <v>44</v>
      </c>
      <c r="E1323" s="20" t="s">
        <v>233</v>
      </c>
      <c r="F1323" s="320">
        <v>6354.2740000000003</v>
      </c>
      <c r="G1323" s="42"/>
      <c r="H1323" s="48"/>
    </row>
    <row r="1324" s="2" customFormat="1" ht="16.8" customHeight="1">
      <c r="A1324" s="42"/>
      <c r="B1324" s="48"/>
      <c r="C1324" s="319" t="s">
        <v>3290</v>
      </c>
      <c r="D1324" s="319" t="s">
        <v>8229</v>
      </c>
      <c r="E1324" s="20" t="s">
        <v>233</v>
      </c>
      <c r="F1324" s="320">
        <v>302.11000000000001</v>
      </c>
      <c r="G1324" s="42"/>
      <c r="H1324" s="48"/>
    </row>
    <row r="1325" s="2" customFormat="1" ht="16.8" customHeight="1">
      <c r="A1325" s="42"/>
      <c r="B1325" s="48"/>
      <c r="C1325" s="319" t="s">
        <v>3317</v>
      </c>
      <c r="D1325" s="319" t="s">
        <v>8225</v>
      </c>
      <c r="E1325" s="20" t="s">
        <v>233</v>
      </c>
      <c r="F1325" s="320">
        <v>2002.81</v>
      </c>
      <c r="G1325" s="42"/>
      <c r="H1325" s="48"/>
    </row>
    <row r="1326" s="2" customFormat="1" ht="16.8" customHeight="1">
      <c r="A1326" s="42"/>
      <c r="B1326" s="48"/>
      <c r="C1326" s="319" t="s">
        <v>3645</v>
      </c>
      <c r="D1326" s="319" t="s">
        <v>8213</v>
      </c>
      <c r="E1326" s="20" t="s">
        <v>233</v>
      </c>
      <c r="F1326" s="320">
        <v>1654.3800000000001</v>
      </c>
      <c r="G1326" s="42"/>
      <c r="H1326" s="48"/>
    </row>
    <row r="1327" s="2" customFormat="1" ht="16.8" customHeight="1">
      <c r="A1327" s="42"/>
      <c r="B1327" s="48"/>
      <c r="C1327" s="315" t="s">
        <v>3279</v>
      </c>
      <c r="D1327" s="316" t="s">
        <v>44</v>
      </c>
      <c r="E1327" s="317" t="s">
        <v>44</v>
      </c>
      <c r="F1327" s="318">
        <v>287.78800000000001</v>
      </c>
      <c r="G1327" s="42"/>
      <c r="H1327" s="48"/>
    </row>
    <row r="1328" s="2" customFormat="1" ht="16.8" customHeight="1">
      <c r="A1328" s="42"/>
      <c r="B1328" s="48"/>
      <c r="C1328" s="319" t="s">
        <v>44</v>
      </c>
      <c r="D1328" s="319" t="s">
        <v>3730</v>
      </c>
      <c r="E1328" s="20" t="s">
        <v>44</v>
      </c>
      <c r="F1328" s="320">
        <v>0</v>
      </c>
      <c r="G1328" s="42"/>
      <c r="H1328" s="48"/>
    </row>
    <row r="1329" s="2" customFormat="1" ht="16.8" customHeight="1">
      <c r="A1329" s="42"/>
      <c r="B1329" s="48"/>
      <c r="C1329" s="319" t="s">
        <v>44</v>
      </c>
      <c r="D1329" s="319" t="s">
        <v>3380</v>
      </c>
      <c r="E1329" s="20" t="s">
        <v>44</v>
      </c>
      <c r="F1329" s="320">
        <v>0</v>
      </c>
      <c r="G1329" s="42"/>
      <c r="H1329" s="48"/>
    </row>
    <row r="1330" s="2" customFormat="1" ht="16.8" customHeight="1">
      <c r="A1330" s="42"/>
      <c r="B1330" s="48"/>
      <c r="C1330" s="319" t="s">
        <v>44</v>
      </c>
      <c r="D1330" s="319" t="s">
        <v>3731</v>
      </c>
      <c r="E1330" s="20" t="s">
        <v>44</v>
      </c>
      <c r="F1330" s="320">
        <v>274.36000000000001</v>
      </c>
      <c r="G1330" s="42"/>
      <c r="H1330" s="48"/>
    </row>
    <row r="1331" s="2" customFormat="1" ht="16.8" customHeight="1">
      <c r="A1331" s="42"/>
      <c r="B1331" s="48"/>
      <c r="C1331" s="319" t="s">
        <v>44</v>
      </c>
      <c r="D1331" s="319" t="s">
        <v>3732</v>
      </c>
      <c r="E1331" s="20" t="s">
        <v>44</v>
      </c>
      <c r="F1331" s="320">
        <v>13.428000000000001</v>
      </c>
      <c r="G1331" s="42"/>
      <c r="H1331" s="48"/>
    </row>
    <row r="1332" s="2" customFormat="1" ht="16.8" customHeight="1">
      <c r="A1332" s="42"/>
      <c r="B1332" s="48"/>
      <c r="C1332" s="319" t="s">
        <v>3279</v>
      </c>
      <c r="D1332" s="319" t="s">
        <v>332</v>
      </c>
      <c r="E1332" s="20" t="s">
        <v>44</v>
      </c>
      <c r="F1332" s="320">
        <v>287.78800000000001</v>
      </c>
      <c r="G1332" s="42"/>
      <c r="H1332" s="48"/>
    </row>
    <row r="1333" s="2" customFormat="1" ht="16.8" customHeight="1">
      <c r="A1333" s="42"/>
      <c r="B1333" s="48"/>
      <c r="C1333" s="321" t="s">
        <v>8093</v>
      </c>
      <c r="D1333" s="42"/>
      <c r="E1333" s="42"/>
      <c r="F1333" s="42"/>
      <c r="G1333" s="42"/>
      <c r="H1333" s="48"/>
    </row>
    <row r="1334" s="2" customFormat="1" ht="16.8" customHeight="1">
      <c r="A1334" s="42"/>
      <c r="B1334" s="48"/>
      <c r="C1334" s="319" t="s">
        <v>1089</v>
      </c>
      <c r="D1334" s="319" t="s">
        <v>44</v>
      </c>
      <c r="E1334" s="20" t="s">
        <v>233</v>
      </c>
      <c r="F1334" s="320">
        <v>6354.2740000000003</v>
      </c>
      <c r="G1334" s="42"/>
      <c r="H1334" s="48"/>
    </row>
    <row r="1335" s="2" customFormat="1" ht="16.8" customHeight="1">
      <c r="A1335" s="42"/>
      <c r="B1335" s="48"/>
      <c r="C1335" s="319" t="s">
        <v>3412</v>
      </c>
      <c r="D1335" s="319" t="s">
        <v>8230</v>
      </c>
      <c r="E1335" s="20" t="s">
        <v>233</v>
      </c>
      <c r="F1335" s="320">
        <v>287.78800000000001</v>
      </c>
      <c r="G1335" s="42"/>
      <c r="H1335" s="48"/>
    </row>
    <row r="1336" s="2" customFormat="1" ht="16.8" customHeight="1">
      <c r="A1336" s="42"/>
      <c r="B1336" s="48"/>
      <c r="C1336" s="319" t="s">
        <v>3470</v>
      </c>
      <c r="D1336" s="319" t="s">
        <v>44</v>
      </c>
      <c r="E1336" s="20" t="s">
        <v>233</v>
      </c>
      <c r="F1336" s="320">
        <v>287.78800000000001</v>
      </c>
      <c r="G1336" s="42"/>
      <c r="H1336" s="48"/>
    </row>
    <row r="1337" s="2" customFormat="1" ht="16.8" customHeight="1">
      <c r="A1337" s="42"/>
      <c r="B1337" s="48"/>
      <c r="C1337" s="315" t="s">
        <v>3281</v>
      </c>
      <c r="D1337" s="316" t="s">
        <v>44</v>
      </c>
      <c r="E1337" s="317" t="s">
        <v>44</v>
      </c>
      <c r="F1337" s="318">
        <v>288.88</v>
      </c>
      <c r="G1337" s="42"/>
      <c r="H1337" s="48"/>
    </row>
    <row r="1338" s="2" customFormat="1" ht="16.8" customHeight="1">
      <c r="A1338" s="42"/>
      <c r="B1338" s="48"/>
      <c r="C1338" s="319" t="s">
        <v>44</v>
      </c>
      <c r="D1338" s="319" t="s">
        <v>3705</v>
      </c>
      <c r="E1338" s="20" t="s">
        <v>44</v>
      </c>
      <c r="F1338" s="320">
        <v>0</v>
      </c>
      <c r="G1338" s="42"/>
      <c r="H1338" s="48"/>
    </row>
    <row r="1339" s="2" customFormat="1" ht="16.8" customHeight="1">
      <c r="A1339" s="42"/>
      <c r="B1339" s="48"/>
      <c r="C1339" s="319" t="s">
        <v>44</v>
      </c>
      <c r="D1339" s="319" t="s">
        <v>3706</v>
      </c>
      <c r="E1339" s="20" t="s">
        <v>44</v>
      </c>
      <c r="F1339" s="320">
        <v>0</v>
      </c>
      <c r="G1339" s="42"/>
      <c r="H1339" s="48"/>
    </row>
    <row r="1340" s="2" customFormat="1" ht="16.8" customHeight="1">
      <c r="A1340" s="42"/>
      <c r="B1340" s="48"/>
      <c r="C1340" s="319" t="s">
        <v>44</v>
      </c>
      <c r="D1340" s="319" t="s">
        <v>3707</v>
      </c>
      <c r="E1340" s="20" t="s">
        <v>44</v>
      </c>
      <c r="F1340" s="320">
        <v>83.890000000000001</v>
      </c>
      <c r="G1340" s="42"/>
      <c r="H1340" s="48"/>
    </row>
    <row r="1341" s="2" customFormat="1" ht="16.8" customHeight="1">
      <c r="A1341" s="42"/>
      <c r="B1341" s="48"/>
      <c r="C1341" s="319" t="s">
        <v>44</v>
      </c>
      <c r="D1341" s="319" t="s">
        <v>3708</v>
      </c>
      <c r="E1341" s="20" t="s">
        <v>44</v>
      </c>
      <c r="F1341" s="320">
        <v>0</v>
      </c>
      <c r="G1341" s="42"/>
      <c r="H1341" s="48"/>
    </row>
    <row r="1342" s="2" customFormat="1" ht="16.8" customHeight="1">
      <c r="A1342" s="42"/>
      <c r="B1342" s="48"/>
      <c r="C1342" s="319" t="s">
        <v>44</v>
      </c>
      <c r="D1342" s="319" t="s">
        <v>3709</v>
      </c>
      <c r="E1342" s="20" t="s">
        <v>44</v>
      </c>
      <c r="F1342" s="320">
        <v>58.109999999999999</v>
      </c>
      <c r="G1342" s="42"/>
      <c r="H1342" s="48"/>
    </row>
    <row r="1343" s="2" customFormat="1" ht="16.8" customHeight="1">
      <c r="A1343" s="42"/>
      <c r="B1343" s="48"/>
      <c r="C1343" s="319" t="s">
        <v>44</v>
      </c>
      <c r="D1343" s="319" t="s">
        <v>3710</v>
      </c>
      <c r="E1343" s="20" t="s">
        <v>44</v>
      </c>
      <c r="F1343" s="320">
        <v>0</v>
      </c>
      <c r="G1343" s="42"/>
      <c r="H1343" s="48"/>
    </row>
    <row r="1344" s="2" customFormat="1" ht="16.8" customHeight="1">
      <c r="A1344" s="42"/>
      <c r="B1344" s="48"/>
      <c r="C1344" s="319" t="s">
        <v>44</v>
      </c>
      <c r="D1344" s="319" t="s">
        <v>3711</v>
      </c>
      <c r="E1344" s="20" t="s">
        <v>44</v>
      </c>
      <c r="F1344" s="320">
        <v>146.88</v>
      </c>
      <c r="G1344" s="42"/>
      <c r="H1344" s="48"/>
    </row>
    <row r="1345" s="2" customFormat="1" ht="16.8" customHeight="1">
      <c r="A1345" s="42"/>
      <c r="B1345" s="48"/>
      <c r="C1345" s="319" t="s">
        <v>3281</v>
      </c>
      <c r="D1345" s="319" t="s">
        <v>332</v>
      </c>
      <c r="E1345" s="20" t="s">
        <v>44</v>
      </c>
      <c r="F1345" s="320">
        <v>288.88</v>
      </c>
      <c r="G1345" s="42"/>
      <c r="H1345" s="48"/>
    </row>
    <row r="1346" s="2" customFormat="1" ht="16.8" customHeight="1">
      <c r="A1346" s="42"/>
      <c r="B1346" s="48"/>
      <c r="C1346" s="321" t="s">
        <v>8093</v>
      </c>
      <c r="D1346" s="42"/>
      <c r="E1346" s="42"/>
      <c r="F1346" s="42"/>
      <c r="G1346" s="42"/>
      <c r="H1346" s="48"/>
    </row>
    <row r="1347" s="2" customFormat="1" ht="16.8" customHeight="1">
      <c r="A1347" s="42"/>
      <c r="B1347" s="48"/>
      <c r="C1347" s="319" t="s">
        <v>1089</v>
      </c>
      <c r="D1347" s="319" t="s">
        <v>44</v>
      </c>
      <c r="E1347" s="20" t="s">
        <v>233</v>
      </c>
      <c r="F1347" s="320">
        <v>6354.2740000000003</v>
      </c>
      <c r="G1347" s="42"/>
      <c r="H1347" s="48"/>
    </row>
    <row r="1348" s="2" customFormat="1" ht="16.8" customHeight="1">
      <c r="A1348" s="42"/>
      <c r="B1348" s="48"/>
      <c r="C1348" s="319" t="s">
        <v>3645</v>
      </c>
      <c r="D1348" s="319" t="s">
        <v>8213</v>
      </c>
      <c r="E1348" s="20" t="s">
        <v>233</v>
      </c>
      <c r="F1348" s="320">
        <v>1654.3800000000001</v>
      </c>
      <c r="G1348" s="42"/>
      <c r="H1348" s="48"/>
    </row>
    <row r="1349" s="2" customFormat="1" ht="16.8" customHeight="1">
      <c r="A1349" s="42"/>
      <c r="B1349" s="48"/>
      <c r="C1349" s="319" t="s">
        <v>3665</v>
      </c>
      <c r="D1349" s="319" t="s">
        <v>8220</v>
      </c>
      <c r="E1349" s="20" t="s">
        <v>233</v>
      </c>
      <c r="F1349" s="320">
        <v>319.24000000000001</v>
      </c>
      <c r="G1349" s="42"/>
      <c r="H1349" s="48"/>
    </row>
    <row r="1350" s="2" customFormat="1" ht="16.8" customHeight="1">
      <c r="A1350" s="42"/>
      <c r="B1350" s="48"/>
      <c r="C1350" s="315" t="s">
        <v>3701</v>
      </c>
      <c r="D1350" s="316" t="s">
        <v>44</v>
      </c>
      <c r="E1350" s="317" t="s">
        <v>44</v>
      </c>
      <c r="F1350" s="318">
        <v>2727.1500000000001</v>
      </c>
      <c r="G1350" s="42"/>
      <c r="H1350" s="48"/>
    </row>
    <row r="1351" s="2" customFormat="1" ht="16.8" customHeight="1">
      <c r="A1351" s="42"/>
      <c r="B1351" s="48"/>
      <c r="C1351" s="319" t="s">
        <v>44</v>
      </c>
      <c r="D1351" s="319" t="s">
        <v>3696</v>
      </c>
      <c r="E1351" s="20" t="s">
        <v>44</v>
      </c>
      <c r="F1351" s="320">
        <v>0</v>
      </c>
      <c r="G1351" s="42"/>
      <c r="H1351" s="48"/>
    </row>
    <row r="1352" s="2" customFormat="1" ht="16.8" customHeight="1">
      <c r="A1352" s="42"/>
      <c r="B1352" s="48"/>
      <c r="C1352" s="319" t="s">
        <v>44</v>
      </c>
      <c r="D1352" s="319" t="s">
        <v>1366</v>
      </c>
      <c r="E1352" s="20" t="s">
        <v>44</v>
      </c>
      <c r="F1352" s="320">
        <v>0</v>
      </c>
      <c r="G1352" s="42"/>
      <c r="H1352" s="48"/>
    </row>
    <row r="1353" s="2" customFormat="1" ht="16.8" customHeight="1">
      <c r="A1353" s="42"/>
      <c r="B1353" s="48"/>
      <c r="C1353" s="319" t="s">
        <v>44</v>
      </c>
      <c r="D1353" s="319" t="s">
        <v>3697</v>
      </c>
      <c r="E1353" s="20" t="s">
        <v>44</v>
      </c>
      <c r="F1353" s="320">
        <v>1893.8299999999999</v>
      </c>
      <c r="G1353" s="42"/>
      <c r="H1353" s="48"/>
    </row>
    <row r="1354" s="2" customFormat="1" ht="16.8" customHeight="1">
      <c r="A1354" s="42"/>
      <c r="B1354" s="48"/>
      <c r="C1354" s="319" t="s">
        <v>44</v>
      </c>
      <c r="D1354" s="319" t="s">
        <v>3698</v>
      </c>
      <c r="E1354" s="20" t="s">
        <v>44</v>
      </c>
      <c r="F1354" s="320">
        <v>111.76000000000001</v>
      </c>
      <c r="G1354" s="42"/>
      <c r="H1354" s="48"/>
    </row>
    <row r="1355" s="2" customFormat="1" ht="16.8" customHeight="1">
      <c r="A1355" s="42"/>
      <c r="B1355" s="48"/>
      <c r="C1355" s="319" t="s">
        <v>44</v>
      </c>
      <c r="D1355" s="319" t="s">
        <v>1368</v>
      </c>
      <c r="E1355" s="20" t="s">
        <v>44</v>
      </c>
      <c r="F1355" s="320">
        <v>0</v>
      </c>
      <c r="G1355" s="42"/>
      <c r="H1355" s="48"/>
    </row>
    <row r="1356" s="2" customFormat="1" ht="16.8" customHeight="1">
      <c r="A1356" s="42"/>
      <c r="B1356" s="48"/>
      <c r="C1356" s="319" t="s">
        <v>44</v>
      </c>
      <c r="D1356" s="319" t="s">
        <v>3699</v>
      </c>
      <c r="E1356" s="20" t="s">
        <v>44</v>
      </c>
      <c r="F1356" s="320">
        <v>246.13</v>
      </c>
      <c r="G1356" s="42"/>
      <c r="H1356" s="48"/>
    </row>
    <row r="1357" s="2" customFormat="1" ht="16.8" customHeight="1">
      <c r="A1357" s="42"/>
      <c r="B1357" s="48"/>
      <c r="C1357" s="319" t="s">
        <v>44</v>
      </c>
      <c r="D1357" s="319" t="s">
        <v>1408</v>
      </c>
      <c r="E1357" s="20" t="s">
        <v>44</v>
      </c>
      <c r="F1357" s="320">
        <v>0</v>
      </c>
      <c r="G1357" s="42"/>
      <c r="H1357" s="48"/>
    </row>
    <row r="1358" s="2" customFormat="1" ht="16.8" customHeight="1">
      <c r="A1358" s="42"/>
      <c r="B1358" s="48"/>
      <c r="C1358" s="319" t="s">
        <v>44</v>
      </c>
      <c r="D1358" s="319" t="s">
        <v>3700</v>
      </c>
      <c r="E1358" s="20" t="s">
        <v>44</v>
      </c>
      <c r="F1358" s="320">
        <v>475.43000000000001</v>
      </c>
      <c r="G1358" s="42"/>
      <c r="H1358" s="48"/>
    </row>
    <row r="1359" s="2" customFormat="1" ht="16.8" customHeight="1">
      <c r="A1359" s="42"/>
      <c r="B1359" s="48"/>
      <c r="C1359" s="319" t="s">
        <v>3701</v>
      </c>
      <c r="D1359" s="319" t="s">
        <v>332</v>
      </c>
      <c r="E1359" s="20" t="s">
        <v>44</v>
      </c>
      <c r="F1359" s="320">
        <v>2727.1500000000001</v>
      </c>
      <c r="G1359" s="42"/>
      <c r="H1359" s="48"/>
    </row>
    <row r="1360" s="2" customFormat="1" ht="16.8" customHeight="1">
      <c r="A1360" s="42"/>
      <c r="B1360" s="48"/>
      <c r="C1360" s="315" t="s">
        <v>3679</v>
      </c>
      <c r="D1360" s="316" t="s">
        <v>44</v>
      </c>
      <c r="E1360" s="317" t="s">
        <v>44</v>
      </c>
      <c r="F1360" s="318">
        <v>959.98000000000002</v>
      </c>
      <c r="G1360" s="42"/>
      <c r="H1360" s="48"/>
    </row>
    <row r="1361" s="2" customFormat="1" ht="16.8" customHeight="1">
      <c r="A1361" s="42"/>
      <c r="B1361" s="48"/>
      <c r="C1361" s="315" t="s">
        <v>3283</v>
      </c>
      <c r="D1361" s="316" t="s">
        <v>44</v>
      </c>
      <c r="E1361" s="317" t="s">
        <v>44</v>
      </c>
      <c r="F1361" s="318">
        <v>8.2300000000000004</v>
      </c>
      <c r="G1361" s="42"/>
      <c r="H1361" s="48"/>
    </row>
    <row r="1362" s="2" customFormat="1" ht="16.8" customHeight="1">
      <c r="A1362" s="42"/>
      <c r="B1362" s="48"/>
      <c r="C1362" s="319" t="s">
        <v>44</v>
      </c>
      <c r="D1362" s="319" t="s">
        <v>3525</v>
      </c>
      <c r="E1362" s="20" t="s">
        <v>44</v>
      </c>
      <c r="F1362" s="320">
        <v>0</v>
      </c>
      <c r="G1362" s="42"/>
      <c r="H1362" s="48"/>
    </row>
    <row r="1363" s="2" customFormat="1" ht="16.8" customHeight="1">
      <c r="A1363" s="42"/>
      <c r="B1363" s="48"/>
      <c r="C1363" s="319" t="s">
        <v>44</v>
      </c>
      <c r="D1363" s="319" t="s">
        <v>3526</v>
      </c>
      <c r="E1363" s="20" t="s">
        <v>44</v>
      </c>
      <c r="F1363" s="320">
        <v>0</v>
      </c>
      <c r="G1363" s="42"/>
      <c r="H1363" s="48"/>
    </row>
    <row r="1364" s="2" customFormat="1" ht="16.8" customHeight="1">
      <c r="A1364" s="42"/>
      <c r="B1364" s="48"/>
      <c r="C1364" s="319" t="s">
        <v>44</v>
      </c>
      <c r="D1364" s="319" t="s">
        <v>3527</v>
      </c>
      <c r="E1364" s="20" t="s">
        <v>44</v>
      </c>
      <c r="F1364" s="320">
        <v>0.82999999999999996</v>
      </c>
      <c r="G1364" s="42"/>
      <c r="H1364" s="48"/>
    </row>
    <row r="1365" s="2" customFormat="1" ht="16.8" customHeight="1">
      <c r="A1365" s="42"/>
      <c r="B1365" s="48"/>
      <c r="C1365" s="319" t="s">
        <v>44</v>
      </c>
      <c r="D1365" s="319" t="s">
        <v>3528</v>
      </c>
      <c r="E1365" s="20" t="s">
        <v>44</v>
      </c>
      <c r="F1365" s="320">
        <v>0</v>
      </c>
      <c r="G1365" s="42"/>
      <c r="H1365" s="48"/>
    </row>
    <row r="1366" s="2" customFormat="1" ht="16.8" customHeight="1">
      <c r="A1366" s="42"/>
      <c r="B1366" s="48"/>
      <c r="C1366" s="319" t="s">
        <v>44</v>
      </c>
      <c r="D1366" s="319" t="s">
        <v>3529</v>
      </c>
      <c r="E1366" s="20" t="s">
        <v>44</v>
      </c>
      <c r="F1366" s="320">
        <v>0.88</v>
      </c>
      <c r="G1366" s="42"/>
      <c r="H1366" s="48"/>
    </row>
    <row r="1367" s="2" customFormat="1" ht="16.8" customHeight="1">
      <c r="A1367" s="42"/>
      <c r="B1367" s="48"/>
      <c r="C1367" s="319" t="s">
        <v>44</v>
      </c>
      <c r="D1367" s="319" t="s">
        <v>3530</v>
      </c>
      <c r="E1367" s="20" t="s">
        <v>44</v>
      </c>
      <c r="F1367" s="320">
        <v>0</v>
      </c>
      <c r="G1367" s="42"/>
      <c r="H1367" s="48"/>
    </row>
    <row r="1368" s="2" customFormat="1" ht="16.8" customHeight="1">
      <c r="A1368" s="42"/>
      <c r="B1368" s="48"/>
      <c r="C1368" s="319" t="s">
        <v>44</v>
      </c>
      <c r="D1368" s="319" t="s">
        <v>3531</v>
      </c>
      <c r="E1368" s="20" t="s">
        <v>44</v>
      </c>
      <c r="F1368" s="320">
        <v>0.54000000000000004</v>
      </c>
      <c r="G1368" s="42"/>
      <c r="H1368" s="48"/>
    </row>
    <row r="1369" s="2" customFormat="1" ht="16.8" customHeight="1">
      <c r="A1369" s="42"/>
      <c r="B1369" s="48"/>
      <c r="C1369" s="319" t="s">
        <v>44</v>
      </c>
      <c r="D1369" s="319" t="s">
        <v>3532</v>
      </c>
      <c r="E1369" s="20" t="s">
        <v>44</v>
      </c>
      <c r="F1369" s="320">
        <v>0</v>
      </c>
      <c r="G1369" s="42"/>
      <c r="H1369" s="48"/>
    </row>
    <row r="1370" s="2" customFormat="1" ht="16.8" customHeight="1">
      <c r="A1370" s="42"/>
      <c r="B1370" s="48"/>
      <c r="C1370" s="319" t="s">
        <v>44</v>
      </c>
      <c r="D1370" s="319" t="s">
        <v>3531</v>
      </c>
      <c r="E1370" s="20" t="s">
        <v>44</v>
      </c>
      <c r="F1370" s="320">
        <v>0.54000000000000004</v>
      </c>
      <c r="G1370" s="42"/>
      <c r="H1370" s="48"/>
    </row>
    <row r="1371" s="2" customFormat="1" ht="16.8" customHeight="1">
      <c r="A1371" s="42"/>
      <c r="B1371" s="48"/>
      <c r="C1371" s="319" t="s">
        <v>44</v>
      </c>
      <c r="D1371" s="319" t="s">
        <v>3533</v>
      </c>
      <c r="E1371" s="20" t="s">
        <v>44</v>
      </c>
      <c r="F1371" s="320">
        <v>0</v>
      </c>
      <c r="G1371" s="42"/>
      <c r="H1371" s="48"/>
    </row>
    <row r="1372" s="2" customFormat="1" ht="16.8" customHeight="1">
      <c r="A1372" s="42"/>
      <c r="B1372" s="48"/>
      <c r="C1372" s="319" t="s">
        <v>44</v>
      </c>
      <c r="D1372" s="319" t="s">
        <v>3531</v>
      </c>
      <c r="E1372" s="20" t="s">
        <v>44</v>
      </c>
      <c r="F1372" s="320">
        <v>0.54000000000000004</v>
      </c>
      <c r="G1372" s="42"/>
      <c r="H1372" s="48"/>
    </row>
    <row r="1373" s="2" customFormat="1" ht="16.8" customHeight="1">
      <c r="A1373" s="42"/>
      <c r="B1373" s="48"/>
      <c r="C1373" s="319" t="s">
        <v>44</v>
      </c>
      <c r="D1373" s="319" t="s">
        <v>3534</v>
      </c>
      <c r="E1373" s="20" t="s">
        <v>44</v>
      </c>
      <c r="F1373" s="320">
        <v>0</v>
      </c>
      <c r="G1373" s="42"/>
      <c r="H1373" s="48"/>
    </row>
    <row r="1374" s="2" customFormat="1" ht="16.8" customHeight="1">
      <c r="A1374" s="42"/>
      <c r="B1374" s="48"/>
      <c r="C1374" s="319" t="s">
        <v>44</v>
      </c>
      <c r="D1374" s="319" t="s">
        <v>3531</v>
      </c>
      <c r="E1374" s="20" t="s">
        <v>44</v>
      </c>
      <c r="F1374" s="320">
        <v>0.54000000000000004</v>
      </c>
      <c r="G1374" s="42"/>
      <c r="H1374" s="48"/>
    </row>
    <row r="1375" s="2" customFormat="1" ht="16.8" customHeight="1">
      <c r="A1375" s="42"/>
      <c r="B1375" s="48"/>
      <c r="C1375" s="319" t="s">
        <v>44</v>
      </c>
      <c r="D1375" s="319" t="s">
        <v>3535</v>
      </c>
      <c r="E1375" s="20" t="s">
        <v>44</v>
      </c>
      <c r="F1375" s="320">
        <v>0</v>
      </c>
      <c r="G1375" s="42"/>
      <c r="H1375" s="48"/>
    </row>
    <row r="1376" s="2" customFormat="1" ht="16.8" customHeight="1">
      <c r="A1376" s="42"/>
      <c r="B1376" s="48"/>
      <c r="C1376" s="319" t="s">
        <v>44</v>
      </c>
      <c r="D1376" s="319" t="s">
        <v>3536</v>
      </c>
      <c r="E1376" s="20" t="s">
        <v>44</v>
      </c>
      <c r="F1376" s="320">
        <v>0.83999999999999997</v>
      </c>
      <c r="G1376" s="42"/>
      <c r="H1376" s="48"/>
    </row>
    <row r="1377" s="2" customFormat="1" ht="16.8" customHeight="1">
      <c r="A1377" s="42"/>
      <c r="B1377" s="48"/>
      <c r="C1377" s="319" t="s">
        <v>44</v>
      </c>
      <c r="D1377" s="319" t="s">
        <v>3537</v>
      </c>
      <c r="E1377" s="20" t="s">
        <v>44</v>
      </c>
      <c r="F1377" s="320">
        <v>0</v>
      </c>
      <c r="G1377" s="42"/>
      <c r="H1377" s="48"/>
    </row>
    <row r="1378" s="2" customFormat="1" ht="16.8" customHeight="1">
      <c r="A1378" s="42"/>
      <c r="B1378" s="48"/>
      <c r="C1378" s="319" t="s">
        <v>44</v>
      </c>
      <c r="D1378" s="319" t="s">
        <v>3538</v>
      </c>
      <c r="E1378" s="20" t="s">
        <v>44</v>
      </c>
      <c r="F1378" s="320">
        <v>0.92000000000000004</v>
      </c>
      <c r="G1378" s="42"/>
      <c r="H1378" s="48"/>
    </row>
    <row r="1379" s="2" customFormat="1" ht="16.8" customHeight="1">
      <c r="A1379" s="42"/>
      <c r="B1379" s="48"/>
      <c r="C1379" s="319" t="s">
        <v>44</v>
      </c>
      <c r="D1379" s="319" t="s">
        <v>3539</v>
      </c>
      <c r="E1379" s="20" t="s">
        <v>44</v>
      </c>
      <c r="F1379" s="320">
        <v>0</v>
      </c>
      <c r="G1379" s="42"/>
      <c r="H1379" s="48"/>
    </row>
    <row r="1380" s="2" customFormat="1" ht="16.8" customHeight="1">
      <c r="A1380" s="42"/>
      <c r="B1380" s="48"/>
      <c r="C1380" s="319" t="s">
        <v>44</v>
      </c>
      <c r="D1380" s="319" t="s">
        <v>3536</v>
      </c>
      <c r="E1380" s="20" t="s">
        <v>44</v>
      </c>
      <c r="F1380" s="320">
        <v>0.83999999999999997</v>
      </c>
      <c r="G1380" s="42"/>
      <c r="H1380" s="48"/>
    </row>
    <row r="1381" s="2" customFormat="1" ht="16.8" customHeight="1">
      <c r="A1381" s="42"/>
      <c r="B1381" s="48"/>
      <c r="C1381" s="319" t="s">
        <v>44</v>
      </c>
      <c r="D1381" s="319" t="s">
        <v>3540</v>
      </c>
      <c r="E1381" s="20" t="s">
        <v>44</v>
      </c>
      <c r="F1381" s="320">
        <v>0</v>
      </c>
      <c r="G1381" s="42"/>
      <c r="H1381" s="48"/>
    </row>
    <row r="1382" s="2" customFormat="1" ht="16.8" customHeight="1">
      <c r="A1382" s="42"/>
      <c r="B1382" s="48"/>
      <c r="C1382" s="319" t="s">
        <v>44</v>
      </c>
      <c r="D1382" s="319" t="s">
        <v>3536</v>
      </c>
      <c r="E1382" s="20" t="s">
        <v>44</v>
      </c>
      <c r="F1382" s="320">
        <v>0.83999999999999997</v>
      </c>
      <c r="G1382" s="42"/>
      <c r="H1382" s="48"/>
    </row>
    <row r="1383" s="2" customFormat="1" ht="16.8" customHeight="1">
      <c r="A1383" s="42"/>
      <c r="B1383" s="48"/>
      <c r="C1383" s="319" t="s">
        <v>44</v>
      </c>
      <c r="D1383" s="319" t="s">
        <v>3541</v>
      </c>
      <c r="E1383" s="20" t="s">
        <v>44</v>
      </c>
      <c r="F1383" s="320">
        <v>0</v>
      </c>
      <c r="G1383" s="42"/>
      <c r="H1383" s="48"/>
    </row>
    <row r="1384" s="2" customFormat="1" ht="16.8" customHeight="1">
      <c r="A1384" s="42"/>
      <c r="B1384" s="48"/>
      <c r="C1384" s="319" t="s">
        <v>44</v>
      </c>
      <c r="D1384" s="319" t="s">
        <v>3538</v>
      </c>
      <c r="E1384" s="20" t="s">
        <v>44</v>
      </c>
      <c r="F1384" s="320">
        <v>0.92000000000000004</v>
      </c>
      <c r="G1384" s="42"/>
      <c r="H1384" s="48"/>
    </row>
    <row r="1385" s="2" customFormat="1" ht="16.8" customHeight="1">
      <c r="A1385" s="42"/>
      <c r="B1385" s="48"/>
      <c r="C1385" s="319" t="s">
        <v>3283</v>
      </c>
      <c r="D1385" s="319" t="s">
        <v>332</v>
      </c>
      <c r="E1385" s="20" t="s">
        <v>44</v>
      </c>
      <c r="F1385" s="320">
        <v>8.2300000000000004</v>
      </c>
      <c r="G1385" s="42"/>
      <c r="H1385" s="48"/>
    </row>
    <row r="1386" s="2" customFormat="1" ht="16.8" customHeight="1">
      <c r="A1386" s="42"/>
      <c r="B1386" s="48"/>
      <c r="C1386" s="321" t="s">
        <v>8093</v>
      </c>
      <c r="D1386" s="42"/>
      <c r="E1386" s="42"/>
      <c r="F1386" s="42"/>
      <c r="G1386" s="42"/>
      <c r="H1386" s="48"/>
    </row>
    <row r="1387" s="2" customFormat="1" ht="16.8" customHeight="1">
      <c r="A1387" s="42"/>
      <c r="B1387" s="48"/>
      <c r="C1387" s="319" t="s">
        <v>3521</v>
      </c>
      <c r="D1387" s="319" t="s">
        <v>8231</v>
      </c>
      <c r="E1387" s="20" t="s">
        <v>233</v>
      </c>
      <c r="F1387" s="320">
        <v>8.2300000000000004</v>
      </c>
      <c r="G1387" s="42"/>
      <c r="H1387" s="48"/>
    </row>
    <row r="1388" s="2" customFormat="1" ht="16.8" customHeight="1">
      <c r="A1388" s="42"/>
      <c r="B1388" s="48"/>
      <c r="C1388" s="319" t="s">
        <v>3483</v>
      </c>
      <c r="D1388" s="319" t="s">
        <v>8210</v>
      </c>
      <c r="E1388" s="20" t="s">
        <v>233</v>
      </c>
      <c r="F1388" s="320">
        <v>903.96000000000004</v>
      </c>
      <c r="G1388" s="42"/>
      <c r="H1388" s="48"/>
    </row>
    <row r="1389" s="2" customFormat="1" ht="16.8" customHeight="1">
      <c r="A1389" s="42"/>
      <c r="B1389" s="48"/>
      <c r="C1389" s="319" t="s">
        <v>3488</v>
      </c>
      <c r="D1389" s="319" t="s">
        <v>8211</v>
      </c>
      <c r="E1389" s="20" t="s">
        <v>233</v>
      </c>
      <c r="F1389" s="320">
        <v>903.96000000000004</v>
      </c>
      <c r="G1389" s="42"/>
      <c r="H1389" s="48"/>
    </row>
    <row r="1390" s="2" customFormat="1" ht="16.8" customHeight="1">
      <c r="A1390" s="42"/>
      <c r="B1390" s="48"/>
      <c r="C1390" s="315" t="s">
        <v>3285</v>
      </c>
      <c r="D1390" s="316" t="s">
        <v>44</v>
      </c>
      <c r="E1390" s="317" t="s">
        <v>44</v>
      </c>
      <c r="F1390" s="318">
        <v>298.08999999999997</v>
      </c>
      <c r="G1390" s="42"/>
      <c r="H1390" s="48"/>
    </row>
    <row r="1391" s="2" customFormat="1" ht="16.8" customHeight="1">
      <c r="A1391" s="42"/>
      <c r="B1391" s="48"/>
      <c r="C1391" s="319" t="s">
        <v>44</v>
      </c>
      <c r="D1391" s="319" t="s">
        <v>3525</v>
      </c>
      <c r="E1391" s="20" t="s">
        <v>44</v>
      </c>
      <c r="F1391" s="320">
        <v>0</v>
      </c>
      <c r="G1391" s="42"/>
      <c r="H1391" s="48"/>
    </row>
    <row r="1392" s="2" customFormat="1" ht="16.8" customHeight="1">
      <c r="A1392" s="42"/>
      <c r="B1392" s="48"/>
      <c r="C1392" s="319" t="s">
        <v>44</v>
      </c>
      <c r="D1392" s="319" t="s">
        <v>3546</v>
      </c>
      <c r="E1392" s="20" t="s">
        <v>44</v>
      </c>
      <c r="F1392" s="320">
        <v>0</v>
      </c>
      <c r="G1392" s="42"/>
      <c r="H1392" s="48"/>
    </row>
    <row r="1393" s="2" customFormat="1" ht="16.8" customHeight="1">
      <c r="A1393" s="42"/>
      <c r="B1393" s="48"/>
      <c r="C1393" s="319" t="s">
        <v>44</v>
      </c>
      <c r="D1393" s="319" t="s">
        <v>3547</v>
      </c>
      <c r="E1393" s="20" t="s">
        <v>44</v>
      </c>
      <c r="F1393" s="320">
        <v>1.1799999999999999</v>
      </c>
      <c r="G1393" s="42"/>
      <c r="H1393" s="48"/>
    </row>
    <row r="1394" s="2" customFormat="1" ht="16.8" customHeight="1">
      <c r="A1394" s="42"/>
      <c r="B1394" s="48"/>
      <c r="C1394" s="319" t="s">
        <v>44</v>
      </c>
      <c r="D1394" s="319" t="s">
        <v>3548</v>
      </c>
      <c r="E1394" s="20" t="s">
        <v>44</v>
      </c>
      <c r="F1394" s="320">
        <v>0</v>
      </c>
      <c r="G1394" s="42"/>
      <c r="H1394" s="48"/>
    </row>
    <row r="1395" s="2" customFormat="1" ht="16.8" customHeight="1">
      <c r="A1395" s="42"/>
      <c r="B1395" s="48"/>
      <c r="C1395" s="319" t="s">
        <v>44</v>
      </c>
      <c r="D1395" s="319" t="s">
        <v>3547</v>
      </c>
      <c r="E1395" s="20" t="s">
        <v>44</v>
      </c>
      <c r="F1395" s="320">
        <v>1.1799999999999999</v>
      </c>
      <c r="G1395" s="42"/>
      <c r="H1395" s="48"/>
    </row>
    <row r="1396" s="2" customFormat="1" ht="16.8" customHeight="1">
      <c r="A1396" s="42"/>
      <c r="B1396" s="48"/>
      <c r="C1396" s="319" t="s">
        <v>44</v>
      </c>
      <c r="D1396" s="319" t="s">
        <v>3549</v>
      </c>
      <c r="E1396" s="20" t="s">
        <v>44</v>
      </c>
      <c r="F1396" s="320">
        <v>0</v>
      </c>
      <c r="G1396" s="42"/>
      <c r="H1396" s="48"/>
    </row>
    <row r="1397" s="2" customFormat="1" ht="16.8" customHeight="1">
      <c r="A1397" s="42"/>
      <c r="B1397" s="48"/>
      <c r="C1397" s="319" t="s">
        <v>44</v>
      </c>
      <c r="D1397" s="319" t="s">
        <v>3550</v>
      </c>
      <c r="E1397" s="20" t="s">
        <v>44</v>
      </c>
      <c r="F1397" s="320">
        <v>1.1000000000000001</v>
      </c>
      <c r="G1397" s="42"/>
      <c r="H1397" s="48"/>
    </row>
    <row r="1398" s="2" customFormat="1" ht="16.8" customHeight="1">
      <c r="A1398" s="42"/>
      <c r="B1398" s="48"/>
      <c r="C1398" s="319" t="s">
        <v>44</v>
      </c>
      <c r="D1398" s="319" t="s">
        <v>3551</v>
      </c>
      <c r="E1398" s="20" t="s">
        <v>44</v>
      </c>
      <c r="F1398" s="320">
        <v>0</v>
      </c>
      <c r="G1398" s="42"/>
      <c r="H1398" s="48"/>
    </row>
    <row r="1399" s="2" customFormat="1" ht="16.8" customHeight="1">
      <c r="A1399" s="42"/>
      <c r="B1399" s="48"/>
      <c r="C1399" s="319" t="s">
        <v>44</v>
      </c>
      <c r="D1399" s="319" t="s">
        <v>3552</v>
      </c>
      <c r="E1399" s="20" t="s">
        <v>44</v>
      </c>
      <c r="F1399" s="320">
        <v>12</v>
      </c>
      <c r="G1399" s="42"/>
      <c r="H1399" s="48"/>
    </row>
    <row r="1400" s="2" customFormat="1" ht="16.8" customHeight="1">
      <c r="A1400" s="42"/>
      <c r="B1400" s="48"/>
      <c r="C1400" s="319" t="s">
        <v>44</v>
      </c>
      <c r="D1400" s="319" t="s">
        <v>3553</v>
      </c>
      <c r="E1400" s="20" t="s">
        <v>44</v>
      </c>
      <c r="F1400" s="320">
        <v>0</v>
      </c>
      <c r="G1400" s="42"/>
      <c r="H1400" s="48"/>
    </row>
    <row r="1401" s="2" customFormat="1" ht="16.8" customHeight="1">
      <c r="A1401" s="42"/>
      <c r="B1401" s="48"/>
      <c r="C1401" s="319" t="s">
        <v>44</v>
      </c>
      <c r="D1401" s="319" t="s">
        <v>3554</v>
      </c>
      <c r="E1401" s="20" t="s">
        <v>44</v>
      </c>
      <c r="F1401" s="320">
        <v>2.96</v>
      </c>
      <c r="G1401" s="42"/>
      <c r="H1401" s="48"/>
    </row>
    <row r="1402" s="2" customFormat="1" ht="16.8" customHeight="1">
      <c r="A1402" s="42"/>
      <c r="B1402" s="48"/>
      <c r="C1402" s="319" t="s">
        <v>44</v>
      </c>
      <c r="D1402" s="319" t="s">
        <v>3555</v>
      </c>
      <c r="E1402" s="20" t="s">
        <v>44</v>
      </c>
      <c r="F1402" s="320">
        <v>0</v>
      </c>
      <c r="G1402" s="42"/>
      <c r="H1402" s="48"/>
    </row>
    <row r="1403" s="2" customFormat="1" ht="16.8" customHeight="1">
      <c r="A1403" s="42"/>
      <c r="B1403" s="48"/>
      <c r="C1403" s="319" t="s">
        <v>44</v>
      </c>
      <c r="D1403" s="319" t="s">
        <v>3556</v>
      </c>
      <c r="E1403" s="20" t="s">
        <v>44</v>
      </c>
      <c r="F1403" s="320">
        <v>45.600000000000001</v>
      </c>
      <c r="G1403" s="42"/>
      <c r="H1403" s="48"/>
    </row>
    <row r="1404" s="2" customFormat="1" ht="16.8" customHeight="1">
      <c r="A1404" s="42"/>
      <c r="B1404" s="48"/>
      <c r="C1404" s="319" t="s">
        <v>44</v>
      </c>
      <c r="D1404" s="319" t="s">
        <v>3557</v>
      </c>
      <c r="E1404" s="20" t="s">
        <v>44</v>
      </c>
      <c r="F1404" s="320">
        <v>0</v>
      </c>
      <c r="G1404" s="42"/>
      <c r="H1404" s="48"/>
    </row>
    <row r="1405" s="2" customFormat="1" ht="16.8" customHeight="1">
      <c r="A1405" s="42"/>
      <c r="B1405" s="48"/>
      <c r="C1405" s="319" t="s">
        <v>44</v>
      </c>
      <c r="D1405" s="319" t="s">
        <v>3558</v>
      </c>
      <c r="E1405" s="20" t="s">
        <v>44</v>
      </c>
      <c r="F1405" s="320">
        <v>2.21</v>
      </c>
      <c r="G1405" s="42"/>
      <c r="H1405" s="48"/>
    </row>
    <row r="1406" s="2" customFormat="1" ht="16.8" customHeight="1">
      <c r="A1406" s="42"/>
      <c r="B1406" s="48"/>
      <c r="C1406" s="319" t="s">
        <v>44</v>
      </c>
      <c r="D1406" s="319" t="s">
        <v>3528</v>
      </c>
      <c r="E1406" s="20" t="s">
        <v>44</v>
      </c>
      <c r="F1406" s="320">
        <v>0</v>
      </c>
      <c r="G1406" s="42"/>
      <c r="H1406" s="48"/>
    </row>
    <row r="1407" s="2" customFormat="1" ht="16.8" customHeight="1">
      <c r="A1407" s="42"/>
      <c r="B1407" s="48"/>
      <c r="C1407" s="319" t="s">
        <v>44</v>
      </c>
      <c r="D1407" s="319" t="s">
        <v>3559</v>
      </c>
      <c r="E1407" s="20" t="s">
        <v>44</v>
      </c>
      <c r="F1407" s="320">
        <v>70.739999999999995</v>
      </c>
      <c r="G1407" s="42"/>
      <c r="H1407" s="48"/>
    </row>
    <row r="1408" s="2" customFormat="1" ht="16.8" customHeight="1">
      <c r="A1408" s="42"/>
      <c r="B1408" s="48"/>
      <c r="C1408" s="319" t="s">
        <v>44</v>
      </c>
      <c r="D1408" s="319" t="s">
        <v>3560</v>
      </c>
      <c r="E1408" s="20" t="s">
        <v>44</v>
      </c>
      <c r="F1408" s="320">
        <v>0</v>
      </c>
      <c r="G1408" s="42"/>
      <c r="H1408" s="48"/>
    </row>
    <row r="1409" s="2" customFormat="1" ht="16.8" customHeight="1">
      <c r="A1409" s="42"/>
      <c r="B1409" s="48"/>
      <c r="C1409" s="319" t="s">
        <v>44</v>
      </c>
      <c r="D1409" s="319" t="s">
        <v>3561</v>
      </c>
      <c r="E1409" s="20" t="s">
        <v>44</v>
      </c>
      <c r="F1409" s="320">
        <v>150.38999999999999</v>
      </c>
      <c r="G1409" s="42"/>
      <c r="H1409" s="48"/>
    </row>
    <row r="1410" s="2" customFormat="1" ht="16.8" customHeight="1">
      <c r="A1410" s="42"/>
      <c r="B1410" s="48"/>
      <c r="C1410" s="319" t="s">
        <v>44</v>
      </c>
      <c r="D1410" s="319" t="s">
        <v>3560</v>
      </c>
      <c r="E1410" s="20" t="s">
        <v>44</v>
      </c>
      <c r="F1410" s="320">
        <v>0</v>
      </c>
      <c r="G1410" s="42"/>
      <c r="H1410" s="48"/>
    </row>
    <row r="1411" s="2" customFormat="1" ht="16.8" customHeight="1">
      <c r="A1411" s="42"/>
      <c r="B1411" s="48"/>
      <c r="C1411" s="319" t="s">
        <v>44</v>
      </c>
      <c r="D1411" s="319" t="s">
        <v>3562</v>
      </c>
      <c r="E1411" s="20" t="s">
        <v>44</v>
      </c>
      <c r="F1411" s="320">
        <v>1.8700000000000001</v>
      </c>
      <c r="G1411" s="42"/>
      <c r="H1411" s="48"/>
    </row>
    <row r="1412" s="2" customFormat="1" ht="16.8" customHeight="1">
      <c r="A1412" s="42"/>
      <c r="B1412" s="48"/>
      <c r="C1412" s="319" t="s">
        <v>44</v>
      </c>
      <c r="D1412" s="319" t="s">
        <v>3563</v>
      </c>
      <c r="E1412" s="20" t="s">
        <v>44</v>
      </c>
      <c r="F1412" s="320">
        <v>0</v>
      </c>
      <c r="G1412" s="42"/>
      <c r="H1412" s="48"/>
    </row>
    <row r="1413" s="2" customFormat="1" ht="16.8" customHeight="1">
      <c r="A1413" s="42"/>
      <c r="B1413" s="48"/>
      <c r="C1413" s="319" t="s">
        <v>44</v>
      </c>
      <c r="D1413" s="319" t="s">
        <v>3564</v>
      </c>
      <c r="E1413" s="20" t="s">
        <v>44</v>
      </c>
      <c r="F1413" s="320">
        <v>1.8600000000000001</v>
      </c>
      <c r="G1413" s="42"/>
      <c r="H1413" s="48"/>
    </row>
    <row r="1414" s="2" customFormat="1" ht="16.8" customHeight="1">
      <c r="A1414" s="42"/>
      <c r="B1414" s="48"/>
      <c r="C1414" s="319" t="s">
        <v>44</v>
      </c>
      <c r="D1414" s="319" t="s">
        <v>3565</v>
      </c>
      <c r="E1414" s="20" t="s">
        <v>44</v>
      </c>
      <c r="F1414" s="320">
        <v>0</v>
      </c>
      <c r="G1414" s="42"/>
      <c r="H1414" s="48"/>
    </row>
    <row r="1415" s="2" customFormat="1" ht="16.8" customHeight="1">
      <c r="A1415" s="42"/>
      <c r="B1415" s="48"/>
      <c r="C1415" s="319" t="s">
        <v>44</v>
      </c>
      <c r="D1415" s="319" t="s">
        <v>3566</v>
      </c>
      <c r="E1415" s="20" t="s">
        <v>44</v>
      </c>
      <c r="F1415" s="320">
        <v>1.6299999999999999</v>
      </c>
      <c r="G1415" s="42"/>
      <c r="H1415" s="48"/>
    </row>
    <row r="1416" s="2" customFormat="1" ht="16.8" customHeight="1">
      <c r="A1416" s="42"/>
      <c r="B1416" s="48"/>
      <c r="C1416" s="319" t="s">
        <v>44</v>
      </c>
      <c r="D1416" s="319" t="s">
        <v>3567</v>
      </c>
      <c r="E1416" s="20" t="s">
        <v>44</v>
      </c>
      <c r="F1416" s="320">
        <v>0</v>
      </c>
      <c r="G1416" s="42"/>
      <c r="H1416" s="48"/>
    </row>
    <row r="1417" s="2" customFormat="1" ht="16.8" customHeight="1">
      <c r="A1417" s="42"/>
      <c r="B1417" s="48"/>
      <c r="C1417" s="319" t="s">
        <v>44</v>
      </c>
      <c r="D1417" s="319" t="s">
        <v>3568</v>
      </c>
      <c r="E1417" s="20" t="s">
        <v>44</v>
      </c>
      <c r="F1417" s="320">
        <v>1.6499999999999999</v>
      </c>
      <c r="G1417" s="42"/>
      <c r="H1417" s="48"/>
    </row>
    <row r="1418" s="2" customFormat="1" ht="16.8" customHeight="1">
      <c r="A1418" s="42"/>
      <c r="B1418" s="48"/>
      <c r="C1418" s="319" t="s">
        <v>44</v>
      </c>
      <c r="D1418" s="319" t="s">
        <v>3569</v>
      </c>
      <c r="E1418" s="20" t="s">
        <v>44</v>
      </c>
      <c r="F1418" s="320">
        <v>0</v>
      </c>
      <c r="G1418" s="42"/>
      <c r="H1418" s="48"/>
    </row>
    <row r="1419" s="2" customFormat="1" ht="16.8" customHeight="1">
      <c r="A1419" s="42"/>
      <c r="B1419" s="48"/>
      <c r="C1419" s="319" t="s">
        <v>44</v>
      </c>
      <c r="D1419" s="319" t="s">
        <v>3568</v>
      </c>
      <c r="E1419" s="20" t="s">
        <v>44</v>
      </c>
      <c r="F1419" s="320">
        <v>1.6499999999999999</v>
      </c>
      <c r="G1419" s="42"/>
      <c r="H1419" s="48"/>
    </row>
    <row r="1420" s="2" customFormat="1" ht="16.8" customHeight="1">
      <c r="A1420" s="42"/>
      <c r="B1420" s="48"/>
      <c r="C1420" s="319" t="s">
        <v>44</v>
      </c>
      <c r="D1420" s="319" t="s">
        <v>3570</v>
      </c>
      <c r="E1420" s="20" t="s">
        <v>44</v>
      </c>
      <c r="F1420" s="320">
        <v>0</v>
      </c>
      <c r="G1420" s="42"/>
      <c r="H1420" s="48"/>
    </row>
    <row r="1421" s="2" customFormat="1" ht="16.8" customHeight="1">
      <c r="A1421" s="42"/>
      <c r="B1421" s="48"/>
      <c r="C1421" s="319" t="s">
        <v>44</v>
      </c>
      <c r="D1421" s="319" t="s">
        <v>3571</v>
      </c>
      <c r="E1421" s="20" t="s">
        <v>44</v>
      </c>
      <c r="F1421" s="320">
        <v>1.03</v>
      </c>
      <c r="G1421" s="42"/>
      <c r="H1421" s="48"/>
    </row>
    <row r="1422" s="2" customFormat="1" ht="16.8" customHeight="1">
      <c r="A1422" s="42"/>
      <c r="B1422" s="48"/>
      <c r="C1422" s="319" t="s">
        <v>44</v>
      </c>
      <c r="D1422" s="319" t="s">
        <v>3572</v>
      </c>
      <c r="E1422" s="20" t="s">
        <v>44</v>
      </c>
      <c r="F1422" s="320">
        <v>0</v>
      </c>
      <c r="G1422" s="42"/>
      <c r="H1422" s="48"/>
    </row>
    <row r="1423" s="2" customFormat="1" ht="16.8" customHeight="1">
      <c r="A1423" s="42"/>
      <c r="B1423" s="48"/>
      <c r="C1423" s="319" t="s">
        <v>44</v>
      </c>
      <c r="D1423" s="319" t="s">
        <v>3573</v>
      </c>
      <c r="E1423" s="20" t="s">
        <v>44</v>
      </c>
      <c r="F1423" s="320">
        <v>1.04</v>
      </c>
      <c r="G1423" s="42"/>
      <c r="H1423" s="48"/>
    </row>
    <row r="1424" s="2" customFormat="1" ht="16.8" customHeight="1">
      <c r="A1424" s="42"/>
      <c r="B1424" s="48"/>
      <c r="C1424" s="319" t="s">
        <v>3285</v>
      </c>
      <c r="D1424" s="319" t="s">
        <v>332</v>
      </c>
      <c r="E1424" s="20" t="s">
        <v>44</v>
      </c>
      <c r="F1424" s="320">
        <v>298.08999999999997</v>
      </c>
      <c r="G1424" s="42"/>
      <c r="H1424" s="48"/>
    </row>
    <row r="1425" s="2" customFormat="1" ht="16.8" customHeight="1">
      <c r="A1425" s="42"/>
      <c r="B1425" s="48"/>
      <c r="C1425" s="321" t="s">
        <v>8093</v>
      </c>
      <c r="D1425" s="42"/>
      <c r="E1425" s="42"/>
      <c r="F1425" s="42"/>
      <c r="G1425" s="42"/>
      <c r="H1425" s="48"/>
    </row>
    <row r="1426" s="2" customFormat="1" ht="16.8" customHeight="1">
      <c r="A1426" s="42"/>
      <c r="B1426" s="48"/>
      <c r="C1426" s="319" t="s">
        <v>3542</v>
      </c>
      <c r="D1426" s="319" t="s">
        <v>8232</v>
      </c>
      <c r="E1426" s="20" t="s">
        <v>233</v>
      </c>
      <c r="F1426" s="320">
        <v>298.08999999999997</v>
      </c>
      <c r="G1426" s="42"/>
      <c r="H1426" s="48"/>
    </row>
    <row r="1427" s="2" customFormat="1" ht="16.8" customHeight="1">
      <c r="A1427" s="42"/>
      <c r="B1427" s="48"/>
      <c r="C1427" s="319" t="s">
        <v>3483</v>
      </c>
      <c r="D1427" s="319" t="s">
        <v>8210</v>
      </c>
      <c r="E1427" s="20" t="s">
        <v>233</v>
      </c>
      <c r="F1427" s="320">
        <v>903.96000000000004</v>
      </c>
      <c r="G1427" s="42"/>
      <c r="H1427" s="48"/>
    </row>
    <row r="1428" s="2" customFormat="1" ht="16.8" customHeight="1">
      <c r="A1428" s="42"/>
      <c r="B1428" s="48"/>
      <c r="C1428" s="319" t="s">
        <v>3488</v>
      </c>
      <c r="D1428" s="319" t="s">
        <v>8211</v>
      </c>
      <c r="E1428" s="20" t="s">
        <v>233</v>
      </c>
      <c r="F1428" s="320">
        <v>903.96000000000004</v>
      </c>
      <c r="G1428" s="42"/>
      <c r="H1428" s="48"/>
    </row>
    <row r="1429" s="2" customFormat="1" ht="26.4" customHeight="1">
      <c r="A1429" s="42"/>
      <c r="B1429" s="48"/>
      <c r="C1429" s="314" t="s">
        <v>8233</v>
      </c>
      <c r="D1429" s="314" t="s">
        <v>132</v>
      </c>
      <c r="E1429" s="42"/>
      <c r="F1429" s="42"/>
      <c r="G1429" s="42"/>
      <c r="H1429" s="48"/>
    </row>
    <row r="1430" s="2" customFormat="1" ht="16.8" customHeight="1">
      <c r="A1430" s="42"/>
      <c r="B1430" s="48"/>
      <c r="C1430" s="315" t="s">
        <v>4420</v>
      </c>
      <c r="D1430" s="316" t="s">
        <v>44</v>
      </c>
      <c r="E1430" s="317" t="s">
        <v>44</v>
      </c>
      <c r="F1430" s="318">
        <v>13</v>
      </c>
      <c r="G1430" s="42"/>
      <c r="H1430" s="48"/>
    </row>
    <row r="1431" s="2" customFormat="1" ht="16.8" customHeight="1">
      <c r="A1431" s="42"/>
      <c r="B1431" s="48"/>
      <c r="C1431" s="319" t="s">
        <v>44</v>
      </c>
      <c r="D1431" s="319" t="s">
        <v>4396</v>
      </c>
      <c r="E1431" s="20" t="s">
        <v>44</v>
      </c>
      <c r="F1431" s="320">
        <v>9</v>
      </c>
      <c r="G1431" s="42"/>
      <c r="H1431" s="48"/>
    </row>
    <row r="1432" s="2" customFormat="1" ht="16.8" customHeight="1">
      <c r="A1432" s="42"/>
      <c r="B1432" s="48"/>
      <c r="C1432" s="319" t="s">
        <v>44</v>
      </c>
      <c r="D1432" s="319" t="s">
        <v>4419</v>
      </c>
      <c r="E1432" s="20" t="s">
        <v>44</v>
      </c>
      <c r="F1432" s="320">
        <v>4</v>
      </c>
      <c r="G1432" s="42"/>
      <c r="H1432" s="48"/>
    </row>
    <row r="1433" s="2" customFormat="1" ht="16.8" customHeight="1">
      <c r="A1433" s="42"/>
      <c r="B1433" s="48"/>
      <c r="C1433" s="319" t="s">
        <v>4420</v>
      </c>
      <c r="D1433" s="319" t="s">
        <v>247</v>
      </c>
      <c r="E1433" s="20" t="s">
        <v>44</v>
      </c>
      <c r="F1433" s="320">
        <v>13</v>
      </c>
      <c r="G1433" s="42"/>
      <c r="H1433" s="48"/>
    </row>
    <row r="1434" s="2" customFormat="1" ht="16.8" customHeight="1">
      <c r="A1434" s="42"/>
      <c r="B1434" s="48"/>
      <c r="C1434" s="315" t="s">
        <v>4367</v>
      </c>
      <c r="D1434" s="316" t="s">
        <v>44</v>
      </c>
      <c r="E1434" s="317" t="s">
        <v>44</v>
      </c>
      <c r="F1434" s="318">
        <v>96</v>
      </c>
      <c r="G1434" s="42"/>
      <c r="H1434" s="48"/>
    </row>
    <row r="1435" s="2" customFormat="1" ht="16.8" customHeight="1">
      <c r="A1435" s="42"/>
      <c r="B1435" s="48"/>
      <c r="C1435" s="319" t="s">
        <v>44</v>
      </c>
      <c r="D1435" s="319" t="s">
        <v>4386</v>
      </c>
      <c r="E1435" s="20" t="s">
        <v>44</v>
      </c>
      <c r="F1435" s="320">
        <v>56</v>
      </c>
      <c r="G1435" s="42"/>
      <c r="H1435" s="48"/>
    </row>
    <row r="1436" s="2" customFormat="1" ht="16.8" customHeight="1">
      <c r="A1436" s="42"/>
      <c r="B1436" s="48"/>
      <c r="C1436" s="319" t="s">
        <v>44</v>
      </c>
      <c r="D1436" s="319" t="s">
        <v>4387</v>
      </c>
      <c r="E1436" s="20" t="s">
        <v>44</v>
      </c>
      <c r="F1436" s="320">
        <v>40</v>
      </c>
      <c r="G1436" s="42"/>
      <c r="H1436" s="48"/>
    </row>
    <row r="1437" s="2" customFormat="1" ht="16.8" customHeight="1">
      <c r="A1437" s="42"/>
      <c r="B1437" s="48"/>
      <c r="C1437" s="319" t="s">
        <v>4367</v>
      </c>
      <c r="D1437" s="319" t="s">
        <v>247</v>
      </c>
      <c r="E1437" s="20" t="s">
        <v>44</v>
      </c>
      <c r="F1437" s="320">
        <v>96</v>
      </c>
      <c r="G1437" s="42"/>
      <c r="H1437" s="48"/>
    </row>
    <row r="1438" s="2" customFormat="1" ht="16.8" customHeight="1">
      <c r="A1438" s="42"/>
      <c r="B1438" s="48"/>
      <c r="C1438" s="321" t="s">
        <v>8093</v>
      </c>
      <c r="D1438" s="42"/>
      <c r="E1438" s="42"/>
      <c r="F1438" s="42"/>
      <c r="G1438" s="42"/>
      <c r="H1438" s="48"/>
    </row>
    <row r="1439" s="2" customFormat="1" ht="16.8" customHeight="1">
      <c r="A1439" s="42"/>
      <c r="B1439" s="48"/>
      <c r="C1439" s="319" t="s">
        <v>4381</v>
      </c>
      <c r="D1439" s="319" t="s">
        <v>8234</v>
      </c>
      <c r="E1439" s="20" t="s">
        <v>325</v>
      </c>
      <c r="F1439" s="320">
        <v>96</v>
      </c>
      <c r="G1439" s="42"/>
      <c r="H1439" s="48"/>
    </row>
    <row r="1440" s="2" customFormat="1" ht="16.8" customHeight="1">
      <c r="A1440" s="42"/>
      <c r="B1440" s="48"/>
      <c r="C1440" s="319" t="s">
        <v>340</v>
      </c>
      <c r="D1440" s="319" t="s">
        <v>8097</v>
      </c>
      <c r="E1440" s="20" t="s">
        <v>325</v>
      </c>
      <c r="F1440" s="320">
        <v>124.47</v>
      </c>
      <c r="G1440" s="42"/>
      <c r="H1440" s="48"/>
    </row>
    <row r="1441" s="2" customFormat="1" ht="16.8" customHeight="1">
      <c r="A1441" s="42"/>
      <c r="B1441" s="48"/>
      <c r="C1441" s="319" t="s">
        <v>349</v>
      </c>
      <c r="D1441" s="319" t="s">
        <v>8235</v>
      </c>
      <c r="E1441" s="20" t="s">
        <v>325</v>
      </c>
      <c r="F1441" s="320">
        <v>124.47</v>
      </c>
      <c r="G1441" s="42"/>
      <c r="H1441" s="48"/>
    </row>
    <row r="1442" s="2" customFormat="1" ht="16.8" customHeight="1">
      <c r="A1442" s="42"/>
      <c r="B1442" s="48"/>
      <c r="C1442" s="315" t="s">
        <v>4368</v>
      </c>
      <c r="D1442" s="316" t="s">
        <v>44</v>
      </c>
      <c r="E1442" s="317" t="s">
        <v>44</v>
      </c>
      <c r="F1442" s="318">
        <v>51</v>
      </c>
      <c r="G1442" s="42"/>
      <c r="H1442" s="48"/>
    </row>
    <row r="1443" s="2" customFormat="1" ht="16.8" customHeight="1">
      <c r="A1443" s="42"/>
      <c r="B1443" s="48"/>
      <c r="C1443" s="319" t="s">
        <v>44</v>
      </c>
      <c r="D1443" s="319" t="s">
        <v>4402</v>
      </c>
      <c r="E1443" s="20" t="s">
        <v>44</v>
      </c>
      <c r="F1443" s="320">
        <v>35</v>
      </c>
      <c r="G1443" s="42"/>
      <c r="H1443" s="48"/>
    </row>
    <row r="1444" s="2" customFormat="1" ht="16.8" customHeight="1">
      <c r="A1444" s="42"/>
      <c r="B1444" s="48"/>
      <c r="C1444" s="319" t="s">
        <v>44</v>
      </c>
      <c r="D1444" s="319" t="s">
        <v>4403</v>
      </c>
      <c r="E1444" s="20" t="s">
        <v>44</v>
      </c>
      <c r="F1444" s="320">
        <v>16</v>
      </c>
      <c r="G1444" s="42"/>
      <c r="H1444" s="48"/>
    </row>
    <row r="1445" s="2" customFormat="1" ht="16.8" customHeight="1">
      <c r="A1445" s="42"/>
      <c r="B1445" s="48"/>
      <c r="C1445" s="319" t="s">
        <v>4368</v>
      </c>
      <c r="D1445" s="319" t="s">
        <v>247</v>
      </c>
      <c r="E1445" s="20" t="s">
        <v>44</v>
      </c>
      <c r="F1445" s="320">
        <v>51</v>
      </c>
      <c r="G1445" s="42"/>
      <c r="H1445" s="48"/>
    </row>
    <row r="1446" s="2" customFormat="1" ht="16.8" customHeight="1">
      <c r="A1446" s="42"/>
      <c r="B1446" s="48"/>
      <c r="C1446" s="321" t="s">
        <v>8093</v>
      </c>
      <c r="D1446" s="42"/>
      <c r="E1446" s="42"/>
      <c r="F1446" s="42"/>
      <c r="G1446" s="42"/>
      <c r="H1446" s="48"/>
    </row>
    <row r="1447" s="2" customFormat="1" ht="16.8" customHeight="1">
      <c r="A1447" s="42"/>
      <c r="B1447" s="48"/>
      <c r="C1447" s="319" t="s">
        <v>4398</v>
      </c>
      <c r="D1447" s="319" t="s">
        <v>8236</v>
      </c>
      <c r="E1447" s="20" t="s">
        <v>325</v>
      </c>
      <c r="F1447" s="320">
        <v>51</v>
      </c>
      <c r="G1447" s="42"/>
      <c r="H1447" s="48"/>
    </row>
    <row r="1448" s="2" customFormat="1" ht="16.8" customHeight="1">
      <c r="A1448" s="42"/>
      <c r="B1448" s="48"/>
      <c r="C1448" s="319" t="s">
        <v>4404</v>
      </c>
      <c r="D1448" s="319" t="s">
        <v>4405</v>
      </c>
      <c r="E1448" s="20" t="s">
        <v>280</v>
      </c>
      <c r="F1448" s="320">
        <v>141.66</v>
      </c>
      <c r="G1448" s="42"/>
      <c r="H1448" s="48"/>
    </row>
    <row r="1449" s="2" customFormat="1" ht="16.8" customHeight="1">
      <c r="A1449" s="42"/>
      <c r="B1449" s="48"/>
      <c r="C1449" s="315" t="s">
        <v>4369</v>
      </c>
      <c r="D1449" s="316" t="s">
        <v>44</v>
      </c>
      <c r="E1449" s="317" t="s">
        <v>44</v>
      </c>
      <c r="F1449" s="318">
        <v>27</v>
      </c>
      <c r="G1449" s="42"/>
      <c r="H1449" s="48"/>
    </row>
    <row r="1450" s="2" customFormat="1" ht="16.8" customHeight="1">
      <c r="A1450" s="42"/>
      <c r="B1450" s="48"/>
      <c r="C1450" s="319" t="s">
        <v>44</v>
      </c>
      <c r="D1450" s="319" t="s">
        <v>4396</v>
      </c>
      <c r="E1450" s="20" t="s">
        <v>44</v>
      </c>
      <c r="F1450" s="320">
        <v>9</v>
      </c>
      <c r="G1450" s="42"/>
      <c r="H1450" s="48"/>
    </row>
    <row r="1451" s="2" customFormat="1" ht="16.8" customHeight="1">
      <c r="A1451" s="42"/>
      <c r="B1451" s="48"/>
      <c r="C1451" s="319" t="s">
        <v>44</v>
      </c>
      <c r="D1451" s="319" t="s">
        <v>4397</v>
      </c>
      <c r="E1451" s="20" t="s">
        <v>44</v>
      </c>
      <c r="F1451" s="320">
        <v>18</v>
      </c>
      <c r="G1451" s="42"/>
      <c r="H1451" s="48"/>
    </row>
    <row r="1452" s="2" customFormat="1" ht="16.8" customHeight="1">
      <c r="A1452" s="42"/>
      <c r="B1452" s="48"/>
      <c r="C1452" s="319" t="s">
        <v>4369</v>
      </c>
      <c r="D1452" s="319" t="s">
        <v>247</v>
      </c>
      <c r="E1452" s="20" t="s">
        <v>44</v>
      </c>
      <c r="F1452" s="320">
        <v>27</v>
      </c>
      <c r="G1452" s="42"/>
      <c r="H1452" s="48"/>
    </row>
    <row r="1453" s="2" customFormat="1" ht="16.8" customHeight="1">
      <c r="A1453" s="42"/>
      <c r="B1453" s="48"/>
      <c r="C1453" s="321" t="s">
        <v>8093</v>
      </c>
      <c r="D1453" s="42"/>
      <c r="E1453" s="42"/>
      <c r="F1453" s="42"/>
      <c r="G1453" s="42"/>
      <c r="H1453" s="48"/>
    </row>
    <row r="1454" s="2" customFormat="1" ht="16.8" customHeight="1">
      <c r="A1454" s="42"/>
      <c r="B1454" s="48"/>
      <c r="C1454" s="319" t="s">
        <v>4392</v>
      </c>
      <c r="D1454" s="319" t="s">
        <v>8237</v>
      </c>
      <c r="E1454" s="20" t="s">
        <v>325</v>
      </c>
      <c r="F1454" s="320">
        <v>27</v>
      </c>
      <c r="G1454" s="42"/>
      <c r="H1454" s="48"/>
    </row>
    <row r="1455" s="2" customFormat="1" ht="16.8" customHeight="1">
      <c r="A1455" s="42"/>
      <c r="B1455" s="48"/>
      <c r="C1455" s="319" t="s">
        <v>340</v>
      </c>
      <c r="D1455" s="319" t="s">
        <v>8097</v>
      </c>
      <c r="E1455" s="20" t="s">
        <v>325</v>
      </c>
      <c r="F1455" s="320">
        <v>124.47</v>
      </c>
      <c r="G1455" s="42"/>
      <c r="H1455" s="48"/>
    </row>
    <row r="1456" s="2" customFormat="1" ht="16.8" customHeight="1">
      <c r="A1456" s="42"/>
      <c r="B1456" s="48"/>
      <c r="C1456" s="319" t="s">
        <v>349</v>
      </c>
      <c r="D1456" s="319" t="s">
        <v>8235</v>
      </c>
      <c r="E1456" s="20" t="s">
        <v>325</v>
      </c>
      <c r="F1456" s="320">
        <v>124.47</v>
      </c>
      <c r="G1456" s="42"/>
      <c r="H1456" s="48"/>
    </row>
    <row r="1457" s="2" customFormat="1" ht="16.8" customHeight="1">
      <c r="A1457" s="42"/>
      <c r="B1457" s="48"/>
      <c r="C1457" s="315" t="s">
        <v>6992</v>
      </c>
      <c r="D1457" s="316" t="s">
        <v>44</v>
      </c>
      <c r="E1457" s="317" t="s">
        <v>44</v>
      </c>
      <c r="F1457" s="318">
        <v>124.47</v>
      </c>
      <c r="G1457" s="42"/>
      <c r="H1457" s="48"/>
    </row>
    <row r="1458" s="2" customFormat="1" ht="26.4" customHeight="1">
      <c r="A1458" s="42"/>
      <c r="B1458" s="48"/>
      <c r="C1458" s="314" t="s">
        <v>156</v>
      </c>
      <c r="D1458" s="314" t="s">
        <v>157</v>
      </c>
      <c r="E1458" s="42"/>
      <c r="F1458" s="42"/>
      <c r="G1458" s="42"/>
      <c r="H1458" s="48"/>
    </row>
    <row r="1459" s="2" customFormat="1" ht="16.8" customHeight="1">
      <c r="A1459" s="42"/>
      <c r="B1459" s="48"/>
      <c r="C1459" s="315" t="s">
        <v>6672</v>
      </c>
      <c r="D1459" s="316" t="s">
        <v>44</v>
      </c>
      <c r="E1459" s="317" t="s">
        <v>44</v>
      </c>
      <c r="F1459" s="318">
        <v>253.44999999999999</v>
      </c>
      <c r="G1459" s="42"/>
      <c r="H1459" s="48"/>
    </row>
    <row r="1460" s="2" customFormat="1" ht="16.8" customHeight="1">
      <c r="A1460" s="42"/>
      <c r="B1460" s="48"/>
      <c r="C1460" s="321" t="s">
        <v>8093</v>
      </c>
      <c r="D1460" s="42"/>
      <c r="E1460" s="42"/>
      <c r="F1460" s="42"/>
      <c r="G1460" s="42"/>
      <c r="H1460" s="48"/>
    </row>
    <row r="1461" s="2" customFormat="1" ht="16.8" customHeight="1">
      <c r="A1461" s="42"/>
      <c r="B1461" s="48"/>
      <c r="C1461" s="319" t="s">
        <v>6699</v>
      </c>
      <c r="D1461" s="319" t="s">
        <v>8238</v>
      </c>
      <c r="E1461" s="20" t="s">
        <v>233</v>
      </c>
      <c r="F1461" s="320">
        <v>1894.7000000000001</v>
      </c>
      <c r="G1461" s="42"/>
      <c r="H1461" s="48"/>
    </row>
    <row r="1462" s="2" customFormat="1" ht="16.8" customHeight="1">
      <c r="A1462" s="42"/>
      <c r="B1462" s="48"/>
      <c r="C1462" s="315" t="s">
        <v>6674</v>
      </c>
      <c r="D1462" s="316" t="s">
        <v>44</v>
      </c>
      <c r="E1462" s="317" t="s">
        <v>44</v>
      </c>
      <c r="F1462" s="318">
        <v>417.10000000000002</v>
      </c>
      <c r="G1462" s="42"/>
      <c r="H1462" s="48"/>
    </row>
    <row r="1463" s="2" customFormat="1" ht="16.8" customHeight="1">
      <c r="A1463" s="42"/>
      <c r="B1463" s="48"/>
      <c r="C1463" s="321" t="s">
        <v>8093</v>
      </c>
      <c r="D1463" s="42"/>
      <c r="E1463" s="42"/>
      <c r="F1463" s="42"/>
      <c r="G1463" s="42"/>
      <c r="H1463" s="48"/>
    </row>
    <row r="1464" s="2" customFormat="1" ht="16.8" customHeight="1">
      <c r="A1464" s="42"/>
      <c r="B1464" s="48"/>
      <c r="C1464" s="319" t="s">
        <v>6699</v>
      </c>
      <c r="D1464" s="319" t="s">
        <v>8238</v>
      </c>
      <c r="E1464" s="20" t="s">
        <v>233</v>
      </c>
      <c r="F1464" s="320">
        <v>1894.7000000000001</v>
      </c>
      <c r="G1464" s="42"/>
      <c r="H1464" s="48"/>
    </row>
    <row r="1465" s="2" customFormat="1" ht="16.8" customHeight="1">
      <c r="A1465" s="42"/>
      <c r="B1465" s="48"/>
      <c r="C1465" s="315" t="s">
        <v>6676</v>
      </c>
      <c r="D1465" s="316" t="s">
        <v>44</v>
      </c>
      <c r="E1465" s="317" t="s">
        <v>44</v>
      </c>
      <c r="F1465" s="318">
        <v>21.199999999999999</v>
      </c>
      <c r="G1465" s="42"/>
      <c r="H1465" s="48"/>
    </row>
    <row r="1466" s="2" customFormat="1" ht="16.8" customHeight="1">
      <c r="A1466" s="42"/>
      <c r="B1466" s="48"/>
      <c r="C1466" s="321" t="s">
        <v>8093</v>
      </c>
      <c r="D1466" s="42"/>
      <c r="E1466" s="42"/>
      <c r="F1466" s="42"/>
      <c r="G1466" s="42"/>
      <c r="H1466" s="48"/>
    </row>
    <row r="1467" s="2" customFormat="1" ht="16.8" customHeight="1">
      <c r="A1467" s="42"/>
      <c r="B1467" s="48"/>
      <c r="C1467" s="319" t="s">
        <v>6699</v>
      </c>
      <c r="D1467" s="319" t="s">
        <v>8238</v>
      </c>
      <c r="E1467" s="20" t="s">
        <v>233</v>
      </c>
      <c r="F1467" s="320">
        <v>1894.7000000000001</v>
      </c>
      <c r="G1467" s="42"/>
      <c r="H1467" s="48"/>
    </row>
    <row r="1468" s="2" customFormat="1" ht="16.8" customHeight="1">
      <c r="A1468" s="42"/>
      <c r="B1468" s="48"/>
      <c r="C1468" s="315" t="s">
        <v>6678</v>
      </c>
      <c r="D1468" s="316" t="s">
        <v>44</v>
      </c>
      <c r="E1468" s="317" t="s">
        <v>44</v>
      </c>
      <c r="F1468" s="318">
        <v>255.59999999999999</v>
      </c>
      <c r="G1468" s="42"/>
      <c r="H1468" s="48"/>
    </row>
    <row r="1469" s="2" customFormat="1" ht="16.8" customHeight="1">
      <c r="A1469" s="42"/>
      <c r="B1469" s="48"/>
      <c r="C1469" s="321" t="s">
        <v>8093</v>
      </c>
      <c r="D1469" s="42"/>
      <c r="E1469" s="42"/>
      <c r="F1469" s="42"/>
      <c r="G1469" s="42"/>
      <c r="H1469" s="48"/>
    </row>
    <row r="1470" s="2" customFormat="1" ht="16.8" customHeight="1">
      <c r="A1470" s="42"/>
      <c r="B1470" s="48"/>
      <c r="C1470" s="319" t="s">
        <v>6699</v>
      </c>
      <c r="D1470" s="319" t="s">
        <v>8238</v>
      </c>
      <c r="E1470" s="20" t="s">
        <v>233</v>
      </c>
      <c r="F1470" s="320">
        <v>1894.7000000000001</v>
      </c>
      <c r="G1470" s="42"/>
      <c r="H1470" s="48"/>
    </row>
    <row r="1471" s="2" customFormat="1" ht="26.4" customHeight="1">
      <c r="A1471" s="42"/>
      <c r="B1471" s="48"/>
      <c r="C1471" s="314" t="s">
        <v>163</v>
      </c>
      <c r="D1471" s="314" t="s">
        <v>164</v>
      </c>
      <c r="E1471" s="42"/>
      <c r="F1471" s="42"/>
      <c r="G1471" s="42"/>
      <c r="H1471" s="48"/>
    </row>
    <row r="1472" s="2" customFormat="1" ht="16.8" customHeight="1">
      <c r="A1472" s="42"/>
      <c r="B1472" s="48"/>
      <c r="C1472" s="315" t="s">
        <v>4420</v>
      </c>
      <c r="D1472" s="316" t="s">
        <v>44</v>
      </c>
      <c r="E1472" s="317" t="s">
        <v>44</v>
      </c>
      <c r="F1472" s="318">
        <v>0.14999999999999999</v>
      </c>
      <c r="G1472" s="42"/>
      <c r="H1472" s="48"/>
    </row>
    <row r="1473" s="2" customFormat="1" ht="16.8" customHeight="1">
      <c r="A1473" s="42"/>
      <c r="B1473" s="48"/>
      <c r="C1473" s="319" t="s">
        <v>4420</v>
      </c>
      <c r="D1473" s="319" t="s">
        <v>7039</v>
      </c>
      <c r="E1473" s="20" t="s">
        <v>44</v>
      </c>
      <c r="F1473" s="320">
        <v>0.14999999999999999</v>
      </c>
      <c r="G1473" s="42"/>
      <c r="H1473" s="48"/>
    </row>
    <row r="1474" s="2" customFormat="1" ht="16.8" customHeight="1">
      <c r="A1474" s="42"/>
      <c r="B1474" s="48"/>
      <c r="C1474" s="315" t="s">
        <v>4367</v>
      </c>
      <c r="D1474" s="316" t="s">
        <v>44</v>
      </c>
      <c r="E1474" s="317" t="s">
        <v>44</v>
      </c>
      <c r="F1474" s="318">
        <v>300</v>
      </c>
      <c r="G1474" s="42"/>
      <c r="H1474" s="48"/>
    </row>
    <row r="1475" s="2" customFormat="1" ht="16.8" customHeight="1">
      <c r="A1475" s="42"/>
      <c r="B1475" s="48"/>
      <c r="C1475" s="319" t="s">
        <v>4367</v>
      </c>
      <c r="D1475" s="319" t="s">
        <v>7003</v>
      </c>
      <c r="E1475" s="20" t="s">
        <v>44</v>
      </c>
      <c r="F1475" s="320">
        <v>300</v>
      </c>
      <c r="G1475" s="42"/>
      <c r="H1475" s="48"/>
    </row>
    <row r="1476" s="2" customFormat="1" ht="16.8" customHeight="1">
      <c r="A1476" s="42"/>
      <c r="B1476" s="48"/>
      <c r="C1476" s="321" t="s">
        <v>8093</v>
      </c>
      <c r="D1476" s="42"/>
      <c r="E1476" s="42"/>
      <c r="F1476" s="42"/>
      <c r="G1476" s="42"/>
      <c r="H1476" s="48"/>
    </row>
    <row r="1477" s="2" customFormat="1" ht="16.8" customHeight="1">
      <c r="A1477" s="42"/>
      <c r="B1477" s="48"/>
      <c r="C1477" s="319" t="s">
        <v>6999</v>
      </c>
      <c r="D1477" s="319" t="s">
        <v>8239</v>
      </c>
      <c r="E1477" s="20" t="s">
        <v>325</v>
      </c>
      <c r="F1477" s="320">
        <v>300</v>
      </c>
      <c r="G1477" s="42"/>
      <c r="H1477" s="48"/>
    </row>
    <row r="1478" s="2" customFormat="1" ht="16.8" customHeight="1">
      <c r="A1478" s="42"/>
      <c r="B1478" s="48"/>
      <c r="C1478" s="319" t="s">
        <v>354</v>
      </c>
      <c r="D1478" s="319" t="s">
        <v>8095</v>
      </c>
      <c r="E1478" s="20" t="s">
        <v>325</v>
      </c>
      <c r="F1478" s="320">
        <v>9.8979999999999997</v>
      </c>
      <c r="G1478" s="42"/>
      <c r="H1478" s="48"/>
    </row>
    <row r="1479" s="2" customFormat="1" ht="16.8" customHeight="1">
      <c r="A1479" s="42"/>
      <c r="B1479" s="48"/>
      <c r="C1479" s="319" t="s">
        <v>647</v>
      </c>
      <c r="D1479" s="319" t="s">
        <v>8108</v>
      </c>
      <c r="E1479" s="20" t="s">
        <v>325</v>
      </c>
      <c r="F1479" s="320">
        <v>290.10199999999998</v>
      </c>
      <c r="G1479" s="42"/>
      <c r="H1479" s="48"/>
    </row>
    <row r="1480" s="2" customFormat="1" ht="16.8" customHeight="1">
      <c r="A1480" s="42"/>
      <c r="B1480" s="48"/>
      <c r="C1480" s="315" t="s">
        <v>7132</v>
      </c>
      <c r="D1480" s="316" t="s">
        <v>44</v>
      </c>
      <c r="E1480" s="317" t="s">
        <v>44</v>
      </c>
      <c r="F1480" s="318">
        <v>230.86000000000001</v>
      </c>
      <c r="G1480" s="42"/>
      <c r="H1480" s="48"/>
    </row>
    <row r="1481" s="2" customFormat="1" ht="16.8" customHeight="1">
      <c r="A1481" s="42"/>
      <c r="B1481" s="48"/>
      <c r="C1481" s="315" t="s">
        <v>4368</v>
      </c>
      <c r="D1481" s="316" t="s">
        <v>44</v>
      </c>
      <c r="E1481" s="317" t="s">
        <v>44</v>
      </c>
      <c r="F1481" s="318">
        <v>10.52</v>
      </c>
      <c r="G1481" s="42"/>
      <c r="H1481" s="48"/>
    </row>
    <row r="1482" s="2" customFormat="1" ht="16.8" customHeight="1">
      <c r="A1482" s="42"/>
      <c r="B1482" s="48"/>
      <c r="C1482" s="315" t="s">
        <v>6992</v>
      </c>
      <c r="D1482" s="316" t="s">
        <v>44</v>
      </c>
      <c r="E1482" s="317" t="s">
        <v>44</v>
      </c>
      <c r="F1482" s="318">
        <v>9.8979999999999997</v>
      </c>
      <c r="G1482" s="42"/>
      <c r="H1482" s="48"/>
    </row>
    <row r="1483" s="2" customFormat="1" ht="16.8" customHeight="1">
      <c r="A1483" s="42"/>
      <c r="B1483" s="48"/>
      <c r="C1483" s="319" t="s">
        <v>44</v>
      </c>
      <c r="D1483" s="319" t="s">
        <v>7027</v>
      </c>
      <c r="E1483" s="20" t="s">
        <v>44</v>
      </c>
      <c r="F1483" s="320">
        <v>0</v>
      </c>
      <c r="G1483" s="42"/>
      <c r="H1483" s="48"/>
    </row>
    <row r="1484" s="2" customFormat="1" ht="16.8" customHeight="1">
      <c r="A1484" s="42"/>
      <c r="B1484" s="48"/>
      <c r="C1484" s="319" t="s">
        <v>6992</v>
      </c>
      <c r="D1484" s="319" t="s">
        <v>7028</v>
      </c>
      <c r="E1484" s="20" t="s">
        <v>44</v>
      </c>
      <c r="F1484" s="320">
        <v>9.8979999999999997</v>
      </c>
      <c r="G1484" s="42"/>
      <c r="H1484" s="48"/>
    </row>
    <row r="1485" s="2" customFormat="1" ht="16.8" customHeight="1">
      <c r="A1485" s="42"/>
      <c r="B1485" s="48"/>
      <c r="C1485" s="321" t="s">
        <v>8093</v>
      </c>
      <c r="D1485" s="42"/>
      <c r="E1485" s="42"/>
      <c r="F1485" s="42"/>
      <c r="G1485" s="42"/>
      <c r="H1485" s="48"/>
    </row>
    <row r="1486" s="2" customFormat="1" ht="16.8" customHeight="1">
      <c r="A1486" s="42"/>
      <c r="B1486" s="48"/>
      <c r="C1486" s="319" t="s">
        <v>354</v>
      </c>
      <c r="D1486" s="319" t="s">
        <v>8095</v>
      </c>
      <c r="E1486" s="20" t="s">
        <v>325</v>
      </c>
      <c r="F1486" s="320">
        <v>9.8979999999999997</v>
      </c>
      <c r="G1486" s="42"/>
      <c r="H1486" s="48"/>
    </row>
    <row r="1487" s="2" customFormat="1" ht="16.8" customHeight="1">
      <c r="A1487" s="42"/>
      <c r="B1487" s="48"/>
      <c r="C1487" s="319" t="s">
        <v>7021</v>
      </c>
      <c r="D1487" s="319" t="s">
        <v>8240</v>
      </c>
      <c r="E1487" s="20" t="s">
        <v>325</v>
      </c>
      <c r="F1487" s="320">
        <v>300</v>
      </c>
      <c r="G1487" s="42"/>
      <c r="H1487" s="48"/>
    </row>
    <row r="1488" s="2" customFormat="1" ht="16.8" customHeight="1">
      <c r="A1488" s="42"/>
      <c r="B1488" s="48"/>
      <c r="C1488" s="319" t="s">
        <v>363</v>
      </c>
      <c r="D1488" s="319" t="s">
        <v>8241</v>
      </c>
      <c r="E1488" s="20" t="s">
        <v>280</v>
      </c>
      <c r="F1488" s="320">
        <v>17.815999999999999</v>
      </c>
      <c r="G1488" s="42"/>
      <c r="H1488" s="48"/>
    </row>
    <row r="1489" s="2" customFormat="1" ht="16.8" customHeight="1">
      <c r="A1489" s="42"/>
      <c r="B1489" s="48"/>
      <c r="C1489" s="315" t="s">
        <v>6994</v>
      </c>
      <c r="D1489" s="316" t="s">
        <v>44</v>
      </c>
      <c r="E1489" s="317" t="s">
        <v>44</v>
      </c>
      <c r="F1489" s="318">
        <v>1.875</v>
      </c>
      <c r="G1489" s="42"/>
      <c r="H1489" s="48"/>
    </row>
    <row r="1490" s="2" customFormat="1" ht="16.8" customHeight="1">
      <c r="A1490" s="42"/>
      <c r="B1490" s="48"/>
      <c r="C1490" s="319" t="s">
        <v>44</v>
      </c>
      <c r="D1490" s="319" t="s">
        <v>7047</v>
      </c>
      <c r="E1490" s="20" t="s">
        <v>44</v>
      </c>
      <c r="F1490" s="320">
        <v>1.875</v>
      </c>
      <c r="G1490" s="42"/>
      <c r="H1490" s="48"/>
    </row>
    <row r="1491" s="2" customFormat="1" ht="16.8" customHeight="1">
      <c r="A1491" s="42"/>
      <c r="B1491" s="48"/>
      <c r="C1491" s="319" t="s">
        <v>6994</v>
      </c>
      <c r="D1491" s="319" t="s">
        <v>332</v>
      </c>
      <c r="E1491" s="20" t="s">
        <v>44</v>
      </c>
      <c r="F1491" s="320">
        <v>1.875</v>
      </c>
      <c r="G1491" s="42"/>
      <c r="H1491" s="48"/>
    </row>
    <row r="1492" s="2" customFormat="1" ht="16.8" customHeight="1">
      <c r="A1492" s="42"/>
      <c r="B1492" s="48"/>
      <c r="C1492" s="321" t="s">
        <v>8093</v>
      </c>
      <c r="D1492" s="42"/>
      <c r="E1492" s="42"/>
      <c r="F1492" s="42"/>
      <c r="G1492" s="42"/>
      <c r="H1492" s="48"/>
    </row>
    <row r="1493" s="2" customFormat="1" ht="16.8" customHeight="1">
      <c r="A1493" s="42"/>
      <c r="B1493" s="48"/>
      <c r="C1493" s="319" t="s">
        <v>7043</v>
      </c>
      <c r="D1493" s="319" t="s">
        <v>8242</v>
      </c>
      <c r="E1493" s="20" t="s">
        <v>325</v>
      </c>
      <c r="F1493" s="320">
        <v>1.875</v>
      </c>
      <c r="G1493" s="42"/>
      <c r="H1493" s="48"/>
    </row>
    <row r="1494" s="2" customFormat="1" ht="16.8" customHeight="1">
      <c r="A1494" s="42"/>
      <c r="B1494" s="48"/>
      <c r="C1494" s="319" t="s">
        <v>7057</v>
      </c>
      <c r="D1494" s="319" t="s">
        <v>8243</v>
      </c>
      <c r="E1494" s="20" t="s">
        <v>280</v>
      </c>
      <c r="F1494" s="320">
        <v>0.14999999999999999</v>
      </c>
      <c r="G1494" s="42"/>
      <c r="H1494" s="48"/>
    </row>
    <row r="1495" s="2" customFormat="1" ht="16.8" customHeight="1">
      <c r="A1495" s="42"/>
      <c r="B1495" s="48"/>
      <c r="C1495" s="315" t="s">
        <v>6996</v>
      </c>
      <c r="D1495" s="316" t="s">
        <v>44</v>
      </c>
      <c r="E1495" s="317" t="s">
        <v>44</v>
      </c>
      <c r="F1495" s="318">
        <v>290.10199999999998</v>
      </c>
      <c r="G1495" s="42"/>
      <c r="H1495" s="48"/>
    </row>
    <row r="1496" s="2" customFormat="1" ht="16.8" customHeight="1">
      <c r="A1496" s="42"/>
      <c r="B1496" s="48"/>
      <c r="C1496" s="319" t="s">
        <v>44</v>
      </c>
      <c r="D1496" s="319" t="s">
        <v>4367</v>
      </c>
      <c r="E1496" s="20" t="s">
        <v>44</v>
      </c>
      <c r="F1496" s="320">
        <v>300</v>
      </c>
      <c r="G1496" s="42"/>
      <c r="H1496" s="48"/>
    </row>
    <row r="1497" s="2" customFormat="1" ht="16.8" customHeight="1">
      <c r="A1497" s="42"/>
      <c r="B1497" s="48"/>
      <c r="C1497" s="319" t="s">
        <v>44</v>
      </c>
      <c r="D1497" s="319" t="s">
        <v>7032</v>
      </c>
      <c r="E1497" s="20" t="s">
        <v>44</v>
      </c>
      <c r="F1497" s="320">
        <v>-7.8499999999999996</v>
      </c>
      <c r="G1497" s="42"/>
      <c r="H1497" s="48"/>
    </row>
    <row r="1498" s="2" customFormat="1" ht="16.8" customHeight="1">
      <c r="A1498" s="42"/>
      <c r="B1498" s="48"/>
      <c r="C1498" s="319" t="s">
        <v>44</v>
      </c>
      <c r="D1498" s="319" t="s">
        <v>7033</v>
      </c>
      <c r="E1498" s="20" t="s">
        <v>44</v>
      </c>
      <c r="F1498" s="320">
        <v>-2.048</v>
      </c>
      <c r="G1498" s="42"/>
      <c r="H1498" s="48"/>
    </row>
    <row r="1499" s="2" customFormat="1" ht="16.8" customHeight="1">
      <c r="A1499" s="42"/>
      <c r="B1499" s="48"/>
      <c r="C1499" s="319" t="s">
        <v>6996</v>
      </c>
      <c r="D1499" s="319" t="s">
        <v>332</v>
      </c>
      <c r="E1499" s="20" t="s">
        <v>44</v>
      </c>
      <c r="F1499" s="320">
        <v>290.10199999999998</v>
      </c>
      <c r="G1499" s="42"/>
      <c r="H1499" s="48"/>
    </row>
    <row r="1500" s="2" customFormat="1" ht="16.8" customHeight="1">
      <c r="A1500" s="42"/>
      <c r="B1500" s="48"/>
      <c r="C1500" s="321" t="s">
        <v>8093</v>
      </c>
      <c r="D1500" s="42"/>
      <c r="E1500" s="42"/>
      <c r="F1500" s="42"/>
      <c r="G1500" s="42"/>
      <c r="H1500" s="48"/>
    </row>
    <row r="1501" s="2" customFormat="1" ht="16.8" customHeight="1">
      <c r="A1501" s="42"/>
      <c r="B1501" s="48"/>
      <c r="C1501" s="319" t="s">
        <v>647</v>
      </c>
      <c r="D1501" s="319" t="s">
        <v>8108</v>
      </c>
      <c r="E1501" s="20" t="s">
        <v>325</v>
      </c>
      <c r="F1501" s="320">
        <v>290.10199999999998</v>
      </c>
      <c r="G1501" s="42"/>
      <c r="H1501" s="48"/>
    </row>
    <row r="1502" s="2" customFormat="1" ht="16.8" customHeight="1">
      <c r="A1502" s="42"/>
      <c r="B1502" s="48"/>
      <c r="C1502" s="319" t="s">
        <v>340</v>
      </c>
      <c r="D1502" s="319" t="s">
        <v>8097</v>
      </c>
      <c r="E1502" s="20" t="s">
        <v>325</v>
      </c>
      <c r="F1502" s="320">
        <v>580.20399999999995</v>
      </c>
      <c r="G1502" s="42"/>
      <c r="H1502" s="48"/>
    </row>
    <row r="1503" s="2" customFormat="1" ht="16.8" customHeight="1">
      <c r="A1503" s="42"/>
      <c r="B1503" s="48"/>
      <c r="C1503" s="319" t="s">
        <v>354</v>
      </c>
      <c r="D1503" s="319" t="s">
        <v>8095</v>
      </c>
      <c r="E1503" s="20" t="s">
        <v>325</v>
      </c>
      <c r="F1503" s="320">
        <v>9.8979999999999997</v>
      </c>
      <c r="G1503" s="42"/>
      <c r="H1503" s="48"/>
    </row>
    <row r="1504" s="2" customFormat="1" ht="16.8" customHeight="1">
      <c r="A1504" s="42"/>
      <c r="B1504" s="48"/>
      <c r="C1504" s="319" t="s">
        <v>7021</v>
      </c>
      <c r="D1504" s="319" t="s">
        <v>8240</v>
      </c>
      <c r="E1504" s="20" t="s">
        <v>325</v>
      </c>
      <c r="F1504" s="320">
        <v>300</v>
      </c>
      <c r="G1504" s="42"/>
      <c r="H1504" s="48"/>
    </row>
    <row r="1505" s="2" customFormat="1" ht="16.8" customHeight="1">
      <c r="A1505" s="42"/>
      <c r="B1505" s="48"/>
      <c r="C1505" s="319" t="s">
        <v>349</v>
      </c>
      <c r="D1505" s="319" t="s">
        <v>8235</v>
      </c>
      <c r="E1505" s="20" t="s">
        <v>325</v>
      </c>
      <c r="F1505" s="320">
        <v>290.10199999999998</v>
      </c>
      <c r="G1505" s="42"/>
      <c r="H1505" s="48"/>
    </row>
    <row r="1506" s="2" customFormat="1" ht="26.4" customHeight="1">
      <c r="A1506" s="42"/>
      <c r="B1506" s="48"/>
      <c r="C1506" s="314" t="s">
        <v>166</v>
      </c>
      <c r="D1506" s="314" t="s">
        <v>167</v>
      </c>
      <c r="E1506" s="42"/>
      <c r="F1506" s="42"/>
      <c r="G1506" s="42"/>
      <c r="H1506" s="48"/>
    </row>
    <row r="1507" s="2" customFormat="1" ht="16.8" customHeight="1">
      <c r="A1507" s="42"/>
      <c r="B1507" s="48"/>
      <c r="C1507" s="315" t="s">
        <v>4420</v>
      </c>
      <c r="D1507" s="316" t="s">
        <v>44</v>
      </c>
      <c r="E1507" s="317" t="s">
        <v>44</v>
      </c>
      <c r="F1507" s="318">
        <v>37.770000000000003</v>
      </c>
      <c r="G1507" s="42"/>
      <c r="H1507" s="48"/>
    </row>
    <row r="1508" s="2" customFormat="1" ht="16.8" customHeight="1">
      <c r="A1508" s="42"/>
      <c r="B1508" s="48"/>
      <c r="C1508" s="319" t="s">
        <v>4420</v>
      </c>
      <c r="D1508" s="319" t="s">
        <v>7128</v>
      </c>
      <c r="E1508" s="20" t="s">
        <v>44</v>
      </c>
      <c r="F1508" s="320">
        <v>37.770000000000003</v>
      </c>
      <c r="G1508" s="42"/>
      <c r="H1508" s="48"/>
    </row>
    <row r="1509" s="2" customFormat="1" ht="16.8" customHeight="1">
      <c r="A1509" s="42"/>
      <c r="B1509" s="48"/>
      <c r="C1509" s="321" t="s">
        <v>8093</v>
      </c>
      <c r="D1509" s="42"/>
      <c r="E1509" s="42"/>
      <c r="F1509" s="42"/>
      <c r="G1509" s="42"/>
      <c r="H1509" s="48"/>
    </row>
    <row r="1510" s="2" customFormat="1" ht="16.8" customHeight="1">
      <c r="A1510" s="42"/>
      <c r="B1510" s="48"/>
      <c r="C1510" s="319" t="s">
        <v>4415</v>
      </c>
      <c r="D1510" s="319" t="s">
        <v>8244</v>
      </c>
      <c r="E1510" s="20" t="s">
        <v>325</v>
      </c>
      <c r="F1510" s="320">
        <v>37.770000000000003</v>
      </c>
      <c r="G1510" s="42"/>
      <c r="H1510" s="48"/>
    </row>
    <row r="1511" s="2" customFormat="1" ht="16.8" customHeight="1">
      <c r="A1511" s="42"/>
      <c r="B1511" s="48"/>
      <c r="C1511" s="319" t="s">
        <v>4392</v>
      </c>
      <c r="D1511" s="319" t="s">
        <v>8237</v>
      </c>
      <c r="E1511" s="20" t="s">
        <v>325</v>
      </c>
      <c r="F1511" s="320">
        <v>172.18000000000001</v>
      </c>
      <c r="G1511" s="42"/>
      <c r="H1511" s="48"/>
    </row>
    <row r="1512" s="2" customFormat="1" ht="16.8" customHeight="1">
      <c r="A1512" s="42"/>
      <c r="B1512" s="48"/>
      <c r="C1512" s="315" t="s">
        <v>4367</v>
      </c>
      <c r="D1512" s="316" t="s">
        <v>44</v>
      </c>
      <c r="E1512" s="317" t="s">
        <v>44</v>
      </c>
      <c r="F1512" s="318">
        <v>296.64999999999998</v>
      </c>
      <c r="G1512" s="42"/>
      <c r="H1512" s="48"/>
    </row>
    <row r="1513" s="2" customFormat="1" ht="16.8" customHeight="1">
      <c r="A1513" s="42"/>
      <c r="B1513" s="48"/>
      <c r="C1513" s="319" t="s">
        <v>44</v>
      </c>
      <c r="D1513" s="319" t="s">
        <v>7143</v>
      </c>
      <c r="E1513" s="20" t="s">
        <v>44</v>
      </c>
      <c r="F1513" s="320">
        <v>278.16000000000003</v>
      </c>
      <c r="G1513" s="42"/>
      <c r="H1513" s="48"/>
    </row>
    <row r="1514" s="2" customFormat="1" ht="16.8" customHeight="1">
      <c r="A1514" s="42"/>
      <c r="B1514" s="48"/>
      <c r="C1514" s="319" t="s">
        <v>44</v>
      </c>
      <c r="D1514" s="319" t="s">
        <v>7144</v>
      </c>
      <c r="E1514" s="20" t="s">
        <v>44</v>
      </c>
      <c r="F1514" s="320">
        <v>18.489999999999998</v>
      </c>
      <c r="G1514" s="42"/>
      <c r="H1514" s="48"/>
    </row>
    <row r="1515" s="2" customFormat="1" ht="16.8" customHeight="1">
      <c r="A1515" s="42"/>
      <c r="B1515" s="48"/>
      <c r="C1515" s="319" t="s">
        <v>4367</v>
      </c>
      <c r="D1515" s="319" t="s">
        <v>247</v>
      </c>
      <c r="E1515" s="20" t="s">
        <v>44</v>
      </c>
      <c r="F1515" s="320">
        <v>296.64999999999998</v>
      </c>
      <c r="G1515" s="42"/>
      <c r="H1515" s="48"/>
    </row>
    <row r="1516" s="2" customFormat="1" ht="16.8" customHeight="1">
      <c r="A1516" s="42"/>
      <c r="B1516" s="48"/>
      <c r="C1516" s="321" t="s">
        <v>8093</v>
      </c>
      <c r="D1516" s="42"/>
      <c r="E1516" s="42"/>
      <c r="F1516" s="42"/>
      <c r="G1516" s="42"/>
      <c r="H1516" s="48"/>
    </row>
    <row r="1517" s="2" customFormat="1" ht="16.8" customHeight="1">
      <c r="A1517" s="42"/>
      <c r="B1517" s="48"/>
      <c r="C1517" s="319" t="s">
        <v>7139</v>
      </c>
      <c r="D1517" s="319" t="s">
        <v>8245</v>
      </c>
      <c r="E1517" s="20" t="s">
        <v>325</v>
      </c>
      <c r="F1517" s="320">
        <v>296.64999999999998</v>
      </c>
      <c r="G1517" s="42"/>
      <c r="H1517" s="48"/>
    </row>
    <row r="1518" s="2" customFormat="1" ht="16.8" customHeight="1">
      <c r="A1518" s="42"/>
      <c r="B1518" s="48"/>
      <c r="C1518" s="319" t="s">
        <v>354</v>
      </c>
      <c r="D1518" s="319" t="s">
        <v>8095</v>
      </c>
      <c r="E1518" s="20" t="s">
        <v>325</v>
      </c>
      <c r="F1518" s="320">
        <v>124.47</v>
      </c>
      <c r="G1518" s="42"/>
      <c r="H1518" s="48"/>
    </row>
    <row r="1519" s="2" customFormat="1" ht="16.8" customHeight="1">
      <c r="A1519" s="42"/>
      <c r="B1519" s="48"/>
      <c r="C1519" s="319" t="s">
        <v>4392</v>
      </c>
      <c r="D1519" s="319" t="s">
        <v>8237</v>
      </c>
      <c r="E1519" s="20" t="s">
        <v>325</v>
      </c>
      <c r="F1519" s="320">
        <v>172.18000000000001</v>
      </c>
      <c r="G1519" s="42"/>
      <c r="H1519" s="48"/>
    </row>
    <row r="1520" s="2" customFormat="1" ht="16.8" customHeight="1">
      <c r="A1520" s="42"/>
      <c r="B1520" s="48"/>
      <c r="C1520" s="315" t="s">
        <v>7130</v>
      </c>
      <c r="D1520" s="316" t="s">
        <v>44</v>
      </c>
      <c r="E1520" s="317" t="s">
        <v>44</v>
      </c>
      <c r="F1520" s="318">
        <v>279.13</v>
      </c>
      <c r="G1520" s="42"/>
      <c r="H1520" s="48"/>
    </row>
    <row r="1521" s="2" customFormat="1" ht="16.8" customHeight="1">
      <c r="A1521" s="42"/>
      <c r="B1521" s="48"/>
      <c r="C1521" s="319" t="s">
        <v>7130</v>
      </c>
      <c r="D1521" s="319" t="s">
        <v>7131</v>
      </c>
      <c r="E1521" s="20" t="s">
        <v>44</v>
      </c>
      <c r="F1521" s="320">
        <v>279.13</v>
      </c>
      <c r="G1521" s="42"/>
      <c r="H1521" s="48"/>
    </row>
    <row r="1522" s="2" customFormat="1" ht="16.8" customHeight="1">
      <c r="A1522" s="42"/>
      <c r="B1522" s="48"/>
      <c r="C1522" s="321" t="s">
        <v>8093</v>
      </c>
      <c r="D1522" s="42"/>
      <c r="E1522" s="42"/>
      <c r="F1522" s="42"/>
      <c r="G1522" s="42"/>
      <c r="H1522" s="48"/>
    </row>
    <row r="1523" s="2" customFormat="1" ht="16.8" customHeight="1">
      <c r="A1523" s="42"/>
      <c r="B1523" s="48"/>
      <c r="C1523" s="319" t="s">
        <v>7150</v>
      </c>
      <c r="D1523" s="319" t="s">
        <v>8246</v>
      </c>
      <c r="E1523" s="20" t="s">
        <v>233</v>
      </c>
      <c r="F1523" s="320">
        <v>279.13</v>
      </c>
      <c r="G1523" s="42"/>
      <c r="H1523" s="48"/>
    </row>
    <row r="1524" s="2" customFormat="1" ht="16.8" customHeight="1">
      <c r="A1524" s="42"/>
      <c r="B1524" s="48"/>
      <c r="C1524" s="319" t="s">
        <v>7158</v>
      </c>
      <c r="D1524" s="319" t="s">
        <v>8247</v>
      </c>
      <c r="E1524" s="20" t="s">
        <v>233</v>
      </c>
      <c r="F1524" s="320">
        <v>279.13</v>
      </c>
      <c r="G1524" s="42"/>
      <c r="H1524" s="48"/>
    </row>
    <row r="1525" s="2" customFormat="1" ht="16.8" customHeight="1">
      <c r="A1525" s="42"/>
      <c r="B1525" s="48"/>
      <c r="C1525" s="315" t="s">
        <v>7132</v>
      </c>
      <c r="D1525" s="316" t="s">
        <v>44</v>
      </c>
      <c r="E1525" s="317" t="s">
        <v>44</v>
      </c>
      <c r="F1525" s="318">
        <v>230.86000000000001</v>
      </c>
      <c r="G1525" s="42"/>
      <c r="H1525" s="48"/>
    </row>
    <row r="1526" s="2" customFormat="1" ht="16.8" customHeight="1">
      <c r="A1526" s="42"/>
      <c r="B1526" s="48"/>
      <c r="C1526" s="319" t="s">
        <v>7132</v>
      </c>
      <c r="D1526" s="319" t="s">
        <v>7133</v>
      </c>
      <c r="E1526" s="20" t="s">
        <v>44</v>
      </c>
      <c r="F1526" s="320">
        <v>230.86000000000001</v>
      </c>
      <c r="G1526" s="42"/>
      <c r="H1526" s="48"/>
    </row>
    <row r="1527" s="2" customFormat="1" ht="16.8" customHeight="1">
      <c r="A1527" s="42"/>
      <c r="B1527" s="48"/>
      <c r="C1527" s="321" t="s">
        <v>8093</v>
      </c>
      <c r="D1527" s="42"/>
      <c r="E1527" s="42"/>
      <c r="F1527" s="42"/>
      <c r="G1527" s="42"/>
      <c r="H1527" s="48"/>
    </row>
    <row r="1528" s="2" customFormat="1" ht="16.8" customHeight="1">
      <c r="A1528" s="42"/>
      <c r="B1528" s="48"/>
      <c r="C1528" s="319" t="s">
        <v>7154</v>
      </c>
      <c r="D1528" s="319" t="s">
        <v>8248</v>
      </c>
      <c r="E1528" s="20" t="s">
        <v>233</v>
      </c>
      <c r="F1528" s="320">
        <v>230.86000000000001</v>
      </c>
      <c r="G1528" s="42"/>
      <c r="H1528" s="48"/>
    </row>
    <row r="1529" s="2" customFormat="1" ht="16.8" customHeight="1">
      <c r="A1529" s="42"/>
      <c r="B1529" s="48"/>
      <c r="C1529" s="319" t="s">
        <v>7162</v>
      </c>
      <c r="D1529" s="319" t="s">
        <v>8249</v>
      </c>
      <c r="E1529" s="20" t="s">
        <v>233</v>
      </c>
      <c r="F1529" s="320">
        <v>230.86000000000001</v>
      </c>
      <c r="G1529" s="42"/>
      <c r="H1529" s="48"/>
    </row>
    <row r="1530" s="2" customFormat="1" ht="16.8" customHeight="1">
      <c r="A1530" s="42"/>
      <c r="B1530" s="48"/>
      <c r="C1530" s="315" t="s">
        <v>8250</v>
      </c>
      <c r="D1530" s="316" t="s">
        <v>44</v>
      </c>
      <c r="E1530" s="317" t="s">
        <v>44</v>
      </c>
      <c r="F1530" s="318">
        <v>260.31999999999999</v>
      </c>
      <c r="G1530" s="42"/>
      <c r="H1530" s="48"/>
    </row>
    <row r="1531" s="2" customFormat="1" ht="16.8" customHeight="1">
      <c r="A1531" s="42"/>
      <c r="B1531" s="48"/>
      <c r="C1531" s="315" t="s">
        <v>8251</v>
      </c>
      <c r="D1531" s="316" t="s">
        <v>44</v>
      </c>
      <c r="E1531" s="317" t="s">
        <v>44</v>
      </c>
      <c r="F1531" s="318">
        <v>16</v>
      </c>
      <c r="G1531" s="42"/>
      <c r="H1531" s="48"/>
    </row>
    <row r="1532" s="2" customFormat="1" ht="16.8" customHeight="1">
      <c r="A1532" s="42"/>
      <c r="B1532" s="48"/>
      <c r="C1532" s="315" t="s">
        <v>8252</v>
      </c>
      <c r="D1532" s="316" t="s">
        <v>44</v>
      </c>
      <c r="E1532" s="317" t="s">
        <v>44</v>
      </c>
      <c r="F1532" s="318">
        <v>32</v>
      </c>
      <c r="G1532" s="42"/>
      <c r="H1532" s="48"/>
    </row>
    <row r="1533" s="2" customFormat="1" ht="16.8" customHeight="1">
      <c r="A1533" s="42"/>
      <c r="B1533" s="48"/>
      <c r="C1533" s="315" t="s">
        <v>4368</v>
      </c>
      <c r="D1533" s="316" t="s">
        <v>44</v>
      </c>
      <c r="E1533" s="317" t="s">
        <v>44</v>
      </c>
      <c r="F1533" s="318">
        <v>78.700000000000003</v>
      </c>
      <c r="G1533" s="42"/>
      <c r="H1533" s="48"/>
    </row>
    <row r="1534" s="2" customFormat="1" ht="16.8" customHeight="1">
      <c r="A1534" s="42"/>
      <c r="B1534" s="48"/>
      <c r="C1534" s="319" t="s">
        <v>4368</v>
      </c>
      <c r="D1534" s="319" t="s">
        <v>7134</v>
      </c>
      <c r="E1534" s="20" t="s">
        <v>44</v>
      </c>
      <c r="F1534" s="320">
        <v>78.700000000000003</v>
      </c>
      <c r="G1534" s="42"/>
      <c r="H1534" s="48"/>
    </row>
    <row r="1535" s="2" customFormat="1" ht="16.8" customHeight="1">
      <c r="A1535" s="42"/>
      <c r="B1535" s="48"/>
      <c r="C1535" s="321" t="s">
        <v>8093</v>
      </c>
      <c r="D1535" s="42"/>
      <c r="E1535" s="42"/>
      <c r="F1535" s="42"/>
      <c r="G1535" s="42"/>
      <c r="H1535" s="48"/>
    </row>
    <row r="1536" s="2" customFormat="1" ht="16.8" customHeight="1">
      <c r="A1536" s="42"/>
      <c r="B1536" s="48"/>
      <c r="C1536" s="319" t="s">
        <v>4398</v>
      </c>
      <c r="D1536" s="319" t="s">
        <v>8236</v>
      </c>
      <c r="E1536" s="20" t="s">
        <v>325</v>
      </c>
      <c r="F1536" s="320">
        <v>86.700000000000003</v>
      </c>
      <c r="G1536" s="42"/>
      <c r="H1536" s="48"/>
    </row>
    <row r="1537" s="2" customFormat="1" ht="16.8" customHeight="1">
      <c r="A1537" s="42"/>
      <c r="B1537" s="48"/>
      <c r="C1537" s="319" t="s">
        <v>4392</v>
      </c>
      <c r="D1537" s="319" t="s">
        <v>8237</v>
      </c>
      <c r="E1537" s="20" t="s">
        <v>325</v>
      </c>
      <c r="F1537" s="320">
        <v>172.18000000000001</v>
      </c>
      <c r="G1537" s="42"/>
      <c r="H1537" s="48"/>
    </row>
    <row r="1538" s="2" customFormat="1" ht="16.8" customHeight="1">
      <c r="A1538" s="42"/>
      <c r="B1538" s="48"/>
      <c r="C1538" s="319" t="s">
        <v>4404</v>
      </c>
      <c r="D1538" s="319" t="s">
        <v>4405</v>
      </c>
      <c r="E1538" s="20" t="s">
        <v>280</v>
      </c>
      <c r="F1538" s="320">
        <v>141.66</v>
      </c>
      <c r="G1538" s="42"/>
      <c r="H1538" s="48"/>
    </row>
    <row r="1539" s="2" customFormat="1" ht="16.8" customHeight="1">
      <c r="A1539" s="42"/>
      <c r="B1539" s="48"/>
      <c r="C1539" s="315" t="s">
        <v>7135</v>
      </c>
      <c r="D1539" s="316" t="s">
        <v>44</v>
      </c>
      <c r="E1539" s="317" t="s">
        <v>44</v>
      </c>
      <c r="F1539" s="318">
        <v>8</v>
      </c>
      <c r="G1539" s="42"/>
      <c r="H1539" s="48"/>
    </row>
    <row r="1540" s="2" customFormat="1" ht="16.8" customHeight="1">
      <c r="A1540" s="42"/>
      <c r="B1540" s="48"/>
      <c r="C1540" s="319" t="s">
        <v>7135</v>
      </c>
      <c r="D1540" s="319" t="s">
        <v>282</v>
      </c>
      <c r="E1540" s="20" t="s">
        <v>44</v>
      </c>
      <c r="F1540" s="320">
        <v>8</v>
      </c>
      <c r="G1540" s="42"/>
      <c r="H1540" s="48"/>
    </row>
    <row r="1541" s="2" customFormat="1" ht="16.8" customHeight="1">
      <c r="A1541" s="42"/>
      <c r="B1541" s="48"/>
      <c r="C1541" s="321" t="s">
        <v>8093</v>
      </c>
      <c r="D1541" s="42"/>
      <c r="E1541" s="42"/>
      <c r="F1541" s="42"/>
      <c r="G1541" s="42"/>
      <c r="H1541" s="48"/>
    </row>
    <row r="1542" s="2" customFormat="1" ht="16.8" customHeight="1">
      <c r="A1542" s="42"/>
      <c r="B1542" s="48"/>
      <c r="C1542" s="319" t="s">
        <v>4398</v>
      </c>
      <c r="D1542" s="319" t="s">
        <v>8236</v>
      </c>
      <c r="E1542" s="20" t="s">
        <v>325</v>
      </c>
      <c r="F1542" s="320">
        <v>86.700000000000003</v>
      </c>
      <c r="G1542" s="42"/>
      <c r="H1542" s="48"/>
    </row>
    <row r="1543" s="2" customFormat="1" ht="16.8" customHeight="1">
      <c r="A1543" s="42"/>
      <c r="B1543" s="48"/>
      <c r="C1543" s="319" t="s">
        <v>4392</v>
      </c>
      <c r="D1543" s="319" t="s">
        <v>8237</v>
      </c>
      <c r="E1543" s="20" t="s">
        <v>325</v>
      </c>
      <c r="F1543" s="320">
        <v>172.18000000000001</v>
      </c>
      <c r="G1543" s="42"/>
      <c r="H1543" s="48"/>
    </row>
    <row r="1544" s="2" customFormat="1" ht="16.8" customHeight="1">
      <c r="A1544" s="42"/>
      <c r="B1544" s="48"/>
      <c r="C1544" s="319" t="s">
        <v>7175</v>
      </c>
      <c r="D1544" s="319" t="s">
        <v>7176</v>
      </c>
      <c r="E1544" s="20" t="s">
        <v>280</v>
      </c>
      <c r="F1544" s="320">
        <v>14.4</v>
      </c>
      <c r="G1544" s="42"/>
      <c r="H1544" s="48"/>
    </row>
    <row r="1545" s="2" customFormat="1" ht="16.8" customHeight="1">
      <c r="A1545" s="42"/>
      <c r="B1545" s="48"/>
      <c r="C1545" s="315" t="s">
        <v>8253</v>
      </c>
      <c r="D1545" s="316" t="s">
        <v>44</v>
      </c>
      <c r="E1545" s="317" t="s">
        <v>44</v>
      </c>
      <c r="F1545" s="318">
        <v>6.25</v>
      </c>
      <c r="G1545" s="42"/>
      <c r="H1545" s="48"/>
    </row>
    <row r="1546" s="2" customFormat="1" ht="16.8" customHeight="1">
      <c r="A1546" s="42"/>
      <c r="B1546" s="48"/>
      <c r="C1546" s="315" t="s">
        <v>4369</v>
      </c>
      <c r="D1546" s="316" t="s">
        <v>44</v>
      </c>
      <c r="E1546" s="317" t="s">
        <v>44</v>
      </c>
      <c r="F1546" s="318">
        <v>172.18000000000001</v>
      </c>
      <c r="G1546" s="42"/>
      <c r="H1546" s="48"/>
    </row>
    <row r="1547" s="2" customFormat="1" ht="16.8" customHeight="1">
      <c r="A1547" s="42"/>
      <c r="B1547" s="48"/>
      <c r="C1547" s="319" t="s">
        <v>4369</v>
      </c>
      <c r="D1547" s="319" t="s">
        <v>7173</v>
      </c>
      <c r="E1547" s="20" t="s">
        <v>44</v>
      </c>
      <c r="F1547" s="320">
        <v>172.18000000000001</v>
      </c>
      <c r="G1547" s="42"/>
      <c r="H1547" s="48"/>
    </row>
    <row r="1548" s="2" customFormat="1" ht="16.8" customHeight="1">
      <c r="A1548" s="42"/>
      <c r="B1548" s="48"/>
      <c r="C1548" s="321" t="s">
        <v>8093</v>
      </c>
      <c r="D1548" s="42"/>
      <c r="E1548" s="42"/>
      <c r="F1548" s="42"/>
      <c r="G1548" s="42"/>
      <c r="H1548" s="48"/>
    </row>
    <row r="1549" s="2" customFormat="1" ht="16.8" customHeight="1">
      <c r="A1549" s="42"/>
      <c r="B1549" s="48"/>
      <c r="C1549" s="319" t="s">
        <v>4392</v>
      </c>
      <c r="D1549" s="319" t="s">
        <v>8237</v>
      </c>
      <c r="E1549" s="20" t="s">
        <v>325</v>
      </c>
      <c r="F1549" s="320">
        <v>172.18000000000001</v>
      </c>
      <c r="G1549" s="42"/>
      <c r="H1549" s="48"/>
    </row>
    <row r="1550" s="2" customFormat="1" ht="16.8" customHeight="1">
      <c r="A1550" s="42"/>
      <c r="B1550" s="48"/>
      <c r="C1550" s="319" t="s">
        <v>340</v>
      </c>
      <c r="D1550" s="319" t="s">
        <v>8097</v>
      </c>
      <c r="E1550" s="20" t="s">
        <v>325</v>
      </c>
      <c r="F1550" s="320">
        <v>344.36000000000001</v>
      </c>
      <c r="G1550" s="42"/>
      <c r="H1550" s="48"/>
    </row>
    <row r="1551" s="2" customFormat="1" ht="16.8" customHeight="1">
      <c r="A1551" s="42"/>
      <c r="B1551" s="48"/>
      <c r="C1551" s="319" t="s">
        <v>354</v>
      </c>
      <c r="D1551" s="319" t="s">
        <v>8095</v>
      </c>
      <c r="E1551" s="20" t="s">
        <v>325</v>
      </c>
      <c r="F1551" s="320">
        <v>124.47</v>
      </c>
      <c r="G1551" s="42"/>
      <c r="H1551" s="48"/>
    </row>
    <row r="1552" s="2" customFormat="1" ht="16.8" customHeight="1">
      <c r="A1552" s="42"/>
      <c r="B1552" s="48"/>
      <c r="C1552" s="319" t="s">
        <v>623</v>
      </c>
      <c r="D1552" s="319" t="s">
        <v>8107</v>
      </c>
      <c r="E1552" s="20" t="s">
        <v>325</v>
      </c>
      <c r="F1552" s="320">
        <v>296.64999999999998</v>
      </c>
      <c r="G1552" s="42"/>
      <c r="H1552" s="48"/>
    </row>
    <row r="1553" s="2" customFormat="1" ht="16.8" customHeight="1">
      <c r="A1553" s="42"/>
      <c r="B1553" s="48"/>
      <c r="C1553" s="315" t="s">
        <v>6992</v>
      </c>
      <c r="D1553" s="316" t="s">
        <v>44</v>
      </c>
      <c r="E1553" s="317" t="s">
        <v>44</v>
      </c>
      <c r="F1553" s="318">
        <v>124.47</v>
      </c>
      <c r="G1553" s="42"/>
      <c r="H1553" s="48"/>
    </row>
    <row r="1554" s="2" customFormat="1" ht="16.8" customHeight="1">
      <c r="A1554" s="42"/>
      <c r="B1554" s="48"/>
      <c r="C1554" s="319" t="s">
        <v>44</v>
      </c>
      <c r="D1554" s="319" t="s">
        <v>7027</v>
      </c>
      <c r="E1554" s="20" t="s">
        <v>44</v>
      </c>
      <c r="F1554" s="320">
        <v>0</v>
      </c>
      <c r="G1554" s="42"/>
      <c r="H1554" s="48"/>
    </row>
    <row r="1555" s="2" customFormat="1" ht="16.8" customHeight="1">
      <c r="A1555" s="42"/>
      <c r="B1555" s="48"/>
      <c r="C1555" s="319" t="s">
        <v>6992</v>
      </c>
      <c r="D1555" s="319" t="s">
        <v>4390</v>
      </c>
      <c r="E1555" s="20" t="s">
        <v>44</v>
      </c>
      <c r="F1555" s="320">
        <v>124.47</v>
      </c>
      <c r="G1555" s="42"/>
      <c r="H1555" s="48"/>
    </row>
    <row r="1556" s="2" customFormat="1" ht="16.8" customHeight="1">
      <c r="A1556" s="42"/>
      <c r="B1556" s="48"/>
      <c r="C1556" s="321" t="s">
        <v>8093</v>
      </c>
      <c r="D1556" s="42"/>
      <c r="E1556" s="42"/>
      <c r="F1556" s="42"/>
      <c r="G1556" s="42"/>
      <c r="H1556" s="48"/>
    </row>
    <row r="1557" s="2" customFormat="1" ht="16.8" customHeight="1">
      <c r="A1557" s="42"/>
      <c r="B1557" s="48"/>
      <c r="C1557" s="319" t="s">
        <v>354</v>
      </c>
      <c r="D1557" s="319" t="s">
        <v>8095</v>
      </c>
      <c r="E1557" s="20" t="s">
        <v>325</v>
      </c>
      <c r="F1557" s="320">
        <v>124.47</v>
      </c>
      <c r="G1557" s="42"/>
      <c r="H1557" s="48"/>
    </row>
    <row r="1558" s="2" customFormat="1" ht="16.8" customHeight="1">
      <c r="A1558" s="42"/>
      <c r="B1558" s="48"/>
      <c r="C1558" s="319" t="s">
        <v>623</v>
      </c>
      <c r="D1558" s="319" t="s">
        <v>8107</v>
      </c>
      <c r="E1558" s="20" t="s">
        <v>325</v>
      </c>
      <c r="F1558" s="320">
        <v>296.64999999999998</v>
      </c>
      <c r="G1558" s="42"/>
      <c r="H1558" s="48"/>
    </row>
    <row r="1559" s="2" customFormat="1" ht="16.8" customHeight="1">
      <c r="A1559" s="42"/>
      <c r="B1559" s="48"/>
      <c r="C1559" s="319" t="s">
        <v>363</v>
      </c>
      <c r="D1559" s="319" t="s">
        <v>8241</v>
      </c>
      <c r="E1559" s="20" t="s">
        <v>280</v>
      </c>
      <c r="F1559" s="320">
        <v>224.04599999999999</v>
      </c>
      <c r="G1559" s="42"/>
      <c r="H1559" s="48"/>
    </row>
    <row r="1560" s="2" customFormat="1" ht="16.8" customHeight="1">
      <c r="A1560" s="42"/>
      <c r="B1560" s="48"/>
      <c r="C1560" s="319" t="s">
        <v>349</v>
      </c>
      <c r="D1560" s="319" t="s">
        <v>8235</v>
      </c>
      <c r="E1560" s="20" t="s">
        <v>325</v>
      </c>
      <c r="F1560" s="320">
        <v>124.47</v>
      </c>
      <c r="G1560" s="42"/>
      <c r="H1560" s="48"/>
    </row>
    <row r="1561" s="2" customFormat="1" ht="26.4" customHeight="1">
      <c r="A1561" s="42"/>
      <c r="B1561" s="48"/>
      <c r="C1561" s="314" t="s">
        <v>169</v>
      </c>
      <c r="D1561" s="314" t="s">
        <v>170</v>
      </c>
      <c r="E1561" s="42"/>
      <c r="F1561" s="42"/>
      <c r="G1561" s="42"/>
      <c r="H1561" s="48"/>
    </row>
    <row r="1562" s="2" customFormat="1" ht="16.8" customHeight="1">
      <c r="A1562" s="42"/>
      <c r="B1562" s="48"/>
      <c r="C1562" s="315" t="s">
        <v>4420</v>
      </c>
      <c r="D1562" s="316" t="s">
        <v>44</v>
      </c>
      <c r="E1562" s="317" t="s">
        <v>44</v>
      </c>
      <c r="F1562" s="318">
        <v>0.16</v>
      </c>
      <c r="G1562" s="42"/>
      <c r="H1562" s="48"/>
    </row>
    <row r="1563" s="2" customFormat="1" ht="16.8" customHeight="1">
      <c r="A1563" s="42"/>
      <c r="B1563" s="48"/>
      <c r="C1563" s="319" t="s">
        <v>4420</v>
      </c>
      <c r="D1563" s="319" t="s">
        <v>7318</v>
      </c>
      <c r="E1563" s="20" t="s">
        <v>44</v>
      </c>
      <c r="F1563" s="320">
        <v>16.620000000000001</v>
      </c>
      <c r="G1563" s="42"/>
      <c r="H1563" s="48"/>
    </row>
    <row r="1564" s="2" customFormat="1" ht="16.8" customHeight="1">
      <c r="A1564" s="42"/>
      <c r="B1564" s="48"/>
      <c r="C1564" s="315" t="s">
        <v>4367</v>
      </c>
      <c r="D1564" s="316" t="s">
        <v>44</v>
      </c>
      <c r="E1564" s="317" t="s">
        <v>44</v>
      </c>
      <c r="F1564" s="318">
        <v>270</v>
      </c>
      <c r="G1564" s="42"/>
      <c r="H1564" s="48"/>
    </row>
    <row r="1565" s="2" customFormat="1" ht="16.8" customHeight="1">
      <c r="A1565" s="42"/>
      <c r="B1565" s="48"/>
      <c r="C1565" s="315" t="s">
        <v>8251</v>
      </c>
      <c r="D1565" s="316" t="s">
        <v>44</v>
      </c>
      <c r="E1565" s="317" t="s">
        <v>44</v>
      </c>
      <c r="F1565" s="318">
        <v>126.06999999999999</v>
      </c>
      <c r="G1565" s="42"/>
      <c r="H1565" s="48"/>
    </row>
    <row r="1566" s="2" customFormat="1" ht="16.8" customHeight="1">
      <c r="A1566" s="42"/>
      <c r="B1566" s="48"/>
      <c r="C1566" s="315" t="s">
        <v>4368</v>
      </c>
      <c r="D1566" s="316" t="s">
        <v>44</v>
      </c>
      <c r="E1566" s="317" t="s">
        <v>44</v>
      </c>
      <c r="F1566" s="318">
        <v>10.52</v>
      </c>
      <c r="G1566" s="42"/>
      <c r="H1566" s="48"/>
    </row>
    <row r="1567" s="2" customFormat="1" ht="16.8" customHeight="1">
      <c r="A1567" s="42"/>
      <c r="B1567" s="48"/>
      <c r="C1567" s="315" t="s">
        <v>4369</v>
      </c>
      <c r="D1567" s="316" t="s">
        <v>44</v>
      </c>
      <c r="E1567" s="317" t="s">
        <v>44</v>
      </c>
      <c r="F1567" s="318">
        <v>217.31999999999999</v>
      </c>
      <c r="G1567" s="42"/>
      <c r="H1567" s="48"/>
    </row>
    <row r="1568" s="2" customFormat="1" ht="16.8" customHeight="1">
      <c r="A1568" s="42"/>
      <c r="B1568" s="48"/>
      <c r="C1568" s="315" t="s">
        <v>6992</v>
      </c>
      <c r="D1568" s="316" t="s">
        <v>44</v>
      </c>
      <c r="E1568" s="317" t="s">
        <v>44</v>
      </c>
      <c r="F1568" s="318">
        <v>12.778000000000001</v>
      </c>
      <c r="G1568" s="42"/>
      <c r="H1568" s="48"/>
    </row>
    <row r="1569" s="2" customFormat="1" ht="26.4" customHeight="1">
      <c r="A1569" s="42"/>
      <c r="B1569" s="48"/>
      <c r="C1569" s="314" t="s">
        <v>172</v>
      </c>
      <c r="D1569" s="314" t="s">
        <v>173</v>
      </c>
      <c r="E1569" s="42"/>
      <c r="F1569" s="42"/>
      <c r="G1569" s="42"/>
      <c r="H1569" s="48"/>
    </row>
    <row r="1570" s="2" customFormat="1" ht="16.8" customHeight="1">
      <c r="A1570" s="42"/>
      <c r="B1570" s="48"/>
      <c r="C1570" s="315" t="s">
        <v>4420</v>
      </c>
      <c r="D1570" s="316" t="s">
        <v>44</v>
      </c>
      <c r="E1570" s="317" t="s">
        <v>44</v>
      </c>
      <c r="F1570" s="318">
        <v>0.16</v>
      </c>
      <c r="G1570" s="42"/>
      <c r="H1570" s="48"/>
    </row>
    <row r="1571" s="2" customFormat="1" ht="16.8" customHeight="1">
      <c r="A1571" s="42"/>
      <c r="B1571" s="48"/>
      <c r="C1571" s="319" t="s">
        <v>4420</v>
      </c>
      <c r="D1571" s="319" t="s">
        <v>7373</v>
      </c>
      <c r="E1571" s="20" t="s">
        <v>44</v>
      </c>
      <c r="F1571" s="320">
        <v>0.16</v>
      </c>
      <c r="G1571" s="42"/>
      <c r="H1571" s="48"/>
    </row>
    <row r="1572" s="2" customFormat="1" ht="16.8" customHeight="1">
      <c r="A1572" s="42"/>
      <c r="B1572" s="48"/>
      <c r="C1572" s="315" t="s">
        <v>4367</v>
      </c>
      <c r="D1572" s="316" t="s">
        <v>44</v>
      </c>
      <c r="E1572" s="317" t="s">
        <v>44</v>
      </c>
      <c r="F1572" s="318">
        <v>270</v>
      </c>
      <c r="G1572" s="42"/>
      <c r="H1572" s="48"/>
    </row>
    <row r="1573" s="2" customFormat="1" ht="16.8" customHeight="1">
      <c r="A1573" s="42"/>
      <c r="B1573" s="48"/>
      <c r="C1573" s="319" t="s">
        <v>4367</v>
      </c>
      <c r="D1573" s="319" t="s">
        <v>7364</v>
      </c>
      <c r="E1573" s="20" t="s">
        <v>44</v>
      </c>
      <c r="F1573" s="320">
        <v>270</v>
      </c>
      <c r="G1573" s="42"/>
      <c r="H1573" s="48"/>
    </row>
    <row r="1574" s="2" customFormat="1" ht="16.8" customHeight="1">
      <c r="A1574" s="42"/>
      <c r="B1574" s="48"/>
      <c r="C1574" s="321" t="s">
        <v>8093</v>
      </c>
      <c r="D1574" s="42"/>
      <c r="E1574" s="42"/>
      <c r="F1574" s="42"/>
      <c r="G1574" s="42"/>
      <c r="H1574" s="48"/>
    </row>
    <row r="1575" s="2" customFormat="1" ht="16.8" customHeight="1">
      <c r="A1575" s="42"/>
      <c r="B1575" s="48"/>
      <c r="C1575" s="319" t="s">
        <v>6999</v>
      </c>
      <c r="D1575" s="319" t="s">
        <v>8239</v>
      </c>
      <c r="E1575" s="20" t="s">
        <v>325</v>
      </c>
      <c r="F1575" s="320">
        <v>270</v>
      </c>
      <c r="G1575" s="42"/>
      <c r="H1575" s="48"/>
    </row>
    <row r="1576" s="2" customFormat="1" ht="16.8" customHeight="1">
      <c r="A1576" s="42"/>
      <c r="B1576" s="48"/>
      <c r="C1576" s="319" t="s">
        <v>354</v>
      </c>
      <c r="D1576" s="319" t="s">
        <v>8095</v>
      </c>
      <c r="E1576" s="20" t="s">
        <v>325</v>
      </c>
      <c r="F1576" s="320">
        <v>12.778000000000001</v>
      </c>
      <c r="G1576" s="42"/>
      <c r="H1576" s="48"/>
    </row>
    <row r="1577" s="2" customFormat="1" ht="16.8" customHeight="1">
      <c r="A1577" s="42"/>
      <c r="B1577" s="48"/>
      <c r="C1577" s="319" t="s">
        <v>4392</v>
      </c>
      <c r="D1577" s="319" t="s">
        <v>8237</v>
      </c>
      <c r="E1577" s="20" t="s">
        <v>325</v>
      </c>
      <c r="F1577" s="320">
        <v>257.22199999999998</v>
      </c>
      <c r="G1577" s="42"/>
      <c r="H1577" s="48"/>
    </row>
    <row r="1578" s="2" customFormat="1" ht="16.8" customHeight="1">
      <c r="A1578" s="42"/>
      <c r="B1578" s="48"/>
      <c r="C1578" s="315" t="s">
        <v>7132</v>
      </c>
      <c r="D1578" s="316" t="s">
        <v>44</v>
      </c>
      <c r="E1578" s="317" t="s">
        <v>44</v>
      </c>
      <c r="F1578" s="318">
        <v>56.640000000000001</v>
      </c>
      <c r="G1578" s="42"/>
      <c r="H1578" s="48"/>
    </row>
    <row r="1579" s="2" customFormat="1" ht="16.8" customHeight="1">
      <c r="A1579" s="42"/>
      <c r="B1579" s="48"/>
      <c r="C1579" s="315" t="s">
        <v>4368</v>
      </c>
      <c r="D1579" s="316" t="s">
        <v>44</v>
      </c>
      <c r="E1579" s="317" t="s">
        <v>44</v>
      </c>
      <c r="F1579" s="318">
        <v>10.52</v>
      </c>
      <c r="G1579" s="42"/>
      <c r="H1579" s="48"/>
    </row>
    <row r="1580" s="2" customFormat="1" ht="16.8" customHeight="1">
      <c r="A1580" s="42"/>
      <c r="B1580" s="48"/>
      <c r="C1580" s="315" t="s">
        <v>6992</v>
      </c>
      <c r="D1580" s="316" t="s">
        <v>44</v>
      </c>
      <c r="E1580" s="317" t="s">
        <v>44</v>
      </c>
      <c r="F1580" s="318">
        <v>12.778000000000001</v>
      </c>
      <c r="G1580" s="42"/>
      <c r="H1580" s="48"/>
    </row>
    <row r="1581" s="2" customFormat="1" ht="16.8" customHeight="1">
      <c r="A1581" s="42"/>
      <c r="B1581" s="48"/>
      <c r="C1581" s="319" t="s">
        <v>44</v>
      </c>
      <c r="D1581" s="319" t="s">
        <v>7027</v>
      </c>
      <c r="E1581" s="20" t="s">
        <v>44</v>
      </c>
      <c r="F1581" s="320">
        <v>0</v>
      </c>
      <c r="G1581" s="42"/>
      <c r="H1581" s="48"/>
    </row>
    <row r="1582" s="2" customFormat="1" ht="16.8" customHeight="1">
      <c r="A1582" s="42"/>
      <c r="B1582" s="48"/>
      <c r="C1582" s="319" t="s">
        <v>6992</v>
      </c>
      <c r="D1582" s="319" t="s">
        <v>7028</v>
      </c>
      <c r="E1582" s="20" t="s">
        <v>44</v>
      </c>
      <c r="F1582" s="320">
        <v>12.778000000000001</v>
      </c>
      <c r="G1582" s="42"/>
      <c r="H1582" s="48"/>
    </row>
    <row r="1583" s="2" customFormat="1" ht="16.8" customHeight="1">
      <c r="A1583" s="42"/>
      <c r="B1583" s="48"/>
      <c r="C1583" s="321" t="s">
        <v>8093</v>
      </c>
      <c r="D1583" s="42"/>
      <c r="E1583" s="42"/>
      <c r="F1583" s="42"/>
      <c r="G1583" s="42"/>
      <c r="H1583" s="48"/>
    </row>
    <row r="1584" s="2" customFormat="1" ht="16.8" customHeight="1">
      <c r="A1584" s="42"/>
      <c r="B1584" s="48"/>
      <c r="C1584" s="319" t="s">
        <v>354</v>
      </c>
      <c r="D1584" s="319" t="s">
        <v>8095</v>
      </c>
      <c r="E1584" s="20" t="s">
        <v>325</v>
      </c>
      <c r="F1584" s="320">
        <v>12.778000000000001</v>
      </c>
      <c r="G1584" s="42"/>
      <c r="H1584" s="48"/>
    </row>
    <row r="1585" s="2" customFormat="1" ht="16.8" customHeight="1">
      <c r="A1585" s="42"/>
      <c r="B1585" s="48"/>
      <c r="C1585" s="319" t="s">
        <v>7021</v>
      </c>
      <c r="D1585" s="319" t="s">
        <v>8240</v>
      </c>
      <c r="E1585" s="20" t="s">
        <v>325</v>
      </c>
      <c r="F1585" s="320">
        <v>270</v>
      </c>
      <c r="G1585" s="42"/>
      <c r="H1585" s="48"/>
    </row>
    <row r="1586" s="2" customFormat="1" ht="16.8" customHeight="1">
      <c r="A1586" s="42"/>
      <c r="B1586" s="48"/>
      <c r="C1586" s="319" t="s">
        <v>363</v>
      </c>
      <c r="D1586" s="319" t="s">
        <v>8241</v>
      </c>
      <c r="E1586" s="20" t="s">
        <v>280</v>
      </c>
      <c r="F1586" s="320">
        <v>23</v>
      </c>
      <c r="G1586" s="42"/>
      <c r="H1586" s="48"/>
    </row>
    <row r="1587" s="2" customFormat="1" ht="16.8" customHeight="1">
      <c r="A1587" s="42"/>
      <c r="B1587" s="48"/>
      <c r="C1587" s="315" t="s">
        <v>6994</v>
      </c>
      <c r="D1587" s="316" t="s">
        <v>44</v>
      </c>
      <c r="E1587" s="317" t="s">
        <v>44</v>
      </c>
      <c r="F1587" s="318">
        <v>2.625</v>
      </c>
      <c r="G1587" s="42"/>
      <c r="H1587" s="48"/>
    </row>
    <row r="1588" s="2" customFormat="1" ht="16.8" customHeight="1">
      <c r="A1588" s="42"/>
      <c r="B1588" s="48"/>
      <c r="C1588" s="319" t="s">
        <v>44</v>
      </c>
      <c r="D1588" s="319" t="s">
        <v>7375</v>
      </c>
      <c r="E1588" s="20" t="s">
        <v>44</v>
      </c>
      <c r="F1588" s="320">
        <v>2.625</v>
      </c>
      <c r="G1588" s="42"/>
      <c r="H1588" s="48"/>
    </row>
    <row r="1589" s="2" customFormat="1" ht="16.8" customHeight="1">
      <c r="A1589" s="42"/>
      <c r="B1589" s="48"/>
      <c r="C1589" s="319" t="s">
        <v>6994</v>
      </c>
      <c r="D1589" s="319" t="s">
        <v>332</v>
      </c>
      <c r="E1589" s="20" t="s">
        <v>44</v>
      </c>
      <c r="F1589" s="320">
        <v>2.625</v>
      </c>
      <c r="G1589" s="42"/>
      <c r="H1589" s="48"/>
    </row>
    <row r="1590" s="2" customFormat="1" ht="16.8" customHeight="1">
      <c r="A1590" s="42"/>
      <c r="B1590" s="48"/>
      <c r="C1590" s="321" t="s">
        <v>8093</v>
      </c>
      <c r="D1590" s="42"/>
      <c r="E1590" s="42"/>
      <c r="F1590" s="42"/>
      <c r="G1590" s="42"/>
      <c r="H1590" s="48"/>
    </row>
    <row r="1591" s="2" customFormat="1" ht="16.8" customHeight="1">
      <c r="A1591" s="42"/>
      <c r="B1591" s="48"/>
      <c r="C1591" s="319" t="s">
        <v>7043</v>
      </c>
      <c r="D1591" s="319" t="s">
        <v>8242</v>
      </c>
      <c r="E1591" s="20" t="s">
        <v>325</v>
      </c>
      <c r="F1591" s="320">
        <v>2.625</v>
      </c>
      <c r="G1591" s="42"/>
      <c r="H1591" s="48"/>
    </row>
    <row r="1592" s="2" customFormat="1" ht="16.8" customHeight="1">
      <c r="A1592" s="42"/>
      <c r="B1592" s="48"/>
      <c r="C1592" s="319" t="s">
        <v>7057</v>
      </c>
      <c r="D1592" s="319" t="s">
        <v>8243</v>
      </c>
      <c r="E1592" s="20" t="s">
        <v>280</v>
      </c>
      <c r="F1592" s="320">
        <v>0.20999999999999999</v>
      </c>
      <c r="G1592" s="42"/>
      <c r="H1592" s="48"/>
    </row>
    <row r="1593" s="2" customFormat="1" ht="16.8" customHeight="1">
      <c r="A1593" s="42"/>
      <c r="B1593" s="48"/>
      <c r="C1593" s="315" t="s">
        <v>6996</v>
      </c>
      <c r="D1593" s="316" t="s">
        <v>44</v>
      </c>
      <c r="E1593" s="317" t="s">
        <v>44</v>
      </c>
      <c r="F1593" s="318">
        <v>257.22199999999998</v>
      </c>
      <c r="G1593" s="42"/>
      <c r="H1593" s="48"/>
    </row>
    <row r="1594" s="2" customFormat="1" ht="16.8" customHeight="1">
      <c r="A1594" s="42"/>
      <c r="B1594" s="48"/>
      <c r="C1594" s="319" t="s">
        <v>44</v>
      </c>
      <c r="D1594" s="319" t="s">
        <v>4367</v>
      </c>
      <c r="E1594" s="20" t="s">
        <v>44</v>
      </c>
      <c r="F1594" s="320">
        <v>270</v>
      </c>
      <c r="G1594" s="42"/>
      <c r="H1594" s="48"/>
    </row>
    <row r="1595" s="2" customFormat="1" ht="16.8" customHeight="1">
      <c r="A1595" s="42"/>
      <c r="B1595" s="48"/>
      <c r="C1595" s="319" t="s">
        <v>44</v>
      </c>
      <c r="D1595" s="319" t="s">
        <v>7032</v>
      </c>
      <c r="E1595" s="20" t="s">
        <v>44</v>
      </c>
      <c r="F1595" s="320">
        <v>-7.8499999999999996</v>
      </c>
      <c r="G1595" s="42"/>
      <c r="H1595" s="48"/>
    </row>
    <row r="1596" s="2" customFormat="1" ht="16.8" customHeight="1">
      <c r="A1596" s="42"/>
      <c r="B1596" s="48"/>
      <c r="C1596" s="319" t="s">
        <v>44</v>
      </c>
      <c r="D1596" s="319" t="s">
        <v>7033</v>
      </c>
      <c r="E1596" s="20" t="s">
        <v>44</v>
      </c>
      <c r="F1596" s="320">
        <v>-2.048</v>
      </c>
      <c r="G1596" s="42"/>
      <c r="H1596" s="48"/>
    </row>
    <row r="1597" s="2" customFormat="1" ht="16.8" customHeight="1">
      <c r="A1597" s="42"/>
      <c r="B1597" s="48"/>
      <c r="C1597" s="319" t="s">
        <v>44</v>
      </c>
      <c r="D1597" s="319" t="s">
        <v>7372</v>
      </c>
      <c r="E1597" s="20" t="s">
        <v>44</v>
      </c>
      <c r="F1597" s="320">
        <v>-2.8799999999999999</v>
      </c>
      <c r="G1597" s="42"/>
      <c r="H1597" s="48"/>
    </row>
    <row r="1598" s="2" customFormat="1" ht="16.8" customHeight="1">
      <c r="A1598" s="42"/>
      <c r="B1598" s="48"/>
      <c r="C1598" s="319" t="s">
        <v>6996</v>
      </c>
      <c r="D1598" s="319" t="s">
        <v>332</v>
      </c>
      <c r="E1598" s="20" t="s">
        <v>44</v>
      </c>
      <c r="F1598" s="320">
        <v>257.22199999999998</v>
      </c>
      <c r="G1598" s="42"/>
      <c r="H1598" s="48"/>
    </row>
    <row r="1599" s="2" customFormat="1" ht="16.8" customHeight="1">
      <c r="A1599" s="42"/>
      <c r="B1599" s="48"/>
      <c r="C1599" s="321" t="s">
        <v>8093</v>
      </c>
      <c r="D1599" s="42"/>
      <c r="E1599" s="42"/>
      <c r="F1599" s="42"/>
      <c r="G1599" s="42"/>
      <c r="H1599" s="48"/>
    </row>
    <row r="1600" s="2" customFormat="1" ht="16.8" customHeight="1">
      <c r="A1600" s="42"/>
      <c r="B1600" s="48"/>
      <c r="C1600" s="319" t="s">
        <v>4392</v>
      </c>
      <c r="D1600" s="319" t="s">
        <v>8237</v>
      </c>
      <c r="E1600" s="20" t="s">
        <v>325</v>
      </c>
      <c r="F1600" s="320">
        <v>257.22199999999998</v>
      </c>
      <c r="G1600" s="42"/>
      <c r="H1600" s="48"/>
    </row>
    <row r="1601" s="2" customFormat="1" ht="16.8" customHeight="1">
      <c r="A1601" s="42"/>
      <c r="B1601" s="48"/>
      <c r="C1601" s="319" t="s">
        <v>340</v>
      </c>
      <c r="D1601" s="319" t="s">
        <v>8097</v>
      </c>
      <c r="E1601" s="20" t="s">
        <v>325</v>
      </c>
      <c r="F1601" s="320">
        <v>514.44399999999996</v>
      </c>
      <c r="G1601" s="42"/>
      <c r="H1601" s="48"/>
    </row>
    <row r="1602" s="2" customFormat="1" ht="16.8" customHeight="1">
      <c r="A1602" s="42"/>
      <c r="B1602" s="48"/>
      <c r="C1602" s="319" t="s">
        <v>354</v>
      </c>
      <c r="D1602" s="319" t="s">
        <v>8095</v>
      </c>
      <c r="E1602" s="20" t="s">
        <v>325</v>
      </c>
      <c r="F1602" s="320">
        <v>12.778000000000001</v>
      </c>
      <c r="G1602" s="42"/>
      <c r="H1602" s="48"/>
    </row>
    <row r="1603" s="2" customFormat="1" ht="16.8" customHeight="1">
      <c r="A1603" s="42"/>
      <c r="B1603" s="48"/>
      <c r="C1603" s="319" t="s">
        <v>7021</v>
      </c>
      <c r="D1603" s="319" t="s">
        <v>8240</v>
      </c>
      <c r="E1603" s="20" t="s">
        <v>325</v>
      </c>
      <c r="F1603" s="320">
        <v>270</v>
      </c>
      <c r="G1603" s="42"/>
      <c r="H1603" s="48"/>
    </row>
    <row r="1604" s="2" customFormat="1" ht="16.8" customHeight="1">
      <c r="A1604" s="42"/>
      <c r="B1604" s="48"/>
      <c r="C1604" s="319" t="s">
        <v>349</v>
      </c>
      <c r="D1604" s="319" t="s">
        <v>8235</v>
      </c>
      <c r="E1604" s="20" t="s">
        <v>325</v>
      </c>
      <c r="F1604" s="320">
        <v>257.22199999999998</v>
      </c>
      <c r="G1604" s="42"/>
      <c r="H1604" s="48"/>
    </row>
    <row r="1605" s="2" customFormat="1" ht="26.4" customHeight="1">
      <c r="A1605" s="42"/>
      <c r="B1605" s="48"/>
      <c r="C1605" s="314" t="s">
        <v>175</v>
      </c>
      <c r="D1605" s="314" t="s">
        <v>176</v>
      </c>
      <c r="E1605" s="42"/>
      <c r="F1605" s="42"/>
      <c r="G1605" s="42"/>
      <c r="H1605" s="48"/>
    </row>
    <row r="1606" s="2" customFormat="1" ht="16.8" customHeight="1">
      <c r="A1606" s="42"/>
      <c r="B1606" s="48"/>
      <c r="C1606" s="315" t="s">
        <v>4420</v>
      </c>
      <c r="D1606" s="316" t="s">
        <v>44</v>
      </c>
      <c r="E1606" s="317" t="s">
        <v>44</v>
      </c>
      <c r="F1606" s="318">
        <v>0.28000000000000003</v>
      </c>
      <c r="G1606" s="42"/>
      <c r="H1606" s="48"/>
    </row>
    <row r="1607" s="2" customFormat="1" ht="16.8" customHeight="1">
      <c r="A1607" s="42"/>
      <c r="B1607" s="48"/>
      <c r="C1607" s="319" t="s">
        <v>4420</v>
      </c>
      <c r="D1607" s="319" t="s">
        <v>7419</v>
      </c>
      <c r="E1607" s="20" t="s">
        <v>44</v>
      </c>
      <c r="F1607" s="320">
        <v>0.28000000000000003</v>
      </c>
      <c r="G1607" s="42"/>
      <c r="H1607" s="48"/>
    </row>
    <row r="1608" s="2" customFormat="1" ht="16.8" customHeight="1">
      <c r="A1608" s="42"/>
      <c r="B1608" s="48"/>
      <c r="C1608" s="315" t="s">
        <v>4367</v>
      </c>
      <c r="D1608" s="316" t="s">
        <v>44</v>
      </c>
      <c r="E1608" s="317" t="s">
        <v>44</v>
      </c>
      <c r="F1608" s="318">
        <v>61</v>
      </c>
      <c r="G1608" s="42"/>
      <c r="H1608" s="48"/>
    </row>
    <row r="1609" s="2" customFormat="1" ht="16.8" customHeight="1">
      <c r="A1609" s="42"/>
      <c r="B1609" s="48"/>
      <c r="C1609" s="315" t="s">
        <v>7132</v>
      </c>
      <c r="D1609" s="316" t="s">
        <v>44</v>
      </c>
      <c r="E1609" s="317" t="s">
        <v>44</v>
      </c>
      <c r="F1609" s="318">
        <v>17.149999999999999</v>
      </c>
      <c r="G1609" s="42"/>
      <c r="H1609" s="48"/>
    </row>
    <row r="1610" s="2" customFormat="1" ht="16.8" customHeight="1">
      <c r="A1610" s="42"/>
      <c r="B1610" s="48"/>
      <c r="C1610" s="315" t="s">
        <v>8254</v>
      </c>
      <c r="D1610" s="316" t="s">
        <v>44</v>
      </c>
      <c r="E1610" s="317" t="s">
        <v>44</v>
      </c>
      <c r="F1610" s="318">
        <v>17.149999999999999</v>
      </c>
      <c r="G1610" s="42"/>
      <c r="H1610" s="48"/>
    </row>
    <row r="1611" s="2" customFormat="1" ht="16.8" customHeight="1">
      <c r="A1611" s="42"/>
      <c r="B1611" s="48"/>
      <c r="C1611" s="315" t="s">
        <v>8255</v>
      </c>
      <c r="D1611" s="316" t="s">
        <v>44</v>
      </c>
      <c r="E1611" s="317" t="s">
        <v>44</v>
      </c>
      <c r="F1611" s="318">
        <v>21.859999999999999</v>
      </c>
      <c r="G1611" s="42"/>
      <c r="H1611" s="48"/>
    </row>
    <row r="1612" s="2" customFormat="1" ht="16.8" customHeight="1">
      <c r="A1612" s="42"/>
      <c r="B1612" s="48"/>
      <c r="C1612" s="315" t="s">
        <v>4368</v>
      </c>
      <c r="D1612" s="316" t="s">
        <v>44</v>
      </c>
      <c r="E1612" s="317" t="s">
        <v>44</v>
      </c>
      <c r="F1612" s="318">
        <v>10.52</v>
      </c>
      <c r="G1612" s="42"/>
      <c r="H1612" s="48"/>
    </row>
    <row r="1613" s="2" customFormat="1" ht="16.8" customHeight="1">
      <c r="A1613" s="42"/>
      <c r="B1613" s="48"/>
      <c r="C1613" s="315" t="s">
        <v>7411</v>
      </c>
      <c r="D1613" s="316" t="s">
        <v>44</v>
      </c>
      <c r="E1613" s="317" t="s">
        <v>44</v>
      </c>
      <c r="F1613" s="318">
        <v>0.57999999999999996</v>
      </c>
      <c r="G1613" s="42"/>
      <c r="H1613" s="48"/>
    </row>
    <row r="1614" s="2" customFormat="1" ht="16.8" customHeight="1">
      <c r="A1614" s="42"/>
      <c r="B1614" s="48"/>
      <c r="C1614" s="319" t="s">
        <v>7411</v>
      </c>
      <c r="D1614" s="319" t="s">
        <v>7412</v>
      </c>
      <c r="E1614" s="20" t="s">
        <v>44</v>
      </c>
      <c r="F1614" s="320">
        <v>0.57999999999999996</v>
      </c>
      <c r="G1614" s="42"/>
      <c r="H1614" s="48"/>
    </row>
    <row r="1615" s="2" customFormat="1" ht="16.8" customHeight="1">
      <c r="A1615" s="42"/>
      <c r="B1615" s="48"/>
      <c r="C1615" s="321" t="s">
        <v>8093</v>
      </c>
      <c r="D1615" s="42"/>
      <c r="E1615" s="42"/>
      <c r="F1615" s="42"/>
      <c r="G1615" s="42"/>
      <c r="H1615" s="48"/>
    </row>
    <row r="1616" s="2" customFormat="1" ht="16.8" customHeight="1">
      <c r="A1616" s="42"/>
      <c r="B1616" s="48"/>
      <c r="C1616" s="319" t="s">
        <v>4398</v>
      </c>
      <c r="D1616" s="319" t="s">
        <v>8236</v>
      </c>
      <c r="E1616" s="20" t="s">
        <v>325</v>
      </c>
      <c r="F1616" s="320">
        <v>0.57999999999999996</v>
      </c>
      <c r="G1616" s="42"/>
      <c r="H1616" s="48"/>
    </row>
    <row r="1617" s="2" customFormat="1" ht="16.8" customHeight="1">
      <c r="A1617" s="42"/>
      <c r="B1617" s="48"/>
      <c r="C1617" s="319" t="s">
        <v>4404</v>
      </c>
      <c r="D1617" s="319" t="s">
        <v>4405</v>
      </c>
      <c r="E1617" s="20" t="s">
        <v>280</v>
      </c>
      <c r="F1617" s="320">
        <v>1.044</v>
      </c>
      <c r="G1617" s="42"/>
      <c r="H1617" s="48"/>
    </row>
    <row r="1618" s="2" customFormat="1" ht="16.8" customHeight="1">
      <c r="A1618" s="42"/>
      <c r="B1618" s="48"/>
      <c r="C1618" s="315" t="s">
        <v>4369</v>
      </c>
      <c r="D1618" s="316" t="s">
        <v>44</v>
      </c>
      <c r="E1618" s="317" t="s">
        <v>44</v>
      </c>
      <c r="F1618" s="318">
        <v>21</v>
      </c>
      <c r="G1618" s="42"/>
      <c r="H1618" s="48"/>
    </row>
    <row r="1619" s="2" customFormat="1" ht="16.8" customHeight="1">
      <c r="A1619" s="42"/>
      <c r="B1619" s="48"/>
      <c r="C1619" s="315" t="s">
        <v>6992</v>
      </c>
      <c r="D1619" s="316" t="s">
        <v>44</v>
      </c>
      <c r="E1619" s="317" t="s">
        <v>44</v>
      </c>
      <c r="F1619" s="318">
        <v>0.85999999999999999</v>
      </c>
      <c r="G1619" s="42"/>
      <c r="H1619" s="48"/>
    </row>
    <row r="1620" s="2" customFormat="1" ht="26.4" customHeight="1">
      <c r="A1620" s="42"/>
      <c r="B1620" s="48"/>
      <c r="C1620" s="314" t="s">
        <v>178</v>
      </c>
      <c r="D1620" s="314" t="s">
        <v>179</v>
      </c>
      <c r="E1620" s="42"/>
      <c r="F1620" s="42"/>
      <c r="G1620" s="42"/>
      <c r="H1620" s="48"/>
    </row>
    <row r="1621" s="2" customFormat="1" ht="16.8" customHeight="1">
      <c r="A1621" s="42"/>
      <c r="B1621" s="48"/>
      <c r="C1621" s="315" t="s">
        <v>4420</v>
      </c>
      <c r="D1621" s="316" t="s">
        <v>44</v>
      </c>
      <c r="E1621" s="317" t="s">
        <v>44</v>
      </c>
      <c r="F1621" s="318">
        <v>0.67000000000000004</v>
      </c>
      <c r="G1621" s="42"/>
      <c r="H1621" s="48"/>
    </row>
    <row r="1622" s="2" customFormat="1" ht="16.8" customHeight="1">
      <c r="A1622" s="42"/>
      <c r="B1622" s="48"/>
      <c r="C1622" s="319" t="s">
        <v>4420</v>
      </c>
      <c r="D1622" s="319" t="s">
        <v>7459</v>
      </c>
      <c r="E1622" s="20" t="s">
        <v>44</v>
      </c>
      <c r="F1622" s="320">
        <v>0.67000000000000004</v>
      </c>
      <c r="G1622" s="42"/>
      <c r="H1622" s="48"/>
    </row>
    <row r="1623" s="2" customFormat="1" ht="16.8" customHeight="1">
      <c r="A1623" s="42"/>
      <c r="B1623" s="48"/>
      <c r="C1623" s="315" t="s">
        <v>4367</v>
      </c>
      <c r="D1623" s="316" t="s">
        <v>44</v>
      </c>
      <c r="E1623" s="317" t="s">
        <v>44</v>
      </c>
      <c r="F1623" s="318">
        <v>17.199999999999999</v>
      </c>
      <c r="G1623" s="42"/>
      <c r="H1623" s="48"/>
    </row>
    <row r="1624" s="2" customFormat="1" ht="16.8" customHeight="1">
      <c r="A1624" s="42"/>
      <c r="B1624" s="48"/>
      <c r="C1624" s="319" t="s">
        <v>44</v>
      </c>
      <c r="D1624" s="319" t="s">
        <v>7442</v>
      </c>
      <c r="E1624" s="20" t="s">
        <v>44</v>
      </c>
      <c r="F1624" s="320">
        <v>5.9000000000000004</v>
      </c>
      <c r="G1624" s="42"/>
      <c r="H1624" s="48"/>
    </row>
    <row r="1625" s="2" customFormat="1" ht="16.8" customHeight="1">
      <c r="A1625" s="42"/>
      <c r="B1625" s="48"/>
      <c r="C1625" s="319" t="s">
        <v>44</v>
      </c>
      <c r="D1625" s="319" t="s">
        <v>7443</v>
      </c>
      <c r="E1625" s="20" t="s">
        <v>44</v>
      </c>
      <c r="F1625" s="320">
        <v>11.300000000000001</v>
      </c>
      <c r="G1625" s="42"/>
      <c r="H1625" s="48"/>
    </row>
    <row r="1626" s="2" customFormat="1" ht="16.8" customHeight="1">
      <c r="A1626" s="42"/>
      <c r="B1626" s="48"/>
      <c r="C1626" s="319" t="s">
        <v>4367</v>
      </c>
      <c r="D1626" s="319" t="s">
        <v>247</v>
      </c>
      <c r="E1626" s="20" t="s">
        <v>44</v>
      </c>
      <c r="F1626" s="320">
        <v>17.199999999999999</v>
      </c>
      <c r="G1626" s="42"/>
      <c r="H1626" s="48"/>
    </row>
    <row r="1627" s="2" customFormat="1" ht="16.8" customHeight="1">
      <c r="A1627" s="42"/>
      <c r="B1627" s="48"/>
      <c r="C1627" s="321" t="s">
        <v>8093</v>
      </c>
      <c r="D1627" s="42"/>
      <c r="E1627" s="42"/>
      <c r="F1627" s="42"/>
      <c r="G1627" s="42"/>
      <c r="H1627" s="48"/>
    </row>
    <row r="1628" s="2" customFormat="1" ht="16.8" customHeight="1">
      <c r="A1628" s="42"/>
      <c r="B1628" s="48"/>
      <c r="C1628" s="319" t="s">
        <v>7438</v>
      </c>
      <c r="D1628" s="319" t="s">
        <v>8256</v>
      </c>
      <c r="E1628" s="20" t="s">
        <v>325</v>
      </c>
      <c r="F1628" s="320">
        <v>17.199999999999999</v>
      </c>
      <c r="G1628" s="42"/>
      <c r="H1628" s="48"/>
    </row>
    <row r="1629" s="2" customFormat="1" ht="16.8" customHeight="1">
      <c r="A1629" s="42"/>
      <c r="B1629" s="48"/>
      <c r="C1629" s="319" t="s">
        <v>354</v>
      </c>
      <c r="D1629" s="319" t="s">
        <v>8095</v>
      </c>
      <c r="E1629" s="20" t="s">
        <v>325</v>
      </c>
      <c r="F1629" s="320">
        <v>12.720000000000001</v>
      </c>
      <c r="G1629" s="42"/>
      <c r="H1629" s="48"/>
    </row>
    <row r="1630" s="2" customFormat="1" ht="16.8" customHeight="1">
      <c r="A1630" s="42"/>
      <c r="B1630" s="48"/>
      <c r="C1630" s="315" t="s">
        <v>7130</v>
      </c>
      <c r="D1630" s="316" t="s">
        <v>44</v>
      </c>
      <c r="E1630" s="317" t="s">
        <v>44</v>
      </c>
      <c r="F1630" s="318">
        <v>17.100000000000001</v>
      </c>
      <c r="G1630" s="42"/>
      <c r="H1630" s="48"/>
    </row>
    <row r="1631" s="2" customFormat="1" ht="16.8" customHeight="1">
      <c r="A1631" s="42"/>
      <c r="B1631" s="48"/>
      <c r="C1631" s="319" t="s">
        <v>7130</v>
      </c>
      <c r="D1631" s="319" t="s">
        <v>7432</v>
      </c>
      <c r="E1631" s="20" t="s">
        <v>44</v>
      </c>
      <c r="F1631" s="320">
        <v>17.100000000000001</v>
      </c>
      <c r="G1631" s="42"/>
      <c r="H1631" s="48"/>
    </row>
    <row r="1632" s="2" customFormat="1" ht="16.8" customHeight="1">
      <c r="A1632" s="42"/>
      <c r="B1632" s="48"/>
      <c r="C1632" s="321" t="s">
        <v>8093</v>
      </c>
      <c r="D1632" s="42"/>
      <c r="E1632" s="42"/>
      <c r="F1632" s="42"/>
      <c r="G1632" s="42"/>
      <c r="H1632" s="48"/>
    </row>
    <row r="1633" s="2" customFormat="1" ht="16.8" customHeight="1">
      <c r="A1633" s="42"/>
      <c r="B1633" s="48"/>
      <c r="C1633" s="319" t="s">
        <v>7150</v>
      </c>
      <c r="D1633" s="319" t="s">
        <v>8246</v>
      </c>
      <c r="E1633" s="20" t="s">
        <v>233</v>
      </c>
      <c r="F1633" s="320">
        <v>17.100000000000001</v>
      </c>
      <c r="G1633" s="42"/>
      <c r="H1633" s="48"/>
    </row>
    <row r="1634" s="2" customFormat="1" ht="16.8" customHeight="1">
      <c r="A1634" s="42"/>
      <c r="B1634" s="48"/>
      <c r="C1634" s="319" t="s">
        <v>7158</v>
      </c>
      <c r="D1634" s="319" t="s">
        <v>8247</v>
      </c>
      <c r="E1634" s="20" t="s">
        <v>233</v>
      </c>
      <c r="F1634" s="320">
        <v>17.100000000000001</v>
      </c>
      <c r="G1634" s="42"/>
      <c r="H1634" s="48"/>
    </row>
    <row r="1635" s="2" customFormat="1" ht="16.8" customHeight="1">
      <c r="A1635" s="42"/>
      <c r="B1635" s="48"/>
      <c r="C1635" s="315" t="s">
        <v>7132</v>
      </c>
      <c r="D1635" s="316" t="s">
        <v>44</v>
      </c>
      <c r="E1635" s="317" t="s">
        <v>44</v>
      </c>
      <c r="F1635" s="318">
        <v>22.149999999999999</v>
      </c>
      <c r="G1635" s="42"/>
      <c r="H1635" s="48"/>
    </row>
    <row r="1636" s="2" customFormat="1" ht="16.8" customHeight="1">
      <c r="A1636" s="42"/>
      <c r="B1636" s="48"/>
      <c r="C1636" s="319" t="s">
        <v>7132</v>
      </c>
      <c r="D1636" s="319" t="s">
        <v>7433</v>
      </c>
      <c r="E1636" s="20" t="s">
        <v>44</v>
      </c>
      <c r="F1636" s="320">
        <v>22.149999999999999</v>
      </c>
      <c r="G1636" s="42"/>
      <c r="H1636" s="48"/>
    </row>
    <row r="1637" s="2" customFormat="1" ht="16.8" customHeight="1">
      <c r="A1637" s="42"/>
      <c r="B1637" s="48"/>
      <c r="C1637" s="321" t="s">
        <v>8093</v>
      </c>
      <c r="D1637" s="42"/>
      <c r="E1637" s="42"/>
      <c r="F1637" s="42"/>
      <c r="G1637" s="42"/>
      <c r="H1637" s="48"/>
    </row>
    <row r="1638" s="2" customFormat="1" ht="16.8" customHeight="1">
      <c r="A1638" s="42"/>
      <c r="B1638" s="48"/>
      <c r="C1638" s="319" t="s">
        <v>7154</v>
      </c>
      <c r="D1638" s="319" t="s">
        <v>8248</v>
      </c>
      <c r="E1638" s="20" t="s">
        <v>233</v>
      </c>
      <c r="F1638" s="320">
        <v>22.149999999999999</v>
      </c>
      <c r="G1638" s="42"/>
      <c r="H1638" s="48"/>
    </row>
    <row r="1639" s="2" customFormat="1" ht="16.8" customHeight="1">
      <c r="A1639" s="42"/>
      <c r="B1639" s="48"/>
      <c r="C1639" s="319" t="s">
        <v>7162</v>
      </c>
      <c r="D1639" s="319" t="s">
        <v>8249</v>
      </c>
      <c r="E1639" s="20" t="s">
        <v>233</v>
      </c>
      <c r="F1639" s="320">
        <v>22.149999999999999</v>
      </c>
      <c r="G1639" s="42"/>
      <c r="H1639" s="48"/>
    </row>
    <row r="1640" s="2" customFormat="1" ht="16.8" customHeight="1">
      <c r="A1640" s="42"/>
      <c r="B1640" s="48"/>
      <c r="C1640" s="315" t="s">
        <v>4368</v>
      </c>
      <c r="D1640" s="316" t="s">
        <v>44</v>
      </c>
      <c r="E1640" s="317" t="s">
        <v>44</v>
      </c>
      <c r="F1640" s="318">
        <v>0.75</v>
      </c>
      <c r="G1640" s="42"/>
      <c r="H1640" s="48"/>
    </row>
    <row r="1641" s="2" customFormat="1" ht="16.8" customHeight="1">
      <c r="A1641" s="42"/>
      <c r="B1641" s="48"/>
      <c r="C1641" s="319" t="s">
        <v>4368</v>
      </c>
      <c r="D1641" s="319" t="s">
        <v>7434</v>
      </c>
      <c r="E1641" s="20" t="s">
        <v>44</v>
      </c>
      <c r="F1641" s="320">
        <v>0.75</v>
      </c>
      <c r="G1641" s="42"/>
      <c r="H1641" s="48"/>
    </row>
    <row r="1642" s="2" customFormat="1" ht="16.8" customHeight="1">
      <c r="A1642" s="42"/>
      <c r="B1642" s="48"/>
      <c r="C1642" s="321" t="s">
        <v>8093</v>
      </c>
      <c r="D1642" s="42"/>
      <c r="E1642" s="42"/>
      <c r="F1642" s="42"/>
      <c r="G1642" s="42"/>
      <c r="H1642" s="48"/>
    </row>
    <row r="1643" s="2" customFormat="1" ht="16.8" customHeight="1">
      <c r="A1643" s="42"/>
      <c r="B1643" s="48"/>
      <c r="C1643" s="319" t="s">
        <v>4398</v>
      </c>
      <c r="D1643" s="319" t="s">
        <v>8236</v>
      </c>
      <c r="E1643" s="20" t="s">
        <v>325</v>
      </c>
      <c r="F1643" s="320">
        <v>0.75</v>
      </c>
      <c r="G1643" s="42"/>
      <c r="H1643" s="48"/>
    </row>
    <row r="1644" s="2" customFormat="1" ht="16.8" customHeight="1">
      <c r="A1644" s="42"/>
      <c r="B1644" s="48"/>
      <c r="C1644" s="319" t="s">
        <v>4404</v>
      </c>
      <c r="D1644" s="319" t="s">
        <v>4405</v>
      </c>
      <c r="E1644" s="20" t="s">
        <v>280</v>
      </c>
      <c r="F1644" s="320">
        <v>1.3500000000000001</v>
      </c>
      <c r="G1644" s="42"/>
      <c r="H1644" s="48"/>
    </row>
    <row r="1645" s="2" customFormat="1" ht="16.8" customHeight="1">
      <c r="A1645" s="42"/>
      <c r="B1645" s="48"/>
      <c r="C1645" s="315" t="s">
        <v>4369</v>
      </c>
      <c r="D1645" s="316" t="s">
        <v>44</v>
      </c>
      <c r="E1645" s="317" t="s">
        <v>44</v>
      </c>
      <c r="F1645" s="318">
        <v>4.4800000000000004</v>
      </c>
      <c r="G1645" s="42"/>
      <c r="H1645" s="48"/>
    </row>
    <row r="1646" s="2" customFormat="1" ht="16.8" customHeight="1">
      <c r="A1646" s="42"/>
      <c r="B1646" s="48"/>
      <c r="C1646" s="319" t="s">
        <v>4369</v>
      </c>
      <c r="D1646" s="319" t="s">
        <v>7435</v>
      </c>
      <c r="E1646" s="20" t="s">
        <v>44</v>
      </c>
      <c r="F1646" s="320">
        <v>4.4800000000000004</v>
      </c>
      <c r="G1646" s="42"/>
      <c r="H1646" s="48"/>
    </row>
    <row r="1647" s="2" customFormat="1" ht="16.8" customHeight="1">
      <c r="A1647" s="42"/>
      <c r="B1647" s="48"/>
      <c r="C1647" s="321" t="s">
        <v>8093</v>
      </c>
      <c r="D1647" s="42"/>
      <c r="E1647" s="42"/>
      <c r="F1647" s="42"/>
      <c r="G1647" s="42"/>
      <c r="H1647" s="48"/>
    </row>
    <row r="1648" s="2" customFormat="1" ht="16.8" customHeight="1">
      <c r="A1648" s="42"/>
      <c r="B1648" s="48"/>
      <c r="C1648" s="319" t="s">
        <v>4392</v>
      </c>
      <c r="D1648" s="319" t="s">
        <v>8237</v>
      </c>
      <c r="E1648" s="20" t="s">
        <v>325</v>
      </c>
      <c r="F1648" s="320">
        <v>4.4800000000000004</v>
      </c>
      <c r="G1648" s="42"/>
      <c r="H1648" s="48"/>
    </row>
    <row r="1649" s="2" customFormat="1" ht="16.8" customHeight="1">
      <c r="A1649" s="42"/>
      <c r="B1649" s="48"/>
      <c r="C1649" s="319" t="s">
        <v>340</v>
      </c>
      <c r="D1649" s="319" t="s">
        <v>8097</v>
      </c>
      <c r="E1649" s="20" t="s">
        <v>325</v>
      </c>
      <c r="F1649" s="320">
        <v>8.9600000000000009</v>
      </c>
      <c r="G1649" s="42"/>
      <c r="H1649" s="48"/>
    </row>
    <row r="1650" s="2" customFormat="1" ht="16.8" customHeight="1">
      <c r="A1650" s="42"/>
      <c r="B1650" s="48"/>
      <c r="C1650" s="319" t="s">
        <v>354</v>
      </c>
      <c r="D1650" s="319" t="s">
        <v>8095</v>
      </c>
      <c r="E1650" s="20" t="s">
        <v>325</v>
      </c>
      <c r="F1650" s="320">
        <v>12.720000000000001</v>
      </c>
      <c r="G1650" s="42"/>
      <c r="H1650" s="48"/>
    </row>
    <row r="1651" s="2" customFormat="1" ht="16.8" customHeight="1">
      <c r="A1651" s="42"/>
      <c r="B1651" s="48"/>
      <c r="C1651" s="319" t="s">
        <v>7021</v>
      </c>
      <c r="D1651" s="319" t="s">
        <v>8240</v>
      </c>
      <c r="E1651" s="20" t="s">
        <v>325</v>
      </c>
      <c r="F1651" s="320">
        <v>17.199999999999999</v>
      </c>
      <c r="G1651" s="42"/>
      <c r="H1651" s="48"/>
    </row>
    <row r="1652" s="2" customFormat="1" ht="16.8" customHeight="1">
      <c r="A1652" s="42"/>
      <c r="B1652" s="48"/>
      <c r="C1652" s="315" t="s">
        <v>6992</v>
      </c>
      <c r="D1652" s="316" t="s">
        <v>44</v>
      </c>
      <c r="E1652" s="317" t="s">
        <v>44</v>
      </c>
      <c r="F1652" s="318">
        <v>12.720000000000001</v>
      </c>
      <c r="G1652" s="42"/>
      <c r="H1652" s="48"/>
    </row>
    <row r="1653" s="2" customFormat="1" ht="16.8" customHeight="1">
      <c r="A1653" s="42"/>
      <c r="B1653" s="48"/>
      <c r="C1653" s="319" t="s">
        <v>44</v>
      </c>
      <c r="D1653" s="319" t="s">
        <v>7027</v>
      </c>
      <c r="E1653" s="20" t="s">
        <v>44</v>
      </c>
      <c r="F1653" s="320">
        <v>0</v>
      </c>
      <c r="G1653" s="42"/>
      <c r="H1653" s="48"/>
    </row>
    <row r="1654" s="2" customFormat="1" ht="16.8" customHeight="1">
      <c r="A1654" s="42"/>
      <c r="B1654" s="48"/>
      <c r="C1654" s="319" t="s">
        <v>6992</v>
      </c>
      <c r="D1654" s="319" t="s">
        <v>4390</v>
      </c>
      <c r="E1654" s="20" t="s">
        <v>44</v>
      </c>
      <c r="F1654" s="320">
        <v>12.720000000000001</v>
      </c>
      <c r="G1654" s="42"/>
      <c r="H1654" s="48"/>
    </row>
    <row r="1655" s="2" customFormat="1" ht="16.8" customHeight="1">
      <c r="A1655" s="42"/>
      <c r="B1655" s="48"/>
      <c r="C1655" s="321" t="s">
        <v>8093</v>
      </c>
      <c r="D1655" s="42"/>
      <c r="E1655" s="42"/>
      <c r="F1655" s="42"/>
      <c r="G1655" s="42"/>
      <c r="H1655" s="48"/>
    </row>
    <row r="1656" s="2" customFormat="1" ht="16.8" customHeight="1">
      <c r="A1656" s="42"/>
      <c r="B1656" s="48"/>
      <c r="C1656" s="319" t="s">
        <v>354</v>
      </c>
      <c r="D1656" s="319" t="s">
        <v>8095</v>
      </c>
      <c r="E1656" s="20" t="s">
        <v>325</v>
      </c>
      <c r="F1656" s="320">
        <v>12.720000000000001</v>
      </c>
      <c r="G1656" s="42"/>
      <c r="H1656" s="48"/>
    </row>
    <row r="1657" s="2" customFormat="1" ht="16.8" customHeight="1">
      <c r="A1657" s="42"/>
      <c r="B1657" s="48"/>
      <c r="C1657" s="319" t="s">
        <v>7021</v>
      </c>
      <c r="D1657" s="319" t="s">
        <v>8240</v>
      </c>
      <c r="E1657" s="20" t="s">
        <v>325</v>
      </c>
      <c r="F1657" s="320">
        <v>17.199999999999999</v>
      </c>
      <c r="G1657" s="42"/>
      <c r="H1657" s="48"/>
    </row>
    <row r="1658" s="2" customFormat="1" ht="16.8" customHeight="1">
      <c r="A1658" s="42"/>
      <c r="B1658" s="48"/>
      <c r="C1658" s="319" t="s">
        <v>363</v>
      </c>
      <c r="D1658" s="319" t="s">
        <v>8241</v>
      </c>
      <c r="E1658" s="20" t="s">
        <v>280</v>
      </c>
      <c r="F1658" s="320">
        <v>22.896000000000001</v>
      </c>
      <c r="G1658" s="42"/>
      <c r="H1658" s="48"/>
    </row>
    <row r="1659" s="2" customFormat="1" ht="16.8" customHeight="1">
      <c r="A1659" s="42"/>
      <c r="B1659" s="48"/>
      <c r="C1659" s="319" t="s">
        <v>349</v>
      </c>
      <c r="D1659" s="319" t="s">
        <v>8235</v>
      </c>
      <c r="E1659" s="20" t="s">
        <v>325</v>
      </c>
      <c r="F1659" s="320">
        <v>12.720000000000001</v>
      </c>
      <c r="G1659" s="42"/>
      <c r="H1659" s="48"/>
    </row>
    <row r="1660" s="2" customFormat="1" ht="26.4" customHeight="1">
      <c r="A1660" s="42"/>
      <c r="B1660" s="48"/>
      <c r="C1660" s="314" t="s">
        <v>181</v>
      </c>
      <c r="D1660" s="314" t="s">
        <v>182</v>
      </c>
      <c r="E1660" s="42"/>
      <c r="F1660" s="42"/>
      <c r="G1660" s="42"/>
      <c r="H1660" s="48"/>
    </row>
    <row r="1661" s="2" customFormat="1" ht="16.8" customHeight="1">
      <c r="A1661" s="42"/>
      <c r="B1661" s="48"/>
      <c r="C1661" s="315" t="s">
        <v>4420</v>
      </c>
      <c r="D1661" s="316" t="s">
        <v>44</v>
      </c>
      <c r="E1661" s="317" t="s">
        <v>44</v>
      </c>
      <c r="F1661" s="318">
        <v>2.7799999999999998</v>
      </c>
      <c r="G1661" s="42"/>
      <c r="H1661" s="48"/>
    </row>
    <row r="1662" s="2" customFormat="1" ht="16.8" customHeight="1">
      <c r="A1662" s="42"/>
      <c r="B1662" s="48"/>
      <c r="C1662" s="319" t="s">
        <v>4420</v>
      </c>
      <c r="D1662" s="319" t="s">
        <v>7552</v>
      </c>
      <c r="E1662" s="20" t="s">
        <v>44</v>
      </c>
      <c r="F1662" s="320">
        <v>2.7799999999999998</v>
      </c>
      <c r="G1662" s="42"/>
      <c r="H1662" s="48"/>
    </row>
    <row r="1663" s="2" customFormat="1" ht="16.8" customHeight="1">
      <c r="A1663" s="42"/>
      <c r="B1663" s="48"/>
      <c r="C1663" s="315" t="s">
        <v>4367</v>
      </c>
      <c r="D1663" s="316" t="s">
        <v>44</v>
      </c>
      <c r="E1663" s="317" t="s">
        <v>44</v>
      </c>
      <c r="F1663" s="318">
        <v>50.350000000000001</v>
      </c>
      <c r="G1663" s="42"/>
      <c r="H1663" s="48"/>
    </row>
    <row r="1664" s="2" customFormat="1" ht="16.8" customHeight="1">
      <c r="A1664" s="42"/>
      <c r="B1664" s="48"/>
      <c r="C1664" s="319" t="s">
        <v>4367</v>
      </c>
      <c r="D1664" s="319" t="s">
        <v>7538</v>
      </c>
      <c r="E1664" s="20" t="s">
        <v>44</v>
      </c>
      <c r="F1664" s="320">
        <v>50.350000000000001</v>
      </c>
      <c r="G1664" s="42"/>
      <c r="H1664" s="48"/>
    </row>
    <row r="1665" s="2" customFormat="1" ht="16.8" customHeight="1">
      <c r="A1665" s="42"/>
      <c r="B1665" s="48"/>
      <c r="C1665" s="321" t="s">
        <v>8093</v>
      </c>
      <c r="D1665" s="42"/>
      <c r="E1665" s="42"/>
      <c r="F1665" s="42"/>
      <c r="G1665" s="42"/>
      <c r="H1665" s="48"/>
    </row>
    <row r="1666" s="2" customFormat="1" ht="16.8" customHeight="1">
      <c r="A1666" s="42"/>
      <c r="B1666" s="48"/>
      <c r="C1666" s="319" t="s">
        <v>7534</v>
      </c>
      <c r="D1666" s="319" t="s">
        <v>8257</v>
      </c>
      <c r="E1666" s="20" t="s">
        <v>325</v>
      </c>
      <c r="F1666" s="320">
        <v>50.350000000000001</v>
      </c>
      <c r="G1666" s="42"/>
      <c r="H1666" s="48"/>
    </row>
    <row r="1667" s="2" customFormat="1" ht="16.8" customHeight="1">
      <c r="A1667" s="42"/>
      <c r="B1667" s="48"/>
      <c r="C1667" s="319" t="s">
        <v>354</v>
      </c>
      <c r="D1667" s="319" t="s">
        <v>8095</v>
      </c>
      <c r="E1667" s="20" t="s">
        <v>325</v>
      </c>
      <c r="F1667" s="320">
        <v>11.23</v>
      </c>
      <c r="G1667" s="42"/>
      <c r="H1667" s="48"/>
    </row>
    <row r="1668" s="2" customFormat="1" ht="16.8" customHeight="1">
      <c r="A1668" s="42"/>
      <c r="B1668" s="48"/>
      <c r="C1668" s="315" t="s">
        <v>7132</v>
      </c>
      <c r="D1668" s="316" t="s">
        <v>44</v>
      </c>
      <c r="E1668" s="317" t="s">
        <v>44</v>
      </c>
      <c r="F1668" s="318">
        <v>93.150000000000006</v>
      </c>
      <c r="G1668" s="42"/>
      <c r="H1668" s="48"/>
    </row>
    <row r="1669" s="2" customFormat="1" ht="16.8" customHeight="1">
      <c r="A1669" s="42"/>
      <c r="B1669" s="48"/>
      <c r="C1669" s="319" t="s">
        <v>7132</v>
      </c>
      <c r="D1669" s="319" t="s">
        <v>7516</v>
      </c>
      <c r="E1669" s="20" t="s">
        <v>44</v>
      </c>
      <c r="F1669" s="320">
        <v>93.150000000000006</v>
      </c>
      <c r="G1669" s="42"/>
      <c r="H1669" s="48"/>
    </row>
    <row r="1670" s="2" customFormat="1" ht="16.8" customHeight="1">
      <c r="A1670" s="42"/>
      <c r="B1670" s="48"/>
      <c r="C1670" s="321" t="s">
        <v>8093</v>
      </c>
      <c r="D1670" s="42"/>
      <c r="E1670" s="42"/>
      <c r="F1670" s="42"/>
      <c r="G1670" s="42"/>
      <c r="H1670" s="48"/>
    </row>
    <row r="1671" s="2" customFormat="1" ht="16.8" customHeight="1">
      <c r="A1671" s="42"/>
      <c r="B1671" s="48"/>
      <c r="C1671" s="319" t="s">
        <v>7154</v>
      </c>
      <c r="D1671" s="319" t="s">
        <v>8248</v>
      </c>
      <c r="E1671" s="20" t="s">
        <v>233</v>
      </c>
      <c r="F1671" s="320">
        <v>93.150000000000006</v>
      </c>
      <c r="G1671" s="42"/>
      <c r="H1671" s="48"/>
    </row>
    <row r="1672" s="2" customFormat="1" ht="16.8" customHeight="1">
      <c r="A1672" s="42"/>
      <c r="B1672" s="48"/>
      <c r="C1672" s="319" t="s">
        <v>7162</v>
      </c>
      <c r="D1672" s="319" t="s">
        <v>8249</v>
      </c>
      <c r="E1672" s="20" t="s">
        <v>233</v>
      </c>
      <c r="F1672" s="320">
        <v>93.150000000000006</v>
      </c>
      <c r="G1672" s="42"/>
      <c r="H1672" s="48"/>
    </row>
    <row r="1673" s="2" customFormat="1" ht="16.8" customHeight="1">
      <c r="A1673" s="42"/>
      <c r="B1673" s="48"/>
      <c r="C1673" s="315" t="s">
        <v>4368</v>
      </c>
      <c r="D1673" s="316" t="s">
        <v>44</v>
      </c>
      <c r="E1673" s="317" t="s">
        <v>44</v>
      </c>
      <c r="F1673" s="318">
        <v>8.4499999999999993</v>
      </c>
      <c r="G1673" s="42"/>
      <c r="H1673" s="48"/>
    </row>
    <row r="1674" s="2" customFormat="1" ht="16.8" customHeight="1">
      <c r="A1674" s="42"/>
      <c r="B1674" s="48"/>
      <c r="C1674" s="319" t="s">
        <v>4368</v>
      </c>
      <c r="D1674" s="319" t="s">
        <v>7517</v>
      </c>
      <c r="E1674" s="20" t="s">
        <v>44</v>
      </c>
      <c r="F1674" s="320">
        <v>8.4499999999999993</v>
      </c>
      <c r="G1674" s="42"/>
      <c r="H1674" s="48"/>
    </row>
    <row r="1675" s="2" customFormat="1" ht="16.8" customHeight="1">
      <c r="A1675" s="42"/>
      <c r="B1675" s="48"/>
      <c r="C1675" s="321" t="s">
        <v>8093</v>
      </c>
      <c r="D1675" s="42"/>
      <c r="E1675" s="42"/>
      <c r="F1675" s="42"/>
      <c r="G1675" s="42"/>
      <c r="H1675" s="48"/>
    </row>
    <row r="1676" s="2" customFormat="1" ht="16.8" customHeight="1">
      <c r="A1676" s="42"/>
      <c r="B1676" s="48"/>
      <c r="C1676" s="319" t="s">
        <v>4398</v>
      </c>
      <c r="D1676" s="319" t="s">
        <v>8236</v>
      </c>
      <c r="E1676" s="20" t="s">
        <v>325</v>
      </c>
      <c r="F1676" s="320">
        <v>8.4499999999999993</v>
      </c>
      <c r="G1676" s="42"/>
      <c r="H1676" s="48"/>
    </row>
    <row r="1677" s="2" customFormat="1" ht="16.8" customHeight="1">
      <c r="A1677" s="42"/>
      <c r="B1677" s="48"/>
      <c r="C1677" s="319" t="s">
        <v>4404</v>
      </c>
      <c r="D1677" s="319" t="s">
        <v>4405</v>
      </c>
      <c r="E1677" s="20" t="s">
        <v>280</v>
      </c>
      <c r="F1677" s="320">
        <v>15.210000000000001</v>
      </c>
      <c r="G1677" s="42"/>
      <c r="H1677" s="48"/>
    </row>
    <row r="1678" s="2" customFormat="1" ht="16.8" customHeight="1">
      <c r="A1678" s="42"/>
      <c r="B1678" s="48"/>
      <c r="C1678" s="315" t="s">
        <v>7518</v>
      </c>
      <c r="D1678" s="316" t="s">
        <v>44</v>
      </c>
      <c r="E1678" s="317" t="s">
        <v>44</v>
      </c>
      <c r="F1678" s="318">
        <v>30</v>
      </c>
      <c r="G1678" s="42"/>
      <c r="H1678" s="48"/>
    </row>
    <row r="1679" s="2" customFormat="1" ht="16.8" customHeight="1">
      <c r="A1679" s="42"/>
      <c r="B1679" s="48"/>
      <c r="C1679" s="319" t="s">
        <v>7518</v>
      </c>
      <c r="D1679" s="319" t="s">
        <v>538</v>
      </c>
      <c r="E1679" s="20" t="s">
        <v>44</v>
      </c>
      <c r="F1679" s="320">
        <v>30</v>
      </c>
      <c r="G1679" s="42"/>
      <c r="H1679" s="48"/>
    </row>
    <row r="1680" s="2" customFormat="1" ht="16.8" customHeight="1">
      <c r="A1680" s="42"/>
      <c r="B1680" s="48"/>
      <c r="C1680" s="321" t="s">
        <v>8093</v>
      </c>
      <c r="D1680" s="42"/>
      <c r="E1680" s="42"/>
      <c r="F1680" s="42"/>
      <c r="G1680" s="42"/>
      <c r="H1680" s="48"/>
    </row>
    <row r="1681" s="2" customFormat="1" ht="16.8" customHeight="1">
      <c r="A1681" s="42"/>
      <c r="B1681" s="48"/>
      <c r="C1681" s="319" t="s">
        <v>7522</v>
      </c>
      <c r="D1681" s="319" t="s">
        <v>8258</v>
      </c>
      <c r="E1681" s="20" t="s">
        <v>233</v>
      </c>
      <c r="F1681" s="320">
        <v>30</v>
      </c>
      <c r="G1681" s="42"/>
      <c r="H1681" s="48"/>
    </row>
    <row r="1682" s="2" customFormat="1" ht="16.8" customHeight="1">
      <c r="A1682" s="42"/>
      <c r="B1682" s="48"/>
      <c r="C1682" s="319" t="s">
        <v>7526</v>
      </c>
      <c r="D1682" s="319" t="s">
        <v>8259</v>
      </c>
      <c r="E1682" s="20" t="s">
        <v>233</v>
      </c>
      <c r="F1682" s="320">
        <v>30</v>
      </c>
      <c r="G1682" s="42"/>
      <c r="H1682" s="48"/>
    </row>
    <row r="1683" s="2" customFormat="1" ht="16.8" customHeight="1">
      <c r="A1683" s="42"/>
      <c r="B1683" s="48"/>
      <c r="C1683" s="319" t="s">
        <v>7530</v>
      </c>
      <c r="D1683" s="319" t="s">
        <v>8260</v>
      </c>
      <c r="E1683" s="20" t="s">
        <v>233</v>
      </c>
      <c r="F1683" s="320">
        <v>30</v>
      </c>
      <c r="G1683" s="42"/>
      <c r="H1683" s="48"/>
    </row>
    <row r="1684" s="2" customFormat="1" ht="16.8" customHeight="1">
      <c r="A1684" s="42"/>
      <c r="B1684" s="48"/>
      <c r="C1684" s="319" t="s">
        <v>7553</v>
      </c>
      <c r="D1684" s="319" t="s">
        <v>8261</v>
      </c>
      <c r="E1684" s="20" t="s">
        <v>233</v>
      </c>
      <c r="F1684" s="320">
        <v>30</v>
      </c>
      <c r="G1684" s="42"/>
      <c r="H1684" s="48"/>
    </row>
    <row r="1685" s="2" customFormat="1" ht="16.8" customHeight="1">
      <c r="A1685" s="42"/>
      <c r="B1685" s="48"/>
      <c r="C1685" s="319" t="s">
        <v>7557</v>
      </c>
      <c r="D1685" s="319" t="s">
        <v>8262</v>
      </c>
      <c r="E1685" s="20" t="s">
        <v>233</v>
      </c>
      <c r="F1685" s="320">
        <v>30</v>
      </c>
      <c r="G1685" s="42"/>
      <c r="H1685" s="48"/>
    </row>
    <row r="1686" s="2" customFormat="1" ht="16.8" customHeight="1">
      <c r="A1686" s="42"/>
      <c r="B1686" s="48"/>
      <c r="C1686" s="319" t="s">
        <v>7561</v>
      </c>
      <c r="D1686" s="319" t="s">
        <v>8263</v>
      </c>
      <c r="E1686" s="20" t="s">
        <v>233</v>
      </c>
      <c r="F1686" s="320">
        <v>30</v>
      </c>
      <c r="G1686" s="42"/>
      <c r="H1686" s="48"/>
    </row>
    <row r="1687" s="2" customFormat="1" ht="16.8" customHeight="1">
      <c r="A1687" s="42"/>
      <c r="B1687" s="48"/>
      <c r="C1687" s="319" t="s">
        <v>7565</v>
      </c>
      <c r="D1687" s="319" t="s">
        <v>8264</v>
      </c>
      <c r="E1687" s="20" t="s">
        <v>233</v>
      </c>
      <c r="F1687" s="320">
        <v>60</v>
      </c>
      <c r="G1687" s="42"/>
      <c r="H1687" s="48"/>
    </row>
    <row r="1688" s="2" customFormat="1" ht="16.8" customHeight="1">
      <c r="A1688" s="42"/>
      <c r="B1688" s="48"/>
      <c r="C1688" s="319" t="s">
        <v>7570</v>
      </c>
      <c r="D1688" s="319" t="s">
        <v>8265</v>
      </c>
      <c r="E1688" s="20" t="s">
        <v>233</v>
      </c>
      <c r="F1688" s="320">
        <v>30</v>
      </c>
      <c r="G1688" s="42"/>
      <c r="H1688" s="48"/>
    </row>
    <row r="1689" s="2" customFormat="1" ht="16.8" customHeight="1">
      <c r="A1689" s="42"/>
      <c r="B1689" s="48"/>
      <c r="C1689" s="315" t="s">
        <v>8266</v>
      </c>
      <c r="D1689" s="316" t="s">
        <v>44</v>
      </c>
      <c r="E1689" s="317" t="s">
        <v>44</v>
      </c>
      <c r="F1689" s="318">
        <v>1000</v>
      </c>
      <c r="G1689" s="42"/>
      <c r="H1689" s="48"/>
    </row>
    <row r="1690" s="2" customFormat="1" ht="16.8" customHeight="1">
      <c r="A1690" s="42"/>
      <c r="B1690" s="48"/>
      <c r="C1690" s="315" t="s">
        <v>4369</v>
      </c>
      <c r="D1690" s="316" t="s">
        <v>44</v>
      </c>
      <c r="E1690" s="317" t="s">
        <v>44</v>
      </c>
      <c r="F1690" s="318">
        <v>39.119999999999997</v>
      </c>
      <c r="G1690" s="42"/>
      <c r="H1690" s="48"/>
    </row>
    <row r="1691" s="2" customFormat="1" ht="16.8" customHeight="1">
      <c r="A1691" s="42"/>
      <c r="B1691" s="48"/>
      <c r="C1691" s="319" t="s">
        <v>4369</v>
      </c>
      <c r="D1691" s="319" t="s">
        <v>7519</v>
      </c>
      <c r="E1691" s="20" t="s">
        <v>44</v>
      </c>
      <c r="F1691" s="320">
        <v>39.119999999999997</v>
      </c>
      <c r="G1691" s="42"/>
      <c r="H1691" s="48"/>
    </row>
    <row r="1692" s="2" customFormat="1" ht="16.8" customHeight="1">
      <c r="A1692" s="42"/>
      <c r="B1692" s="48"/>
      <c r="C1692" s="321" t="s">
        <v>8093</v>
      </c>
      <c r="D1692" s="42"/>
      <c r="E1692" s="42"/>
      <c r="F1692" s="42"/>
      <c r="G1692" s="42"/>
      <c r="H1692" s="48"/>
    </row>
    <row r="1693" s="2" customFormat="1" ht="16.8" customHeight="1">
      <c r="A1693" s="42"/>
      <c r="B1693" s="48"/>
      <c r="C1693" s="319" t="s">
        <v>4392</v>
      </c>
      <c r="D1693" s="319" t="s">
        <v>8237</v>
      </c>
      <c r="E1693" s="20" t="s">
        <v>325</v>
      </c>
      <c r="F1693" s="320">
        <v>39.119999999999997</v>
      </c>
      <c r="G1693" s="42"/>
      <c r="H1693" s="48"/>
    </row>
    <row r="1694" s="2" customFormat="1" ht="16.8" customHeight="1">
      <c r="A1694" s="42"/>
      <c r="B1694" s="48"/>
      <c r="C1694" s="319" t="s">
        <v>340</v>
      </c>
      <c r="D1694" s="319" t="s">
        <v>8097</v>
      </c>
      <c r="E1694" s="20" t="s">
        <v>325</v>
      </c>
      <c r="F1694" s="320">
        <v>78.239999999999995</v>
      </c>
      <c r="G1694" s="42"/>
      <c r="H1694" s="48"/>
    </row>
    <row r="1695" s="2" customFormat="1" ht="16.8" customHeight="1">
      <c r="A1695" s="42"/>
      <c r="B1695" s="48"/>
      <c r="C1695" s="319" t="s">
        <v>354</v>
      </c>
      <c r="D1695" s="319" t="s">
        <v>8095</v>
      </c>
      <c r="E1695" s="20" t="s">
        <v>325</v>
      </c>
      <c r="F1695" s="320">
        <v>11.23</v>
      </c>
      <c r="G1695" s="42"/>
      <c r="H1695" s="48"/>
    </row>
    <row r="1696" s="2" customFormat="1" ht="16.8" customHeight="1">
      <c r="A1696" s="42"/>
      <c r="B1696" s="48"/>
      <c r="C1696" s="319" t="s">
        <v>7021</v>
      </c>
      <c r="D1696" s="319" t="s">
        <v>8240</v>
      </c>
      <c r="E1696" s="20" t="s">
        <v>325</v>
      </c>
      <c r="F1696" s="320">
        <v>50.350000000000001</v>
      </c>
      <c r="G1696" s="42"/>
      <c r="H1696" s="48"/>
    </row>
    <row r="1697" s="2" customFormat="1" ht="16.8" customHeight="1">
      <c r="A1697" s="42"/>
      <c r="B1697" s="48"/>
      <c r="C1697" s="315" t="s">
        <v>6992</v>
      </c>
      <c r="D1697" s="316" t="s">
        <v>44</v>
      </c>
      <c r="E1697" s="317" t="s">
        <v>44</v>
      </c>
      <c r="F1697" s="318">
        <v>11.23</v>
      </c>
      <c r="G1697" s="42"/>
      <c r="H1697" s="48"/>
    </row>
    <row r="1698" s="2" customFormat="1" ht="16.8" customHeight="1">
      <c r="A1698" s="42"/>
      <c r="B1698" s="48"/>
      <c r="C1698" s="319" t="s">
        <v>44</v>
      </c>
      <c r="D1698" s="319" t="s">
        <v>7027</v>
      </c>
      <c r="E1698" s="20" t="s">
        <v>44</v>
      </c>
      <c r="F1698" s="320">
        <v>0</v>
      </c>
      <c r="G1698" s="42"/>
      <c r="H1698" s="48"/>
    </row>
    <row r="1699" s="2" customFormat="1" ht="16.8" customHeight="1">
      <c r="A1699" s="42"/>
      <c r="B1699" s="48"/>
      <c r="C1699" s="319" t="s">
        <v>6992</v>
      </c>
      <c r="D1699" s="319" t="s">
        <v>4390</v>
      </c>
      <c r="E1699" s="20" t="s">
        <v>44</v>
      </c>
      <c r="F1699" s="320">
        <v>11.23</v>
      </c>
      <c r="G1699" s="42"/>
      <c r="H1699" s="48"/>
    </row>
    <row r="1700" s="2" customFormat="1" ht="16.8" customHeight="1">
      <c r="A1700" s="42"/>
      <c r="B1700" s="48"/>
      <c r="C1700" s="321" t="s">
        <v>8093</v>
      </c>
      <c r="D1700" s="42"/>
      <c r="E1700" s="42"/>
      <c r="F1700" s="42"/>
      <c r="G1700" s="42"/>
      <c r="H1700" s="48"/>
    </row>
    <row r="1701" s="2" customFormat="1" ht="16.8" customHeight="1">
      <c r="A1701" s="42"/>
      <c r="B1701" s="48"/>
      <c r="C1701" s="319" t="s">
        <v>354</v>
      </c>
      <c r="D1701" s="319" t="s">
        <v>8095</v>
      </c>
      <c r="E1701" s="20" t="s">
        <v>325</v>
      </c>
      <c r="F1701" s="320">
        <v>11.23</v>
      </c>
      <c r="G1701" s="42"/>
      <c r="H1701" s="48"/>
    </row>
    <row r="1702" s="2" customFormat="1" ht="16.8" customHeight="1">
      <c r="A1702" s="42"/>
      <c r="B1702" s="48"/>
      <c r="C1702" s="319" t="s">
        <v>7021</v>
      </c>
      <c r="D1702" s="319" t="s">
        <v>8240</v>
      </c>
      <c r="E1702" s="20" t="s">
        <v>325</v>
      </c>
      <c r="F1702" s="320">
        <v>50.350000000000001</v>
      </c>
      <c r="G1702" s="42"/>
      <c r="H1702" s="48"/>
    </row>
    <row r="1703" s="2" customFormat="1" ht="16.8" customHeight="1">
      <c r="A1703" s="42"/>
      <c r="B1703" s="48"/>
      <c r="C1703" s="319" t="s">
        <v>363</v>
      </c>
      <c r="D1703" s="319" t="s">
        <v>8241</v>
      </c>
      <c r="E1703" s="20" t="s">
        <v>280</v>
      </c>
      <c r="F1703" s="320">
        <v>20.213999999999999</v>
      </c>
      <c r="G1703" s="42"/>
      <c r="H1703" s="48"/>
    </row>
    <row r="1704" s="2" customFormat="1" ht="16.8" customHeight="1">
      <c r="A1704" s="42"/>
      <c r="B1704" s="48"/>
      <c r="C1704" s="319" t="s">
        <v>349</v>
      </c>
      <c r="D1704" s="319" t="s">
        <v>8235</v>
      </c>
      <c r="E1704" s="20" t="s">
        <v>325</v>
      </c>
      <c r="F1704" s="320">
        <v>11.23</v>
      </c>
      <c r="G1704" s="42"/>
      <c r="H1704" s="48"/>
    </row>
    <row r="1705" s="2" customFormat="1" ht="26.4" customHeight="1">
      <c r="A1705" s="42"/>
      <c r="B1705" s="48"/>
      <c r="C1705" s="314" t="s">
        <v>184</v>
      </c>
      <c r="D1705" s="314" t="s">
        <v>185</v>
      </c>
      <c r="E1705" s="42"/>
      <c r="F1705" s="42"/>
      <c r="G1705" s="42"/>
      <c r="H1705" s="48"/>
    </row>
    <row r="1706" s="2" customFormat="1" ht="16.8" customHeight="1">
      <c r="A1706" s="42"/>
      <c r="B1706" s="48"/>
      <c r="C1706" s="315" t="s">
        <v>4420</v>
      </c>
      <c r="D1706" s="316" t="s">
        <v>44</v>
      </c>
      <c r="E1706" s="317" t="s">
        <v>44</v>
      </c>
      <c r="F1706" s="318">
        <v>33.990000000000002</v>
      </c>
      <c r="G1706" s="42"/>
      <c r="H1706" s="48"/>
    </row>
    <row r="1707" s="2" customFormat="1" ht="16.8" customHeight="1">
      <c r="A1707" s="42"/>
      <c r="B1707" s="48"/>
      <c r="C1707" s="319" t="s">
        <v>4420</v>
      </c>
      <c r="D1707" s="319" t="s">
        <v>7719</v>
      </c>
      <c r="E1707" s="20" t="s">
        <v>44</v>
      </c>
      <c r="F1707" s="320">
        <v>33.990000000000002</v>
      </c>
      <c r="G1707" s="42"/>
      <c r="H1707" s="48"/>
    </row>
    <row r="1708" s="2" customFormat="1" ht="16.8" customHeight="1">
      <c r="A1708" s="42"/>
      <c r="B1708" s="48"/>
      <c r="C1708" s="315" t="s">
        <v>4367</v>
      </c>
      <c r="D1708" s="316" t="s">
        <v>44</v>
      </c>
      <c r="E1708" s="317" t="s">
        <v>44</v>
      </c>
      <c r="F1708" s="318">
        <v>338.13</v>
      </c>
      <c r="G1708" s="42"/>
      <c r="H1708" s="48"/>
    </row>
    <row r="1709" s="2" customFormat="1" ht="16.8" customHeight="1">
      <c r="A1709" s="42"/>
      <c r="B1709" s="48"/>
      <c r="C1709" s="319" t="s">
        <v>4367</v>
      </c>
      <c r="D1709" s="319" t="s">
        <v>7702</v>
      </c>
      <c r="E1709" s="20" t="s">
        <v>44</v>
      </c>
      <c r="F1709" s="320">
        <v>338.13</v>
      </c>
      <c r="G1709" s="42"/>
      <c r="H1709" s="48"/>
    </row>
    <row r="1710" s="2" customFormat="1" ht="16.8" customHeight="1">
      <c r="A1710" s="42"/>
      <c r="B1710" s="48"/>
      <c r="C1710" s="321" t="s">
        <v>8093</v>
      </c>
      <c r="D1710" s="42"/>
      <c r="E1710" s="42"/>
      <c r="F1710" s="42"/>
      <c r="G1710" s="42"/>
      <c r="H1710" s="48"/>
    </row>
    <row r="1711" s="2" customFormat="1" ht="16.8" customHeight="1">
      <c r="A1711" s="42"/>
      <c r="B1711" s="48"/>
      <c r="C1711" s="319" t="s">
        <v>7698</v>
      </c>
      <c r="D1711" s="319" t="s">
        <v>8267</v>
      </c>
      <c r="E1711" s="20" t="s">
        <v>325</v>
      </c>
      <c r="F1711" s="320">
        <v>338.13</v>
      </c>
      <c r="G1711" s="42"/>
      <c r="H1711" s="48"/>
    </row>
    <row r="1712" s="2" customFormat="1" ht="16.8" customHeight="1">
      <c r="A1712" s="42"/>
      <c r="B1712" s="48"/>
      <c r="C1712" s="319" t="s">
        <v>354</v>
      </c>
      <c r="D1712" s="319" t="s">
        <v>8095</v>
      </c>
      <c r="E1712" s="20" t="s">
        <v>325</v>
      </c>
      <c r="F1712" s="320">
        <v>105.15000000000001</v>
      </c>
      <c r="G1712" s="42"/>
      <c r="H1712" s="48"/>
    </row>
    <row r="1713" s="2" customFormat="1" ht="16.8" customHeight="1">
      <c r="A1713" s="42"/>
      <c r="B1713" s="48"/>
      <c r="C1713" s="315" t="s">
        <v>7130</v>
      </c>
      <c r="D1713" s="316" t="s">
        <v>44</v>
      </c>
      <c r="E1713" s="317" t="s">
        <v>44</v>
      </c>
      <c r="F1713" s="318">
        <v>1027.3499999999999</v>
      </c>
      <c r="G1713" s="42"/>
      <c r="H1713" s="48"/>
    </row>
    <row r="1714" s="2" customFormat="1" ht="16.8" customHeight="1">
      <c r="A1714" s="42"/>
      <c r="B1714" s="48"/>
      <c r="C1714" s="319" t="s">
        <v>7130</v>
      </c>
      <c r="D1714" s="319" t="s">
        <v>7692</v>
      </c>
      <c r="E1714" s="20" t="s">
        <v>44</v>
      </c>
      <c r="F1714" s="320">
        <v>1027.3499999999999</v>
      </c>
      <c r="G1714" s="42"/>
      <c r="H1714" s="48"/>
    </row>
    <row r="1715" s="2" customFormat="1" ht="16.8" customHeight="1">
      <c r="A1715" s="42"/>
      <c r="B1715" s="48"/>
      <c r="C1715" s="321" t="s">
        <v>8093</v>
      </c>
      <c r="D1715" s="42"/>
      <c r="E1715" s="42"/>
      <c r="F1715" s="42"/>
      <c r="G1715" s="42"/>
      <c r="H1715" s="48"/>
    </row>
    <row r="1716" s="2" customFormat="1" ht="16.8" customHeight="1">
      <c r="A1716" s="42"/>
      <c r="B1716" s="48"/>
      <c r="C1716" s="319" t="s">
        <v>7150</v>
      </c>
      <c r="D1716" s="319" t="s">
        <v>8246</v>
      </c>
      <c r="E1716" s="20" t="s">
        <v>233</v>
      </c>
      <c r="F1716" s="320">
        <v>1027.3499999999999</v>
      </c>
      <c r="G1716" s="42"/>
      <c r="H1716" s="48"/>
    </row>
    <row r="1717" s="2" customFormat="1" ht="16.8" customHeight="1">
      <c r="A1717" s="42"/>
      <c r="B1717" s="48"/>
      <c r="C1717" s="319" t="s">
        <v>7158</v>
      </c>
      <c r="D1717" s="319" t="s">
        <v>8247</v>
      </c>
      <c r="E1717" s="20" t="s">
        <v>233</v>
      </c>
      <c r="F1717" s="320">
        <v>1027.3499999999999</v>
      </c>
      <c r="G1717" s="42"/>
      <c r="H1717" s="48"/>
    </row>
    <row r="1718" s="2" customFormat="1" ht="16.8" customHeight="1">
      <c r="A1718" s="42"/>
      <c r="B1718" s="48"/>
      <c r="C1718" s="315" t="s">
        <v>7132</v>
      </c>
      <c r="D1718" s="316" t="s">
        <v>44</v>
      </c>
      <c r="E1718" s="317" t="s">
        <v>44</v>
      </c>
      <c r="F1718" s="318">
        <v>56.640000000000001</v>
      </c>
      <c r="G1718" s="42"/>
      <c r="H1718" s="48"/>
    </row>
    <row r="1719" s="2" customFormat="1" ht="16.8" customHeight="1">
      <c r="A1719" s="42"/>
      <c r="B1719" s="48"/>
      <c r="C1719" s="319" t="s">
        <v>7132</v>
      </c>
      <c r="D1719" s="319" t="s">
        <v>7705</v>
      </c>
      <c r="E1719" s="20" t="s">
        <v>44</v>
      </c>
      <c r="F1719" s="320">
        <v>58.329999999999998</v>
      </c>
      <c r="G1719" s="42"/>
      <c r="H1719" s="48"/>
    </row>
    <row r="1720" s="2" customFormat="1" ht="16.8" customHeight="1">
      <c r="A1720" s="42"/>
      <c r="B1720" s="48"/>
      <c r="C1720" s="321" t="s">
        <v>8093</v>
      </c>
      <c r="D1720" s="42"/>
      <c r="E1720" s="42"/>
      <c r="F1720" s="42"/>
      <c r="G1720" s="42"/>
      <c r="H1720" s="48"/>
    </row>
    <row r="1721" s="2" customFormat="1" ht="16.8" customHeight="1">
      <c r="A1721" s="42"/>
      <c r="B1721" s="48"/>
      <c r="C1721" s="319" t="s">
        <v>7154</v>
      </c>
      <c r="D1721" s="319" t="s">
        <v>8248</v>
      </c>
      <c r="E1721" s="20" t="s">
        <v>233</v>
      </c>
      <c r="F1721" s="320">
        <v>58.329999999999998</v>
      </c>
      <c r="G1721" s="42"/>
      <c r="H1721" s="48"/>
    </row>
    <row r="1722" s="2" customFormat="1" ht="16.8" customHeight="1">
      <c r="A1722" s="42"/>
      <c r="B1722" s="48"/>
      <c r="C1722" s="319" t="s">
        <v>7162</v>
      </c>
      <c r="D1722" s="319" t="s">
        <v>8249</v>
      </c>
      <c r="E1722" s="20" t="s">
        <v>233</v>
      </c>
      <c r="F1722" s="320">
        <v>58.329999999999998</v>
      </c>
      <c r="G1722" s="42"/>
      <c r="H1722" s="48"/>
    </row>
    <row r="1723" s="2" customFormat="1" ht="16.8" customHeight="1">
      <c r="A1723" s="42"/>
      <c r="B1723" s="48"/>
      <c r="C1723" s="315" t="s">
        <v>4368</v>
      </c>
      <c r="D1723" s="316" t="s">
        <v>44</v>
      </c>
      <c r="E1723" s="317" t="s">
        <v>44</v>
      </c>
      <c r="F1723" s="318">
        <v>71.159999999999997</v>
      </c>
      <c r="G1723" s="42"/>
      <c r="H1723" s="48"/>
    </row>
    <row r="1724" s="2" customFormat="1" ht="16.8" customHeight="1">
      <c r="A1724" s="42"/>
      <c r="B1724" s="48"/>
      <c r="C1724" s="319" t="s">
        <v>4368</v>
      </c>
      <c r="D1724" s="319" t="s">
        <v>7694</v>
      </c>
      <c r="E1724" s="20" t="s">
        <v>44</v>
      </c>
      <c r="F1724" s="320">
        <v>71.159999999999997</v>
      </c>
      <c r="G1724" s="42"/>
      <c r="H1724" s="48"/>
    </row>
    <row r="1725" s="2" customFormat="1" ht="16.8" customHeight="1">
      <c r="A1725" s="42"/>
      <c r="B1725" s="48"/>
      <c r="C1725" s="321" t="s">
        <v>8093</v>
      </c>
      <c r="D1725" s="42"/>
      <c r="E1725" s="42"/>
      <c r="F1725" s="42"/>
      <c r="G1725" s="42"/>
      <c r="H1725" s="48"/>
    </row>
    <row r="1726" s="2" customFormat="1" ht="16.8" customHeight="1">
      <c r="A1726" s="42"/>
      <c r="B1726" s="48"/>
      <c r="C1726" s="319" t="s">
        <v>4398</v>
      </c>
      <c r="D1726" s="319" t="s">
        <v>8236</v>
      </c>
      <c r="E1726" s="20" t="s">
        <v>325</v>
      </c>
      <c r="F1726" s="320">
        <v>71.159999999999997</v>
      </c>
      <c r="G1726" s="42"/>
      <c r="H1726" s="48"/>
    </row>
    <row r="1727" s="2" customFormat="1" ht="16.8" customHeight="1">
      <c r="A1727" s="42"/>
      <c r="B1727" s="48"/>
      <c r="C1727" s="319" t="s">
        <v>4404</v>
      </c>
      <c r="D1727" s="319" t="s">
        <v>4405</v>
      </c>
      <c r="E1727" s="20" t="s">
        <v>280</v>
      </c>
      <c r="F1727" s="320">
        <v>128.08799999999999</v>
      </c>
      <c r="G1727" s="42"/>
      <c r="H1727" s="48"/>
    </row>
    <row r="1728" s="2" customFormat="1" ht="16.8" customHeight="1">
      <c r="A1728" s="42"/>
      <c r="B1728" s="48"/>
      <c r="C1728" s="315" t="s">
        <v>4369</v>
      </c>
      <c r="D1728" s="316" t="s">
        <v>44</v>
      </c>
      <c r="E1728" s="317" t="s">
        <v>44</v>
      </c>
      <c r="F1728" s="318">
        <v>232.97999999999999</v>
      </c>
      <c r="G1728" s="42"/>
      <c r="H1728" s="48"/>
    </row>
    <row r="1729" s="2" customFormat="1" ht="16.8" customHeight="1">
      <c r="A1729" s="42"/>
      <c r="B1729" s="48"/>
      <c r="C1729" s="319" t="s">
        <v>4369</v>
      </c>
      <c r="D1729" s="319" t="s">
        <v>7695</v>
      </c>
      <c r="E1729" s="20" t="s">
        <v>44</v>
      </c>
      <c r="F1729" s="320">
        <v>232.97999999999999</v>
      </c>
      <c r="G1729" s="42"/>
      <c r="H1729" s="48"/>
    </row>
    <row r="1730" s="2" customFormat="1" ht="16.8" customHeight="1">
      <c r="A1730" s="42"/>
      <c r="B1730" s="48"/>
      <c r="C1730" s="321" t="s">
        <v>8093</v>
      </c>
      <c r="D1730" s="42"/>
      <c r="E1730" s="42"/>
      <c r="F1730" s="42"/>
      <c r="G1730" s="42"/>
      <c r="H1730" s="48"/>
    </row>
    <row r="1731" s="2" customFormat="1" ht="16.8" customHeight="1">
      <c r="A1731" s="42"/>
      <c r="B1731" s="48"/>
      <c r="C1731" s="319" t="s">
        <v>4392</v>
      </c>
      <c r="D1731" s="319" t="s">
        <v>8237</v>
      </c>
      <c r="E1731" s="20" t="s">
        <v>325</v>
      </c>
      <c r="F1731" s="320">
        <v>232.97999999999999</v>
      </c>
      <c r="G1731" s="42"/>
      <c r="H1731" s="48"/>
    </row>
    <row r="1732" s="2" customFormat="1" ht="16.8" customHeight="1">
      <c r="A1732" s="42"/>
      <c r="B1732" s="48"/>
      <c r="C1732" s="319" t="s">
        <v>340</v>
      </c>
      <c r="D1732" s="319" t="s">
        <v>8097</v>
      </c>
      <c r="E1732" s="20" t="s">
        <v>325</v>
      </c>
      <c r="F1732" s="320">
        <v>465.95999999999998</v>
      </c>
      <c r="G1732" s="42"/>
      <c r="H1732" s="48"/>
    </row>
    <row r="1733" s="2" customFormat="1" ht="16.8" customHeight="1">
      <c r="A1733" s="42"/>
      <c r="B1733" s="48"/>
      <c r="C1733" s="319" t="s">
        <v>354</v>
      </c>
      <c r="D1733" s="319" t="s">
        <v>8095</v>
      </c>
      <c r="E1733" s="20" t="s">
        <v>325</v>
      </c>
      <c r="F1733" s="320">
        <v>105.15000000000001</v>
      </c>
      <c r="G1733" s="42"/>
      <c r="H1733" s="48"/>
    </row>
    <row r="1734" s="2" customFormat="1" ht="16.8" customHeight="1">
      <c r="A1734" s="42"/>
      <c r="B1734" s="48"/>
      <c r="C1734" s="319" t="s">
        <v>623</v>
      </c>
      <c r="D1734" s="319" t="s">
        <v>8107</v>
      </c>
      <c r="E1734" s="20" t="s">
        <v>325</v>
      </c>
      <c r="F1734" s="320">
        <v>338.13</v>
      </c>
      <c r="G1734" s="42"/>
      <c r="H1734" s="48"/>
    </row>
    <row r="1735" s="2" customFormat="1" ht="16.8" customHeight="1">
      <c r="A1735" s="42"/>
      <c r="B1735" s="48"/>
      <c r="C1735" s="315" t="s">
        <v>6992</v>
      </c>
      <c r="D1735" s="316" t="s">
        <v>44</v>
      </c>
      <c r="E1735" s="317" t="s">
        <v>44</v>
      </c>
      <c r="F1735" s="318">
        <v>105.15000000000001</v>
      </c>
      <c r="G1735" s="42"/>
      <c r="H1735" s="48"/>
    </row>
    <row r="1736" s="2" customFormat="1" ht="16.8" customHeight="1">
      <c r="A1736" s="42"/>
      <c r="B1736" s="48"/>
      <c r="C1736" s="319" t="s">
        <v>44</v>
      </c>
      <c r="D1736" s="319" t="s">
        <v>7027</v>
      </c>
      <c r="E1736" s="20" t="s">
        <v>44</v>
      </c>
      <c r="F1736" s="320">
        <v>0</v>
      </c>
      <c r="G1736" s="42"/>
      <c r="H1736" s="48"/>
    </row>
    <row r="1737" s="2" customFormat="1" ht="16.8" customHeight="1">
      <c r="A1737" s="42"/>
      <c r="B1737" s="48"/>
      <c r="C1737" s="319" t="s">
        <v>6992</v>
      </c>
      <c r="D1737" s="319" t="s">
        <v>4390</v>
      </c>
      <c r="E1737" s="20" t="s">
        <v>44</v>
      </c>
      <c r="F1737" s="320">
        <v>105.15000000000001</v>
      </c>
      <c r="G1737" s="42"/>
      <c r="H1737" s="48"/>
    </row>
    <row r="1738" s="2" customFormat="1" ht="16.8" customHeight="1">
      <c r="A1738" s="42"/>
      <c r="B1738" s="48"/>
      <c r="C1738" s="321" t="s">
        <v>8093</v>
      </c>
      <c r="D1738" s="42"/>
      <c r="E1738" s="42"/>
      <c r="F1738" s="42"/>
      <c r="G1738" s="42"/>
      <c r="H1738" s="48"/>
    </row>
    <row r="1739" s="2" customFormat="1" ht="16.8" customHeight="1">
      <c r="A1739" s="42"/>
      <c r="B1739" s="48"/>
      <c r="C1739" s="319" t="s">
        <v>354</v>
      </c>
      <c r="D1739" s="319" t="s">
        <v>8095</v>
      </c>
      <c r="E1739" s="20" t="s">
        <v>325</v>
      </c>
      <c r="F1739" s="320">
        <v>105.15000000000001</v>
      </c>
      <c r="G1739" s="42"/>
      <c r="H1739" s="48"/>
    </row>
    <row r="1740" s="2" customFormat="1" ht="16.8" customHeight="1">
      <c r="A1740" s="42"/>
      <c r="B1740" s="48"/>
      <c r="C1740" s="319" t="s">
        <v>623</v>
      </c>
      <c r="D1740" s="319" t="s">
        <v>8107</v>
      </c>
      <c r="E1740" s="20" t="s">
        <v>325</v>
      </c>
      <c r="F1740" s="320">
        <v>338.13</v>
      </c>
      <c r="G1740" s="42"/>
      <c r="H1740" s="48"/>
    </row>
    <row r="1741" s="2" customFormat="1" ht="16.8" customHeight="1">
      <c r="A1741" s="42"/>
      <c r="B1741" s="48"/>
      <c r="C1741" s="319" t="s">
        <v>363</v>
      </c>
      <c r="D1741" s="319" t="s">
        <v>8241</v>
      </c>
      <c r="E1741" s="20" t="s">
        <v>280</v>
      </c>
      <c r="F1741" s="320">
        <v>189.27000000000001</v>
      </c>
      <c r="G1741" s="42"/>
      <c r="H1741" s="48"/>
    </row>
    <row r="1742" s="2" customFormat="1" ht="16.8" customHeight="1">
      <c r="A1742" s="42"/>
      <c r="B1742" s="48"/>
      <c r="C1742" s="319" t="s">
        <v>349</v>
      </c>
      <c r="D1742" s="319" t="s">
        <v>8235</v>
      </c>
      <c r="E1742" s="20" t="s">
        <v>325</v>
      </c>
      <c r="F1742" s="320">
        <v>105.15000000000001</v>
      </c>
      <c r="G1742" s="42"/>
      <c r="H1742" s="48"/>
    </row>
    <row r="1743" s="2" customFormat="1" ht="7.44" customHeight="1">
      <c r="A1743" s="42"/>
      <c r="B1743" s="171"/>
      <c r="C1743" s="172"/>
      <c r="D1743" s="172"/>
      <c r="E1743" s="172"/>
      <c r="F1743" s="172"/>
      <c r="G1743" s="172"/>
      <c r="H1743" s="48"/>
    </row>
    <row r="1744" s="2" customFormat="1">
      <c r="A1744" s="42"/>
      <c r="B1744" s="42"/>
      <c r="C1744" s="42"/>
      <c r="D1744" s="42"/>
      <c r="E1744" s="42"/>
      <c r="F1744" s="42"/>
      <c r="G1744" s="42"/>
      <c r="H1744" s="42"/>
    </row>
  </sheetData>
  <sheetProtection sheet="1" formatColumns="0" formatRows="0" objects="1" scenarios="1" spinCount="100000" saltValue="Q7OZsyKLtbsQR981XfHY/BwawCNjnKsi9dQXo/sRp0Tx29yMgCvvAoNiw1Pb3CBRkUAw8dpuBaoSblVys83BZg==" hashValue="v0RsOQ/M0F59O+0RlhGBXYP/toeP3fsbkcE1UkmBBsK/Mt0X/Q/HYnOJwWrNC0WfRvlfaaZIPSx1ZDdw7LN64g==" algorithmName="SHA-512" password="CC35"/>
  <mergeCells count="2">
    <mergeCell ref="D5:F5"/>
    <mergeCell ref="D6:F6"/>
  </mergeCells>
  <pageSetup paperSize="9" orientation="landscape" blackAndWhite="1" fitToHeight="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topLeftCell="A43"/>
  </sheetViews>
  <cols>
    <col min="1" max="1" width="8.332031" style="322" customWidth="1"/>
    <col min="2" max="2" width="1.667969" style="322" customWidth="1"/>
    <col min="3" max="4" width="5" style="322" customWidth="1"/>
    <col min="5" max="5" width="11.66016" style="322" customWidth="1"/>
    <col min="6" max="6" width="9.160156" style="322" customWidth="1"/>
    <col min="7" max="7" width="5" style="322" customWidth="1"/>
    <col min="8" max="8" width="77.83203" style="322" customWidth="1"/>
    <col min="9" max="10" width="20" style="322" customWidth="1"/>
    <col min="11" max="11" width="1.667969" style="322" customWidth="1"/>
  </cols>
  <sheetData>
    <row r="1" s="1" customFormat="1" ht="37.5" customHeight="1"/>
    <row r="2" s="1" customFormat="1" ht="7.5" customHeight="1">
      <c r="B2" s="323"/>
      <c r="C2" s="324"/>
      <c r="D2" s="324"/>
      <c r="E2" s="324"/>
      <c r="F2" s="324"/>
      <c r="G2" s="324"/>
      <c r="H2" s="324"/>
      <c r="I2" s="324"/>
      <c r="J2" s="324"/>
      <c r="K2" s="325"/>
    </row>
    <row r="3" s="17" customFormat="1" ht="45" customHeight="1">
      <c r="B3" s="326"/>
      <c r="C3" s="327" t="s">
        <v>8268</v>
      </c>
      <c r="D3" s="327"/>
      <c r="E3" s="327"/>
      <c r="F3" s="327"/>
      <c r="G3" s="327"/>
      <c r="H3" s="327"/>
      <c r="I3" s="327"/>
      <c r="J3" s="327"/>
      <c r="K3" s="328"/>
    </row>
    <row r="4" s="1" customFormat="1" ht="25.5" customHeight="1">
      <c r="B4" s="329"/>
      <c r="C4" s="330" t="s">
        <v>8269</v>
      </c>
      <c r="D4" s="330"/>
      <c r="E4" s="330"/>
      <c r="F4" s="330"/>
      <c r="G4" s="330"/>
      <c r="H4" s="330"/>
      <c r="I4" s="330"/>
      <c r="J4" s="330"/>
      <c r="K4" s="331"/>
    </row>
    <row r="5" s="1" customFormat="1" ht="5.25" customHeight="1">
      <c r="B5" s="329"/>
      <c r="C5" s="332"/>
      <c r="D5" s="332"/>
      <c r="E5" s="332"/>
      <c r="F5" s="332"/>
      <c r="G5" s="332"/>
      <c r="H5" s="332"/>
      <c r="I5" s="332"/>
      <c r="J5" s="332"/>
      <c r="K5" s="331"/>
    </row>
    <row r="6" s="1" customFormat="1" ht="15" customHeight="1">
      <c r="B6" s="329"/>
      <c r="C6" s="333" t="s">
        <v>8270</v>
      </c>
      <c r="D6" s="333"/>
      <c r="E6" s="333"/>
      <c r="F6" s="333"/>
      <c r="G6" s="333"/>
      <c r="H6" s="333"/>
      <c r="I6" s="333"/>
      <c r="J6" s="333"/>
      <c r="K6" s="331"/>
    </row>
    <row r="7" s="1" customFormat="1" ht="15" customHeight="1">
      <c r="B7" s="334"/>
      <c r="C7" s="333" t="s">
        <v>8271</v>
      </c>
      <c r="D7" s="333"/>
      <c r="E7" s="333"/>
      <c r="F7" s="333"/>
      <c r="G7" s="333"/>
      <c r="H7" s="333"/>
      <c r="I7" s="333"/>
      <c r="J7" s="333"/>
      <c r="K7" s="331"/>
    </row>
    <row r="8" s="1" customFormat="1" ht="12.75" customHeight="1">
      <c r="B8" s="334"/>
      <c r="C8" s="333"/>
      <c r="D8" s="333"/>
      <c r="E8" s="333"/>
      <c r="F8" s="333"/>
      <c r="G8" s="333"/>
      <c r="H8" s="333"/>
      <c r="I8" s="333"/>
      <c r="J8" s="333"/>
      <c r="K8" s="331"/>
    </row>
    <row r="9" s="1" customFormat="1" ht="15" customHeight="1">
      <c r="B9" s="334"/>
      <c r="C9" s="333" t="s">
        <v>8272</v>
      </c>
      <c r="D9" s="333"/>
      <c r="E9" s="333"/>
      <c r="F9" s="333"/>
      <c r="G9" s="333"/>
      <c r="H9" s="333"/>
      <c r="I9" s="333"/>
      <c r="J9" s="333"/>
      <c r="K9" s="331"/>
    </row>
    <row r="10" s="1" customFormat="1" ht="15" customHeight="1">
      <c r="B10" s="334"/>
      <c r="C10" s="333"/>
      <c r="D10" s="333" t="s">
        <v>8273</v>
      </c>
      <c r="E10" s="333"/>
      <c r="F10" s="333"/>
      <c r="G10" s="333"/>
      <c r="H10" s="333"/>
      <c r="I10" s="333"/>
      <c r="J10" s="333"/>
      <c r="K10" s="331"/>
    </row>
    <row r="11" s="1" customFormat="1" ht="15" customHeight="1">
      <c r="B11" s="334"/>
      <c r="C11" s="335"/>
      <c r="D11" s="333" t="s">
        <v>8274</v>
      </c>
      <c r="E11" s="333"/>
      <c r="F11" s="333"/>
      <c r="G11" s="333"/>
      <c r="H11" s="333"/>
      <c r="I11" s="333"/>
      <c r="J11" s="333"/>
      <c r="K11" s="331"/>
    </row>
    <row r="12" s="1" customFormat="1" ht="15" customHeight="1">
      <c r="B12" s="334"/>
      <c r="C12" s="335"/>
      <c r="D12" s="333"/>
      <c r="E12" s="333"/>
      <c r="F12" s="333"/>
      <c r="G12" s="333"/>
      <c r="H12" s="333"/>
      <c r="I12" s="333"/>
      <c r="J12" s="333"/>
      <c r="K12" s="331"/>
    </row>
    <row r="13" s="1" customFormat="1" ht="15" customHeight="1">
      <c r="B13" s="334"/>
      <c r="C13" s="335"/>
      <c r="D13" s="336" t="s">
        <v>8275</v>
      </c>
      <c r="E13" s="333"/>
      <c r="F13" s="333"/>
      <c r="G13" s="333"/>
      <c r="H13" s="333"/>
      <c r="I13" s="333"/>
      <c r="J13" s="333"/>
      <c r="K13" s="331"/>
    </row>
    <row r="14" s="1" customFormat="1" ht="12.75" customHeight="1">
      <c r="B14" s="334"/>
      <c r="C14" s="335"/>
      <c r="D14" s="335"/>
      <c r="E14" s="335"/>
      <c r="F14" s="335"/>
      <c r="G14" s="335"/>
      <c r="H14" s="335"/>
      <c r="I14" s="335"/>
      <c r="J14" s="335"/>
      <c r="K14" s="331"/>
    </row>
    <row r="15" s="1" customFormat="1" ht="15" customHeight="1">
      <c r="B15" s="334"/>
      <c r="C15" s="335"/>
      <c r="D15" s="333" t="s">
        <v>8276</v>
      </c>
      <c r="E15" s="333"/>
      <c r="F15" s="333"/>
      <c r="G15" s="333"/>
      <c r="H15" s="333"/>
      <c r="I15" s="333"/>
      <c r="J15" s="333"/>
      <c r="K15" s="331"/>
    </row>
    <row r="16" s="1" customFormat="1" ht="15" customHeight="1">
      <c r="B16" s="334"/>
      <c r="C16" s="335"/>
      <c r="D16" s="333" t="s">
        <v>8277</v>
      </c>
      <c r="E16" s="333"/>
      <c r="F16" s="333"/>
      <c r="G16" s="333"/>
      <c r="H16" s="333"/>
      <c r="I16" s="333"/>
      <c r="J16" s="333"/>
      <c r="K16" s="331"/>
    </row>
    <row r="17" s="1" customFormat="1" ht="15" customHeight="1">
      <c r="B17" s="334"/>
      <c r="C17" s="335"/>
      <c r="D17" s="333" t="s">
        <v>8278</v>
      </c>
      <c r="E17" s="333"/>
      <c r="F17" s="333"/>
      <c r="G17" s="333"/>
      <c r="H17" s="333"/>
      <c r="I17" s="333"/>
      <c r="J17" s="333"/>
      <c r="K17" s="331"/>
    </row>
    <row r="18" s="1" customFormat="1" ht="15" customHeight="1">
      <c r="B18" s="334"/>
      <c r="C18" s="335"/>
      <c r="D18" s="335"/>
      <c r="E18" s="337" t="s">
        <v>89</v>
      </c>
      <c r="F18" s="333" t="s">
        <v>8279</v>
      </c>
      <c r="G18" s="333"/>
      <c r="H18" s="333"/>
      <c r="I18" s="333"/>
      <c r="J18" s="333"/>
      <c r="K18" s="331"/>
    </row>
    <row r="19" s="1" customFormat="1" ht="15" customHeight="1">
      <c r="B19" s="334"/>
      <c r="C19" s="335"/>
      <c r="D19" s="335"/>
      <c r="E19" s="337" t="s">
        <v>161</v>
      </c>
      <c r="F19" s="333" t="s">
        <v>8280</v>
      </c>
      <c r="G19" s="333"/>
      <c r="H19" s="333"/>
      <c r="I19" s="333"/>
      <c r="J19" s="333"/>
      <c r="K19" s="331"/>
    </row>
    <row r="20" s="1" customFormat="1" ht="15" customHeight="1">
      <c r="B20" s="334"/>
      <c r="C20" s="335"/>
      <c r="D20" s="335"/>
      <c r="E20" s="337" t="s">
        <v>8281</v>
      </c>
      <c r="F20" s="333" t="s">
        <v>8282</v>
      </c>
      <c r="G20" s="333"/>
      <c r="H20" s="333"/>
      <c r="I20" s="333"/>
      <c r="J20" s="333"/>
      <c r="K20" s="331"/>
    </row>
    <row r="21" s="1" customFormat="1" ht="15" customHeight="1">
      <c r="B21" s="334"/>
      <c r="C21" s="335"/>
      <c r="D21" s="335"/>
      <c r="E21" s="337" t="s">
        <v>8283</v>
      </c>
      <c r="F21" s="333" t="s">
        <v>8284</v>
      </c>
      <c r="G21" s="333"/>
      <c r="H21" s="333"/>
      <c r="I21" s="333"/>
      <c r="J21" s="333"/>
      <c r="K21" s="331"/>
    </row>
    <row r="22" s="1" customFormat="1" ht="15" customHeight="1">
      <c r="B22" s="334"/>
      <c r="C22" s="335"/>
      <c r="D22" s="335"/>
      <c r="E22" s="337" t="s">
        <v>4865</v>
      </c>
      <c r="F22" s="333" t="s">
        <v>4866</v>
      </c>
      <c r="G22" s="333"/>
      <c r="H22" s="333"/>
      <c r="I22" s="333"/>
      <c r="J22" s="333"/>
      <c r="K22" s="331"/>
    </row>
    <row r="23" s="1" customFormat="1" ht="15" customHeight="1">
      <c r="B23" s="334"/>
      <c r="C23" s="335"/>
      <c r="D23" s="335"/>
      <c r="E23" s="337" t="s">
        <v>101</v>
      </c>
      <c r="F23" s="333" t="s">
        <v>8285</v>
      </c>
      <c r="G23" s="333"/>
      <c r="H23" s="333"/>
      <c r="I23" s="333"/>
      <c r="J23" s="333"/>
      <c r="K23" s="331"/>
    </row>
    <row r="24" s="1" customFormat="1" ht="12.75" customHeight="1">
      <c r="B24" s="334"/>
      <c r="C24" s="335"/>
      <c r="D24" s="335"/>
      <c r="E24" s="335"/>
      <c r="F24" s="335"/>
      <c r="G24" s="335"/>
      <c r="H24" s="335"/>
      <c r="I24" s="335"/>
      <c r="J24" s="335"/>
      <c r="K24" s="331"/>
    </row>
    <row r="25" s="1" customFormat="1" ht="15" customHeight="1">
      <c r="B25" s="334"/>
      <c r="C25" s="333" t="s">
        <v>8286</v>
      </c>
      <c r="D25" s="333"/>
      <c r="E25" s="333"/>
      <c r="F25" s="333"/>
      <c r="G25" s="333"/>
      <c r="H25" s="333"/>
      <c r="I25" s="333"/>
      <c r="J25" s="333"/>
      <c r="K25" s="331"/>
    </row>
    <row r="26" s="1" customFormat="1" ht="15" customHeight="1">
      <c r="B26" s="334"/>
      <c r="C26" s="333" t="s">
        <v>8287</v>
      </c>
      <c r="D26" s="333"/>
      <c r="E26" s="333"/>
      <c r="F26" s="333"/>
      <c r="G26" s="333"/>
      <c r="H26" s="333"/>
      <c r="I26" s="333"/>
      <c r="J26" s="333"/>
      <c r="K26" s="331"/>
    </row>
    <row r="27" s="1" customFormat="1" ht="15" customHeight="1">
      <c r="B27" s="334"/>
      <c r="C27" s="333"/>
      <c r="D27" s="333" t="s">
        <v>8288</v>
      </c>
      <c r="E27" s="333"/>
      <c r="F27" s="333"/>
      <c r="G27" s="333"/>
      <c r="H27" s="333"/>
      <c r="I27" s="333"/>
      <c r="J27" s="333"/>
      <c r="K27" s="331"/>
    </row>
    <row r="28" s="1" customFormat="1" ht="15" customHeight="1">
      <c r="B28" s="334"/>
      <c r="C28" s="335"/>
      <c r="D28" s="333" t="s">
        <v>8289</v>
      </c>
      <c r="E28" s="333"/>
      <c r="F28" s="333"/>
      <c r="G28" s="333"/>
      <c r="H28" s="333"/>
      <c r="I28" s="333"/>
      <c r="J28" s="333"/>
      <c r="K28" s="331"/>
    </row>
    <row r="29" s="1" customFormat="1" ht="12.75" customHeight="1">
      <c r="B29" s="334"/>
      <c r="C29" s="335"/>
      <c r="D29" s="335"/>
      <c r="E29" s="335"/>
      <c r="F29" s="335"/>
      <c r="G29" s="335"/>
      <c r="H29" s="335"/>
      <c r="I29" s="335"/>
      <c r="J29" s="335"/>
      <c r="K29" s="331"/>
    </row>
    <row r="30" s="1" customFormat="1" ht="15" customHeight="1">
      <c r="B30" s="334"/>
      <c r="C30" s="335"/>
      <c r="D30" s="333" t="s">
        <v>8290</v>
      </c>
      <c r="E30" s="333"/>
      <c r="F30" s="333"/>
      <c r="G30" s="333"/>
      <c r="H30" s="333"/>
      <c r="I30" s="333"/>
      <c r="J30" s="333"/>
      <c r="K30" s="331"/>
    </row>
    <row r="31" s="1" customFormat="1" ht="15" customHeight="1">
      <c r="B31" s="334"/>
      <c r="C31" s="335"/>
      <c r="D31" s="333" t="s">
        <v>8291</v>
      </c>
      <c r="E31" s="333"/>
      <c r="F31" s="333"/>
      <c r="G31" s="333"/>
      <c r="H31" s="333"/>
      <c r="I31" s="333"/>
      <c r="J31" s="333"/>
      <c r="K31" s="331"/>
    </row>
    <row r="32" s="1" customFormat="1" ht="12.75" customHeight="1">
      <c r="B32" s="334"/>
      <c r="C32" s="335"/>
      <c r="D32" s="335"/>
      <c r="E32" s="335"/>
      <c r="F32" s="335"/>
      <c r="G32" s="335"/>
      <c r="H32" s="335"/>
      <c r="I32" s="335"/>
      <c r="J32" s="335"/>
      <c r="K32" s="331"/>
    </row>
    <row r="33" s="1" customFormat="1" ht="15" customHeight="1">
      <c r="B33" s="334"/>
      <c r="C33" s="335"/>
      <c r="D33" s="333" t="s">
        <v>8292</v>
      </c>
      <c r="E33" s="333"/>
      <c r="F33" s="333"/>
      <c r="G33" s="333"/>
      <c r="H33" s="333"/>
      <c r="I33" s="333"/>
      <c r="J33" s="333"/>
      <c r="K33" s="331"/>
    </row>
    <row r="34" s="1" customFormat="1" ht="15" customHeight="1">
      <c r="B34" s="334"/>
      <c r="C34" s="335"/>
      <c r="D34" s="333" t="s">
        <v>8293</v>
      </c>
      <c r="E34" s="333"/>
      <c r="F34" s="333"/>
      <c r="G34" s="333"/>
      <c r="H34" s="333"/>
      <c r="I34" s="333"/>
      <c r="J34" s="333"/>
      <c r="K34" s="331"/>
    </row>
    <row r="35" s="1" customFormat="1" ht="15" customHeight="1">
      <c r="B35" s="334"/>
      <c r="C35" s="335"/>
      <c r="D35" s="333" t="s">
        <v>8294</v>
      </c>
      <c r="E35" s="333"/>
      <c r="F35" s="333"/>
      <c r="G35" s="333"/>
      <c r="H35" s="333"/>
      <c r="I35" s="333"/>
      <c r="J35" s="333"/>
      <c r="K35" s="331"/>
    </row>
    <row r="36" s="1" customFormat="1" ht="15" customHeight="1">
      <c r="B36" s="334"/>
      <c r="C36" s="335"/>
      <c r="D36" s="333"/>
      <c r="E36" s="336" t="s">
        <v>214</v>
      </c>
      <c r="F36" s="333"/>
      <c r="G36" s="333" t="s">
        <v>8295</v>
      </c>
      <c r="H36" s="333"/>
      <c r="I36" s="333"/>
      <c r="J36" s="333"/>
      <c r="K36" s="331"/>
    </row>
    <row r="37" s="1" customFormat="1" ht="30.75" customHeight="1">
      <c r="B37" s="334"/>
      <c r="C37" s="335"/>
      <c r="D37" s="333"/>
      <c r="E37" s="336" t="s">
        <v>8296</v>
      </c>
      <c r="F37" s="333"/>
      <c r="G37" s="333" t="s">
        <v>8297</v>
      </c>
      <c r="H37" s="333"/>
      <c r="I37" s="333"/>
      <c r="J37" s="333"/>
      <c r="K37" s="331"/>
    </row>
    <row r="38" s="1" customFormat="1" ht="15" customHeight="1">
      <c r="B38" s="334"/>
      <c r="C38" s="335"/>
      <c r="D38" s="333"/>
      <c r="E38" s="336" t="s">
        <v>63</v>
      </c>
      <c r="F38" s="333"/>
      <c r="G38" s="333" t="s">
        <v>8298</v>
      </c>
      <c r="H38" s="333"/>
      <c r="I38" s="333"/>
      <c r="J38" s="333"/>
      <c r="K38" s="331"/>
    </row>
    <row r="39" s="1" customFormat="1" ht="15" customHeight="1">
      <c r="B39" s="334"/>
      <c r="C39" s="335"/>
      <c r="D39" s="333"/>
      <c r="E39" s="336" t="s">
        <v>64</v>
      </c>
      <c r="F39" s="333"/>
      <c r="G39" s="333" t="s">
        <v>8299</v>
      </c>
      <c r="H39" s="333"/>
      <c r="I39" s="333"/>
      <c r="J39" s="333"/>
      <c r="K39" s="331"/>
    </row>
    <row r="40" s="1" customFormat="1" ht="15" customHeight="1">
      <c r="B40" s="334"/>
      <c r="C40" s="335"/>
      <c r="D40" s="333"/>
      <c r="E40" s="336" t="s">
        <v>215</v>
      </c>
      <c r="F40" s="333"/>
      <c r="G40" s="333" t="s">
        <v>8300</v>
      </c>
      <c r="H40" s="333"/>
      <c r="I40" s="333"/>
      <c r="J40" s="333"/>
      <c r="K40" s="331"/>
    </row>
    <row r="41" s="1" customFormat="1" ht="15" customHeight="1">
      <c r="B41" s="334"/>
      <c r="C41" s="335"/>
      <c r="D41" s="333"/>
      <c r="E41" s="336" t="s">
        <v>216</v>
      </c>
      <c r="F41" s="333"/>
      <c r="G41" s="333" t="s">
        <v>8301</v>
      </c>
      <c r="H41" s="333"/>
      <c r="I41" s="333"/>
      <c r="J41" s="333"/>
      <c r="K41" s="331"/>
    </row>
    <row r="42" s="1" customFormat="1" ht="15" customHeight="1">
      <c r="B42" s="334"/>
      <c r="C42" s="335"/>
      <c r="D42" s="333"/>
      <c r="E42" s="336" t="s">
        <v>8302</v>
      </c>
      <c r="F42" s="333"/>
      <c r="G42" s="333" t="s">
        <v>8303</v>
      </c>
      <c r="H42" s="333"/>
      <c r="I42" s="333"/>
      <c r="J42" s="333"/>
      <c r="K42" s="331"/>
    </row>
    <row r="43" s="1" customFormat="1" ht="15" customHeight="1">
      <c r="B43" s="334"/>
      <c r="C43" s="335"/>
      <c r="D43" s="333"/>
      <c r="E43" s="336"/>
      <c r="F43" s="333"/>
      <c r="G43" s="333" t="s">
        <v>8304</v>
      </c>
      <c r="H43" s="333"/>
      <c r="I43" s="333"/>
      <c r="J43" s="333"/>
      <c r="K43" s="331"/>
    </row>
    <row r="44" s="1" customFormat="1" ht="15" customHeight="1">
      <c r="B44" s="334"/>
      <c r="C44" s="335"/>
      <c r="D44" s="333"/>
      <c r="E44" s="336" t="s">
        <v>8305</v>
      </c>
      <c r="F44" s="333"/>
      <c r="G44" s="333" t="s">
        <v>8306</v>
      </c>
      <c r="H44" s="333"/>
      <c r="I44" s="333"/>
      <c r="J44" s="333"/>
      <c r="K44" s="331"/>
    </row>
    <row r="45" s="1" customFormat="1" ht="15" customHeight="1">
      <c r="B45" s="334"/>
      <c r="C45" s="335"/>
      <c r="D45" s="333"/>
      <c r="E45" s="336" t="s">
        <v>218</v>
      </c>
      <c r="F45" s="333"/>
      <c r="G45" s="333" t="s">
        <v>8307</v>
      </c>
      <c r="H45" s="333"/>
      <c r="I45" s="333"/>
      <c r="J45" s="333"/>
      <c r="K45" s="331"/>
    </row>
    <row r="46" s="1" customFormat="1" ht="12.75" customHeight="1">
      <c r="B46" s="334"/>
      <c r="C46" s="335"/>
      <c r="D46" s="333"/>
      <c r="E46" s="333"/>
      <c r="F46" s="333"/>
      <c r="G46" s="333"/>
      <c r="H46" s="333"/>
      <c r="I46" s="333"/>
      <c r="J46" s="333"/>
      <c r="K46" s="331"/>
    </row>
    <row r="47" s="1" customFormat="1" ht="15" customHeight="1">
      <c r="B47" s="334"/>
      <c r="C47" s="335"/>
      <c r="D47" s="333" t="s">
        <v>8308</v>
      </c>
      <c r="E47" s="333"/>
      <c r="F47" s="333"/>
      <c r="G47" s="333"/>
      <c r="H47" s="333"/>
      <c r="I47" s="333"/>
      <c r="J47" s="333"/>
      <c r="K47" s="331"/>
    </row>
    <row r="48" s="1" customFormat="1" ht="15" customHeight="1">
      <c r="B48" s="334"/>
      <c r="C48" s="335"/>
      <c r="D48" s="335"/>
      <c r="E48" s="333" t="s">
        <v>8309</v>
      </c>
      <c r="F48" s="333"/>
      <c r="G48" s="333"/>
      <c r="H48" s="333"/>
      <c r="I48" s="333"/>
      <c r="J48" s="333"/>
      <c r="K48" s="331"/>
    </row>
    <row r="49" s="1" customFormat="1" ht="15" customHeight="1">
      <c r="B49" s="334"/>
      <c r="C49" s="335"/>
      <c r="D49" s="335"/>
      <c r="E49" s="333" t="s">
        <v>8310</v>
      </c>
      <c r="F49" s="333"/>
      <c r="G49" s="333"/>
      <c r="H49" s="333"/>
      <c r="I49" s="333"/>
      <c r="J49" s="333"/>
      <c r="K49" s="331"/>
    </row>
    <row r="50" s="1" customFormat="1" ht="15" customHeight="1">
      <c r="B50" s="334"/>
      <c r="C50" s="335"/>
      <c r="D50" s="335"/>
      <c r="E50" s="333" t="s">
        <v>8311</v>
      </c>
      <c r="F50" s="333"/>
      <c r="G50" s="333"/>
      <c r="H50" s="333"/>
      <c r="I50" s="333"/>
      <c r="J50" s="333"/>
      <c r="K50" s="331"/>
    </row>
    <row r="51" s="1" customFormat="1" ht="15" customHeight="1">
      <c r="B51" s="334"/>
      <c r="C51" s="335"/>
      <c r="D51" s="333" t="s">
        <v>8312</v>
      </c>
      <c r="E51" s="333"/>
      <c r="F51" s="333"/>
      <c r="G51" s="333"/>
      <c r="H51" s="333"/>
      <c r="I51" s="333"/>
      <c r="J51" s="333"/>
      <c r="K51" s="331"/>
    </row>
    <row r="52" s="1" customFormat="1" ht="25.5" customHeight="1">
      <c r="B52" s="329"/>
      <c r="C52" s="330" t="s">
        <v>8313</v>
      </c>
      <c r="D52" s="330"/>
      <c r="E52" s="330"/>
      <c r="F52" s="330"/>
      <c r="G52" s="330"/>
      <c r="H52" s="330"/>
      <c r="I52" s="330"/>
      <c r="J52" s="330"/>
      <c r="K52" s="331"/>
    </row>
    <row r="53" s="1" customFormat="1" ht="5.25" customHeight="1">
      <c r="B53" s="329"/>
      <c r="C53" s="332"/>
      <c r="D53" s="332"/>
      <c r="E53" s="332"/>
      <c r="F53" s="332"/>
      <c r="G53" s="332"/>
      <c r="H53" s="332"/>
      <c r="I53" s="332"/>
      <c r="J53" s="332"/>
      <c r="K53" s="331"/>
    </row>
    <row r="54" s="1" customFormat="1" ht="15" customHeight="1">
      <c r="B54" s="329"/>
      <c r="C54" s="333" t="s">
        <v>8314</v>
      </c>
      <c r="D54" s="333"/>
      <c r="E54" s="333"/>
      <c r="F54" s="333"/>
      <c r="G54" s="333"/>
      <c r="H54" s="333"/>
      <c r="I54" s="333"/>
      <c r="J54" s="333"/>
      <c r="K54" s="331"/>
    </row>
    <row r="55" s="1" customFormat="1" ht="15" customHeight="1">
      <c r="B55" s="329"/>
      <c r="C55" s="333" t="s">
        <v>8315</v>
      </c>
      <c r="D55" s="333"/>
      <c r="E55" s="333"/>
      <c r="F55" s="333"/>
      <c r="G55" s="333"/>
      <c r="H55" s="333"/>
      <c r="I55" s="333"/>
      <c r="J55" s="333"/>
      <c r="K55" s="331"/>
    </row>
    <row r="56" s="1" customFormat="1" ht="12.75" customHeight="1">
      <c r="B56" s="329"/>
      <c r="C56" s="333"/>
      <c r="D56" s="333"/>
      <c r="E56" s="333"/>
      <c r="F56" s="333"/>
      <c r="G56" s="333"/>
      <c r="H56" s="333"/>
      <c r="I56" s="333"/>
      <c r="J56" s="333"/>
      <c r="K56" s="331"/>
    </row>
    <row r="57" s="1" customFormat="1" ht="15" customHeight="1">
      <c r="B57" s="329"/>
      <c r="C57" s="333" t="s">
        <v>8316</v>
      </c>
      <c r="D57" s="333"/>
      <c r="E57" s="333"/>
      <c r="F57" s="333"/>
      <c r="G57" s="333"/>
      <c r="H57" s="333"/>
      <c r="I57" s="333"/>
      <c r="J57" s="333"/>
      <c r="K57" s="331"/>
    </row>
    <row r="58" s="1" customFormat="1" ht="15" customHeight="1">
      <c r="B58" s="329"/>
      <c r="C58" s="335"/>
      <c r="D58" s="333" t="s">
        <v>8317</v>
      </c>
      <c r="E58" s="333"/>
      <c r="F58" s="333"/>
      <c r="G58" s="333"/>
      <c r="H58" s="333"/>
      <c r="I58" s="333"/>
      <c r="J58" s="333"/>
      <c r="K58" s="331"/>
    </row>
    <row r="59" s="1" customFormat="1" ht="15" customHeight="1">
      <c r="B59" s="329"/>
      <c r="C59" s="335"/>
      <c r="D59" s="333" t="s">
        <v>8318</v>
      </c>
      <c r="E59" s="333"/>
      <c r="F59" s="333"/>
      <c r="G59" s="333"/>
      <c r="H59" s="333"/>
      <c r="I59" s="333"/>
      <c r="J59" s="333"/>
      <c r="K59" s="331"/>
    </row>
    <row r="60" s="1" customFormat="1" ht="15" customHeight="1">
      <c r="B60" s="329"/>
      <c r="C60" s="335"/>
      <c r="D60" s="333" t="s">
        <v>8319</v>
      </c>
      <c r="E60" s="333"/>
      <c r="F60" s="333"/>
      <c r="G60" s="333"/>
      <c r="H60" s="333"/>
      <c r="I60" s="333"/>
      <c r="J60" s="333"/>
      <c r="K60" s="331"/>
    </row>
    <row r="61" s="1" customFormat="1" ht="15" customHeight="1">
      <c r="B61" s="329"/>
      <c r="C61" s="335"/>
      <c r="D61" s="333" t="s">
        <v>8320</v>
      </c>
      <c r="E61" s="333"/>
      <c r="F61" s="333"/>
      <c r="G61" s="333"/>
      <c r="H61" s="333"/>
      <c r="I61" s="333"/>
      <c r="J61" s="333"/>
      <c r="K61" s="331"/>
    </row>
    <row r="62" s="1" customFormat="1" ht="15" customHeight="1">
      <c r="B62" s="329"/>
      <c r="C62" s="335"/>
      <c r="D62" s="338" t="s">
        <v>8321</v>
      </c>
      <c r="E62" s="338"/>
      <c r="F62" s="338"/>
      <c r="G62" s="338"/>
      <c r="H62" s="338"/>
      <c r="I62" s="338"/>
      <c r="J62" s="338"/>
      <c r="K62" s="331"/>
    </row>
    <row r="63" s="1" customFormat="1" ht="15" customHeight="1">
      <c r="B63" s="329"/>
      <c r="C63" s="335"/>
      <c r="D63" s="333" t="s">
        <v>8322</v>
      </c>
      <c r="E63" s="333"/>
      <c r="F63" s="333"/>
      <c r="G63" s="333"/>
      <c r="H63" s="333"/>
      <c r="I63" s="333"/>
      <c r="J63" s="333"/>
      <c r="K63" s="331"/>
    </row>
    <row r="64" s="1" customFormat="1" ht="12.75" customHeight="1">
      <c r="B64" s="329"/>
      <c r="C64" s="335"/>
      <c r="D64" s="335"/>
      <c r="E64" s="339"/>
      <c r="F64" s="335"/>
      <c r="G64" s="335"/>
      <c r="H64" s="335"/>
      <c r="I64" s="335"/>
      <c r="J64" s="335"/>
      <c r="K64" s="331"/>
    </row>
    <row r="65" s="1" customFormat="1" ht="15" customHeight="1">
      <c r="B65" s="329"/>
      <c r="C65" s="335"/>
      <c r="D65" s="333" t="s">
        <v>8323</v>
      </c>
      <c r="E65" s="333"/>
      <c r="F65" s="333"/>
      <c r="G65" s="333"/>
      <c r="H65" s="333"/>
      <c r="I65" s="333"/>
      <c r="J65" s="333"/>
      <c r="K65" s="331"/>
    </row>
    <row r="66" s="1" customFormat="1" ht="15" customHeight="1">
      <c r="B66" s="329"/>
      <c r="C66" s="335"/>
      <c r="D66" s="338" t="s">
        <v>8324</v>
      </c>
      <c r="E66" s="338"/>
      <c r="F66" s="338"/>
      <c r="G66" s="338"/>
      <c r="H66" s="338"/>
      <c r="I66" s="338"/>
      <c r="J66" s="338"/>
      <c r="K66" s="331"/>
    </row>
    <row r="67" s="1" customFormat="1" ht="15" customHeight="1">
      <c r="B67" s="329"/>
      <c r="C67" s="335"/>
      <c r="D67" s="333" t="s">
        <v>8325</v>
      </c>
      <c r="E67" s="333"/>
      <c r="F67" s="333"/>
      <c r="G67" s="333"/>
      <c r="H67" s="333"/>
      <c r="I67" s="333"/>
      <c r="J67" s="333"/>
      <c r="K67" s="331"/>
    </row>
    <row r="68" s="1" customFormat="1" ht="15" customHeight="1">
      <c r="B68" s="329"/>
      <c r="C68" s="335"/>
      <c r="D68" s="333" t="s">
        <v>8326</v>
      </c>
      <c r="E68" s="333"/>
      <c r="F68" s="333"/>
      <c r="G68" s="333"/>
      <c r="H68" s="333"/>
      <c r="I68" s="333"/>
      <c r="J68" s="333"/>
      <c r="K68" s="331"/>
    </row>
    <row r="69" s="1" customFormat="1" ht="15" customHeight="1">
      <c r="B69" s="329"/>
      <c r="C69" s="335"/>
      <c r="D69" s="333" t="s">
        <v>8327</v>
      </c>
      <c r="E69" s="333"/>
      <c r="F69" s="333"/>
      <c r="G69" s="333"/>
      <c r="H69" s="333"/>
      <c r="I69" s="333"/>
      <c r="J69" s="333"/>
      <c r="K69" s="331"/>
    </row>
    <row r="70" s="1" customFormat="1" ht="15" customHeight="1">
      <c r="B70" s="329"/>
      <c r="C70" s="335"/>
      <c r="D70" s="333" t="s">
        <v>8328</v>
      </c>
      <c r="E70" s="333"/>
      <c r="F70" s="333"/>
      <c r="G70" s="333"/>
      <c r="H70" s="333"/>
      <c r="I70" s="333"/>
      <c r="J70" s="333"/>
      <c r="K70" s="331"/>
    </row>
    <row r="71" s="1" customFormat="1" ht="12.75" customHeight="1">
      <c r="B71" s="340"/>
      <c r="C71" s="341"/>
      <c r="D71" s="341"/>
      <c r="E71" s="341"/>
      <c r="F71" s="341"/>
      <c r="G71" s="341"/>
      <c r="H71" s="341"/>
      <c r="I71" s="341"/>
      <c r="J71" s="341"/>
      <c r="K71" s="342"/>
    </row>
    <row r="72" s="1" customFormat="1" ht="18.75" customHeight="1">
      <c r="B72" s="343"/>
      <c r="C72" s="343"/>
      <c r="D72" s="343"/>
      <c r="E72" s="343"/>
      <c r="F72" s="343"/>
      <c r="G72" s="343"/>
      <c r="H72" s="343"/>
      <c r="I72" s="343"/>
      <c r="J72" s="343"/>
      <c r="K72" s="344"/>
    </row>
    <row r="73" s="1" customFormat="1" ht="18.75" customHeight="1">
      <c r="B73" s="344"/>
      <c r="C73" s="344"/>
      <c r="D73" s="344"/>
      <c r="E73" s="344"/>
      <c r="F73" s="344"/>
      <c r="G73" s="344"/>
      <c r="H73" s="344"/>
      <c r="I73" s="344"/>
      <c r="J73" s="344"/>
      <c r="K73" s="344"/>
    </row>
    <row r="74" s="1" customFormat="1" ht="7.5" customHeight="1">
      <c r="B74" s="345"/>
      <c r="C74" s="346"/>
      <c r="D74" s="346"/>
      <c r="E74" s="346"/>
      <c r="F74" s="346"/>
      <c r="G74" s="346"/>
      <c r="H74" s="346"/>
      <c r="I74" s="346"/>
      <c r="J74" s="346"/>
      <c r="K74" s="347"/>
    </row>
    <row r="75" s="1" customFormat="1" ht="45" customHeight="1">
      <c r="B75" s="348"/>
      <c r="C75" s="349" t="s">
        <v>8329</v>
      </c>
      <c r="D75" s="349"/>
      <c r="E75" s="349"/>
      <c r="F75" s="349"/>
      <c r="G75" s="349"/>
      <c r="H75" s="349"/>
      <c r="I75" s="349"/>
      <c r="J75" s="349"/>
      <c r="K75" s="350"/>
    </row>
    <row r="76" s="1" customFormat="1" ht="17.25" customHeight="1">
      <c r="B76" s="348"/>
      <c r="C76" s="351" t="s">
        <v>8330</v>
      </c>
      <c r="D76" s="351"/>
      <c r="E76" s="351"/>
      <c r="F76" s="351" t="s">
        <v>8331</v>
      </c>
      <c r="G76" s="352"/>
      <c r="H76" s="351" t="s">
        <v>64</v>
      </c>
      <c r="I76" s="351" t="s">
        <v>67</v>
      </c>
      <c r="J76" s="351" t="s">
        <v>8332</v>
      </c>
      <c r="K76" s="350"/>
    </row>
    <row r="77" s="1" customFormat="1" ht="17.25" customHeight="1">
      <c r="B77" s="348"/>
      <c r="C77" s="353" t="s">
        <v>8333</v>
      </c>
      <c r="D77" s="353"/>
      <c r="E77" s="353"/>
      <c r="F77" s="354" t="s">
        <v>8334</v>
      </c>
      <c r="G77" s="355"/>
      <c r="H77" s="353"/>
      <c r="I77" s="353"/>
      <c r="J77" s="353" t="s">
        <v>8335</v>
      </c>
      <c r="K77" s="350"/>
    </row>
    <row r="78" s="1" customFormat="1" ht="5.25" customHeight="1">
      <c r="B78" s="348"/>
      <c r="C78" s="356"/>
      <c r="D78" s="356"/>
      <c r="E78" s="356"/>
      <c r="F78" s="356"/>
      <c r="G78" s="357"/>
      <c r="H78" s="356"/>
      <c r="I78" s="356"/>
      <c r="J78" s="356"/>
      <c r="K78" s="350"/>
    </row>
    <row r="79" s="1" customFormat="1" ht="15" customHeight="1">
      <c r="B79" s="348"/>
      <c r="C79" s="336" t="s">
        <v>63</v>
      </c>
      <c r="D79" s="358"/>
      <c r="E79" s="358"/>
      <c r="F79" s="359" t="s">
        <v>6430</v>
      </c>
      <c r="G79" s="360"/>
      <c r="H79" s="336" t="s">
        <v>8336</v>
      </c>
      <c r="I79" s="336" t="s">
        <v>8337</v>
      </c>
      <c r="J79" s="336">
        <v>20</v>
      </c>
      <c r="K79" s="350"/>
    </row>
    <row r="80" s="1" customFormat="1" ht="15" customHeight="1">
      <c r="B80" s="348"/>
      <c r="C80" s="336" t="s">
        <v>8338</v>
      </c>
      <c r="D80" s="336"/>
      <c r="E80" s="336"/>
      <c r="F80" s="359" t="s">
        <v>6430</v>
      </c>
      <c r="G80" s="360"/>
      <c r="H80" s="336" t="s">
        <v>8339</v>
      </c>
      <c r="I80" s="336" t="s">
        <v>8337</v>
      </c>
      <c r="J80" s="336">
        <v>120</v>
      </c>
      <c r="K80" s="350"/>
    </row>
    <row r="81" s="1" customFormat="1" ht="15" customHeight="1">
      <c r="B81" s="361"/>
      <c r="C81" s="336" t="s">
        <v>8340</v>
      </c>
      <c r="D81" s="336"/>
      <c r="E81" s="336"/>
      <c r="F81" s="359" t="s">
        <v>8341</v>
      </c>
      <c r="G81" s="360"/>
      <c r="H81" s="336" t="s">
        <v>8342</v>
      </c>
      <c r="I81" s="336" t="s">
        <v>8337</v>
      </c>
      <c r="J81" s="336">
        <v>50</v>
      </c>
      <c r="K81" s="350"/>
    </row>
    <row r="82" s="1" customFormat="1" ht="15" customHeight="1">
      <c r="B82" s="361"/>
      <c r="C82" s="336" t="s">
        <v>8343</v>
      </c>
      <c r="D82" s="336"/>
      <c r="E82" s="336"/>
      <c r="F82" s="359" t="s">
        <v>6430</v>
      </c>
      <c r="G82" s="360"/>
      <c r="H82" s="336" t="s">
        <v>8344</v>
      </c>
      <c r="I82" s="336" t="s">
        <v>8345</v>
      </c>
      <c r="J82" s="336"/>
      <c r="K82" s="350"/>
    </row>
    <row r="83" s="1" customFormat="1" ht="15" customHeight="1">
      <c r="B83" s="361"/>
      <c r="C83" s="362" t="s">
        <v>8346</v>
      </c>
      <c r="D83" s="362"/>
      <c r="E83" s="362"/>
      <c r="F83" s="363" t="s">
        <v>8341</v>
      </c>
      <c r="G83" s="362"/>
      <c r="H83" s="362" t="s">
        <v>8347</v>
      </c>
      <c r="I83" s="362" t="s">
        <v>8337</v>
      </c>
      <c r="J83" s="362">
        <v>15</v>
      </c>
      <c r="K83" s="350"/>
    </row>
    <row r="84" s="1" customFormat="1" ht="15" customHeight="1">
      <c r="B84" s="361"/>
      <c r="C84" s="362" t="s">
        <v>8348</v>
      </c>
      <c r="D84" s="362"/>
      <c r="E84" s="362"/>
      <c r="F84" s="363" t="s">
        <v>8341</v>
      </c>
      <c r="G84" s="362"/>
      <c r="H84" s="362" t="s">
        <v>8349</v>
      </c>
      <c r="I84" s="362" t="s">
        <v>8337</v>
      </c>
      <c r="J84" s="362">
        <v>15</v>
      </c>
      <c r="K84" s="350"/>
    </row>
    <row r="85" s="1" customFormat="1" ht="15" customHeight="1">
      <c r="B85" s="361"/>
      <c r="C85" s="362" t="s">
        <v>8350</v>
      </c>
      <c r="D85" s="362"/>
      <c r="E85" s="362"/>
      <c r="F85" s="363" t="s">
        <v>8341</v>
      </c>
      <c r="G85" s="362"/>
      <c r="H85" s="362" t="s">
        <v>8351</v>
      </c>
      <c r="I85" s="362" t="s">
        <v>8337</v>
      </c>
      <c r="J85" s="362">
        <v>20</v>
      </c>
      <c r="K85" s="350"/>
    </row>
    <row r="86" s="1" customFormat="1" ht="15" customHeight="1">
      <c r="B86" s="361"/>
      <c r="C86" s="362" t="s">
        <v>8352</v>
      </c>
      <c r="D86" s="362"/>
      <c r="E86" s="362"/>
      <c r="F86" s="363" t="s">
        <v>8341</v>
      </c>
      <c r="G86" s="362"/>
      <c r="H86" s="362" t="s">
        <v>8353</v>
      </c>
      <c r="I86" s="362" t="s">
        <v>8337</v>
      </c>
      <c r="J86" s="362">
        <v>20</v>
      </c>
      <c r="K86" s="350"/>
    </row>
    <row r="87" s="1" customFormat="1" ht="15" customHeight="1">
      <c r="B87" s="361"/>
      <c r="C87" s="336" t="s">
        <v>8354</v>
      </c>
      <c r="D87" s="336"/>
      <c r="E87" s="336"/>
      <c r="F87" s="359" t="s">
        <v>8341</v>
      </c>
      <c r="G87" s="360"/>
      <c r="H87" s="336" t="s">
        <v>8355</v>
      </c>
      <c r="I87" s="336" t="s">
        <v>8337</v>
      </c>
      <c r="J87" s="336">
        <v>50</v>
      </c>
      <c r="K87" s="350"/>
    </row>
    <row r="88" s="1" customFormat="1" ht="15" customHeight="1">
      <c r="B88" s="361"/>
      <c r="C88" s="336" t="s">
        <v>8356</v>
      </c>
      <c r="D88" s="336"/>
      <c r="E88" s="336"/>
      <c r="F88" s="359" t="s">
        <v>8341</v>
      </c>
      <c r="G88" s="360"/>
      <c r="H88" s="336" t="s">
        <v>8357</v>
      </c>
      <c r="I88" s="336" t="s">
        <v>8337</v>
      </c>
      <c r="J88" s="336">
        <v>20</v>
      </c>
      <c r="K88" s="350"/>
    </row>
    <row r="89" s="1" customFormat="1" ht="15" customHeight="1">
      <c r="B89" s="361"/>
      <c r="C89" s="336" t="s">
        <v>8358</v>
      </c>
      <c r="D89" s="336"/>
      <c r="E89" s="336"/>
      <c r="F89" s="359" t="s">
        <v>8341</v>
      </c>
      <c r="G89" s="360"/>
      <c r="H89" s="336" t="s">
        <v>8359</v>
      </c>
      <c r="I89" s="336" t="s">
        <v>8337</v>
      </c>
      <c r="J89" s="336">
        <v>20</v>
      </c>
      <c r="K89" s="350"/>
    </row>
    <row r="90" s="1" customFormat="1" ht="15" customHeight="1">
      <c r="B90" s="361"/>
      <c r="C90" s="336" t="s">
        <v>8360</v>
      </c>
      <c r="D90" s="336"/>
      <c r="E90" s="336"/>
      <c r="F90" s="359" t="s">
        <v>8341</v>
      </c>
      <c r="G90" s="360"/>
      <c r="H90" s="336" t="s">
        <v>8361</v>
      </c>
      <c r="I90" s="336" t="s">
        <v>8337</v>
      </c>
      <c r="J90" s="336">
        <v>50</v>
      </c>
      <c r="K90" s="350"/>
    </row>
    <row r="91" s="1" customFormat="1" ht="15" customHeight="1">
      <c r="B91" s="361"/>
      <c r="C91" s="336" t="s">
        <v>8362</v>
      </c>
      <c r="D91" s="336"/>
      <c r="E91" s="336"/>
      <c r="F91" s="359" t="s">
        <v>8341</v>
      </c>
      <c r="G91" s="360"/>
      <c r="H91" s="336" t="s">
        <v>8362</v>
      </c>
      <c r="I91" s="336" t="s">
        <v>8337</v>
      </c>
      <c r="J91" s="336">
        <v>50</v>
      </c>
      <c r="K91" s="350"/>
    </row>
    <row r="92" s="1" customFormat="1" ht="15" customHeight="1">
      <c r="B92" s="361"/>
      <c r="C92" s="336" t="s">
        <v>8363</v>
      </c>
      <c r="D92" s="336"/>
      <c r="E92" s="336"/>
      <c r="F92" s="359" t="s">
        <v>8341</v>
      </c>
      <c r="G92" s="360"/>
      <c r="H92" s="336" t="s">
        <v>8364</v>
      </c>
      <c r="I92" s="336" t="s">
        <v>8337</v>
      </c>
      <c r="J92" s="336">
        <v>255</v>
      </c>
      <c r="K92" s="350"/>
    </row>
    <row r="93" s="1" customFormat="1" ht="15" customHeight="1">
      <c r="B93" s="361"/>
      <c r="C93" s="336" t="s">
        <v>8365</v>
      </c>
      <c r="D93" s="336"/>
      <c r="E93" s="336"/>
      <c r="F93" s="359" t="s">
        <v>6430</v>
      </c>
      <c r="G93" s="360"/>
      <c r="H93" s="336" t="s">
        <v>8366</v>
      </c>
      <c r="I93" s="336" t="s">
        <v>8367</v>
      </c>
      <c r="J93" s="336"/>
      <c r="K93" s="350"/>
    </row>
    <row r="94" s="1" customFormat="1" ht="15" customHeight="1">
      <c r="B94" s="361"/>
      <c r="C94" s="336" t="s">
        <v>8368</v>
      </c>
      <c r="D94" s="336"/>
      <c r="E94" s="336"/>
      <c r="F94" s="359" t="s">
        <v>6430</v>
      </c>
      <c r="G94" s="360"/>
      <c r="H94" s="336" t="s">
        <v>8369</v>
      </c>
      <c r="I94" s="336" t="s">
        <v>8370</v>
      </c>
      <c r="J94" s="336"/>
      <c r="K94" s="350"/>
    </row>
    <row r="95" s="1" customFormat="1" ht="15" customHeight="1">
      <c r="B95" s="361"/>
      <c r="C95" s="336" t="s">
        <v>8371</v>
      </c>
      <c r="D95" s="336"/>
      <c r="E95" s="336"/>
      <c r="F95" s="359" t="s">
        <v>6430</v>
      </c>
      <c r="G95" s="360"/>
      <c r="H95" s="336" t="s">
        <v>8371</v>
      </c>
      <c r="I95" s="336" t="s">
        <v>8370</v>
      </c>
      <c r="J95" s="336"/>
      <c r="K95" s="350"/>
    </row>
    <row r="96" s="1" customFormat="1" ht="15" customHeight="1">
      <c r="B96" s="361"/>
      <c r="C96" s="336" t="s">
        <v>48</v>
      </c>
      <c r="D96" s="336"/>
      <c r="E96" s="336"/>
      <c r="F96" s="359" t="s">
        <v>6430</v>
      </c>
      <c r="G96" s="360"/>
      <c r="H96" s="336" t="s">
        <v>8372</v>
      </c>
      <c r="I96" s="336" t="s">
        <v>8370</v>
      </c>
      <c r="J96" s="336"/>
      <c r="K96" s="350"/>
    </row>
    <row r="97" s="1" customFormat="1" ht="15" customHeight="1">
      <c r="B97" s="361"/>
      <c r="C97" s="336" t="s">
        <v>58</v>
      </c>
      <c r="D97" s="336"/>
      <c r="E97" s="336"/>
      <c r="F97" s="359" t="s">
        <v>6430</v>
      </c>
      <c r="G97" s="360"/>
      <c r="H97" s="336" t="s">
        <v>8373</v>
      </c>
      <c r="I97" s="336" t="s">
        <v>8370</v>
      </c>
      <c r="J97" s="336"/>
      <c r="K97" s="350"/>
    </row>
    <row r="98" s="1" customFormat="1" ht="15" customHeight="1">
      <c r="B98" s="364"/>
      <c r="C98" s="365"/>
      <c r="D98" s="365"/>
      <c r="E98" s="365"/>
      <c r="F98" s="365"/>
      <c r="G98" s="365"/>
      <c r="H98" s="365"/>
      <c r="I98" s="365"/>
      <c r="J98" s="365"/>
      <c r="K98" s="366"/>
    </row>
    <row r="99" s="1" customFormat="1" ht="18.75" customHeight="1">
      <c r="B99" s="367"/>
      <c r="C99" s="368"/>
      <c r="D99" s="368"/>
      <c r="E99" s="368"/>
      <c r="F99" s="368"/>
      <c r="G99" s="368"/>
      <c r="H99" s="368"/>
      <c r="I99" s="368"/>
      <c r="J99" s="368"/>
      <c r="K99" s="367"/>
    </row>
    <row r="100" s="1" customFormat="1" ht="18.75" customHeight="1">
      <c r="B100" s="344"/>
      <c r="C100" s="344"/>
      <c r="D100" s="344"/>
      <c r="E100" s="344"/>
      <c r="F100" s="344"/>
      <c r="G100" s="344"/>
      <c r="H100" s="344"/>
      <c r="I100" s="344"/>
      <c r="J100" s="344"/>
      <c r="K100" s="344"/>
    </row>
    <row r="101" s="1" customFormat="1" ht="7.5" customHeight="1">
      <c r="B101" s="345"/>
      <c r="C101" s="346"/>
      <c r="D101" s="346"/>
      <c r="E101" s="346"/>
      <c r="F101" s="346"/>
      <c r="G101" s="346"/>
      <c r="H101" s="346"/>
      <c r="I101" s="346"/>
      <c r="J101" s="346"/>
      <c r="K101" s="347"/>
    </row>
    <row r="102" s="1" customFormat="1" ht="45" customHeight="1">
      <c r="B102" s="348"/>
      <c r="C102" s="349" t="s">
        <v>8374</v>
      </c>
      <c r="D102" s="349"/>
      <c r="E102" s="349"/>
      <c r="F102" s="349"/>
      <c r="G102" s="349"/>
      <c r="H102" s="349"/>
      <c r="I102" s="349"/>
      <c r="J102" s="349"/>
      <c r="K102" s="350"/>
    </row>
    <row r="103" s="1" customFormat="1" ht="17.25" customHeight="1">
      <c r="B103" s="348"/>
      <c r="C103" s="351" t="s">
        <v>8330</v>
      </c>
      <c r="D103" s="351"/>
      <c r="E103" s="351"/>
      <c r="F103" s="351" t="s">
        <v>8331</v>
      </c>
      <c r="G103" s="352"/>
      <c r="H103" s="351" t="s">
        <v>64</v>
      </c>
      <c r="I103" s="351" t="s">
        <v>67</v>
      </c>
      <c r="J103" s="351" t="s">
        <v>8332</v>
      </c>
      <c r="K103" s="350"/>
    </row>
    <row r="104" s="1" customFormat="1" ht="17.25" customHeight="1">
      <c r="B104" s="348"/>
      <c r="C104" s="353" t="s">
        <v>8333</v>
      </c>
      <c r="D104" s="353"/>
      <c r="E104" s="353"/>
      <c r="F104" s="354" t="s">
        <v>8334</v>
      </c>
      <c r="G104" s="355"/>
      <c r="H104" s="353"/>
      <c r="I104" s="353"/>
      <c r="J104" s="353" t="s">
        <v>8335</v>
      </c>
      <c r="K104" s="350"/>
    </row>
    <row r="105" s="1" customFormat="1" ht="5.25" customHeight="1">
      <c r="B105" s="348"/>
      <c r="C105" s="351"/>
      <c r="D105" s="351"/>
      <c r="E105" s="351"/>
      <c r="F105" s="351"/>
      <c r="G105" s="369"/>
      <c r="H105" s="351"/>
      <c r="I105" s="351"/>
      <c r="J105" s="351"/>
      <c r="K105" s="350"/>
    </row>
    <row r="106" s="1" customFormat="1" ht="15" customHeight="1">
      <c r="B106" s="348"/>
      <c r="C106" s="336" t="s">
        <v>63</v>
      </c>
      <c r="D106" s="358"/>
      <c r="E106" s="358"/>
      <c r="F106" s="359" t="s">
        <v>6430</v>
      </c>
      <c r="G106" s="336"/>
      <c r="H106" s="336" t="s">
        <v>8375</v>
      </c>
      <c r="I106" s="336" t="s">
        <v>8337</v>
      </c>
      <c r="J106" s="336">
        <v>20</v>
      </c>
      <c r="K106" s="350"/>
    </row>
    <row r="107" s="1" customFormat="1" ht="15" customHeight="1">
      <c r="B107" s="348"/>
      <c r="C107" s="336" t="s">
        <v>8338</v>
      </c>
      <c r="D107" s="336"/>
      <c r="E107" s="336"/>
      <c r="F107" s="359" t="s">
        <v>6430</v>
      </c>
      <c r="G107" s="336"/>
      <c r="H107" s="336" t="s">
        <v>8375</v>
      </c>
      <c r="I107" s="336" t="s">
        <v>8337</v>
      </c>
      <c r="J107" s="336">
        <v>120</v>
      </c>
      <c r="K107" s="350"/>
    </row>
    <row r="108" s="1" customFormat="1" ht="15" customHeight="1">
      <c r="B108" s="361"/>
      <c r="C108" s="336" t="s">
        <v>8340</v>
      </c>
      <c r="D108" s="336"/>
      <c r="E108" s="336"/>
      <c r="F108" s="359" t="s">
        <v>8341</v>
      </c>
      <c r="G108" s="336"/>
      <c r="H108" s="336" t="s">
        <v>8375</v>
      </c>
      <c r="I108" s="336" t="s">
        <v>8337</v>
      </c>
      <c r="J108" s="336">
        <v>50</v>
      </c>
      <c r="K108" s="350"/>
    </row>
    <row r="109" s="1" customFormat="1" ht="15" customHeight="1">
      <c r="B109" s="361"/>
      <c r="C109" s="336" t="s">
        <v>8343</v>
      </c>
      <c r="D109" s="336"/>
      <c r="E109" s="336"/>
      <c r="F109" s="359" t="s">
        <v>6430</v>
      </c>
      <c r="G109" s="336"/>
      <c r="H109" s="336" t="s">
        <v>8375</v>
      </c>
      <c r="I109" s="336" t="s">
        <v>8345</v>
      </c>
      <c r="J109" s="336"/>
      <c r="K109" s="350"/>
    </row>
    <row r="110" s="1" customFormat="1" ht="15" customHeight="1">
      <c r="B110" s="361"/>
      <c r="C110" s="336" t="s">
        <v>8354</v>
      </c>
      <c r="D110" s="336"/>
      <c r="E110" s="336"/>
      <c r="F110" s="359" t="s">
        <v>8341</v>
      </c>
      <c r="G110" s="336"/>
      <c r="H110" s="336" t="s">
        <v>8375</v>
      </c>
      <c r="I110" s="336" t="s">
        <v>8337</v>
      </c>
      <c r="J110" s="336">
        <v>50</v>
      </c>
      <c r="K110" s="350"/>
    </row>
    <row r="111" s="1" customFormat="1" ht="15" customHeight="1">
      <c r="B111" s="361"/>
      <c r="C111" s="336" t="s">
        <v>8362</v>
      </c>
      <c r="D111" s="336"/>
      <c r="E111" s="336"/>
      <c r="F111" s="359" t="s">
        <v>8341</v>
      </c>
      <c r="G111" s="336"/>
      <c r="H111" s="336" t="s">
        <v>8375</v>
      </c>
      <c r="I111" s="336" t="s">
        <v>8337</v>
      </c>
      <c r="J111" s="336">
        <v>50</v>
      </c>
      <c r="K111" s="350"/>
    </row>
    <row r="112" s="1" customFormat="1" ht="15" customHeight="1">
      <c r="B112" s="361"/>
      <c r="C112" s="336" t="s">
        <v>8360</v>
      </c>
      <c r="D112" s="336"/>
      <c r="E112" s="336"/>
      <c r="F112" s="359" t="s">
        <v>8341</v>
      </c>
      <c r="G112" s="336"/>
      <c r="H112" s="336" t="s">
        <v>8375</v>
      </c>
      <c r="I112" s="336" t="s">
        <v>8337</v>
      </c>
      <c r="J112" s="336">
        <v>50</v>
      </c>
      <c r="K112" s="350"/>
    </row>
    <row r="113" s="1" customFormat="1" ht="15" customHeight="1">
      <c r="B113" s="361"/>
      <c r="C113" s="336" t="s">
        <v>63</v>
      </c>
      <c r="D113" s="336"/>
      <c r="E113" s="336"/>
      <c r="F113" s="359" t="s">
        <v>6430</v>
      </c>
      <c r="G113" s="336"/>
      <c r="H113" s="336" t="s">
        <v>8376</v>
      </c>
      <c r="I113" s="336" t="s">
        <v>8337</v>
      </c>
      <c r="J113" s="336">
        <v>20</v>
      </c>
      <c r="K113" s="350"/>
    </row>
    <row r="114" s="1" customFormat="1" ht="15" customHeight="1">
      <c r="B114" s="361"/>
      <c r="C114" s="336" t="s">
        <v>8377</v>
      </c>
      <c r="D114" s="336"/>
      <c r="E114" s="336"/>
      <c r="F114" s="359" t="s">
        <v>6430</v>
      </c>
      <c r="G114" s="336"/>
      <c r="H114" s="336" t="s">
        <v>8378</v>
      </c>
      <c r="I114" s="336" t="s">
        <v>8337</v>
      </c>
      <c r="J114" s="336">
        <v>120</v>
      </c>
      <c r="K114" s="350"/>
    </row>
    <row r="115" s="1" customFormat="1" ht="15" customHeight="1">
      <c r="B115" s="361"/>
      <c r="C115" s="336" t="s">
        <v>48</v>
      </c>
      <c r="D115" s="336"/>
      <c r="E115" s="336"/>
      <c r="F115" s="359" t="s">
        <v>6430</v>
      </c>
      <c r="G115" s="336"/>
      <c r="H115" s="336" t="s">
        <v>8379</v>
      </c>
      <c r="I115" s="336" t="s">
        <v>8370</v>
      </c>
      <c r="J115" s="336"/>
      <c r="K115" s="350"/>
    </row>
    <row r="116" s="1" customFormat="1" ht="15" customHeight="1">
      <c r="B116" s="361"/>
      <c r="C116" s="336" t="s">
        <v>58</v>
      </c>
      <c r="D116" s="336"/>
      <c r="E116" s="336"/>
      <c r="F116" s="359" t="s">
        <v>6430</v>
      </c>
      <c r="G116" s="336"/>
      <c r="H116" s="336" t="s">
        <v>8380</v>
      </c>
      <c r="I116" s="336" t="s">
        <v>8370</v>
      </c>
      <c r="J116" s="336"/>
      <c r="K116" s="350"/>
    </row>
    <row r="117" s="1" customFormat="1" ht="15" customHeight="1">
      <c r="B117" s="361"/>
      <c r="C117" s="336" t="s">
        <v>67</v>
      </c>
      <c r="D117" s="336"/>
      <c r="E117" s="336"/>
      <c r="F117" s="359" t="s">
        <v>6430</v>
      </c>
      <c r="G117" s="336"/>
      <c r="H117" s="336" t="s">
        <v>8381</v>
      </c>
      <c r="I117" s="336" t="s">
        <v>8382</v>
      </c>
      <c r="J117" s="336"/>
      <c r="K117" s="350"/>
    </row>
    <row r="118" s="1" customFormat="1" ht="15" customHeight="1">
      <c r="B118" s="364"/>
      <c r="C118" s="370"/>
      <c r="D118" s="370"/>
      <c r="E118" s="370"/>
      <c r="F118" s="370"/>
      <c r="G118" s="370"/>
      <c r="H118" s="370"/>
      <c r="I118" s="370"/>
      <c r="J118" s="370"/>
      <c r="K118" s="366"/>
    </row>
    <row r="119" s="1" customFormat="1" ht="18.75" customHeight="1">
      <c r="B119" s="371"/>
      <c r="C119" s="372"/>
      <c r="D119" s="372"/>
      <c r="E119" s="372"/>
      <c r="F119" s="373"/>
      <c r="G119" s="372"/>
      <c r="H119" s="372"/>
      <c r="I119" s="372"/>
      <c r="J119" s="372"/>
      <c r="K119" s="371"/>
    </row>
    <row r="120" s="1" customFormat="1" ht="18.75" customHeight="1">
      <c r="B120" s="344"/>
      <c r="C120" s="344"/>
      <c r="D120" s="344"/>
      <c r="E120" s="344"/>
      <c r="F120" s="344"/>
      <c r="G120" s="344"/>
      <c r="H120" s="344"/>
      <c r="I120" s="344"/>
      <c r="J120" s="344"/>
      <c r="K120" s="344"/>
    </row>
    <row r="121" s="1" customFormat="1" ht="7.5" customHeight="1">
      <c r="B121" s="374"/>
      <c r="C121" s="375"/>
      <c r="D121" s="375"/>
      <c r="E121" s="375"/>
      <c r="F121" s="375"/>
      <c r="G121" s="375"/>
      <c r="H121" s="375"/>
      <c r="I121" s="375"/>
      <c r="J121" s="375"/>
      <c r="K121" s="376"/>
    </row>
    <row r="122" s="1" customFormat="1" ht="45" customHeight="1">
      <c r="B122" s="377"/>
      <c r="C122" s="327" t="s">
        <v>8383</v>
      </c>
      <c r="D122" s="327"/>
      <c r="E122" s="327"/>
      <c r="F122" s="327"/>
      <c r="G122" s="327"/>
      <c r="H122" s="327"/>
      <c r="I122" s="327"/>
      <c r="J122" s="327"/>
      <c r="K122" s="378"/>
    </row>
    <row r="123" s="1" customFormat="1" ht="17.25" customHeight="1">
      <c r="B123" s="379"/>
      <c r="C123" s="351" t="s">
        <v>8330</v>
      </c>
      <c r="D123" s="351"/>
      <c r="E123" s="351"/>
      <c r="F123" s="351" t="s">
        <v>8331</v>
      </c>
      <c r="G123" s="352"/>
      <c r="H123" s="351" t="s">
        <v>64</v>
      </c>
      <c r="I123" s="351" t="s">
        <v>67</v>
      </c>
      <c r="J123" s="351" t="s">
        <v>8332</v>
      </c>
      <c r="K123" s="380"/>
    </row>
    <row r="124" s="1" customFormat="1" ht="17.25" customHeight="1">
      <c r="B124" s="379"/>
      <c r="C124" s="353" t="s">
        <v>8333</v>
      </c>
      <c r="D124" s="353"/>
      <c r="E124" s="353"/>
      <c r="F124" s="354" t="s">
        <v>8334</v>
      </c>
      <c r="G124" s="355"/>
      <c r="H124" s="353"/>
      <c r="I124" s="353"/>
      <c r="J124" s="353" t="s">
        <v>8335</v>
      </c>
      <c r="K124" s="380"/>
    </row>
    <row r="125" s="1" customFormat="1" ht="5.25" customHeight="1">
      <c r="B125" s="381"/>
      <c r="C125" s="356"/>
      <c r="D125" s="356"/>
      <c r="E125" s="356"/>
      <c r="F125" s="356"/>
      <c r="G125" s="382"/>
      <c r="H125" s="356"/>
      <c r="I125" s="356"/>
      <c r="J125" s="356"/>
      <c r="K125" s="383"/>
    </row>
    <row r="126" s="1" customFormat="1" ht="15" customHeight="1">
      <c r="B126" s="381"/>
      <c r="C126" s="336" t="s">
        <v>8338</v>
      </c>
      <c r="D126" s="358"/>
      <c r="E126" s="358"/>
      <c r="F126" s="359" t="s">
        <v>6430</v>
      </c>
      <c r="G126" s="336"/>
      <c r="H126" s="336" t="s">
        <v>8375</v>
      </c>
      <c r="I126" s="336" t="s">
        <v>8337</v>
      </c>
      <c r="J126" s="336">
        <v>120</v>
      </c>
      <c r="K126" s="384"/>
    </row>
    <row r="127" s="1" customFormat="1" ht="15" customHeight="1">
      <c r="B127" s="381"/>
      <c r="C127" s="336" t="s">
        <v>8384</v>
      </c>
      <c r="D127" s="336"/>
      <c r="E127" s="336"/>
      <c r="F127" s="359" t="s">
        <v>6430</v>
      </c>
      <c r="G127" s="336"/>
      <c r="H127" s="336" t="s">
        <v>8385</v>
      </c>
      <c r="I127" s="336" t="s">
        <v>8337</v>
      </c>
      <c r="J127" s="336" t="s">
        <v>8386</v>
      </c>
      <c r="K127" s="384"/>
    </row>
    <row r="128" s="1" customFormat="1" ht="15" customHeight="1">
      <c r="B128" s="381"/>
      <c r="C128" s="336" t="s">
        <v>101</v>
      </c>
      <c r="D128" s="336"/>
      <c r="E128" s="336"/>
      <c r="F128" s="359" t="s">
        <v>6430</v>
      </c>
      <c r="G128" s="336"/>
      <c r="H128" s="336" t="s">
        <v>8387</v>
      </c>
      <c r="I128" s="336" t="s">
        <v>8337</v>
      </c>
      <c r="J128" s="336" t="s">
        <v>8386</v>
      </c>
      <c r="K128" s="384"/>
    </row>
    <row r="129" s="1" customFormat="1" ht="15" customHeight="1">
      <c r="B129" s="381"/>
      <c r="C129" s="336" t="s">
        <v>8346</v>
      </c>
      <c r="D129" s="336"/>
      <c r="E129" s="336"/>
      <c r="F129" s="359" t="s">
        <v>8341</v>
      </c>
      <c r="G129" s="336"/>
      <c r="H129" s="336" t="s">
        <v>8347</v>
      </c>
      <c r="I129" s="336" t="s">
        <v>8337</v>
      </c>
      <c r="J129" s="336">
        <v>15</v>
      </c>
      <c r="K129" s="384"/>
    </row>
    <row r="130" s="1" customFormat="1" ht="15" customHeight="1">
      <c r="B130" s="381"/>
      <c r="C130" s="362" t="s">
        <v>8348</v>
      </c>
      <c r="D130" s="362"/>
      <c r="E130" s="362"/>
      <c r="F130" s="363" t="s">
        <v>8341</v>
      </c>
      <c r="G130" s="362"/>
      <c r="H130" s="362" t="s">
        <v>8349</v>
      </c>
      <c r="I130" s="362" t="s">
        <v>8337</v>
      </c>
      <c r="J130" s="362">
        <v>15</v>
      </c>
      <c r="K130" s="384"/>
    </row>
    <row r="131" s="1" customFormat="1" ht="15" customHeight="1">
      <c r="B131" s="381"/>
      <c r="C131" s="362" t="s">
        <v>8350</v>
      </c>
      <c r="D131" s="362"/>
      <c r="E131" s="362"/>
      <c r="F131" s="363" t="s">
        <v>8341</v>
      </c>
      <c r="G131" s="362"/>
      <c r="H131" s="362" t="s">
        <v>8351</v>
      </c>
      <c r="I131" s="362" t="s">
        <v>8337</v>
      </c>
      <c r="J131" s="362">
        <v>20</v>
      </c>
      <c r="K131" s="384"/>
    </row>
    <row r="132" s="1" customFormat="1" ht="15" customHeight="1">
      <c r="B132" s="381"/>
      <c r="C132" s="362" t="s">
        <v>8352</v>
      </c>
      <c r="D132" s="362"/>
      <c r="E132" s="362"/>
      <c r="F132" s="363" t="s">
        <v>8341</v>
      </c>
      <c r="G132" s="362"/>
      <c r="H132" s="362" t="s">
        <v>8353</v>
      </c>
      <c r="I132" s="362" t="s">
        <v>8337</v>
      </c>
      <c r="J132" s="362">
        <v>20</v>
      </c>
      <c r="K132" s="384"/>
    </row>
    <row r="133" s="1" customFormat="1" ht="15" customHeight="1">
      <c r="B133" s="381"/>
      <c r="C133" s="336" t="s">
        <v>8340</v>
      </c>
      <c r="D133" s="336"/>
      <c r="E133" s="336"/>
      <c r="F133" s="359" t="s">
        <v>8341</v>
      </c>
      <c r="G133" s="336"/>
      <c r="H133" s="336" t="s">
        <v>8375</v>
      </c>
      <c r="I133" s="336" t="s">
        <v>8337</v>
      </c>
      <c r="J133" s="336">
        <v>50</v>
      </c>
      <c r="K133" s="384"/>
    </row>
    <row r="134" s="1" customFormat="1" ht="15" customHeight="1">
      <c r="B134" s="381"/>
      <c r="C134" s="336" t="s">
        <v>8354</v>
      </c>
      <c r="D134" s="336"/>
      <c r="E134" s="336"/>
      <c r="F134" s="359" t="s">
        <v>8341</v>
      </c>
      <c r="G134" s="336"/>
      <c r="H134" s="336" t="s">
        <v>8375</v>
      </c>
      <c r="I134" s="336" t="s">
        <v>8337</v>
      </c>
      <c r="J134" s="336">
        <v>50</v>
      </c>
      <c r="K134" s="384"/>
    </row>
    <row r="135" s="1" customFormat="1" ht="15" customHeight="1">
      <c r="B135" s="381"/>
      <c r="C135" s="336" t="s">
        <v>8360</v>
      </c>
      <c r="D135" s="336"/>
      <c r="E135" s="336"/>
      <c r="F135" s="359" t="s">
        <v>8341</v>
      </c>
      <c r="G135" s="336"/>
      <c r="H135" s="336" t="s">
        <v>8375</v>
      </c>
      <c r="I135" s="336" t="s">
        <v>8337</v>
      </c>
      <c r="J135" s="336">
        <v>50</v>
      </c>
      <c r="K135" s="384"/>
    </row>
    <row r="136" s="1" customFormat="1" ht="15" customHeight="1">
      <c r="B136" s="381"/>
      <c r="C136" s="336" t="s">
        <v>8362</v>
      </c>
      <c r="D136" s="336"/>
      <c r="E136" s="336"/>
      <c r="F136" s="359" t="s">
        <v>8341</v>
      </c>
      <c r="G136" s="336"/>
      <c r="H136" s="336" t="s">
        <v>8375</v>
      </c>
      <c r="I136" s="336" t="s">
        <v>8337</v>
      </c>
      <c r="J136" s="336">
        <v>50</v>
      </c>
      <c r="K136" s="384"/>
    </row>
    <row r="137" s="1" customFormat="1" ht="15" customHeight="1">
      <c r="B137" s="381"/>
      <c r="C137" s="336" t="s">
        <v>8363</v>
      </c>
      <c r="D137" s="336"/>
      <c r="E137" s="336"/>
      <c r="F137" s="359" t="s">
        <v>8341</v>
      </c>
      <c r="G137" s="336"/>
      <c r="H137" s="336" t="s">
        <v>8388</v>
      </c>
      <c r="I137" s="336" t="s">
        <v>8337</v>
      </c>
      <c r="J137" s="336">
        <v>255</v>
      </c>
      <c r="K137" s="384"/>
    </row>
    <row r="138" s="1" customFormat="1" ht="15" customHeight="1">
      <c r="B138" s="381"/>
      <c r="C138" s="336" t="s">
        <v>8365</v>
      </c>
      <c r="D138" s="336"/>
      <c r="E138" s="336"/>
      <c r="F138" s="359" t="s">
        <v>6430</v>
      </c>
      <c r="G138" s="336"/>
      <c r="H138" s="336" t="s">
        <v>8389</v>
      </c>
      <c r="I138" s="336" t="s">
        <v>8367</v>
      </c>
      <c r="J138" s="336"/>
      <c r="K138" s="384"/>
    </row>
    <row r="139" s="1" customFormat="1" ht="15" customHeight="1">
      <c r="B139" s="381"/>
      <c r="C139" s="336" t="s">
        <v>8368</v>
      </c>
      <c r="D139" s="336"/>
      <c r="E139" s="336"/>
      <c r="F139" s="359" t="s">
        <v>6430</v>
      </c>
      <c r="G139" s="336"/>
      <c r="H139" s="336" t="s">
        <v>8390</v>
      </c>
      <c r="I139" s="336" t="s">
        <v>8370</v>
      </c>
      <c r="J139" s="336"/>
      <c r="K139" s="384"/>
    </row>
    <row r="140" s="1" customFormat="1" ht="15" customHeight="1">
      <c r="B140" s="381"/>
      <c r="C140" s="336" t="s">
        <v>8371</v>
      </c>
      <c r="D140" s="336"/>
      <c r="E140" s="336"/>
      <c r="F140" s="359" t="s">
        <v>6430</v>
      </c>
      <c r="G140" s="336"/>
      <c r="H140" s="336" t="s">
        <v>8371</v>
      </c>
      <c r="I140" s="336" t="s">
        <v>8370</v>
      </c>
      <c r="J140" s="336"/>
      <c r="K140" s="384"/>
    </row>
    <row r="141" s="1" customFormat="1" ht="15" customHeight="1">
      <c r="B141" s="381"/>
      <c r="C141" s="336" t="s">
        <v>48</v>
      </c>
      <c r="D141" s="336"/>
      <c r="E141" s="336"/>
      <c r="F141" s="359" t="s">
        <v>6430</v>
      </c>
      <c r="G141" s="336"/>
      <c r="H141" s="336" t="s">
        <v>8391</v>
      </c>
      <c r="I141" s="336" t="s">
        <v>8370</v>
      </c>
      <c r="J141" s="336"/>
      <c r="K141" s="384"/>
    </row>
    <row r="142" s="1" customFormat="1" ht="15" customHeight="1">
      <c r="B142" s="381"/>
      <c r="C142" s="336" t="s">
        <v>8392</v>
      </c>
      <c r="D142" s="336"/>
      <c r="E142" s="336"/>
      <c r="F142" s="359" t="s">
        <v>6430</v>
      </c>
      <c r="G142" s="336"/>
      <c r="H142" s="336" t="s">
        <v>8393</v>
      </c>
      <c r="I142" s="336" t="s">
        <v>8370</v>
      </c>
      <c r="J142" s="336"/>
      <c r="K142" s="384"/>
    </row>
    <row r="143" s="1" customFormat="1" ht="15" customHeight="1">
      <c r="B143" s="385"/>
      <c r="C143" s="386"/>
      <c r="D143" s="386"/>
      <c r="E143" s="386"/>
      <c r="F143" s="386"/>
      <c r="G143" s="386"/>
      <c r="H143" s="386"/>
      <c r="I143" s="386"/>
      <c r="J143" s="386"/>
      <c r="K143" s="387"/>
    </row>
    <row r="144" s="1" customFormat="1" ht="18.75" customHeight="1">
      <c r="B144" s="372"/>
      <c r="C144" s="372"/>
      <c r="D144" s="372"/>
      <c r="E144" s="372"/>
      <c r="F144" s="373"/>
      <c r="G144" s="372"/>
      <c r="H144" s="372"/>
      <c r="I144" s="372"/>
      <c r="J144" s="372"/>
      <c r="K144" s="372"/>
    </row>
    <row r="145" s="1" customFormat="1" ht="18.75" customHeight="1">
      <c r="B145" s="344"/>
      <c r="C145" s="344"/>
      <c r="D145" s="344"/>
      <c r="E145" s="344"/>
      <c r="F145" s="344"/>
      <c r="G145" s="344"/>
      <c r="H145" s="344"/>
      <c r="I145" s="344"/>
      <c r="J145" s="344"/>
      <c r="K145" s="344"/>
    </row>
    <row r="146" s="1" customFormat="1" ht="7.5" customHeight="1">
      <c r="B146" s="345"/>
      <c r="C146" s="346"/>
      <c r="D146" s="346"/>
      <c r="E146" s="346"/>
      <c r="F146" s="346"/>
      <c r="G146" s="346"/>
      <c r="H146" s="346"/>
      <c r="I146" s="346"/>
      <c r="J146" s="346"/>
      <c r="K146" s="347"/>
    </row>
    <row r="147" s="1" customFormat="1" ht="45" customHeight="1">
      <c r="B147" s="348"/>
      <c r="C147" s="349" t="s">
        <v>8394</v>
      </c>
      <c r="D147" s="349"/>
      <c r="E147" s="349"/>
      <c r="F147" s="349"/>
      <c r="G147" s="349"/>
      <c r="H147" s="349"/>
      <c r="I147" s="349"/>
      <c r="J147" s="349"/>
      <c r="K147" s="350"/>
    </row>
    <row r="148" s="1" customFormat="1" ht="17.25" customHeight="1">
      <c r="B148" s="348"/>
      <c r="C148" s="351" t="s">
        <v>8330</v>
      </c>
      <c r="D148" s="351"/>
      <c r="E148" s="351"/>
      <c r="F148" s="351" t="s">
        <v>8331</v>
      </c>
      <c r="G148" s="352"/>
      <c r="H148" s="351" t="s">
        <v>64</v>
      </c>
      <c r="I148" s="351" t="s">
        <v>67</v>
      </c>
      <c r="J148" s="351" t="s">
        <v>8332</v>
      </c>
      <c r="K148" s="350"/>
    </row>
    <row r="149" s="1" customFormat="1" ht="17.25" customHeight="1">
      <c r="B149" s="348"/>
      <c r="C149" s="353" t="s">
        <v>8333</v>
      </c>
      <c r="D149" s="353"/>
      <c r="E149" s="353"/>
      <c r="F149" s="354" t="s">
        <v>8334</v>
      </c>
      <c r="G149" s="355"/>
      <c r="H149" s="353"/>
      <c r="I149" s="353"/>
      <c r="J149" s="353" t="s">
        <v>8335</v>
      </c>
      <c r="K149" s="350"/>
    </row>
    <row r="150" s="1" customFormat="1" ht="5.25" customHeight="1">
      <c r="B150" s="361"/>
      <c r="C150" s="356"/>
      <c r="D150" s="356"/>
      <c r="E150" s="356"/>
      <c r="F150" s="356"/>
      <c r="G150" s="357"/>
      <c r="H150" s="356"/>
      <c r="I150" s="356"/>
      <c r="J150" s="356"/>
      <c r="K150" s="384"/>
    </row>
    <row r="151" s="1" customFormat="1" ht="15" customHeight="1">
      <c r="B151" s="361"/>
      <c r="C151" s="388" t="s">
        <v>8338</v>
      </c>
      <c r="D151" s="336"/>
      <c r="E151" s="336"/>
      <c r="F151" s="389" t="s">
        <v>6430</v>
      </c>
      <c r="G151" s="336"/>
      <c r="H151" s="388" t="s">
        <v>8375</v>
      </c>
      <c r="I151" s="388" t="s">
        <v>8337</v>
      </c>
      <c r="J151" s="388">
        <v>120</v>
      </c>
      <c r="K151" s="384"/>
    </row>
    <row r="152" s="1" customFormat="1" ht="15" customHeight="1">
      <c r="B152" s="361"/>
      <c r="C152" s="388" t="s">
        <v>8384</v>
      </c>
      <c r="D152" s="336"/>
      <c r="E152" s="336"/>
      <c r="F152" s="389" t="s">
        <v>6430</v>
      </c>
      <c r="G152" s="336"/>
      <c r="H152" s="388" t="s">
        <v>8395</v>
      </c>
      <c r="I152" s="388" t="s">
        <v>8337</v>
      </c>
      <c r="J152" s="388" t="s">
        <v>8386</v>
      </c>
      <c r="K152" s="384"/>
    </row>
    <row r="153" s="1" customFormat="1" ht="15" customHeight="1">
      <c r="B153" s="361"/>
      <c r="C153" s="388" t="s">
        <v>101</v>
      </c>
      <c r="D153" s="336"/>
      <c r="E153" s="336"/>
      <c r="F153" s="389" t="s">
        <v>6430</v>
      </c>
      <c r="G153" s="336"/>
      <c r="H153" s="388" t="s">
        <v>8396</v>
      </c>
      <c r="I153" s="388" t="s">
        <v>8337</v>
      </c>
      <c r="J153" s="388" t="s">
        <v>8386</v>
      </c>
      <c r="K153" s="384"/>
    </row>
    <row r="154" s="1" customFormat="1" ht="15" customHeight="1">
      <c r="B154" s="361"/>
      <c r="C154" s="388" t="s">
        <v>8340</v>
      </c>
      <c r="D154" s="336"/>
      <c r="E154" s="336"/>
      <c r="F154" s="389" t="s">
        <v>8341</v>
      </c>
      <c r="G154" s="336"/>
      <c r="H154" s="388" t="s">
        <v>8375</v>
      </c>
      <c r="I154" s="388" t="s">
        <v>8337</v>
      </c>
      <c r="J154" s="388">
        <v>50</v>
      </c>
      <c r="K154" s="384"/>
    </row>
    <row r="155" s="1" customFormat="1" ht="15" customHeight="1">
      <c r="B155" s="361"/>
      <c r="C155" s="388" t="s">
        <v>8343</v>
      </c>
      <c r="D155" s="336"/>
      <c r="E155" s="336"/>
      <c r="F155" s="389" t="s">
        <v>6430</v>
      </c>
      <c r="G155" s="336"/>
      <c r="H155" s="388" t="s">
        <v>8375</v>
      </c>
      <c r="I155" s="388" t="s">
        <v>8345</v>
      </c>
      <c r="J155" s="388"/>
      <c r="K155" s="384"/>
    </row>
    <row r="156" s="1" customFormat="1" ht="15" customHeight="1">
      <c r="B156" s="361"/>
      <c r="C156" s="388" t="s">
        <v>8354</v>
      </c>
      <c r="D156" s="336"/>
      <c r="E156" s="336"/>
      <c r="F156" s="389" t="s">
        <v>8341</v>
      </c>
      <c r="G156" s="336"/>
      <c r="H156" s="388" t="s">
        <v>8375</v>
      </c>
      <c r="I156" s="388" t="s">
        <v>8337</v>
      </c>
      <c r="J156" s="388">
        <v>50</v>
      </c>
      <c r="K156" s="384"/>
    </row>
    <row r="157" s="1" customFormat="1" ht="15" customHeight="1">
      <c r="B157" s="361"/>
      <c r="C157" s="388" t="s">
        <v>8362</v>
      </c>
      <c r="D157" s="336"/>
      <c r="E157" s="336"/>
      <c r="F157" s="389" t="s">
        <v>8341</v>
      </c>
      <c r="G157" s="336"/>
      <c r="H157" s="388" t="s">
        <v>8375</v>
      </c>
      <c r="I157" s="388" t="s">
        <v>8337</v>
      </c>
      <c r="J157" s="388">
        <v>50</v>
      </c>
      <c r="K157" s="384"/>
    </row>
    <row r="158" s="1" customFormat="1" ht="15" customHeight="1">
      <c r="B158" s="361"/>
      <c r="C158" s="388" t="s">
        <v>8360</v>
      </c>
      <c r="D158" s="336"/>
      <c r="E158" s="336"/>
      <c r="F158" s="389" t="s">
        <v>8341</v>
      </c>
      <c r="G158" s="336"/>
      <c r="H158" s="388" t="s">
        <v>8375</v>
      </c>
      <c r="I158" s="388" t="s">
        <v>8337</v>
      </c>
      <c r="J158" s="388">
        <v>50</v>
      </c>
      <c r="K158" s="384"/>
    </row>
    <row r="159" s="1" customFormat="1" ht="15" customHeight="1">
      <c r="B159" s="361"/>
      <c r="C159" s="388" t="s">
        <v>207</v>
      </c>
      <c r="D159" s="336"/>
      <c r="E159" s="336"/>
      <c r="F159" s="389" t="s">
        <v>6430</v>
      </c>
      <c r="G159" s="336"/>
      <c r="H159" s="388" t="s">
        <v>8397</v>
      </c>
      <c r="I159" s="388" t="s">
        <v>8337</v>
      </c>
      <c r="J159" s="388" t="s">
        <v>8398</v>
      </c>
      <c r="K159" s="384"/>
    </row>
    <row r="160" s="1" customFormat="1" ht="15" customHeight="1">
      <c r="B160" s="361"/>
      <c r="C160" s="388" t="s">
        <v>8399</v>
      </c>
      <c r="D160" s="336"/>
      <c r="E160" s="336"/>
      <c r="F160" s="389" t="s">
        <v>6430</v>
      </c>
      <c r="G160" s="336"/>
      <c r="H160" s="388" t="s">
        <v>8400</v>
      </c>
      <c r="I160" s="388" t="s">
        <v>8370</v>
      </c>
      <c r="J160" s="388"/>
      <c r="K160" s="384"/>
    </row>
    <row r="161" s="1" customFormat="1" ht="15" customHeight="1">
      <c r="B161" s="390"/>
      <c r="C161" s="370"/>
      <c r="D161" s="370"/>
      <c r="E161" s="370"/>
      <c r="F161" s="370"/>
      <c r="G161" s="370"/>
      <c r="H161" s="370"/>
      <c r="I161" s="370"/>
      <c r="J161" s="370"/>
      <c r="K161" s="391"/>
    </row>
    <row r="162" s="1" customFormat="1" ht="18.75" customHeight="1">
      <c r="B162" s="372"/>
      <c r="C162" s="382"/>
      <c r="D162" s="382"/>
      <c r="E162" s="382"/>
      <c r="F162" s="392"/>
      <c r="G162" s="382"/>
      <c r="H162" s="382"/>
      <c r="I162" s="382"/>
      <c r="J162" s="382"/>
      <c r="K162" s="372"/>
    </row>
    <row r="163" s="1" customFormat="1" ht="18.75" customHeight="1">
      <c r="B163" s="344"/>
      <c r="C163" s="344"/>
      <c r="D163" s="344"/>
      <c r="E163" s="344"/>
      <c r="F163" s="344"/>
      <c r="G163" s="344"/>
      <c r="H163" s="344"/>
      <c r="I163" s="344"/>
      <c r="J163" s="344"/>
      <c r="K163" s="344"/>
    </row>
    <row r="164" s="1" customFormat="1" ht="7.5" customHeight="1">
      <c r="B164" s="323"/>
      <c r="C164" s="324"/>
      <c r="D164" s="324"/>
      <c r="E164" s="324"/>
      <c r="F164" s="324"/>
      <c r="G164" s="324"/>
      <c r="H164" s="324"/>
      <c r="I164" s="324"/>
      <c r="J164" s="324"/>
      <c r="K164" s="325"/>
    </row>
    <row r="165" s="1" customFormat="1" ht="45" customHeight="1">
      <c r="B165" s="326"/>
      <c r="C165" s="327" t="s">
        <v>8401</v>
      </c>
      <c r="D165" s="327"/>
      <c r="E165" s="327"/>
      <c r="F165" s="327"/>
      <c r="G165" s="327"/>
      <c r="H165" s="327"/>
      <c r="I165" s="327"/>
      <c r="J165" s="327"/>
      <c r="K165" s="328"/>
    </row>
    <row r="166" s="1" customFormat="1" ht="17.25" customHeight="1">
      <c r="B166" s="326"/>
      <c r="C166" s="351" t="s">
        <v>8330</v>
      </c>
      <c r="D166" s="351"/>
      <c r="E166" s="351"/>
      <c r="F166" s="351" t="s">
        <v>8331</v>
      </c>
      <c r="G166" s="393"/>
      <c r="H166" s="394" t="s">
        <v>64</v>
      </c>
      <c r="I166" s="394" t="s">
        <v>67</v>
      </c>
      <c r="J166" s="351" t="s">
        <v>8332</v>
      </c>
      <c r="K166" s="328"/>
    </row>
    <row r="167" s="1" customFormat="1" ht="17.25" customHeight="1">
      <c r="B167" s="329"/>
      <c r="C167" s="353" t="s">
        <v>8333</v>
      </c>
      <c r="D167" s="353"/>
      <c r="E167" s="353"/>
      <c r="F167" s="354" t="s">
        <v>8334</v>
      </c>
      <c r="G167" s="395"/>
      <c r="H167" s="396"/>
      <c r="I167" s="396"/>
      <c r="J167" s="353" t="s">
        <v>8335</v>
      </c>
      <c r="K167" s="331"/>
    </row>
    <row r="168" s="1" customFormat="1" ht="5.25" customHeight="1">
      <c r="B168" s="361"/>
      <c r="C168" s="356"/>
      <c r="D168" s="356"/>
      <c r="E168" s="356"/>
      <c r="F168" s="356"/>
      <c r="G168" s="357"/>
      <c r="H168" s="356"/>
      <c r="I168" s="356"/>
      <c r="J168" s="356"/>
      <c r="K168" s="384"/>
    </row>
    <row r="169" s="1" customFormat="1" ht="15" customHeight="1">
      <c r="B169" s="361"/>
      <c r="C169" s="336" t="s">
        <v>8338</v>
      </c>
      <c r="D169" s="336"/>
      <c r="E169" s="336"/>
      <c r="F169" s="359" t="s">
        <v>6430</v>
      </c>
      <c r="G169" s="336"/>
      <c r="H169" s="336" t="s">
        <v>8375</v>
      </c>
      <c r="I169" s="336" t="s">
        <v>8337</v>
      </c>
      <c r="J169" s="336">
        <v>120</v>
      </c>
      <c r="K169" s="384"/>
    </row>
    <row r="170" s="1" customFormat="1" ht="15" customHeight="1">
      <c r="B170" s="361"/>
      <c r="C170" s="336" t="s">
        <v>8384</v>
      </c>
      <c r="D170" s="336"/>
      <c r="E170" s="336"/>
      <c r="F170" s="359" t="s">
        <v>6430</v>
      </c>
      <c r="G170" s="336"/>
      <c r="H170" s="336" t="s">
        <v>8385</v>
      </c>
      <c r="I170" s="336" t="s">
        <v>8337</v>
      </c>
      <c r="J170" s="336" t="s">
        <v>8386</v>
      </c>
      <c r="K170" s="384"/>
    </row>
    <row r="171" s="1" customFormat="1" ht="15" customHeight="1">
      <c r="B171" s="361"/>
      <c r="C171" s="336" t="s">
        <v>101</v>
      </c>
      <c r="D171" s="336"/>
      <c r="E171" s="336"/>
      <c r="F171" s="359" t="s">
        <v>6430</v>
      </c>
      <c r="G171" s="336"/>
      <c r="H171" s="336" t="s">
        <v>8402</v>
      </c>
      <c r="I171" s="336" t="s">
        <v>8337</v>
      </c>
      <c r="J171" s="336" t="s">
        <v>8386</v>
      </c>
      <c r="K171" s="384"/>
    </row>
    <row r="172" s="1" customFormat="1" ht="15" customHeight="1">
      <c r="B172" s="361"/>
      <c r="C172" s="336" t="s">
        <v>8340</v>
      </c>
      <c r="D172" s="336"/>
      <c r="E172" s="336"/>
      <c r="F172" s="359" t="s">
        <v>8341</v>
      </c>
      <c r="G172" s="336"/>
      <c r="H172" s="336" t="s">
        <v>8402</v>
      </c>
      <c r="I172" s="336" t="s">
        <v>8337</v>
      </c>
      <c r="J172" s="336">
        <v>50</v>
      </c>
      <c r="K172" s="384"/>
    </row>
    <row r="173" s="1" customFormat="1" ht="15" customHeight="1">
      <c r="B173" s="361"/>
      <c r="C173" s="336" t="s">
        <v>8343</v>
      </c>
      <c r="D173" s="336"/>
      <c r="E173" s="336"/>
      <c r="F173" s="359" t="s">
        <v>6430</v>
      </c>
      <c r="G173" s="336"/>
      <c r="H173" s="336" t="s">
        <v>8402</v>
      </c>
      <c r="I173" s="336" t="s">
        <v>8345</v>
      </c>
      <c r="J173" s="336"/>
      <c r="K173" s="384"/>
    </row>
    <row r="174" s="1" customFormat="1" ht="15" customHeight="1">
      <c r="B174" s="361"/>
      <c r="C174" s="336" t="s">
        <v>8354</v>
      </c>
      <c r="D174" s="336"/>
      <c r="E174" s="336"/>
      <c r="F174" s="359" t="s">
        <v>8341</v>
      </c>
      <c r="G174" s="336"/>
      <c r="H174" s="336" t="s">
        <v>8402</v>
      </c>
      <c r="I174" s="336" t="s">
        <v>8337</v>
      </c>
      <c r="J174" s="336">
        <v>50</v>
      </c>
      <c r="K174" s="384"/>
    </row>
    <row r="175" s="1" customFormat="1" ht="15" customHeight="1">
      <c r="B175" s="361"/>
      <c r="C175" s="336" t="s">
        <v>8362</v>
      </c>
      <c r="D175" s="336"/>
      <c r="E175" s="336"/>
      <c r="F175" s="359" t="s">
        <v>8341</v>
      </c>
      <c r="G175" s="336"/>
      <c r="H175" s="336" t="s">
        <v>8402</v>
      </c>
      <c r="I175" s="336" t="s">
        <v>8337</v>
      </c>
      <c r="J175" s="336">
        <v>50</v>
      </c>
      <c r="K175" s="384"/>
    </row>
    <row r="176" s="1" customFormat="1" ht="15" customHeight="1">
      <c r="B176" s="361"/>
      <c r="C176" s="336" t="s">
        <v>8360</v>
      </c>
      <c r="D176" s="336"/>
      <c r="E176" s="336"/>
      <c r="F176" s="359" t="s">
        <v>8341</v>
      </c>
      <c r="G176" s="336"/>
      <c r="H176" s="336" t="s">
        <v>8402</v>
      </c>
      <c r="I176" s="336" t="s">
        <v>8337</v>
      </c>
      <c r="J176" s="336">
        <v>50</v>
      </c>
      <c r="K176" s="384"/>
    </row>
    <row r="177" s="1" customFormat="1" ht="15" customHeight="1">
      <c r="B177" s="361"/>
      <c r="C177" s="336" t="s">
        <v>214</v>
      </c>
      <c r="D177" s="336"/>
      <c r="E177" s="336"/>
      <c r="F177" s="359" t="s">
        <v>6430</v>
      </c>
      <c r="G177" s="336"/>
      <c r="H177" s="336" t="s">
        <v>8403</v>
      </c>
      <c r="I177" s="336" t="s">
        <v>8404</v>
      </c>
      <c r="J177" s="336"/>
      <c r="K177" s="384"/>
    </row>
    <row r="178" s="1" customFormat="1" ht="15" customHeight="1">
      <c r="B178" s="361"/>
      <c r="C178" s="336" t="s">
        <v>67</v>
      </c>
      <c r="D178" s="336"/>
      <c r="E178" s="336"/>
      <c r="F178" s="359" t="s">
        <v>6430</v>
      </c>
      <c r="G178" s="336"/>
      <c r="H178" s="336" t="s">
        <v>8405</v>
      </c>
      <c r="I178" s="336" t="s">
        <v>8406</v>
      </c>
      <c r="J178" s="336">
        <v>1</v>
      </c>
      <c r="K178" s="384"/>
    </row>
    <row r="179" s="1" customFormat="1" ht="15" customHeight="1">
      <c r="B179" s="361"/>
      <c r="C179" s="336" t="s">
        <v>63</v>
      </c>
      <c r="D179" s="336"/>
      <c r="E179" s="336"/>
      <c r="F179" s="359" t="s">
        <v>6430</v>
      </c>
      <c r="G179" s="336"/>
      <c r="H179" s="336" t="s">
        <v>8407</v>
      </c>
      <c r="I179" s="336" t="s">
        <v>8337</v>
      </c>
      <c r="J179" s="336">
        <v>20</v>
      </c>
      <c r="K179" s="384"/>
    </row>
    <row r="180" s="1" customFormat="1" ht="15" customHeight="1">
      <c r="B180" s="361"/>
      <c r="C180" s="336" t="s">
        <v>64</v>
      </c>
      <c r="D180" s="336"/>
      <c r="E180" s="336"/>
      <c r="F180" s="359" t="s">
        <v>6430</v>
      </c>
      <c r="G180" s="336"/>
      <c r="H180" s="336" t="s">
        <v>8408</v>
      </c>
      <c r="I180" s="336" t="s">
        <v>8337</v>
      </c>
      <c r="J180" s="336">
        <v>255</v>
      </c>
      <c r="K180" s="384"/>
    </row>
    <row r="181" s="1" customFormat="1" ht="15" customHeight="1">
      <c r="B181" s="361"/>
      <c r="C181" s="336" t="s">
        <v>215</v>
      </c>
      <c r="D181" s="336"/>
      <c r="E181" s="336"/>
      <c r="F181" s="359" t="s">
        <v>6430</v>
      </c>
      <c r="G181" s="336"/>
      <c r="H181" s="336" t="s">
        <v>8300</v>
      </c>
      <c r="I181" s="336" t="s">
        <v>8337</v>
      </c>
      <c r="J181" s="336">
        <v>10</v>
      </c>
      <c r="K181" s="384"/>
    </row>
    <row r="182" s="1" customFormat="1" ht="15" customHeight="1">
      <c r="B182" s="361"/>
      <c r="C182" s="336" t="s">
        <v>216</v>
      </c>
      <c r="D182" s="336"/>
      <c r="E182" s="336"/>
      <c r="F182" s="359" t="s">
        <v>6430</v>
      </c>
      <c r="G182" s="336"/>
      <c r="H182" s="336" t="s">
        <v>8409</v>
      </c>
      <c r="I182" s="336" t="s">
        <v>8370</v>
      </c>
      <c r="J182" s="336"/>
      <c r="K182" s="384"/>
    </row>
    <row r="183" s="1" customFormat="1" ht="15" customHeight="1">
      <c r="B183" s="361"/>
      <c r="C183" s="336" t="s">
        <v>8410</v>
      </c>
      <c r="D183" s="336"/>
      <c r="E183" s="336"/>
      <c r="F183" s="359" t="s">
        <v>6430</v>
      </c>
      <c r="G183" s="336"/>
      <c r="H183" s="336" t="s">
        <v>8411</v>
      </c>
      <c r="I183" s="336" t="s">
        <v>8370</v>
      </c>
      <c r="J183" s="336"/>
      <c r="K183" s="384"/>
    </row>
    <row r="184" s="1" customFormat="1" ht="15" customHeight="1">
      <c r="B184" s="361"/>
      <c r="C184" s="336" t="s">
        <v>8399</v>
      </c>
      <c r="D184" s="336"/>
      <c r="E184" s="336"/>
      <c r="F184" s="359" t="s">
        <v>6430</v>
      </c>
      <c r="G184" s="336"/>
      <c r="H184" s="336" t="s">
        <v>8412</v>
      </c>
      <c r="I184" s="336" t="s">
        <v>8370</v>
      </c>
      <c r="J184" s="336"/>
      <c r="K184" s="384"/>
    </row>
    <row r="185" s="1" customFormat="1" ht="15" customHeight="1">
      <c r="B185" s="361"/>
      <c r="C185" s="336" t="s">
        <v>218</v>
      </c>
      <c r="D185" s="336"/>
      <c r="E185" s="336"/>
      <c r="F185" s="359" t="s">
        <v>8341</v>
      </c>
      <c r="G185" s="336"/>
      <c r="H185" s="336" t="s">
        <v>8413</v>
      </c>
      <c r="I185" s="336" t="s">
        <v>8337</v>
      </c>
      <c r="J185" s="336">
        <v>50</v>
      </c>
      <c r="K185" s="384"/>
    </row>
    <row r="186" s="1" customFormat="1" ht="15" customHeight="1">
      <c r="B186" s="361"/>
      <c r="C186" s="336" t="s">
        <v>8414</v>
      </c>
      <c r="D186" s="336"/>
      <c r="E186" s="336"/>
      <c r="F186" s="359" t="s">
        <v>8341</v>
      </c>
      <c r="G186" s="336"/>
      <c r="H186" s="336" t="s">
        <v>8415</v>
      </c>
      <c r="I186" s="336" t="s">
        <v>8416</v>
      </c>
      <c r="J186" s="336"/>
      <c r="K186" s="384"/>
    </row>
    <row r="187" s="1" customFormat="1" ht="15" customHeight="1">
      <c r="B187" s="361"/>
      <c r="C187" s="336" t="s">
        <v>8417</v>
      </c>
      <c r="D187" s="336"/>
      <c r="E187" s="336"/>
      <c r="F187" s="359" t="s">
        <v>8341</v>
      </c>
      <c r="G187" s="336"/>
      <c r="H187" s="336" t="s">
        <v>8418</v>
      </c>
      <c r="I187" s="336" t="s">
        <v>8416</v>
      </c>
      <c r="J187" s="336"/>
      <c r="K187" s="384"/>
    </row>
    <row r="188" s="1" customFormat="1" ht="15" customHeight="1">
      <c r="B188" s="361"/>
      <c r="C188" s="336" t="s">
        <v>8419</v>
      </c>
      <c r="D188" s="336"/>
      <c r="E188" s="336"/>
      <c r="F188" s="359" t="s">
        <v>8341</v>
      </c>
      <c r="G188" s="336"/>
      <c r="H188" s="336" t="s">
        <v>8420</v>
      </c>
      <c r="I188" s="336" t="s">
        <v>8416</v>
      </c>
      <c r="J188" s="336"/>
      <c r="K188" s="384"/>
    </row>
    <row r="189" s="1" customFormat="1" ht="15" customHeight="1">
      <c r="B189" s="361"/>
      <c r="C189" s="397" t="s">
        <v>8421</v>
      </c>
      <c r="D189" s="336"/>
      <c r="E189" s="336"/>
      <c r="F189" s="359" t="s">
        <v>8341</v>
      </c>
      <c r="G189" s="336"/>
      <c r="H189" s="336" t="s">
        <v>8422</v>
      </c>
      <c r="I189" s="336" t="s">
        <v>8423</v>
      </c>
      <c r="J189" s="398" t="s">
        <v>8424</v>
      </c>
      <c r="K189" s="384"/>
    </row>
    <row r="190" s="18" customFormat="1" ht="15" customHeight="1">
      <c r="B190" s="399"/>
      <c r="C190" s="400" t="s">
        <v>8425</v>
      </c>
      <c r="D190" s="401"/>
      <c r="E190" s="401"/>
      <c r="F190" s="402" t="s">
        <v>8341</v>
      </c>
      <c r="G190" s="401"/>
      <c r="H190" s="401" t="s">
        <v>8426</v>
      </c>
      <c r="I190" s="401" t="s">
        <v>8423</v>
      </c>
      <c r="J190" s="403" t="s">
        <v>8424</v>
      </c>
      <c r="K190" s="404"/>
    </row>
    <row r="191" s="1" customFormat="1" ht="15" customHeight="1">
      <c r="B191" s="361"/>
      <c r="C191" s="397" t="s">
        <v>52</v>
      </c>
      <c r="D191" s="336"/>
      <c r="E191" s="336"/>
      <c r="F191" s="359" t="s">
        <v>6430</v>
      </c>
      <c r="G191" s="336"/>
      <c r="H191" s="333" t="s">
        <v>8427</v>
      </c>
      <c r="I191" s="336" t="s">
        <v>8428</v>
      </c>
      <c r="J191" s="336"/>
      <c r="K191" s="384"/>
    </row>
    <row r="192" s="1" customFormat="1" ht="15" customHeight="1">
      <c r="B192" s="361"/>
      <c r="C192" s="397" t="s">
        <v>8429</v>
      </c>
      <c r="D192" s="336"/>
      <c r="E192" s="336"/>
      <c r="F192" s="359" t="s">
        <v>6430</v>
      </c>
      <c r="G192" s="336"/>
      <c r="H192" s="336" t="s">
        <v>8430</v>
      </c>
      <c r="I192" s="336" t="s">
        <v>8370</v>
      </c>
      <c r="J192" s="336"/>
      <c r="K192" s="384"/>
    </row>
    <row r="193" s="1" customFormat="1" ht="15" customHeight="1">
      <c r="B193" s="361"/>
      <c r="C193" s="397" t="s">
        <v>8431</v>
      </c>
      <c r="D193" s="336"/>
      <c r="E193" s="336"/>
      <c r="F193" s="359" t="s">
        <v>6430</v>
      </c>
      <c r="G193" s="336"/>
      <c r="H193" s="336" t="s">
        <v>8432</v>
      </c>
      <c r="I193" s="336" t="s">
        <v>8370</v>
      </c>
      <c r="J193" s="336"/>
      <c r="K193" s="384"/>
    </row>
    <row r="194" s="1" customFormat="1" ht="15" customHeight="1">
      <c r="B194" s="361"/>
      <c r="C194" s="397" t="s">
        <v>8433</v>
      </c>
      <c r="D194" s="336"/>
      <c r="E194" s="336"/>
      <c r="F194" s="359" t="s">
        <v>8341</v>
      </c>
      <c r="G194" s="336"/>
      <c r="H194" s="336" t="s">
        <v>8434</v>
      </c>
      <c r="I194" s="336" t="s">
        <v>8370</v>
      </c>
      <c r="J194" s="336"/>
      <c r="K194" s="384"/>
    </row>
    <row r="195" s="1" customFormat="1" ht="15" customHeight="1">
      <c r="B195" s="390"/>
      <c r="C195" s="405"/>
      <c r="D195" s="370"/>
      <c r="E195" s="370"/>
      <c r="F195" s="370"/>
      <c r="G195" s="370"/>
      <c r="H195" s="370"/>
      <c r="I195" s="370"/>
      <c r="J195" s="370"/>
      <c r="K195" s="391"/>
    </row>
    <row r="196" s="1" customFormat="1" ht="18.75" customHeight="1">
      <c r="B196" s="372"/>
      <c r="C196" s="382"/>
      <c r="D196" s="382"/>
      <c r="E196" s="382"/>
      <c r="F196" s="392"/>
      <c r="G196" s="382"/>
      <c r="H196" s="382"/>
      <c r="I196" s="382"/>
      <c r="J196" s="382"/>
      <c r="K196" s="372"/>
    </row>
    <row r="197" s="1" customFormat="1" ht="18.75" customHeight="1">
      <c r="B197" s="372"/>
      <c r="C197" s="382"/>
      <c r="D197" s="382"/>
      <c r="E197" s="382"/>
      <c r="F197" s="392"/>
      <c r="G197" s="382"/>
      <c r="H197" s="382"/>
      <c r="I197" s="382"/>
      <c r="J197" s="382"/>
      <c r="K197" s="372"/>
    </row>
    <row r="198" s="1" customFormat="1" ht="18.75" customHeight="1">
      <c r="B198" s="344"/>
      <c r="C198" s="344"/>
      <c r="D198" s="344"/>
      <c r="E198" s="344"/>
      <c r="F198" s="344"/>
      <c r="G198" s="344"/>
      <c r="H198" s="344"/>
      <c r="I198" s="344"/>
      <c r="J198" s="344"/>
      <c r="K198" s="344"/>
    </row>
    <row r="199" s="1" customFormat="1" ht="13.5">
      <c r="B199" s="323"/>
      <c r="C199" s="324"/>
      <c r="D199" s="324"/>
      <c r="E199" s="324"/>
      <c r="F199" s="324"/>
      <c r="G199" s="324"/>
      <c r="H199" s="324"/>
      <c r="I199" s="324"/>
      <c r="J199" s="324"/>
      <c r="K199" s="325"/>
    </row>
    <row r="200" s="1" customFormat="1" ht="21">
      <c r="B200" s="326"/>
      <c r="C200" s="327" t="s">
        <v>8435</v>
      </c>
      <c r="D200" s="327"/>
      <c r="E200" s="327"/>
      <c r="F200" s="327"/>
      <c r="G200" s="327"/>
      <c r="H200" s="327"/>
      <c r="I200" s="327"/>
      <c r="J200" s="327"/>
      <c r="K200" s="328"/>
    </row>
    <row r="201" s="1" customFormat="1" ht="25.5" customHeight="1">
      <c r="B201" s="326"/>
      <c r="C201" s="406" t="s">
        <v>8436</v>
      </c>
      <c r="D201" s="406"/>
      <c r="E201" s="406"/>
      <c r="F201" s="406" t="s">
        <v>8437</v>
      </c>
      <c r="G201" s="407"/>
      <c r="H201" s="406" t="s">
        <v>8438</v>
      </c>
      <c r="I201" s="406"/>
      <c r="J201" s="406"/>
      <c r="K201" s="328"/>
    </row>
    <row r="202" s="1" customFormat="1" ht="5.25" customHeight="1">
      <c r="B202" s="361"/>
      <c r="C202" s="356"/>
      <c r="D202" s="356"/>
      <c r="E202" s="356"/>
      <c r="F202" s="356"/>
      <c r="G202" s="382"/>
      <c r="H202" s="356"/>
      <c r="I202" s="356"/>
      <c r="J202" s="356"/>
      <c r="K202" s="384"/>
    </row>
    <row r="203" s="1" customFormat="1" ht="15" customHeight="1">
      <c r="B203" s="361"/>
      <c r="C203" s="336" t="s">
        <v>8428</v>
      </c>
      <c r="D203" s="336"/>
      <c r="E203" s="336"/>
      <c r="F203" s="359" t="s">
        <v>53</v>
      </c>
      <c r="G203" s="336"/>
      <c r="H203" s="336" t="s">
        <v>8439</v>
      </c>
      <c r="I203" s="336"/>
      <c r="J203" s="336"/>
      <c r="K203" s="384"/>
    </row>
    <row r="204" s="1" customFormat="1" ht="15" customHeight="1">
      <c r="B204" s="361"/>
      <c r="C204" s="336"/>
      <c r="D204" s="336"/>
      <c r="E204" s="336"/>
      <c r="F204" s="359" t="s">
        <v>54</v>
      </c>
      <c r="G204" s="336"/>
      <c r="H204" s="336" t="s">
        <v>8440</v>
      </c>
      <c r="I204" s="336"/>
      <c r="J204" s="336"/>
      <c r="K204" s="384"/>
    </row>
    <row r="205" s="1" customFormat="1" ht="15" customHeight="1">
      <c r="B205" s="361"/>
      <c r="C205" s="336"/>
      <c r="D205" s="336"/>
      <c r="E205" s="336"/>
      <c r="F205" s="359" t="s">
        <v>57</v>
      </c>
      <c r="G205" s="336"/>
      <c r="H205" s="336" t="s">
        <v>8441</v>
      </c>
      <c r="I205" s="336"/>
      <c r="J205" s="336"/>
      <c r="K205" s="384"/>
    </row>
    <row r="206" s="1" customFormat="1" ht="15" customHeight="1">
      <c r="B206" s="361"/>
      <c r="C206" s="336"/>
      <c r="D206" s="336"/>
      <c r="E206" s="336"/>
      <c r="F206" s="359" t="s">
        <v>55</v>
      </c>
      <c r="G206" s="336"/>
      <c r="H206" s="336" t="s">
        <v>8442</v>
      </c>
      <c r="I206" s="336"/>
      <c r="J206" s="336"/>
      <c r="K206" s="384"/>
    </row>
    <row r="207" s="1" customFormat="1" ht="15" customHeight="1">
      <c r="B207" s="361"/>
      <c r="C207" s="336"/>
      <c r="D207" s="336"/>
      <c r="E207" s="336"/>
      <c r="F207" s="359" t="s">
        <v>56</v>
      </c>
      <c r="G207" s="336"/>
      <c r="H207" s="336" t="s">
        <v>8443</v>
      </c>
      <c r="I207" s="336"/>
      <c r="J207" s="336"/>
      <c r="K207" s="384"/>
    </row>
    <row r="208" s="1" customFormat="1" ht="15" customHeight="1">
      <c r="B208" s="361"/>
      <c r="C208" s="336"/>
      <c r="D208" s="336"/>
      <c r="E208" s="336"/>
      <c r="F208" s="359"/>
      <c r="G208" s="336"/>
      <c r="H208" s="336"/>
      <c r="I208" s="336"/>
      <c r="J208" s="336"/>
      <c r="K208" s="384"/>
    </row>
    <row r="209" s="1" customFormat="1" ht="15" customHeight="1">
      <c r="B209" s="361"/>
      <c r="C209" s="336" t="s">
        <v>8382</v>
      </c>
      <c r="D209" s="336"/>
      <c r="E209" s="336"/>
      <c r="F209" s="359" t="s">
        <v>89</v>
      </c>
      <c r="G209" s="336"/>
      <c r="H209" s="336" t="s">
        <v>8444</v>
      </c>
      <c r="I209" s="336"/>
      <c r="J209" s="336"/>
      <c r="K209" s="384"/>
    </row>
    <row r="210" s="1" customFormat="1" ht="15" customHeight="1">
      <c r="B210" s="361"/>
      <c r="C210" s="336"/>
      <c r="D210" s="336"/>
      <c r="E210" s="336"/>
      <c r="F210" s="359" t="s">
        <v>8281</v>
      </c>
      <c r="G210" s="336"/>
      <c r="H210" s="336" t="s">
        <v>8282</v>
      </c>
      <c r="I210" s="336"/>
      <c r="J210" s="336"/>
      <c r="K210" s="384"/>
    </row>
    <row r="211" s="1" customFormat="1" ht="15" customHeight="1">
      <c r="B211" s="361"/>
      <c r="C211" s="336"/>
      <c r="D211" s="336"/>
      <c r="E211" s="336"/>
      <c r="F211" s="359" t="s">
        <v>161</v>
      </c>
      <c r="G211" s="336"/>
      <c r="H211" s="336" t="s">
        <v>8445</v>
      </c>
      <c r="I211" s="336"/>
      <c r="J211" s="336"/>
      <c r="K211" s="384"/>
    </row>
    <row r="212" s="1" customFormat="1" ht="15" customHeight="1">
      <c r="B212" s="408"/>
      <c r="C212" s="336"/>
      <c r="D212" s="336"/>
      <c r="E212" s="336"/>
      <c r="F212" s="359" t="s">
        <v>8283</v>
      </c>
      <c r="G212" s="397"/>
      <c r="H212" s="388" t="s">
        <v>8284</v>
      </c>
      <c r="I212" s="388"/>
      <c r="J212" s="388"/>
      <c r="K212" s="409"/>
    </row>
    <row r="213" s="1" customFormat="1" ht="15" customHeight="1">
      <c r="B213" s="408"/>
      <c r="C213" s="336"/>
      <c r="D213" s="336"/>
      <c r="E213" s="336"/>
      <c r="F213" s="359" t="s">
        <v>4865</v>
      </c>
      <c r="G213" s="397"/>
      <c r="H213" s="388" t="s">
        <v>6984</v>
      </c>
      <c r="I213" s="388"/>
      <c r="J213" s="388"/>
      <c r="K213" s="409"/>
    </row>
    <row r="214" s="1" customFormat="1" ht="15" customHeight="1">
      <c r="B214" s="408"/>
      <c r="C214" s="336"/>
      <c r="D214" s="336"/>
      <c r="E214" s="336"/>
      <c r="F214" s="359"/>
      <c r="G214" s="397"/>
      <c r="H214" s="388"/>
      <c r="I214" s="388"/>
      <c r="J214" s="388"/>
      <c r="K214" s="409"/>
    </row>
    <row r="215" s="1" customFormat="1" ht="15" customHeight="1">
      <c r="B215" s="408"/>
      <c r="C215" s="336" t="s">
        <v>8406</v>
      </c>
      <c r="D215" s="336"/>
      <c r="E215" s="336"/>
      <c r="F215" s="359">
        <v>1</v>
      </c>
      <c r="G215" s="397"/>
      <c r="H215" s="388" t="s">
        <v>8446</v>
      </c>
      <c r="I215" s="388"/>
      <c r="J215" s="388"/>
      <c r="K215" s="409"/>
    </row>
    <row r="216" s="1" customFormat="1" ht="15" customHeight="1">
      <c r="B216" s="408"/>
      <c r="C216" s="336"/>
      <c r="D216" s="336"/>
      <c r="E216" s="336"/>
      <c r="F216" s="359">
        <v>2</v>
      </c>
      <c r="G216" s="397"/>
      <c r="H216" s="388" t="s">
        <v>8447</v>
      </c>
      <c r="I216" s="388"/>
      <c r="J216" s="388"/>
      <c r="K216" s="409"/>
    </row>
    <row r="217" s="1" customFormat="1" ht="15" customHeight="1">
      <c r="B217" s="408"/>
      <c r="C217" s="336"/>
      <c r="D217" s="336"/>
      <c r="E217" s="336"/>
      <c r="F217" s="359">
        <v>3</v>
      </c>
      <c r="G217" s="397"/>
      <c r="H217" s="388" t="s">
        <v>8448</v>
      </c>
      <c r="I217" s="388"/>
      <c r="J217" s="388"/>
      <c r="K217" s="409"/>
    </row>
    <row r="218" s="1" customFormat="1" ht="15" customHeight="1">
      <c r="B218" s="408"/>
      <c r="C218" s="336"/>
      <c r="D218" s="336"/>
      <c r="E218" s="336"/>
      <c r="F218" s="359">
        <v>4</v>
      </c>
      <c r="G218" s="397"/>
      <c r="H218" s="388" t="s">
        <v>8449</v>
      </c>
      <c r="I218" s="388"/>
      <c r="J218" s="388"/>
      <c r="K218" s="409"/>
    </row>
    <row r="219" s="1" customFormat="1" ht="12.75" customHeight="1">
      <c r="B219" s="410"/>
      <c r="C219" s="411"/>
      <c r="D219" s="411"/>
      <c r="E219" s="411"/>
      <c r="F219" s="411"/>
      <c r="G219" s="411"/>
      <c r="H219" s="411"/>
      <c r="I219" s="411"/>
      <c r="J219" s="411"/>
      <c r="K219" s="412"/>
    </row>
  </sheetData>
  <sheetProtection autoFilter="0" deleteColumns="0" deleteRows="0" formatCells="0" formatColumns="0" formatRows="0" insertColumns="0" insertHyperlinks="0" insertRows="0" pivotTables="0" sort="0"/>
  <mergeCells count="77">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D47:J47"/>
    <mergeCell ref="E48:J48"/>
    <mergeCell ref="E49:J49"/>
    <mergeCell ref="E50:J50"/>
    <mergeCell ref="D51:J51"/>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102:J102"/>
    <mergeCell ref="C122:J122"/>
    <mergeCell ref="C147:J147"/>
    <mergeCell ref="C165:J165"/>
    <mergeCell ref="C200:J200"/>
    <mergeCell ref="H201:J201"/>
    <mergeCell ref="H203:J203"/>
    <mergeCell ref="H204:J204"/>
    <mergeCell ref="H205:J205"/>
    <mergeCell ref="H206:J206"/>
    <mergeCell ref="H207:J207"/>
    <mergeCell ref="H209:J209"/>
    <mergeCell ref="H211:J211"/>
    <mergeCell ref="H215:J215"/>
    <mergeCell ref="H217:J217"/>
    <mergeCell ref="H218:J218"/>
    <mergeCell ref="H216:J216"/>
    <mergeCell ref="H213:J213"/>
    <mergeCell ref="H212:J212"/>
    <mergeCell ref="H210:J210"/>
  </mergeCells>
  <pageMargins left="0.5902778" right="0.5902778" top="0.5902778" bottom="0.5902778" header="0" footer="0"/>
  <pageSetup r:id="rId1" paperSize="9" orientation="portrait" scale="77" fitToHeight="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C267FE34967BE34AA1C2910CD8452E2D" ma:contentTypeVersion="15" ma:contentTypeDescription="Vytvoří nový dokument" ma:contentTypeScope="" ma:versionID="19544547465c62a1384639bfb8523264">
  <xsd:schema xmlns:xsd="http://www.w3.org/2001/XMLSchema" xmlns:xs="http://www.w3.org/2001/XMLSchema" xmlns:p="http://schemas.microsoft.com/office/2006/metadata/properties" xmlns:ns2="42aeb5e0-4d8c-495b-8ac8-9c7e0f9108af" xmlns:ns3="1c1cfe40-64e6-48a4-a923-d8a21d9bc96d" targetNamespace="http://schemas.microsoft.com/office/2006/metadata/properties" ma:root="true" ma:fieldsID="ec50c24212fe8b47600ee8a5c952b3e6" ns2:_="" ns3:_="">
    <xsd:import namespace="42aeb5e0-4d8c-495b-8ac8-9c7e0f9108af"/>
    <xsd:import namespace="1c1cfe40-64e6-48a4-a923-d8a21d9bc96d"/>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MediaServiceLocation" minOccurs="0"/>
                <xsd:element ref="ns2:lcf76f155ced4ddcb4097134ff3c332f" minOccurs="0"/>
                <xsd:element ref="ns3:TaxCatchAll" minOccurs="0"/>
                <xsd:element ref="ns2:MediaServiceOCR" minOccurs="0"/>
                <xsd:element ref="ns2:MediaServiceSearchProperties"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2aeb5e0-4d8c-495b-8ac8-9c7e0f9108a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Location" ma:index="15" nillable="true" ma:displayName="Location" ma:description="" ma:indexed="true" ma:internalName="MediaServiceLocation" ma:readOnly="true">
      <xsd:simpleType>
        <xsd:restriction base="dms:Text"/>
      </xsd:simpleType>
    </xsd:element>
    <xsd:element name="lcf76f155ced4ddcb4097134ff3c332f" ma:index="17" nillable="true" ma:taxonomy="true" ma:internalName="lcf76f155ced4ddcb4097134ff3c332f" ma:taxonomyFieldName="MediaServiceImageTags" ma:displayName="Značky obrázků" ma:readOnly="false" ma:fieldId="{5cf76f15-5ced-4ddc-b409-7134ff3c332f}" ma:taxonomyMulti="true" ma:sspId="05144c32-5194-445f-8fa8-b47f4d440b86"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element name="MediaServiceSearchProperties" ma:index="20"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1c1cfe40-64e6-48a4-a923-d8a21d9bc96d"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71ba7402-a552-47a9-ad5f-5f8c4461a637}" ma:internalName="TaxCatchAll" ma:showField="CatchAllData" ma:web="1c1cfe40-64e6-48a4-a923-d8a21d9bc96d">
      <xsd:complexType>
        <xsd:complexContent>
          <xsd:extension base="dms:MultiChoiceLookup">
            <xsd:sequence>
              <xsd:element name="Value" type="dms:Lookup" maxOccurs="unbounded" minOccurs="0" nillable="true"/>
            </xsd:sequence>
          </xsd:extension>
        </xsd:complexContent>
      </xsd:complexType>
    </xsd:element>
    <xsd:element name="SharedWithUsers" ma:index="21" nillable="true" ma:displayName="Sdílí se 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2" nillable="true" ma:displayName="Sdílené s podrobnostmi"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 obsahu"/>
        <xsd:element ref="dc:title" minOccurs="0" maxOccurs="1" ma:index="4"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42aeb5e0-4d8c-495b-8ac8-9c7e0f9108af">
      <Terms xmlns="http://schemas.microsoft.com/office/infopath/2007/PartnerControls"/>
    </lcf76f155ced4ddcb4097134ff3c332f>
    <TaxCatchAll xmlns="1c1cfe40-64e6-48a4-a923-d8a21d9bc96d" xsi:nil="true"/>
  </documentManagement>
</p:properties>
</file>

<file path=customXml/itemProps1.xml><?xml version="1.0" encoding="utf-8"?>
<ds:datastoreItem xmlns:ds="http://schemas.openxmlformats.org/officeDocument/2006/customXml" ds:itemID="{ABB671F4-914C-4510-A6C5-132D817F99B1}"/>
</file>

<file path=customXml/itemProps2.xml><?xml version="1.0" encoding="utf-8"?>
<ds:datastoreItem xmlns:ds="http://schemas.openxmlformats.org/officeDocument/2006/customXml" ds:itemID="{92DBA4F9-9056-4434-B91E-9FA9B1407A17}"/>
</file>

<file path=customXml/itemProps3.xml><?xml version="1.0" encoding="utf-8"?>
<ds:datastoreItem xmlns:ds="http://schemas.openxmlformats.org/officeDocument/2006/customXml" ds:itemID="{5B0E07B4-97E9-4B25-B4DD-E4AD4B0003D5}"/>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Vojtěch Biolek</dc:creator>
  <cp:lastModifiedBy>Vojtěch Biolek</cp:lastModifiedBy>
  <dcterms:created xsi:type="dcterms:W3CDTF">2025-01-31T14:30:17Z</dcterms:created>
  <dcterms:modified xsi:type="dcterms:W3CDTF">2025-01-31T14:31:04Z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0x010100C267FE34967BE34AA1C2910CD8452E2D</vt:lpwstr>
  </property>
</Properties>
</file>